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CGH (1643784)\"/>
    </mc:Choice>
  </mc:AlternateContent>
  <xr:revisionPtr revIDLastSave="0" documentId="13_ncr:1_{2477E6B1-46E2-42F8-A454-98775479E2B4}" xr6:coauthVersionLast="47" xr6:coauthVersionMax="47" xr10:uidLastSave="{00000000-0000-0000-0000-000000000000}"/>
  <bookViews>
    <workbookView xWindow="-110" yWindow="-110" windowWidth="19420" windowHeight="11500" tabRatio="892" activeTab="2" xr2:uid="{8D31AFB9-8EFF-4525-811D-67731F5E85D9}"/>
  </bookViews>
  <sheets>
    <sheet name="FS_E" sheetId="14" r:id="rId1"/>
    <sheet name="PL-Month 3" sheetId="12" r:id="rId2"/>
    <sheet name="CE_E_Conso" sheetId="9" r:id="rId3"/>
    <sheet name="CE_E_Company" sheetId="10" r:id="rId4"/>
    <sheet name="CF_E" sheetId="11" r:id="rId5"/>
    <sheet name="DS_INTERNAL_DOCUMENT_STORAGE" sheetId="15" state="veryHidden" r:id="rId6"/>
    <sheet name="DS_INTERNAL_SETTINGS_STORAGE" sheetId="16" state="veryHidden" r:id="rId7"/>
    <sheet name="DS_INTERNAL_DOCGROUP_STORAGE" sheetId="17" state="veryHidden" r:id="rId8"/>
    <sheet name="DS_INTERNAL_SNIP_STORAGE" sheetId="18" state="veryHidden" r:id="rId9"/>
  </sheets>
  <definedNames>
    <definedName name="AS2DocOpenMode" hidden="1">"AS2DocumentEdit"</definedName>
    <definedName name="DS_CGH69Q1_v.20260505.xlsx__CE__Conso.pdf_page.1_448653659" localSheetId="2" hidden="1">CE_E_Conso!#REF!</definedName>
    <definedName name="DS_CGH69Q1_v.20260505.xlsx__CE__Separate.pdf_page.1_517692770" localSheetId="3" hidden="1">CE_E_Company!#REF!</definedName>
    <definedName name="DS_CGH69Q1_v.20260505.xlsx__CF.pdf_page.1_411515690" localSheetId="4" hidden="1">CF_E!#REF!</definedName>
    <definedName name="DS_CGH69Q1_v.20260505.xlsx__CF.pdf_page.2_601026267" localSheetId="4" hidden="1">CF_E!#REF!</definedName>
    <definedName name="DS_CGH69Q1_v.20260505.xlsx__CF.pdf_page.3_302574179" localSheetId="4" hidden="1">CF_E!#REF!</definedName>
    <definedName name="DS_CGH69Q1_v.20260505.xlsx__CF.pdf_page.3_976080907" localSheetId="4" hidden="1">CF_E!#REF!</definedName>
    <definedName name="DS_CGH69Q1_v.20260505.xlsx__CF.pdf_page.4_627422250" localSheetId="4" hidden="1">CF_E!#REF!</definedName>
    <definedName name="DS_CGH69Q1_v.20260505.xlsx__CF.pdf_page.5_165828182" localSheetId="4" hidden="1">CF_E!#REF!</definedName>
    <definedName name="DS_CGH69Q1_v.20260505.xlsx__CF.pdf_page.5_493721133" localSheetId="4" hidden="1">CF_E!#REF!</definedName>
    <definedName name="DS_CGH69Q1_v.20260505.xlsx__CF.pdf_page.6_715780315" localSheetId="4" hidden="1">CF_E!#REF!</definedName>
    <definedName name="DS_CGH69Q1_v.20260505.xlsx__FS.pdf_page.1_797934665" localSheetId="0" hidden="1">FS_E!#REF!</definedName>
    <definedName name="DS_CGH69Q1_v.20260505.xlsx__FS.pdf_page.2_695601374" localSheetId="0" hidden="1">FS_E!#REF!</definedName>
    <definedName name="DS_CGH69Q1_v.20260505.xlsx__FS.pdf_page.3_692754629" localSheetId="0" hidden="1">FS_E!#REF!</definedName>
    <definedName name="DS_CGH69Q1_v.20260505.xlsx__PL.pdf_page.1_356754605" localSheetId="1" hidden="1">'PL-Month 3'!#REF!</definedName>
    <definedName name="DS_CGH69Q1_v.20260505.xlsx__PL.pdf_page.2_349703128" localSheetId="1" hidden="1">'PL-Month 3'!#REF!</definedName>
    <definedName name="DS_CGH69Q1_v.20260505.xlsx__PL.pdf_page.3_777272975" localSheetId="1" hidden="1">'PL-Month 3'!#REF!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0" i="9" l="1"/>
  <c r="AA27" i="9"/>
  <c r="O30" i="9"/>
  <c r="U31" i="9" l="1"/>
  <c r="O31" i="9"/>
  <c r="M31" i="9"/>
  <c r="C31" i="9"/>
  <c r="G70" i="12"/>
  <c r="G73" i="12" s="1"/>
  <c r="C70" i="12"/>
  <c r="C73" i="12" s="1"/>
  <c r="J120" i="14"/>
  <c r="J122" i="14" s="1"/>
  <c r="H120" i="14"/>
  <c r="H122" i="14" s="1"/>
  <c r="F120" i="14"/>
  <c r="F122" i="14" s="1"/>
  <c r="D120" i="14"/>
  <c r="D122" i="14" s="1"/>
  <c r="Y24" i="9"/>
  <c r="U24" i="9"/>
  <c r="G29" i="11"/>
  <c r="G45" i="11" s="1"/>
  <c r="G49" i="11" s="1"/>
  <c r="G87" i="11" s="1"/>
  <c r="G89" i="11" s="1"/>
  <c r="K29" i="11"/>
  <c r="K45" i="11" s="1"/>
  <c r="K49" i="11" s="1"/>
  <c r="E76" i="11"/>
  <c r="G76" i="11"/>
  <c r="I76" i="11"/>
  <c r="K76" i="11"/>
  <c r="E85" i="11"/>
  <c r="G85" i="11"/>
  <c r="I85" i="11"/>
  <c r="K85" i="11"/>
  <c r="F87" i="11"/>
  <c r="H87" i="11"/>
  <c r="E88" i="11"/>
  <c r="I89" i="11"/>
  <c r="O16" i="10"/>
  <c r="Q16" i="10"/>
  <c r="Q19" i="10" s="1"/>
  <c r="O18" i="10"/>
  <c r="Q18" i="10"/>
  <c r="C19" i="10"/>
  <c r="E19" i="10"/>
  <c r="G19" i="10"/>
  <c r="I19" i="10"/>
  <c r="K19" i="10"/>
  <c r="M19" i="10"/>
  <c r="O19" i="10"/>
  <c r="O21" i="10"/>
  <c r="Q21" i="10"/>
  <c r="O22" i="10"/>
  <c r="Q22" i="10"/>
  <c r="Q25" i="10"/>
  <c r="O24" i="10"/>
  <c r="Q24" i="10"/>
  <c r="C25" i="10"/>
  <c r="E25" i="10"/>
  <c r="G25" i="10"/>
  <c r="I25" i="10"/>
  <c r="K25" i="10"/>
  <c r="M25" i="10"/>
  <c r="O25" i="10"/>
  <c r="C24" i="9"/>
  <c r="E24" i="9"/>
  <c r="I24" i="9"/>
  <c r="K24" i="9"/>
  <c r="M24" i="9"/>
  <c r="Q24" i="9"/>
  <c r="S24" i="9"/>
  <c r="U26" i="9"/>
  <c r="W26" i="9"/>
  <c r="W31" i="9" s="1"/>
  <c r="E31" i="9"/>
  <c r="G31" i="9"/>
  <c r="K31" i="9"/>
  <c r="Q31" i="9"/>
  <c r="S31" i="9"/>
  <c r="Y31" i="9"/>
  <c r="C17" i="12"/>
  <c r="E17" i="12"/>
  <c r="G17" i="12"/>
  <c r="I17" i="12"/>
  <c r="C23" i="12"/>
  <c r="E23" i="12"/>
  <c r="G23" i="12"/>
  <c r="I23" i="12"/>
  <c r="G27" i="12"/>
  <c r="I11" i="11" s="1"/>
  <c r="I29" i="11" s="1"/>
  <c r="I45" i="11" s="1"/>
  <c r="I49" i="11" s="1"/>
  <c r="E70" i="12"/>
  <c r="E73" i="12" s="1"/>
  <c r="I70" i="12"/>
  <c r="I73" i="12" s="1"/>
  <c r="C90" i="12"/>
  <c r="E90" i="12"/>
  <c r="G90" i="12"/>
  <c r="D22" i="14"/>
  <c r="F22" i="14"/>
  <c r="F36" i="14" s="1"/>
  <c r="H22" i="14"/>
  <c r="J22" i="14"/>
  <c r="D35" i="14"/>
  <c r="F35" i="14"/>
  <c r="H35" i="14"/>
  <c r="J35" i="14"/>
  <c r="J36" i="14" s="1"/>
  <c r="D74" i="14"/>
  <c r="F74" i="14"/>
  <c r="H74" i="14"/>
  <c r="J74" i="14"/>
  <c r="D82" i="14"/>
  <c r="F82" i="14"/>
  <c r="H82" i="14"/>
  <c r="J82" i="14"/>
  <c r="O24" i="9"/>
  <c r="AA24" i="9"/>
  <c r="W24" i="9"/>
  <c r="K87" i="11" l="1"/>
  <c r="K89" i="11" s="1"/>
  <c r="C24" i="12"/>
  <c r="C27" i="12" s="1"/>
  <c r="C29" i="12" s="1"/>
  <c r="I24" i="12"/>
  <c r="I27" i="12" s="1"/>
  <c r="I29" i="12" s="1"/>
  <c r="I74" i="12" s="1"/>
  <c r="I84" i="12" s="1"/>
  <c r="I82" i="12" s="1"/>
  <c r="G29" i="12"/>
  <c r="G79" i="12" s="1"/>
  <c r="G77" i="12" s="1"/>
  <c r="J83" i="14"/>
  <c r="J123" i="14" s="1"/>
  <c r="H83" i="14"/>
  <c r="H123" i="14" s="1"/>
  <c r="F83" i="14"/>
  <c r="F123" i="14" s="1"/>
  <c r="AA26" i="9"/>
  <c r="AA31" i="9" s="1"/>
  <c r="E24" i="12"/>
  <c r="E27" i="12" s="1"/>
  <c r="E29" i="12" s="1"/>
  <c r="E74" i="12" s="1"/>
  <c r="E84" i="12" s="1"/>
  <c r="E82" i="12" s="1"/>
  <c r="E11" i="11"/>
  <c r="E29" i="11" s="1"/>
  <c r="E45" i="11" s="1"/>
  <c r="E49" i="11" s="1"/>
  <c r="E87" i="11" s="1"/>
  <c r="E89" i="11" s="1"/>
  <c r="H36" i="14"/>
  <c r="D83" i="14"/>
  <c r="D123" i="14" s="1"/>
  <c r="D36" i="14"/>
  <c r="E79" i="12" l="1"/>
  <c r="E77" i="12" s="1"/>
  <c r="I79" i="12"/>
  <c r="I77" i="12" s="1"/>
  <c r="G74" i="12"/>
  <c r="G84" i="12" s="1"/>
  <c r="G82" i="12" s="1"/>
  <c r="C74" i="12"/>
  <c r="C84" i="12" s="1"/>
  <c r="C82" i="12" s="1"/>
  <c r="C79" i="12"/>
  <c r="C77" i="12" s="1"/>
</calcChain>
</file>

<file path=xl/sharedStrings.xml><?xml version="1.0" encoding="utf-8"?>
<sst xmlns="http://schemas.openxmlformats.org/spreadsheetml/2006/main" count="611" uniqueCount="357">
  <si>
    <t>COUNTRY  GROUP  HOLDINGS  PUBLIC  COMPANY  LIMITED  AND  ITS  SUBSIDIARIES</t>
  </si>
  <si>
    <t xml:space="preserve">STATEMENT  OF  FINANCIAL  POSITION </t>
  </si>
  <si>
    <r>
      <t xml:space="preserve">AS  AT  MARCH  </t>
    </r>
    <r>
      <rPr>
        <b/>
        <sz val="11"/>
        <rFont val="Times New Roman"/>
        <family val="1"/>
      </rPr>
      <t>31,  2026</t>
    </r>
  </si>
  <si>
    <t>Unit: Thousand Baht</t>
  </si>
  <si>
    <t>Notes</t>
  </si>
  <si>
    <t>CONSOLIDATED</t>
  </si>
  <si>
    <t>SEPARATE</t>
  </si>
  <si>
    <t>FINANCIAL  STATEMENTS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</si>
  <si>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</si>
  <si>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</si>
  <si>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</si>
  <si>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</si>
  <si>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</si>
  <si>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</si>
  <si>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</si>
  <si>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Trade and other receivables</t>
  </si>
  <si>
    <t>Receivables from Clearing House and broker - dealers</t>
  </si>
  <si>
    <t xml:space="preserve">Securities and derivatives business receivables </t>
  </si>
  <si>
    <t>Derivative assets</t>
  </si>
  <si>
    <t>Short-term loans to subsidiaries</t>
  </si>
  <si>
    <t xml:space="preserve">Inventories - digital assets </t>
  </si>
  <si>
    <t>Other current financial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</si>
  <si>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</si>
  <si>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</si>
  <si>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</si>
  <si>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</si>
  <si>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</si>
  <si>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 in venture capital</t>
  </si>
  <si>
    <t>Investment properties</t>
  </si>
  <si>
    <t xml:space="preserve">Property, plant and equipment </t>
  </si>
  <si>
    <t>Goodwill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</si>
  <si>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</si>
  <si>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</si>
  <si>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</si>
  <si>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</si>
  <si>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</si>
  <si>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</si>
  <si>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See condensed notes to the financial statements </t>
  </si>
  <si>
    <t>Director</t>
  </si>
  <si>
    <t>                                    (Mr. Tommy Taechaubol)                                           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</si>
  <si>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</si>
  <si>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CURRENT LIABILITIES</t>
  </si>
  <si>
    <t>Short-term borrowings from financial institutions</t>
  </si>
  <si>
    <t>Short-term loans from subsidiary</t>
  </si>
  <si>
    <t>Securities sold under sell and buy back agreements</t>
  </si>
  <si>
    <t>Trade and other payables</t>
  </si>
  <si>
    <t>Payables to Clearing House and broker - dealers</t>
  </si>
  <si>
    <t>Securities and derivatives business payables</t>
  </si>
  <si>
    <t>Derivative liabilities</t>
  </si>
  <si>
    <t>Structured notes</t>
  </si>
  <si>
    <t>Current portion of long-term debentures</t>
  </si>
  <si>
    <t>Current portion of lease liabilities</t>
  </si>
  <si>
    <t>Total Current Liabilities</t>
  </si>
  <si>
    <t>NON-CURRENT LIABILITIES</t>
  </si>
  <si>
    <t>Long-term loans from a subsidiary</t>
  </si>
  <si>
    <t>Long-term debentures - net of current portion</t>
  </si>
  <si>
    <t>Lease liabilities - net of current portion</t>
  </si>
  <si>
    <t>Provision for dismantling cost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</si>
  <si>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</si>
  <si>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</si>
  <si>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</si>
  <si>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</si>
  <si>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</si>
  <si>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>Autorized share capital 5,674,524,953 ordinary shares</t>
  </si>
  <si>
    <t>of Baht 1 each</t>
  </si>
  <si>
    <t>Issued and fully paid-up sahre capital 4,152,448,429</t>
  </si>
  <si>
    <t>ordinary shares held by subsidiary</t>
  </si>
  <si>
    <t>Ordinary shares held by subsidiary</t>
  </si>
  <si>
    <t>Premium on ordinary shares</t>
  </si>
  <si>
    <t>Deficit from purchase of investment</t>
  </si>
  <si>
    <t xml:space="preserve">Retained earnings </t>
  </si>
  <si>
    <t>Appropriated</t>
  </si>
  <si>
    <t>Legal reserve</t>
  </si>
  <si>
    <t>Unappropriated</t>
  </si>
  <si>
    <t>Equity attributable to owners of the Company</t>
  </si>
  <si>
    <t>Non-controlling interests of the subsidiaries</t>
  </si>
  <si>
    <t>COUNTRY GROUP HOLDINGS  PUBLIC  COMPANY  LIMITED  AND  ITS  SUBSIDIARIES</t>
  </si>
  <si>
    <t>STATEMENTS  OF  PROFIT  OR  LOSS  AND  OTHER COMPREHENSIVE  INCOME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</si>
  <si>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31, 2026</t>
    </r>
  </si>
  <si>
    <t>“UNAUDITED”</t>
  </si>
  <si>
    <t>Unit : Thousand Baht</t>
  </si>
  <si>
    <t>The Company Only</t>
  </si>
  <si>
    <t>REVENUES</t>
  </si>
  <si>
    <t>Brokerage fees</t>
  </si>
  <si>
    <t>-</t>
  </si>
  <si>
    <t>Fees and service income</t>
  </si>
  <si>
    <t>Interest revenue calculated using the effective interest method</t>
  </si>
  <si>
    <t xml:space="preserve">Gains and return on financial instruments </t>
  </si>
  <si>
    <t>Gain on digital assets</t>
  </si>
  <si>
    <t>Other income</t>
  </si>
  <si>
    <t>EXPENSES</t>
  </si>
  <si>
    <t>Employee benefits expenses</t>
  </si>
  <si>
    <t>Fees and service expenses</t>
  </si>
  <si>
    <t>Other expenses</t>
  </si>
  <si>
    <t>Profit (loss) from operating activities</t>
  </si>
  <si>
    <t>Finance costs</t>
  </si>
  <si>
    <t>Share of profit from investments in associates</t>
  </si>
  <si>
    <t>PROFIT  FOR  THE  PERIODS</t>
  </si>
  <si>
    <t xml:space="preserve">Other comprehensive income not to be reclassified to </t>
  </si>
  <si>
    <t xml:space="preserve">   profit or loss in subsequent periods:</t>
  </si>
  <si>
    <t>Loss on change in value of investment in equity</t>
  </si>
  <si>
    <t xml:space="preserve">   securities designed at fair value through </t>
  </si>
  <si>
    <t xml:space="preserve">   other comprehensive income - net of income tax</t>
  </si>
  <si>
    <t>Other comprehensive income not to be reclassified</t>
  </si>
  <si>
    <t xml:space="preserve">   to profit or loss in subsequent periods  </t>
  </si>
  <si>
    <t xml:space="preserve">   - net of income tax</t>
  </si>
  <si>
    <t>Total items that will not be reclassified subsequently to profit or loss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</si>
  <si>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 xml:space="preserve">31, 2026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</si>
  <si>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OTHER  COMPREHENSIVE LOSS</t>
  </si>
  <si>
    <t xml:space="preserve">FOR  THE  PERIODS - NET  OF  TAX </t>
  </si>
  <si>
    <t>TOTAL  COMPREHENSIVE LOSS FOR  THE  PERIODS</t>
  </si>
  <si>
    <t>Profit (loss) for the periods attributable to :</t>
  </si>
  <si>
    <t>Equity holders of the Company</t>
  </si>
  <si>
    <t>BASIC  EARNINGS  PER  SHARE  (BAHT/SHARE)</t>
  </si>
  <si>
    <t>Basic earnings per share - attributable to</t>
  </si>
  <si>
    <t>Diluted earnings per share - attributable to</t>
  </si>
  <si>
    <t>STATEMENTS  OF  CHANGES  IN  SHAREHOLDERS’  EQUITY</t>
  </si>
  <si>
    <r>
      <t>FOR  THE  THREE-MONTH  PERIOD  ENDED  MARCH</t>
    </r>
    <r>
      <rPr>
        <b/>
        <sz val="12"/>
        <rFont val="Times New Roman"/>
        <family val="1"/>
      </rPr>
      <t xml:space="preserve">  31, 2026</t>
    </r>
  </si>
  <si>
    <t xml:space="preserve"> </t>
  </si>
  <si>
    <t>CONSOLIDATED  FINANCIAL  STATEMENTS</t>
  </si>
  <si>
    <t>Shareholders’ equity attributable to owners of the Company</t>
  </si>
  <si>
    <t>Other components of shareholders’ equity</t>
  </si>
  <si>
    <t>Retained earnings</t>
  </si>
  <si>
    <t>Other comprehensive income (loss)</t>
  </si>
  <si>
    <t>Note</t>
  </si>
  <si>
    <t>Issued and</t>
  </si>
  <si>
    <t>Share</t>
  </si>
  <si>
    <t>Deficit</t>
  </si>
  <si>
    <t xml:space="preserve">Share-based </t>
  </si>
  <si>
    <t xml:space="preserve">Fair value </t>
  </si>
  <si>
    <t>Share of other</t>
  </si>
  <si>
    <t xml:space="preserve">Capital surplus </t>
  </si>
  <si>
    <t xml:space="preserve">Total of other </t>
  </si>
  <si>
    <t>Total Shareholders’</t>
  </si>
  <si>
    <t>Non-controlling</t>
  </si>
  <si>
    <t>Total</t>
  </si>
  <si>
    <t>paid-up</t>
  </si>
  <si>
    <t>premium</t>
  </si>
  <si>
    <t>from purchase</t>
  </si>
  <si>
    <t>payment reserve</t>
  </si>
  <si>
    <t>reserve</t>
  </si>
  <si>
    <t>comprehensive income (loss)</t>
  </si>
  <si>
    <t>from the change</t>
  </si>
  <si>
    <t xml:space="preserve">components of </t>
  </si>
  <si>
    <t xml:space="preserve"> equity </t>
  </si>
  <si>
    <t xml:space="preserve"> interests of</t>
  </si>
  <si>
    <t>shareholders’</t>
  </si>
  <si>
    <t>share capital</t>
  </si>
  <si>
    <t xml:space="preserve"> of investment</t>
  </si>
  <si>
    <t>from associates</t>
  </si>
  <si>
    <t>in ownership</t>
  </si>
  <si>
    <t xml:space="preserve">shareholders’ </t>
  </si>
  <si>
    <t>attributable to</t>
  </si>
  <si>
    <t>of the subsidiaries</t>
  </si>
  <si>
    <t>equity</t>
  </si>
  <si>
    <t>proportion in</t>
  </si>
  <si>
    <t>owners of</t>
  </si>
  <si>
    <t>the subsidiary</t>
  </si>
  <si>
    <t>the Company</t>
  </si>
  <si>
    <t>Balance as at January 1, 2025</t>
  </si>
  <si>
    <t>Total comprehensive income (loss) for the period</t>
  </si>
  <si>
    <t xml:space="preserve"> -      </t>
  </si>
  <si>
    <t>Non-controlling interest in acquisition</t>
  </si>
  <si>
    <t xml:space="preserve">  of subsidiary shares</t>
  </si>
  <si>
    <t xml:space="preserve">Loss on disposal of investment </t>
  </si>
  <si>
    <t xml:space="preserve">   in equity securities at fair value through </t>
  </si>
  <si>
    <t xml:space="preserve">   other comprehensive income</t>
  </si>
  <si>
    <t>Share base payment</t>
  </si>
  <si>
    <t xml:space="preserve"> -   </t>
  </si>
  <si>
    <t>Balance as at March 31, 2025</t>
  </si>
  <si>
    <t>Balance as at January 1, 2026</t>
  </si>
  <si>
    <t>Balance as at March 31, 2026</t>
  </si>
  <si>
    <t>Shareholders’ equity of the parent company</t>
  </si>
  <si>
    <t>Other comprehensive loss</t>
  </si>
  <si>
    <t xml:space="preserve">Loss on disposal of investment in equity securities </t>
  </si>
  <si>
    <t xml:space="preserve">   at fair value through other comprehensive income</t>
  </si>
  <si>
    <t>STATEMENTS  OF  CASH  FLOWS</t>
  </si>
  <si>
    <r>
      <t>FOR  THE  THREE-MONTH  PERIOD  ENDED  MARCH</t>
    </r>
    <r>
      <rPr>
        <b/>
        <sz val="12"/>
        <rFont val="Times New Roman"/>
        <family val="1"/>
      </rPr>
      <t xml:space="preserve">  31,  2026</t>
    </r>
  </si>
  <si>
    <t>CASH  FLOWS  FROM  OPERATING  ACTIVITIES</t>
  </si>
  <si>
    <t>Adjustments to reconcile profit (loss) before tax to net cash</t>
  </si>
  <si>
    <t xml:space="preserve">   Depreciation and amortization</t>
  </si>
  <si>
    <t xml:space="preserve">   Expected credit loss (reversal)/ impairment loss </t>
  </si>
  <si>
    <t xml:space="preserve">      on financial assets (reversal)</t>
  </si>
  <si>
    <t xml:space="preserve">   Loss from change in fair value of derivatives </t>
  </si>
  <si>
    <t xml:space="preserve">   Loss on diminution in value of inventories - digital assets</t>
  </si>
  <si>
    <t xml:space="preserve">   Loss on disposals and write-off of equipment and intangible assets</t>
  </si>
  <si>
    <t xml:space="preserve">   (Gain) loss from change in fair value of investments </t>
  </si>
  <si>
    <t xml:space="preserve">   Share of profit from investments in associates</t>
  </si>
  <si>
    <t xml:space="preserve">   Benefit expenses in relation to share-base payments</t>
  </si>
  <si>
    <t xml:space="preserve">   Amortisation of deferred debentures issuing cost</t>
  </si>
  <si>
    <t xml:space="preserve">   Long-term employee benefit expenses </t>
  </si>
  <si>
    <t xml:space="preserve">   Finance costs</t>
  </si>
  <si>
    <t xml:space="preserve">   Interest income</t>
  </si>
  <si>
    <t xml:space="preserve">   Dividend income</t>
  </si>
  <si>
    <t>(Profit) loss from operating activities before change in</t>
  </si>
  <si>
    <t>operating assets and liabilities</t>
  </si>
  <si>
    <t>Operating assets (increase) decrease</t>
  </si>
  <si>
    <t xml:space="preserve">   Trade and other current receivables</t>
  </si>
  <si>
    <t xml:space="preserve">   Receivables from Clearing House and broker - dealers</t>
  </si>
  <si>
    <t xml:space="preserve">   Securities and derivatives business receivables </t>
  </si>
  <si>
    <t xml:space="preserve">   Derivative assets</t>
  </si>
  <si>
    <t xml:space="preserve">   Inventories - digital assets</t>
  </si>
  <si>
    <t xml:space="preserve">   Investments at fair value through profit or loss</t>
  </si>
  <si>
    <t xml:space="preserve">   Other non-current assets</t>
  </si>
  <si>
    <t>Operating liabilities increase (decrease)</t>
  </si>
  <si>
    <t xml:space="preserve">   Securities sold under sell and buy back agreements</t>
  </si>
  <si>
    <t xml:space="preserve">   Trade and other current payables</t>
  </si>
  <si>
    <t xml:space="preserve">   Payables to Clearing House and broker -  dealers</t>
  </si>
  <si>
    <t xml:space="preserve">   Securities and derivatives business payables</t>
  </si>
  <si>
    <t xml:space="preserve">   Derivative liabilities</t>
  </si>
  <si>
    <t xml:space="preserve">   Other non-current liabilities</t>
  </si>
  <si>
    <t>Cash received (paid) from operations</t>
  </si>
  <si>
    <t xml:space="preserve">    Interest paid</t>
  </si>
  <si>
    <t xml:space="preserve">    Interest received</t>
  </si>
  <si>
    <t xml:space="preserve">    Cash paid for income tax</t>
  </si>
  <si>
    <t>Net cash flows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</si>
  <si>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</si>
  <si>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MARCH </t>
    </r>
    <r>
      <rPr>
        <b/>
        <sz val="12"/>
        <rFont val="Times New Roman"/>
        <family val="1"/>
      </rPr>
      <t xml:space="preserve"> 31,  2026</t>
    </r>
  </si>
  <si>
    <t>CASH  FLOWS  FROM  INVESTING  ACTIVITIES</t>
  </si>
  <si>
    <t xml:space="preserve">Cash paid for purchase of investments at fair value through </t>
  </si>
  <si>
    <t xml:space="preserve">   profit or loss</t>
  </si>
  <si>
    <t xml:space="preserve">Cash received from disposal of investments at fair value through </t>
  </si>
  <si>
    <t xml:space="preserve">   other comprehensive income </t>
  </si>
  <si>
    <t xml:space="preserve">Cash paid for purchase of securities at amortized cost </t>
  </si>
  <si>
    <t xml:space="preserve">Cash received from disposal of debt securities at amortized cost </t>
  </si>
  <si>
    <t>Cash paid for purchase of investments in subsidiaries</t>
  </si>
  <si>
    <t>Cash paid for short-term loans to subsidiaries</t>
  </si>
  <si>
    <t>Cash paid for acquisitions of equipment and intangible assets</t>
  </si>
  <si>
    <t xml:space="preserve">Cash received from dividend income of investment in securities </t>
  </si>
  <si>
    <t>Net cash provided by (used in) investing activities</t>
  </si>
  <si>
    <t>CASH  FLOWS  FROM  FINANCING  ACTIVITIES</t>
  </si>
  <si>
    <t>Cash received from debt securities - debentures</t>
  </si>
  <si>
    <t>Net cash paid for short-term borrowings</t>
  </si>
  <si>
    <t xml:space="preserve">   from financial institutions</t>
  </si>
  <si>
    <t>Cash paid for debt securities - debentures</t>
  </si>
  <si>
    <t>Cash received from (paid for) debt instruments with embedded derivatives</t>
  </si>
  <si>
    <t>Repayment of liabilities under lease agreements</t>
  </si>
  <si>
    <t>Interest paid</t>
  </si>
  <si>
    <t>Net cash flows used in financing activities</t>
  </si>
  <si>
    <t>Net increase (decrease) in cash and cash equivalents</t>
  </si>
  <si>
    <t>Cash and cash equivalents as at January 1,</t>
  </si>
  <si>
    <t>Cash and cash equivalents as at March 31,</t>
  </si>
  <si>
    <t>Supplemental cash flows information</t>
  </si>
  <si>
    <t>Non-cash transactions:</t>
  </si>
  <si>
    <t xml:space="preserve">   (Gain) loss on changes in value of investments</t>
  </si>
  <si>
    <t xml:space="preserve">      at fair value through other comprehensive income</t>
  </si>
  <si>
    <t xml:space="preserve">   Increase in right-of-use assets and lease liabilities</t>
  </si>
  <si>
    <t xml:space="preserve">   Dividend receivable from investment in securities</t>
  </si>
  <si>
    <t xml:space="preserve">   Benefit expenses in relation to share-base payment</t>
  </si>
  <si>
    <t>GQTWHMFPFNH8CFNZKBTV7GYVCNGPA2HEEPMPWA3CFSBM83PZPBGG</t>
  </si>
  <si>
    <t>Boonpong, Tanaporn</t>
  </si>
  <si>
    <t>1WW3QP407HB1BXHZRG0NYCHJ2XK01Y6X9CPJ0MG5ZE1QAN5AYVZ0</t>
  </si>
  <si>
    <t>Chuaybunchum, Siripath</t>
  </si>
  <si>
    <t>ZWXBJN36HT4T1HG1CWE1Q2AZEWS6B8ZFD37DZYWQA0YEW9M0RH80</t>
  </si>
  <si>
    <t>Sarigkabutr, Naruedol</t>
  </si>
  <si>
    <t>H2TSB1Z5AA1M86NJWSZDBC0B5SZGG2GG9WHCW3XBSB33JTBN4000</t>
  </si>
  <si>
    <t>Chongsomchai, Pichayabha</t>
  </si>
  <si>
    <t>Create</t>
  </si>
  <si>
    <t>275fd1e7-43b1-429d-a0ec-2fcf5fdd12bb</t>
  </si>
  <si>
    <t>{"id":"275fd1e7-43b1-429d-a0ec-2fcf5fdd12bb","documentGroupId":"00000000-0000-0000-0000-000000000000","name":"CGH69Q1_v.20260505.xlsx - FS.pdf","path":"C:\\Users\\tboonpong\\OneDrive - Deloitte (O365D)\\Documents\\AWP\\CGH\\CGH69Q1_v.20260505.xlsx - FS.pdf","relativePath":"..\\..\\..\\..\\..\\..\\..\\..\\..\\..\\..\\OneDrive - Deloitte (O365D)\\Documents\\AWP\\CGH\\CGH69Q1_v.20260505.xlsx - FS.pdf","storageType":1,"importedBy":"Boonpong, Tanaporn","importedAt":"2026-05-07T08:38:02.9404299Z","compressed":false,"storageLocations":{"GQTWHMFPFNH8CFNZKBTV7GYVCNGPA2HEEPMPWA3CFSBM83PZPBGG":["{174DD183-B27D-4E60-8454-D9A751C1D0B3}"]},"checksum":"57a749a35c542a88800887254b5285066bdbcfd6479856786428c02109504b42"}</t>
  </si>
  <si>
    <t>Update</t>
  </si>
  <si>
    <t>{"id":"275fd1e7-43b1-429d-a0ec-2fcf5fdd12bb","documentGroupId":"00000000-0000-0000-0000-000000000000","name":"CGH69Q1_v.20260505.xlsx - FS.pdf","path":"C:\\Users\\tboonpong\\OneDrive - Deloitte (O365D)\\Documents\\AWP\\CGH\\CGH69Q1_v.20260505.xlsx - FS.pdf","relativePath":"..\\..\\..\\..\\..\\..\\..\\..\\..\\..\\..\\tboonpong\\OneDrive - Deloitte (O365D)\\Documents\\AWP\\CGH\\CGH69Q1_v.20260505.xlsx - FS.pdf","storageType":1,"importedBy":"Boonpong, Tanaporn","importedAt":"2026-05-07T08:38:02.9404299Z","compressed":false,"storageLocations":{"GQTWHMFPFNH8CFNZKBTV7GYVCNGPA2HEEPMPWA3CFSBM83PZPBGG":["{174DD183-B27D-4E60-8454-D9A751C1D0B3}"]},"checksum":"57a749a35c542a88800887254b5285066bdbcfd6479856786428c02109504b42"}</t>
  </si>
  <si>
    <t>{"id":"275fd1e7-43b1-429d-a0ec-2fcf5fdd12bb","documentGroupId":"00000000-0000-0000-0000-000000000000","name":"CGH69Q1_v.20260505.xlsx - FS.pdf","path":"C:\\Users\\tboonpong\\OneDrive - Deloitte (O365D)\\Documents\\AWP\\CGH\\CGH69Q1_v.20260505.xlsx - FS.pdf","relativePath":"..\\..\\tboonpong\\OneDrive - Deloitte (O365D)\\Documents\\AWP\\CGH\\CGH69Q1_v.20260505.xlsx - FS.pdf","storageType":1,"importedBy":"Boonpong, Tanaporn","importedAt":"2026-05-07T08:38:02.9404299Z","compressed":false,"storageLocations":{"GQTWHMFPFNH8CFNZKBTV7GYVCNGPA2HEEPMPWA3CFSBM83PZPBGG":["{174DD183-B27D-4E60-8454-D9A751C1D0B3}"]},"checksum":"57a749a35c542a88800887254b5285066bdbcfd6479856786428c02109504b42"}</t>
  </si>
  <si>
    <t>9b29acdc-419f-4dc6-9f59-1e5be00545b9</t>
  </si>
  <si>
    <t>{"id":"9b29acdc-419f-4dc6-9f59-1e5be00545b9","documentGroupId":"00000000-0000-0000-0000-000000000000","name":"CGH69Q1_v.20260505.xlsx - PL.pdf","path":"C:\\Users\\tboonpong\\OneDrive - Deloitte (O365D)\\Documents\\AWP\\CGH\\CGH69Q1_v.20260505.xlsx - PL.pdf","relativePath":"..\\..\\..\\..\\..\\..\\..\\..\\..\\..\\..\\OneDrive - Deloitte (O365D)\\Documents\\AWP\\CGH\\CGH69Q1_v.20260505.xlsx - PL.pdf","storageType":1,"importedBy":"Boonpong, Tanaporn","importedAt":"2026-05-07T08:38:06.1836589Z","compressed":false,"storageLocations":{"GQTWHMFPFNH8CFNZKBTV7GYVCNGPA2HEEPMPWA3CFSBM83PZPBGG":["{C8D9C4B5-06B1-4D0F-BE62-B4A75EE9B123}"]},"checksum":"6cb4d81e9be8ac1e2296dc5beb07150b208472f8000892e473df3fbc9c0f1457"}</t>
  </si>
  <si>
    <t>{"id":"9b29acdc-419f-4dc6-9f59-1e5be00545b9","documentGroupId":"00000000-0000-0000-0000-000000000000","name":"CGH69Q1_v.20260505.xlsx - PL.pdf","path":"C:\\Users\\tboonpong\\OneDrive - Deloitte (O365D)\\Documents\\AWP\\CGH\\CGH69Q1_v.20260505.xlsx - PL.pdf","relativePath":"..\\..\\..\\..\\..\\..\\..\\..\\..\\..\\..\\tboonpong\\OneDrive - Deloitte (O365D)\\Documents\\AWP\\CGH\\CGH69Q1_v.20260505.xlsx - PL.pdf","storageType":1,"importedBy":"Boonpong, Tanaporn","importedAt":"2026-05-07T08:38:06.1836589Z","compressed":false,"storageLocations":{"GQTWHMFPFNH8CFNZKBTV7GYVCNGPA2HEEPMPWA3CFSBM83PZPBGG":["{C8D9C4B5-06B1-4D0F-BE62-B4A75EE9B123}"]},"checksum":"6cb4d81e9be8ac1e2296dc5beb07150b208472f8000892e473df3fbc9c0f1457"}</t>
  </si>
  <si>
    <t>{"id":"9b29acdc-419f-4dc6-9f59-1e5be00545b9","documentGroupId":"00000000-0000-0000-0000-000000000000","name":"CGH69Q1_v.20260505.xlsx - PL.pdf","path":"C:\\Users\\tboonpong\\OneDrive - Deloitte (O365D)\\Documents\\AWP\\CGH\\CGH69Q1_v.20260505.xlsx - PL.pdf","relativePath":"..\\..\\tboonpong\\OneDrive - Deloitte (O365D)\\Documents\\AWP\\CGH\\CGH69Q1_v.20260505.xlsx - PL.pdf","storageType":1,"importedBy":"Boonpong, Tanaporn","importedAt":"2026-05-07T08:38:06.1836589Z","compressed":false,"storageLocations":{"GQTWHMFPFNH8CFNZKBTV7GYVCNGPA2HEEPMPWA3CFSBM83PZPBGG":["{C8D9C4B5-06B1-4D0F-BE62-B4A75EE9B123}"]},"checksum":"6cb4d81e9be8ac1e2296dc5beb07150b208472f8000892e473df3fbc9c0f1457"}</t>
  </si>
  <si>
    <t>10f86ec3-cffd-4ceb-9b60-a3eb32c71772</t>
  </si>
  <si>
    <t>{"id":"10f86ec3-cffd-4ceb-9b60-a3eb32c71772","documentGroupId":"00000000-0000-0000-0000-000000000000","name":"CGH69Q1_v.20260505.xlsx - CE - Conso.pdf","path":"C:\\Users\\tboonpong\\OneDrive - Deloitte (O365D)\\Documents\\AWP\\CGH\\CGH69Q1_v.20260505.xlsx - CE - Conso.pdf","relativePath":"..\\..\\..\\..\\..\\..\\..\\..\\..\\..\\..\\OneDrive - Deloitte (O365D)\\Documents\\AWP\\CGH\\CGH69Q1_v.20260505.xlsx - CE - Conso.pdf","storageType":1,"importedBy":"Boonpong, Tanaporn","importedAt":"2026-05-07T08:38:06.2934446Z","compressed":false,"storageLocations":{"GQTWHMFPFNH8CFNZKBTV7GYVCNGPA2HEEPMPWA3CFSBM83PZPBGG":["{CA9814B6-9CA5-4836-9C9F-B177439582BD}"]},"checksum":"a08de3333247b65ea960b28a065f6b6297e25db9479ecd088f972f5622d4e2e6"}</t>
  </si>
  <si>
    <t>cfb87821-d0c2-4f0b-9aa4-f7fd7988f2c7</t>
  </si>
  <si>
    <t>{"id":"cfb87821-d0c2-4f0b-9aa4-f7fd7988f2c7","documentGroupId":"00000000-0000-0000-0000-000000000000","name":"CGH69Q1_v.20260505.xlsx - CE - Separate.pdf","path":"C:\\Users\\tboonpong\\OneDrive - Deloitte (O365D)\\Documents\\AWP\\CGH\\CGH69Q1_v.20260505.xlsx - CE - Separate.pdf","relativePath":"..\\..\\..\\..\\..\\..\\..\\..\\..\\..\\..\\tboonpong\\OneDrive - Deloitte (O365D)\\Documents\\AWP\\CGH\\CGH69Q1_v.20260505.xlsx - CE - Separate.pdf","storageType":1,"importedBy":"Boonpong, Tanaporn","importedAt":"2026-05-07T08:38:06.4292412Z","compressed":false,"storageLocations":{"GQTWHMFPFNH8CFNZKBTV7GYVCNGPA2HEEPMPWA3CFSBM83PZPBGG":["{54D3AC08-59D0-4E5D-A536-1283C626F2D0}"]},"checksum":"ec1b84c902313fdce188236771083d705ca2560a5ef02b9bccca5ac4eb3ecb82"}</t>
  </si>
  <si>
    <t>{"id":"cfb87821-d0c2-4f0b-9aa4-f7fd7988f2c7","documentGroupId":"00000000-0000-0000-0000-000000000000","name":"CGH69Q1_v.20260505.xlsx - CE - Separate.pdf","path":"C:\\Users\\tboonpong\\OneDrive - Deloitte (O365D)\\Documents\\AWP\\CGH\\CGH69Q1_v.20260505.xlsx - CE - Separate.pdf","relativePath":"..\\..\\tboonpong\\OneDrive - Deloitte (O365D)\\Documents\\AWP\\CGH\\CGH69Q1_v.20260505.xlsx - CE - Separate.pdf","storageType":1,"importedBy":"Boonpong, Tanaporn","importedAt":"2026-05-07T08:38:06.4292412Z","compressed":false,"storageLocations":{"GQTWHMFPFNH8CFNZKBTV7GYVCNGPA2HEEPMPWA3CFSBM83PZPBGG":["{54D3AC08-59D0-4E5D-A536-1283C626F2D0}"]},"checksum":"ec1b84c902313fdce188236771083d705ca2560a5ef02b9bccca5ac4eb3ecb82"}</t>
  </si>
  <si>
    <t>{"id":"cfb87821-d0c2-4f0b-9aa4-f7fd7988f2c7","documentGroupId":"00000000-0000-0000-0000-000000000000","name":"CGH69Q1_v.20260505.xlsx - CE - Separate.pdf","path":"C:\\Users\\tboonpong\\OneDrive - Deloitte (O365D)\\Documents\\AWP\\CGH\\CGH69Q1_v.20260505.xlsx - CE - Separate.pdf","relativePath":"..\\..\\..\\..\\..\\..\\..\\..\\..\\..\\..\\OneDrive - Deloitte (O365D)\\Documents\\AWP\\CGH\\CGH69Q1_v.20260505.xlsx - CE - Separate.pdf","storageType":1,"importedBy":"Boonpong, Tanaporn","importedAt":"2026-05-07T08:38:06.4292412Z","compressed":false,"storageLocations":{"GQTWHMFPFNH8CFNZKBTV7GYVCNGPA2HEEPMPWA3CFSBM83PZPBGG":["{54D3AC08-59D0-4E5D-A536-1283C626F2D0}"]},"checksum":"ec1b84c902313fdce188236771083d705ca2560a5ef02b9bccca5ac4eb3ecb82"}</t>
  </si>
  <si>
    <t>0199ce2a-187f-4e30-a61c-d53a46ed7d39</t>
  </si>
  <si>
    <t>{"id":"0199ce2a-187f-4e30-a61c-d53a46ed7d39","documentGroupId":"00000000-0000-0000-0000-000000000000","name":"CGH69Q1_v.20260505.xlsx - CF.pdf","path":"C:\\Users\\tboonpong\\OneDrive - Deloitte (O365D)\\Documents\\AWP\\CGH\\CGH69Q1_v.20260505.xlsx - CF.pdf","relativePath":"..\\..\\..\\..\\..\\..\\..\\..\\..\\..\\..\\tboonpong\\OneDrive - Deloitte (O365D)\\Documents\\AWP\\CGH\\CGH69Q1_v.20260505.xlsx - CF.pdf","storageType":1,"importedBy":"Boonpong, Tanaporn","importedAt":"2026-05-07T08:38:06.5467424Z","compressed":false,"storageLocations":{"GQTWHMFPFNH8CFNZKBTV7GYVCNGPA2HEEPMPWA3CFSBM83PZPBGG":["{30A689F7-6F80-4076-9474-9E63DA0F5340}"]},"checksum":"c770a420912fb0ea0cd4d6c0de5f9ec0e06c0753cedd2992b8befad332e5ae30"}</t>
  </si>
  <si>
    <t>{"id":"0199ce2a-187f-4e30-a61c-d53a46ed7d39","documentGroupId":"00000000-0000-0000-0000-000000000000","name":"CGH69Q1_v.20260505.xlsx - CF.pdf","path":"C:\\Users\\tboonpong\\OneDrive - Deloitte (O365D)\\Documents\\AWP\\CGH\\CGH69Q1_v.20260505.xlsx - CF.pdf","relativePath":"..\\..\\tboonpong\\OneDrive - Deloitte (O365D)\\Documents\\AWP\\CGH\\CGH69Q1_v.20260505.xlsx - CF.pdf","storageType":1,"importedBy":"Boonpong, Tanaporn","importedAt":"2026-05-07T08:38:06.5467424Z","compressed":false,"storageLocations":{"GQTWHMFPFNH8CFNZKBTV7GYVCNGPA2HEEPMPWA3CFSBM83PZPBGG":["{30A689F7-6F80-4076-9474-9E63DA0F5340}"]},"checksum":"c770a420912fb0ea0cd4d6c0de5f9ec0e06c0753cedd2992b8befad332e5ae30"}</t>
  </si>
  <si>
    <t>{"id":"0199ce2a-187f-4e30-a61c-d53a46ed7d39","documentGroupId":"00000000-0000-0000-0000-000000000000","name":"CGH69Q1_v.20260505.xlsx - CF.pdf","path":"C:\\Users\\tboonpong\\OneDrive - Deloitte (O365D)\\Documents\\AWP\\CGH\\CGH69Q1_v.20260505.xlsx - CF.pdf","relativePath":"..\\..\\..\\..\\..\\..\\..\\..\\..\\..\\..\\OneDrive - Deloitte (O365D)\\Documents\\AWP\\CGH\\CGH69Q1_v.20260505.xlsx - CF.pdf","storageType":1,"importedBy":"Boonpong, Tanaporn","importedAt":"2026-05-07T08:38:06.5467424Z","compressed":false,"storageLocations":{"GQTWHMFPFNH8CFNZKBTV7GYVCNGPA2HEEPMPWA3CFSBM83PZPBGG":["{30A689F7-6F80-4076-9474-9E63DA0F5340}"]},"checksum":"c770a420912fb0ea0cd4d6c0de5f9ec0e06c0753cedd2992b8befad332e5ae30"}</t>
  </si>
  <si>
    <t>485365f4-e856-4f2b-b026-d26847c630f7</t>
  </si>
  <si>
    <t>{"id":"485365f4-e856-4f2b-b026-d26847c630f7","documentGroupId":"00000000-0000-0000-0000-000000000000","name":"CGH69Q1_v.20260505.xlsx - Template CE (separate).pdf","path":"C:\\Users\\tboonpong\\OneDrive - Deloitte (O365D)\\Documents\\AWP\\CGH\\CGH69Q1_v.20260505.xlsx - Template CE (separate).pdf","relativePath":"..\\..\\..\\..\\..\\..\\..\\..\\..\\..\\..\\tboonpong\\OneDrive - Deloitte (O365D)\\Documents\\AWP\\CGH\\CGH69Q1_v.20260505.xlsx - Template CE (separate).pdf","storageType":1,"importedBy":"Boonpong, Tanaporn","importedAt":"2026-05-07T08:38:06.6321518Z","compressed":false,"storageLocations":{"GQTWHMFPFNH8CFNZKBTV7GYVCNGPA2HEEPMPWA3CFSBM83PZPBGG":["{4974A5F8-99B6-47E7-BA3D-ED85DE48C6BE}"]},"checksum":"e8f6703fd27f8f5fbad8e1a83bee13befcd8feb3d6e5b5e3cc6f7ca6e5621a01"}</t>
  </si>
  <si>
    <t>{"id":"485365f4-e856-4f2b-b026-d26847c630f7","documentGroupId":"00000000-0000-0000-0000-000000000000","name":"CGH69Q1_v.20260505.xlsx - Template CE (separate).pdf","path":"C:\\Users\\tboonpong\\OneDrive - Deloitte (O365D)\\Documents\\AWP\\CGH\\CGH69Q1_v.20260505.xlsx - Template CE (separate).pdf","relativePath":"..\\..\\tboonpong\\OneDrive - Deloitte (O365D)\\Documents\\AWP\\CGH\\CGH69Q1_v.20260505.xlsx - Template CE (separate).pdf","storageType":1,"importedBy":"Boonpong, Tanaporn","importedAt":"2026-05-07T08:38:06.6321518Z","compressed":false,"storageLocations":{"GQTWHMFPFNH8CFNZKBTV7GYVCNGPA2HEEPMPWA3CFSBM83PZPBGG":["{4974A5F8-99B6-47E7-BA3D-ED85DE48C6BE}"]},"checksum":"e8f6703fd27f8f5fbad8e1a83bee13befcd8feb3d6e5b5e3cc6f7ca6e5621a01"}</t>
  </si>
  <si>
    <t>{"id":"485365f4-e856-4f2b-b026-d26847c630f7","documentGroupId":"00000000-0000-0000-0000-000000000000","name":"CGH69Q1_v.20260505.xlsx - Template CE (separate).pdf","path":"C:\\Users\\tboonpong\\OneDrive - Deloitte (O365D)\\Documents\\AWP\\CGH\\CGH69Q1_v.20260505.xlsx - Template CE (separate).pdf","relativePath":"..\\..\\..\\..\\..\\..\\..\\..\\..\\..\\..\\OneDrive - Deloitte (O365D)\\Documents\\AWP\\CGH\\CGH69Q1_v.20260505.xlsx - Template CE (separate).pdf","storageType":1,"importedBy":"Boonpong, Tanaporn","importedAt":"2026-05-07T08:38:06.6321518Z","compressed":false,"storageLocations":{"GQTWHMFPFNH8CFNZKBTV7GYVCNGPA2HEEPMPWA3CFSBM83PZPBGG":["{4974A5F8-99B6-47E7-BA3D-ED85DE48C6BE}"]},"checksum":"e8f6703fd27f8f5fbad8e1a83bee13befcd8feb3d6e5b5e3cc6f7ca6e5621a01"}</t>
  </si>
  <si>
    <t>{"id":"10f86ec3-cffd-4ceb-9b60-a3eb32c71772","documentGroupId":"00000000-0000-0000-0000-000000000000","name":"CGH69Q1_v.20260505.xlsx - CE - Conso.pdf","path":"C:\\Users\\tboonpong\\OneDrive - Deloitte (O365D)\\Documents\\AWP\\CGH\\CGH69Q1_v.20260505.xlsx - CE - Conso.pdf","relativePath":"..\\..\\..\\..\\..\\..\\..\\..\\..\\..\\..\\tboonpong\\OneDrive - Deloitte (O365D)\\Documents\\AWP\\CGH\\CGH69Q1_v.20260505.xlsx - CE - Conso.pdf","storageType":1,"importedBy":"Boonpong, Tanaporn","importedAt":"2026-05-07T08:38:06.2934446Z","compressed":false,"storageLocations":{"GQTWHMFPFNH8CFNZKBTV7GYVCNGPA2HEEPMPWA3CFSBM83PZPBGG":["{CA9814B6-9CA5-4836-9C9F-B177439582BD}"]},"checksum":"a08de3333247b65ea960b28a065f6b6297e25db9479ecd088f972f5622d4e2e6"}</t>
  </si>
  <si>
    <t>{"id":"10f86ec3-cffd-4ceb-9b60-a3eb32c71772","documentGroupId":"00000000-0000-0000-0000-000000000000","name":"CGH69Q1_v.20260505.xlsx - CE - Conso.pdf","path":"C:\\Users\\tboonpong\\OneDrive - Deloitte (O365D)\\Documents\\AWP\\CGH\\CGH69Q1_v.20260505.xlsx - CE - Conso.pdf","relativePath":"..\\..\\tboonpong\\OneDrive - Deloitte (O365D)\\Documents\\AWP\\CGH\\CGH69Q1_v.20260505.xlsx - CE - Conso.pdf","storageType":1,"importedBy":"Boonpong, Tanaporn","importedAt":"2026-05-07T08:38:06.2934446Z","compressed":false,"storageLocations":{"GQTWHMFPFNH8CFNZKBTV7GYVCNGPA2HEEPMPWA3CFSBM83PZPBGG":["{CA9814B6-9CA5-4836-9C9F-B177439582BD}"]},"checksum":"a08de3333247b65ea960b28a065f6b6297e25db9479ecd088f972f5622d4e2e6"}</t>
  </si>
  <si>
    <t>995d2323-03bd-4142-9d24-a735ed193ec4</t>
  </si>
  <si>
    <t>{"id":"995d2323-03bd-4142-9d24-a735ed193ec4","documentGroupId":"00000000-0000-0000-0000-000000000000","name":"CGH69Q1_v.20260505.xlsx - Template CE (conso).pdf","path":"C:\\Users\\tboonpong\\OneDrive - Deloitte (O365D)\\Documents\\AWP\\CGH\\CGH69Q1_v.20260505.xlsx - Template CE (conso).pdf","relativePath":"..\\..\\..\\..\\..\\..\\..\\..\\..\\..\\..\\OneDrive - Deloitte (O365D)\\Documents\\AWP\\CGH\\CGH69Q1_v.20260505.xlsx - Template CE (conso).pdf","storageType":1,"importedBy":"Boonpong, Tanaporn","importedAt":"2026-05-07T08:38:06.7111441Z","compressed":false,"storageLocations":{"GQTWHMFPFNH8CFNZKBTV7GYVCNGPA2HEEPMPWA3CFSBM83PZPBGG":["{81EBA029-ADF0-4AF7-980D-D78DE4F5057A}"]},"checksum":"13da37419bc706a118dba4115aba1e1c8477db372d8ab21db97e62d2f1b27812"}</t>
  </si>
  <si>
    <t>{"id":"995d2323-03bd-4142-9d24-a735ed193ec4","documentGroupId":"00000000-0000-0000-0000-000000000000","name":"CGH69Q1_v.20260505.xlsx - Template CE (conso).pdf","path":"C:\\Users\\tboonpong\\OneDrive - Deloitte (O365D)\\Documents\\AWP\\CGH\\CGH69Q1_v.20260505.xlsx - Template CE (conso).pdf","relativePath":"..\\..\\..\\..\\..\\..\\..\\..\\..\\..\\..\\tboonpong\\OneDrive - Deloitte (O365D)\\Documents\\AWP\\CGH\\CGH69Q1_v.20260505.xlsx - Template CE (conso).pdf","storageType":1,"importedBy":"Boonpong, Tanaporn","importedAt":"2026-05-07T08:38:06.7111441Z","compressed":false,"storageLocations":{"GQTWHMFPFNH8CFNZKBTV7GYVCNGPA2HEEPMPWA3CFSBM83PZPBGG":["{81EBA029-ADF0-4AF7-980D-D78DE4F5057A}"]},"checksum":"13da37419bc706a118dba4115aba1e1c8477db372d8ab21db97e62d2f1b27812"}</t>
  </si>
  <si>
    <t>{"id":"995d2323-03bd-4142-9d24-a735ed193ec4","documentGroupId":"00000000-0000-0000-0000-000000000000","name":"CGH69Q1_v.20260505.xlsx - Template CE (conso).pdf","path":"C:\\Users\\tboonpong\\OneDrive - Deloitte (O365D)\\Documents\\AWP\\CGH\\CGH69Q1_v.20260505.xlsx - Template CE (conso).pdf","relativePath":"..\\..\\tboonpong\\OneDrive - Deloitte (O365D)\\Documents\\AWP\\CGH\\CGH69Q1_v.20260505.xlsx - Template CE (conso).pdf","storageType":1,"importedBy":"Boonpong, Tanaporn","importedAt":"2026-05-07T08:38:06.7111441Z","compressed":false,"storageLocations":{"GQTWHMFPFNH8CFNZKBTV7GYVCNGPA2HEEPMPWA3CFSBM83PZPBGG":["{81EBA029-ADF0-4AF7-980D-D78DE4F5057A}"]},"checksum":"13da37419bc706a118dba4115aba1e1c8477db372d8ab21db97e62d2f1b27812"}</t>
  </si>
  <si>
    <t>af1afb6d-8852-4d27-b217-5f3cfb509ba6</t>
  </si>
  <si>
    <t>{"id":"af1afb6d-8852-4d27-b217-5f3cfb509ba6","type":1,"name":"workbookId","value":"8f2047bc-8cf6-4119-9290-11d7df3357e2"}</t>
  </si>
  <si>
    <t>b5cf3ef9-57a8-4d85-a857-2e316ca309af</t>
  </si>
  <si>
    <t>{"id":"b5cf3ef9-57a8-4d85-a857-2e316ca309af","type":0,"name":"dataSnipperSheetDeleted","value":"true"}</t>
  </si>
  <si>
    <t>{"id":"b5cf3ef9-57a8-4d85-a857-2e316ca309af","type":0,"name":"dataSnipperSheetDeleted","value":"false"}</t>
  </si>
  <si>
    <t>e7fb5306-19f2-4e1b-87d4-e89733bc9fbc</t>
  </si>
  <si>
    <t>{"id":"e7fb5306-19f2-4e1b-87d4-e89733bc9fbc","type":0,"name":"embed-documents","value":"true"}</t>
  </si>
  <si>
    <t>27e0d233-f248-4413-9ef9-a6e83a3d4fa1</t>
  </si>
  <si>
    <t>{"id":"27e0d233-f248-4413-9ef9-a6e83a3d4fa1","type":0,"name":"table-snip-suggestions","value":"true"}</t>
  </si>
  <si>
    <t>ce200832-4121-4b93-b0d8-2532d14411a8</t>
  </si>
  <si>
    <t>{"id":"ce200832-4121-4b93-b0d8-2532d14411a8","type":1,"name":"migratedFssProjectId","value":""}</t>
  </si>
  <si>
    <t>a7ff85b0-891a-4ec2-be4a-59ddee166f11</t>
  </si>
  <si>
    <t>{"manual":true,"separator":[{"type":0,"position":210.01800537109375,"custom":false,"removed":false},{"type":0,"position":255.42250061035156,"custom":false,"removed":false},{"type":0,"position":293.8748779296875,"custom":false,"removed":false},{"type":0,"position":349.57440185546875,"custom":false,"removed":false},{"type":0,"position":422.52099609375,"custom":false,"removed":false},{"type":0,"position":460.973388671875,"custom":false,"removed":false},{"type":0,"position":576.41351318359375,"custom":false,"removed":false},{"type":0,"position":626.367919921875,"custom":false,"removed":false},{"type":0,"position":682.0673828125,"custom":false,"removed":false},{"type":0,"position":743.51202392578125,"custom":false,"removed":false},{"type":0,"position":793.46649169921875,"custom":false,"removed":false},{"type":1,"position":158.67999267578125,"custom":false,"removed":false},{"type":1,"position":174.33000183105469,"custom":false,"removed":false},{"type":1,"position":189.97000122070313,"custom":false,"removed":false},{"type":1,"position":205.60000610351563,"custom":false,"removed":false},{"type":1,"position":221.53999328613281,"custom":false,"removed":false},{"type":1,"position":237.47999572753906,"custom":false,"removed":false},{"type":1,"position":253.41999816894531,"custom":false,"removed":false},{"type":1,"position":269.3599853515625,"custom":false,"removed":false},{"type":1,"position":285.29998779296875,"custom":false,"removed":false},{"type":1,"position":301.239990234375,"custom":false,"removed":false},{"type":1,"position":317.17999267578125,"custom":false,"removed":false},{"type":1,"position":333.1199951171875,"custom":false,"removed":false},{"type":1,"position":349.05999755859375,"custom":false,"removed":false},{"type":1,"position":380.94000244140625,"custom":false,"removed":false},{"type":1,"position":396.8800048828125,"custom":false,"removed":false},{"type":1,"position":412.82000732421875,"custom":false,"removed":false},{"type":1,"position":428.760009765625,"custom":false,"removed":false},{"type":1,"position":444.70001220703125,"custom":false,"removed":false},{"type":1,"position":460.6400146484375,"custom":false,"removed":false},{"type":1,"position":476.57000732421875,"custom":false,"removed":false},{"type":1,"position":492.510009765625,"custom":false,"removed":false},{"type":1,"position":508.45001220703125,"custom":false,"removed":false},{"type":1,"position":524.3900146484375,"custom":false,"removed":false},{"type":1,"position":540.33001708984375,"custom":false,"removed":false},{"type":1,"position":556.27001953125,"custom":false,"removed":false},{"type":1,"position":572.21002197265625,"custom":false,"removed":false}],"name":"DS_CGH69Q1_v.20260505.xlsx__FS.pdf_page.1_797934665","id":"a7ff85b0-891a-4ec2-be4a-59ddee166f11","documentId":"275fd1e7-43b1-429d-a0ec-2fcf5fdd12bb","pageNumber":1,"type":5,"x1":1.40410054,"x2":510.34,"y1":3.687118,"y2":451.421844}</t>
  </si>
  <si>
    <t>5ef0e2f1-115f-494d-83db-059edba2bc37</t>
  </si>
  <si>
    <t>{"manual":true,"separator":[{"type":0,"position":210.01800537109375,"custom":false,"removed":false},{"type":0,"position":255.42250061035156,"custom":false,"removed":false},{"type":0,"position":293.8748779296875,"custom":false,"removed":false},{"type":0,"position":349.57440185546875,"custom":false,"removed":false},{"type":0,"position":427.42001342773438,"custom":false,"removed":false},{"type":0,"position":460.973388671875,"custom":false,"removed":false},{"type":0,"position":576.41351318359375,"custom":false,"removed":false},{"type":0,"position":626.367919921875,"custom":false,"removed":false},{"type":0,"position":682.0673828125,"custom":false,"removed":false},{"type":0,"position":748.44647216796875,"custom":false,"removed":false},{"type":0,"position":793.46649169921875,"custom":false,"removed":false},{"type":1,"position":286.1400146484375,"custom":false,"removed":false},{"type":1,"position":304.1300048828125,"custom":false,"removed":false},{"type":1,"position":318.80999755859375,"custom":false,"removed":false},{"type":1,"position":334.75,"custom":false,"removed":false},{"type":1,"position":350.69000244140625,"custom":false,"removed":false},{"type":1,"position":366.6300048828125,"custom":false,"removed":false},{"type":1,"position":382.57000732421875,"custom":false,"removed":false},{"type":1,"position":398.510009765625,"custom":false,"removed":false},{"type":1,"position":414.45001220703125,"custom":false,"removed":false},{"type":1,"position":430.3900146484375,"custom":false,"removed":false},{"type":1,"position":446.32998657226563,"custom":false,"removed":false},{"type":1,"position":462.26998901367188,"custom":false,"removed":false},{"type":1,"position":478.20999145507813,"custom":false,"removed":false},{"type":1,"position":494.14999389648438,"custom":false,"removed":false},{"type":1,"position":526.030029296875,"custom":false,"removed":false},{"type":1,"position":541.969970703125,"custom":false,"removed":false},{"type":1,"position":557.90997314453125,"custom":false,"removed":false},{"type":1,"position":573.84002685546875,"custom":false,"removed":false}],"name":"DS_CGH69Q1_v.20260505.xlsx__FS.pdf_page.2_695601374","id":"5ef0e2f1-115f-494d-83db-059edba2bc37","documentId":"275fd1e7-43b1-429d-a0ec-2fcf5fdd12bb","pageNumber":2,"type":5,"x1":0.5262938,"x2":512.2464,"y1":1.2680614,"y2":325.214142}</t>
  </si>
  <si>
    <t>321f8684-4f07-474c-91ca-6ae650bf0d20</t>
  </si>
  <si>
    <t>{"manual":true,"separator":[{"type":0,"position":255.42250061035156,"custom":false,"removed":false},{"type":0,"position":311.12200927734375,"custom":false,"removed":false},{"type":0,"position":366.82150268554688,"custom":false,"removed":false},{"type":0,"position":427.42001342773438,"custom":false,"removed":false},{"type":0,"position":483.1195068359375,"custom":false,"removed":false},{"type":0,"position":576.41351318359375,"custom":false,"removed":false},{"type":0,"position":632.11297607421875,"custom":false,"removed":false},{"type":0,"position":687.8125,"custom":false,"removed":false},{"type":0,"position":748.44647216796875,"custom":false,"removed":false},{"type":0,"position":804.14599609375,"custom":false,"removed":false},{"type":1,"position":14.680000305175781,"custom":false,"removed":false},{"type":1,"position":37.069999694824219,"custom":false,"removed":false},{"type":1,"position":46.560001373291016,"custom":false,"removed":false},{"type":1,"position":62.5,"custom":false,"removed":false}],"name":"DS_CGH69Q1_v.20260505.xlsx__FS.pdf_page.3_692754629","id":"321f8684-4f07-474c-91ca-6ae650bf0d20","documentId":"275fd1e7-43b1-429d-a0ec-2fcf5fdd12bb","pageNumber":3,"type":5,"x1":0.0,"x2":512.2464,"y1":514.755,"y2":595.35}</t>
  </si>
  <si>
    <t>23508b11-c8d1-4984-b772-3b1d8d7617e6</t>
  </si>
  <si>
    <t>{"manual":true,"separator":[{"type":0,"position":376.31671142578125,"custom":false,"removed":false},{"type":0,"position":452.5,"custom":false,"removed":false},{"type":0,"position":522.29998779296875,"custom":false,"removed":false},{"type":0,"position":584.6500244140625,"custom":false,"removed":false},{"type":0,"position":667.1500244140625,"custom":false,"removed":false},{"type":1,"position":186.25,"custom":false,"removed":false},{"type":1,"position":208.22999572753906,"custom":false,"removed":false},{"type":1,"position":230.67999267578125,"custom":false,"removed":false},{"type":1,"position":253.1300048828125,"custom":false,"removed":false},{"type":1,"position":275.57998657226563,"custom":false,"removed":false},{"type":1,"position":298.02999877929688,"custom":false,"removed":false},{"type":1,"position":320.48001098632813,"custom":false,"removed":false},{"type":1,"position":342.92999267578125,"custom":false,"removed":false},{"type":1,"position":365.85000610351563,"custom":false,"removed":false},{"type":1,"position":387.82998657226563,"custom":false,"removed":false},{"type":1,"position":410.27999877929688,"custom":false,"removed":false},{"type":1,"position":432.73001098632813,"custom":false,"removed":false},{"type":1,"position":455.17999267578125,"custom":false,"removed":false},{"type":1,"position":477.6300048828125,"custom":false,"removed":false},{"type":1,"position":500.07998657226563,"custom":false,"removed":false},{"type":1,"position":522.530029296875,"custom":false,"removed":false},{"type":1,"position":544.97998046875,"custom":false,"removed":false},{"type":1,"position":567.42999267578125,"custom":false,"removed":false},{"type":1,"position":572.78997802734375,"custom":false,"removed":false}],"name":"DS_CGH69Q1_v.20260505.xlsx__PL.pdf_page.1_356754605","id":"23508b11-c8d1-4984-b772-3b1d8d7617e6","documentId":"9b29acdc-419f-4dc6-9f59-1e5be00545b9","pageNumber":1,"type":5,"x1":0.0,"x2":712.724243,"y1":0.2896694,"y2":433.865784}</t>
  </si>
  <si>
    <t>7ef8f992-06cd-451e-b1cc-2d7f94f16aa0</t>
  </si>
  <si>
    <t>{"name":"DS_CGH69Q1_v.20260505.xlsx__PL.pdf_page.2_577064350","id":"7ef8f992-06cd-451e-b1cc-2d7f94f16aa0","documentId":"9b29acdc-419f-4dc6-9f59-1e5be00545b9","pageNumber":2,"type":6,"x1":0.0,"x2":707.9803,"y1":572.451538,"y2":595.2222}</t>
  </si>
  <si>
    <t>Delete</t>
  </si>
  <si>
    <t>3d73a87b-8a21-47f9-8660-1afd2028689c</t>
  </si>
  <si>
    <t>{"manual":true,"separator":[{"type":0,"position":73.620002746582031,"custom":false,"removed":false},{"type":0,"position":488.82998657226563,"custom":false,"removed":false},{"type":0,"position":558.70001220703125,"custom":false,"removed":false},{"type":0,"position":628.42999267578125,"custom":false,"removed":false}],"name":"DS_CGH69Q1_v.20260505.xlsx__PL.pdf_page.2_349703128","id":"3d73a87b-8a21-47f9-8660-1afd2028689c","documentId":"9b29acdc-419f-4dc6-9f59-1e5be00545b9","pageNumber":2,"type":5,"x1":1.14076114,"x2":703.23645,"y1":570.337,"y2":595.35}</t>
  </si>
  <si>
    <t>924db89b-d5d0-4248-9234-c728d29609f0</t>
  </si>
  <si>
    <t>{"manual":true,"separator":[{"type":0,"position":376.31671142578125,"custom":false,"removed":false},{"type":0,"position":454.25,"custom":false,"removed":false},{"type":0,"position":518.75,"custom":false,"removed":false},{"type":0,"position":584.6500244140625,"custom":false,"removed":false},{"type":0,"position":663.6500244140625,"custom":false,"removed":false},{"type":1,"position":165.35000610351563,"custom":false,"removed":false},{"type":1,"position":187.33000183105469,"custom":false,"removed":false},{"type":1,"position":209.77999877929688,"custom":false,"removed":false},{"type":1,"position":232.22999572753906,"custom":false,"removed":false},{"type":1,"position":254.67999267578125,"custom":false,"removed":false},{"type":1,"position":277.1300048828125,"custom":false,"removed":false},{"type":1,"position":299.57998657226563,"custom":false,"removed":false},{"type":1,"position":322.02999877929688,"custom":false,"removed":false},{"type":1,"position":344.48001098632813,"custom":false,"removed":false},{"type":1,"position":366.92999267578125,"custom":false,"removed":false}],"name":"DS_CGH69Q1_v.20260505.xlsx__PL.pdf_page.3_777272975","id":"924db89b-d5d0-4248-9234-c728d29609f0","documentId":"9b29acdc-419f-4dc6-9f59-1e5be00545b9","pageNumber":3,"type":5,"x1":0.0,"x2":708.9291,"y1":205.633148,"y2":457.0593}</t>
  </si>
  <si>
    <t>de975603-f2df-4134-83f2-540b28f25503</t>
  </si>
  <si>
    <t>{"manual":true,"separator":[{"type":0,"position":173.03349304199219,"custom":false,"removed":false},{"type":0,"position":200.65499877929688,"custom":false,"removed":false},{"type":0,"position":249.51499938964844,"custom":false,"removed":false},{"type":0,"position":300.3699951171875,"custom":false,"removed":false},{"type":0,"position":351.67999267578125,"custom":false,"removed":false},{"type":0,"position":413.35000610351563,"custom":false,"removed":false},{"type":0,"position":456.57501220703125,"custom":false,"removed":false},{"type":0,"position":507.7449951171875,"custom":false,"removed":false},{"type":0,"position":565.844970703125,"custom":false,"removed":false},{"type":0,"position":620.7249755859375,"custom":false,"removed":false},{"type":0,"position":678.96502685546875,"custom":false,"removed":false},{"type":0,"position":732.93499755859375,"custom":false,"removed":false},{"type":0,"position":788.34002685546875,"custom":false,"removed":false},{"type":1,"position":150.41999816894531,"custom":false,"removed":false},{"type":1,"position":162.97999572753906,"custom":false,"removed":false},{"type":1,"position":175.41999816894531,"custom":false,"removed":false},{"type":1,"position":188.11000061035156,"custom":false,"removed":false},{"type":1,"position":200.55000305175781,"custom":false,"removed":false},{"type":1,"position":212.97999572753906,"custom":false,"removed":false},{"type":1,"position":225.53999328613281,"custom":false,"removed":false},{"type":1,"position":238.11000061035156,"custom":false,"removed":false},{"type":1,"position":250.66999816894531,"custom":false,"removed":false},{"type":1,"position":263.3800048828125,"custom":false,"removed":false},{"type":1,"position":275.79998779296875,"custom":false,"removed":false},{"type":1,"position":288.510009765625,"custom":false,"removed":false},{"type":1,"position":300.92999267578125,"custom":false,"removed":false},{"type":1,"position":313.6400146484375,"custom":false,"removed":false},{"type":1,"position":326.20001220703125,"custom":false,"removed":false},{"type":1,"position":338.6300048828125,"custom":false,"removed":false},{"type":1,"position":351.32998657226563,"custom":false,"removed":false},{"type":1,"position":363.89999389648438,"custom":false,"removed":false},{"type":1,"position":376.45999145507813,"custom":false,"removed":false},{"type":1,"position":389.02999877929688,"custom":false,"removed":false}],"name":"DS_CGH69Q1_v.20260505.xlsx__Template_CE_conso.pdf_page.1_691326935","id":"de975603-f2df-4134-83f2-540b28f25503","documentId":"995d2323-03bd-4142-9d24-a735ed193ec4","pageNumber":1,"type":5,"x1":4.93587351,"x2":839.8605,"y1":189.08107,"y2":456.636444}</t>
  </si>
  <si>
    <t>4383c8d8-3242-4766-a6e4-26dbb2947cfb</t>
  </si>
  <si>
    <t>{"manual":true,"separator":[{"type":0,"position":177.38250732421875,"custom":false,"removed":false},{"type":0,"position":227.96749877929688,"custom":false,"removed":false},{"type":0,"position":281.5675048828125,"custom":false,"removed":false},{"type":0,"position":315.45831298828125,"custom":false,"removed":false},{"type":0,"position":369.59429931640625,"custom":false,"removed":false},{"type":0,"position":419.91693115234375,"custom":false,"removed":false},{"type":0,"position":460.69198608398438,"custom":false,"removed":false},{"type":0,"position":512.667236328125,"custom":false,"removed":false},{"type":0,"position":563.2354736328125,"custom":false,"removed":false},{"type":0,"position":633.39569091796875,"custom":false,"removed":false},{"type":0,"position":684.2877197265625,"custom":false,"removed":false},{"type":0,"position":753.81146240234375,"custom":false,"removed":false},{"type":0,"position":798.50042724609375,"custom":false,"removed":false},{"type":1,"position":226.96000671386719,"custom":false,"removed":false},{"type":1,"position":240.86000061035156,"custom":false,"removed":false},{"type":1,"position":253.74000549316406,"custom":false,"removed":false},{"type":1,"position":267.3900146484375,"custom":false,"removed":false},{"type":1,"position":282.42999267578125,"custom":false,"removed":false},{"type":1,"position":297.47000122070313,"custom":false,"removed":false},{"type":1,"position":312.510009765625,"custom":false,"removed":false},{"type":1,"position":328.739990234375,"custom":false,"removed":false},{"type":1,"position":342.58999633789063,"custom":false,"removed":false},{"type":1,"position":358.82000732421875,"custom":false,"removed":false},{"type":1,"position":387.989990234375,"custom":false,"removed":false},{"type":1,"position":402.760009765625,"custom":false,"removed":false},{"type":1,"position":417.79998779296875,"custom":false,"removed":false},{"type":1,"position":434.02999877929688,"custom":false,"removed":false},{"type":1,"position":447.8800048828125,"custom":false,"removed":false},{"type":1,"position":464.1099853515625,"custom":false,"removed":false},{"type":1,"position":477.97000122070313,"custom":false,"removed":false}],"name":"DS_CGH69Q1_v.20260505.xlsx__CE__Conso.pdf_page.1_448653659","id":"4383c8d8-3242-4766-a6e4-26dbb2947cfb","documentId":"10f86ec3-cffd-4ceb-9b60-a3eb32c71772","pageNumber":1,"type":5,"x1":3.038318,"x2":837.0141,"y1":96.678894,"y2":387.953735}</t>
  </si>
  <si>
    <t>d9fb5292-b5c0-4c7d-98f1-227a65c0e357</t>
  </si>
  <si>
    <t>{"manual":true,"separator":[{"type":0,"position":279.29501342773438,"custom":false,"removed":false},{"type":0,"position":338.80599975585938,"custom":false,"removed":false},{"type":0,"position":405.33050537109375,"custom":false,"removed":false},{"type":0,"position":441.17263793945313,"custom":false,"removed":false},{"type":0,"position":545.2615966796875,"custom":false,"removed":false},{"type":0,"position":603.4000244140625,"custom":false,"removed":false},{"type":0,"position":709.58087158203125,"custom":false,"removed":false},{"type":0,"position":722.7711181640625,"custom":false,"removed":false},{"type":0,"position":732.6824951171875,"custom":false,"removed":false},{"type":1,"position":253.88999938964844,"custom":false,"removed":false},{"type":1,"position":272.52999877929688,"custom":false,"removed":false},{"type":1,"position":290.57000732421875,"custom":false,"removed":false},{"type":1,"position":308.8699951171875,"custom":false,"removed":false},{"type":1,"position":327.5,"custom":false,"removed":false},{"type":1,"position":346.1400146484375,"custom":false,"removed":false},{"type":1,"position":365.1099853515625,"custom":false,"removed":false},{"type":1,"position":402.3800048828125,"custom":false,"removed":false},{"type":1,"position":420.67001342773438,"custom":false,"removed":false},{"type":1,"position":439.29998779296875,"custom":false,"removed":false},{"type":1,"position":457.94000244140625,"custom":false,"removed":false}],"name":"DS_CGH69Q1_v.20260505.xlsx__CE__Separate.pdf_page.1_517692770","id":"d9fb5292-b5c0-4c7d-98f1-227a65c0e357","documentId":"cfb87821-d0c2-4f0b-9aa4-f7fd7988f2c7","pageNumber":1,"type":5,"x1":0.0,"x2":839.8605,"y1":109.487381,"y2":358.06723}</t>
  </si>
  <si>
    <t>3621d5cc-d15c-4a28-9d90-eaf0efb87212</t>
  </si>
  <si>
    <t>{"manual":true,"separator":[{"type":0,"position":411.03750610351563,"custom":false,"removed":false},{"type":0,"position":489.48748779296875,"custom":false,"removed":false},{"type":0,"position":569.8375244140625,"custom":false,"removed":false},{"type":0,"position":578.25,"custom":false,"removed":false},{"type":0,"position":650.1875,"custom":false,"removed":false},{"type":0,"position":658.5999755859375,"custom":false,"removed":false},{"type":1,"position":222.33000183105469,"custom":false,"removed":false},{"type":1,"position":244.77999877929688,"custom":false,"removed":false},{"type":1,"position":267.23001098632813,"custom":false,"removed":false},{"type":1,"position":289.67999267578125,"custom":false,"removed":false},{"type":1,"position":312.1300048828125,"custom":false,"removed":false},{"type":1,"position":334.57998657226563,"custom":false,"removed":false},{"type":1,"position":357.02999877929688,"custom":false,"removed":false},{"type":1,"position":379.48001098632813,"custom":false,"removed":false},{"type":1,"position":401.92999267578125,"custom":false,"removed":false},{"type":1,"position":424.3800048828125,"custom":false,"removed":false},{"type":1,"position":446.82998657226563,"custom":false,"removed":false},{"type":1,"position":469.27999877929688,"custom":false,"removed":false},{"type":1,"position":491.73001098632813,"custom":false,"removed":false},{"type":1,"position":514.17999267578125,"custom":false,"removed":false},{"type":1,"position":536.6300048828125,"custom":false,"removed":false},{"type":1,"position":559.08001708984375,"custom":false,"removed":false}],"name":"DS_CGH69Q1_v.20260505.xlsx__CF.pdf_page.1_411515690","id":"3621d5cc-d15c-4a28-9d90-eaf0efb87212","documentId":"0199ce2a-187f-4e30-a61c-d53a46ed7d39","pageNumber":1,"type":5,"x1":1.14070523,"x2":702.284851,"y1":9.764368,"y2":394.0179}</t>
  </si>
  <si>
    <t>2f68d3c2-db0b-4046-b4d5-b6efe5069e09</t>
  </si>
  <si>
    <t>{"manual":true,"separator":[{"type":0,"position":413.27499389648438,"custom":false,"removed":false},{"type":0,"position":492.60000610351563,"custom":false,"removed":false},{"type":0,"position":578.25,"custom":false,"removed":false},{"type":0,"position":658.5999755859375,"custom":false,"removed":false},{"type":1,"position":22.450000762939453,"custom":false,"removed":false},{"type":1,"position":44.479999542236328,"custom":false,"removed":false},{"type":1,"position":66.510002136230469,"custom":false,"removed":false},{"type":1,"position":89.379997253417969,"custom":false,"removed":false},{"type":1,"position":111.83000183105469,"custom":false,"removed":false},{"type":1,"position":134.27999877929688,"custom":false,"removed":false},{"type":1,"position":156.72999572753906,"custom":false,"removed":false},{"type":1,"position":179.17999267578125,"custom":false,"removed":false},{"type":1,"position":201.6300048828125,"custom":false,"removed":false}],"name":"DS_CGH69Q1_v.20260505.xlsx__CF.pdf_page.2_601026267","id":"2f68d3c2-db0b-4046-b4d5-b6efe5069e09","documentId":"0199ce2a-187f-4e30-a61c-d53a46ed7d39","pageNumber":2,"type":5,"x1":1.44187915,"x2":700.0359,"y1":364.199829,"y2":592.560364}</t>
  </si>
  <si>
    <t>1828d82e-9fd1-4deb-910d-9be442293936</t>
  </si>
  <si>
    <t>{"manual":true,"separator":[{"type":0,"position":411.03750610351563,"custom":false,"removed":false},{"type":0,"position":489.48748779296875,"custom":false,"removed":false},{"type":0,"position":569.8375244140625,"custom":false,"removed":false},{"type":0,"position":578.25,"custom":false,"removed":false},{"type":0,"position":650.1875,"custom":false,"removed":false},{"type":0,"position":658.5999755859375,"custom":false,"removed":false},{"type":1,"position":215.16000366210938,"custom":false,"removed":false},{"type":1,"position":238.02999877929688,"custom":false,"removed":false},{"type":1,"position":260.48001098632813,"custom":false,"removed":false},{"type":1,"position":282.92999267578125,"custom":false,"removed":false},{"type":1,"position":305.3800048828125,"custom":false,"removed":false},{"type":1,"position":327.82998657226563,"custom":false,"removed":false},{"type":1,"position":350.27999877929688,"custom":false,"removed":false},{"type":1,"position":372.73001098632813,"custom":false,"removed":false},{"type":1,"position":395.17999267578125,"custom":false,"removed":false},{"type":1,"position":417.6300048828125,"custom":false,"removed":false},{"type":1,"position":440.07998657226563,"custom":false,"removed":false},{"type":1,"position":462.52999877929688,"custom":false,"removed":false}],"name":"DS_CGH69Q1_v.20260505.xlsx__CF.pdf_page.3_302574179","id":"1828d82e-9fd1-4deb-910d-9be442293936","documentId":"0199ce2a-187f-4e30-a61c-d53a46ed7d39","pageNumber":3,"type":5,"x1":3.0848937,"x2":702.2391,"y1":109.10907,"y2":400.2736}</t>
  </si>
  <si>
    <t>0ebe7ece-d96b-41d2-abad-45c8e9dd70a5</t>
  </si>
  <si>
    <t>{"manual":true,"separator":[{"type":0,"position":249.52999877929688,"custom":false,"removed":false},{"type":0,"position":458.0,"custom":false,"removed":false},{"type":0,"position":536.45001220703125,"custom":false,"removed":false},{"type":1,"position":530.3499755859375,"custom":false,"removed":false},{"type":1,"position":552.33001708984375,"custom":false,"removed":false}],"name":"DS_CGH69Q1_v.20260505.xlsx__CF.pdf_page.3_976080907","id":"0ebe7ece-d96b-41d2-abad-45c8e9dd70a5","documentId":"0199ce2a-187f-4e30-a61c-d53a46ed7d39","pageNumber":3,"type":5,"x1":3.0848937,"x2":696.847168,"y1":16.06626,"y2":82.56664}</t>
  </si>
  <si>
    <t>fc89a331-e697-4c8f-973d-dfb3bc30ad2a</t>
  </si>
  <si>
    <t>{"manual":true,"separator":[{"type":0,"position":409.75,"custom":false,"removed":false},{"type":0,"position":488.20001220703125,"custom":false,"removed":false},{"type":0,"position":572.95001220703125,"custom":false,"removed":false},{"type":0,"position":648.9000244140625,"custom":false,"removed":false},{"type":1,"position":44.479999542236328,"custom":false,"removed":false},{"type":1,"position":66.930000305175781,"custom":false,"removed":false},{"type":1,"position":89.379997253417969,"custom":false,"removed":false},{"type":1,"position":111.83000183105469,"custom":false,"removed":false},{"type":1,"position":134.27999877929688,"custom":false,"removed":false},{"type":1,"position":156.72999572753906,"custom":false,"removed":false},{"type":1,"position":179.17999267578125,"custom":false,"removed":false},{"type":1,"position":201.6300048828125,"custom":false,"removed":false},{"type":1,"position":224.08000183105469,"custom":false,"removed":false},{"type":1,"position":246.52999877929688,"custom":false,"removed":false},{"type":1,"position":268.98001098632813,"custom":false,"removed":false}],"name":"DS_CGH69Q1_v.20260505.xlsx__CF.pdf_page.4_627422250","id":"fc89a331-e697-4c8f-973d-dfb3bc30ad2a","documentId":"0199ce2a-187f-4e30-a61c-d53a46ed7d39","pageNumber":4,"type":5,"x1":10.6106834,"x2":702.0434,"y1":296.997162,"y2":572.425964}</t>
  </si>
  <si>
    <t>b31e5eaa-b023-453d-ae7c-0715f2b8d1ef</t>
  </si>
  <si>
    <t>{"manual":true,"separator":[{"type":0,"position":351.0,"custom":false,"removed":false},{"type":0,"position":411.03750610351563,"custom":false,"removed":false},{"type":0,"position":414.14999389648438,"custom":false,"removed":false},{"type":0,"position":489.48748779296875,"custom":false,"removed":false},{"type":0,"position":496.14999389648438,"custom":false,"removed":false},{"type":0,"position":569.8375244140625,"custom":false,"removed":false},{"type":0,"position":572.95001220703125,"custom":false,"removed":false},{"type":0,"position":650.1875,"custom":false,"removed":false},{"type":0,"position":656.8499755859375,"custom":false,"removed":false},{"type":1,"position":216.05000305175781,"custom":false,"removed":false},{"type":1,"position":238.02999877929688,"custom":false,"removed":false},{"type":1,"position":260.8800048828125,"custom":false,"removed":false},{"type":1,"position":283.32998657226563,"custom":false,"removed":false},{"type":1,"position":305.3800048828125,"custom":false,"removed":false},{"type":1,"position":327.82998657226563,"custom":false,"removed":false},{"type":1,"position":350.27999877929688,"custom":false,"removed":false},{"type":1,"position":372.73001098632813,"custom":false,"removed":false},{"type":1,"position":418.10000610351563,"custom":false,"removed":false},{"type":1,"position":440.07998657226563,"custom":false,"removed":false}],"name":"DS_CGH69Q1_v.20260505.xlsx__CF.pdf_page.5_493721133","id":"b31e5eaa-b023-453d-ae7c-0715f2b8d1ef","documentId":"0199ce2a-187f-4e30-a61c-d53a46ed7d39","pageNumber":5,"type":5,"x1":0.0,"x2":697.956848,"y1":128.432892,"y2":401.409821}</t>
  </si>
  <si>
    <t>3778d917-e24d-4be8-9133-502449fe4ac6</t>
  </si>
  <si>
    <t>{"manual":true,"separator":[{"type":0,"position":351.0,"custom":false,"removed":false},{"type":0,"position":411.03750610351563,"custom":false,"removed":false},{"type":0,"position":414.14999389648438,"custom":false,"removed":false},{"type":0,"position":489.48748779296875,"custom":false,"removed":false},{"type":0,"position":496.14999389648438,"custom":false,"removed":false},{"type":0,"position":569.8375244140625,"custom":false,"removed":false},{"type":0,"position":572.95001220703125,"custom":false,"removed":false},{"type":0,"position":650.1875,"custom":false,"removed":false},{"type":0,"position":656.8499755859375,"custom":false,"removed":false}],"name":"DS_CGH69Q1_v.20260505.xlsx__CF.pdf_page.5_165828182","id":"3778d917-e24d-4be8-9133-502449fe4ac6","documentId":"0199ce2a-187f-4e30-a61c-d53a46ed7d39","pageNumber":5,"type":5,"x1":0.0,"x2":715.120056,"y1":8.576624,"y2":44.5377579}</t>
  </si>
  <si>
    <t>4f4452bb-69da-46f7-ae20-bd3785fa84ae</t>
  </si>
  <si>
    <t>{"manual":true,"separator":[{"type":0,"position":271.83999633789063,"custom":false,"removed":false},{"type":0,"position":453.25,"custom":false,"removed":false},{"type":0,"position":532.47998046875,"custom":false,"removed":false},{"type":0,"position":590.9000244140625,"custom":false,"removed":false},{"type":1,"position":22.030000686645508,"custom":false,"removed":false},{"type":1,"position":44.479999542236328,"custom":false,"removed":false},{"type":1,"position":66.930000305175781,"custom":false,"removed":false}],"name":"DS_CGH69Q1_v.20260505.xlsx__CF.pdf_page.6_715780315","id":"4f4452bb-69da-46f7-ae20-bd3785fa84ae","documentId":"0199ce2a-187f-4e30-a61c-d53a46ed7d39","pageNumber":6,"type":5,"x1":0.0,"x2":700.408752,"y1":502.320679,"y2":592.2233}</t>
  </si>
  <si>
    <t>TOTAL LIABILITIES AND SHAREHOLDERS’ EQUITY</t>
  </si>
  <si>
    <t>TOTAL SHAREHOLDERS’ EQUITY</t>
  </si>
  <si>
    <t>SHAREHOLDERS’ EQUITY</t>
  </si>
  <si>
    <t>LIABILITIES AND SHAREHOLDERS’ EQUITY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</si>
  <si>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</si>
  <si>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Total revenues</t>
  </si>
  <si>
    <t>Total expenses</t>
  </si>
  <si>
    <t>Impairment loss on financial assets (reversal)</t>
  </si>
  <si>
    <t>Profit (loss) before income tax expenses</t>
  </si>
  <si>
    <t>OTHER COMPREHENSIVE LOSS</t>
  </si>
  <si>
    <t xml:space="preserve">   equity holders of the Company (Baht/Share)</t>
  </si>
  <si>
    <t>Total comprehensive loss for the periods attributable to :</t>
  </si>
  <si>
    <t>Profit (Loss) before income tax</t>
  </si>
  <si>
    <t xml:space="preserve">   Gain from disposal of investments </t>
  </si>
  <si>
    <t>Income tax revenue (expense)</t>
  </si>
  <si>
    <t xml:space="preserve">   Gain on disposal of equity instruments </t>
  </si>
  <si>
    <t xml:space="preserve">      designated at fair value through other comprehensive income</t>
  </si>
  <si>
    <t xml:space="preserve">       - net of income tax</t>
  </si>
  <si>
    <t xml:space="preserve">Gain on disposal of investment </t>
  </si>
  <si>
    <t xml:space="preserve">Gain on disposal of investment in equity securities </t>
  </si>
  <si>
    <r>
      <t xml:space="preserve">AS  AT  MARCH  </t>
    </r>
    <r>
      <rPr>
        <b/>
        <sz val="11"/>
        <rFont val="Times New Roman"/>
        <family val="1"/>
      </rPr>
      <t>3</t>
    </r>
    <r>
      <rPr>
        <b/>
        <sz val="12"/>
        <rFont val="Times New Roman"/>
        <family val="1"/>
      </rPr>
      <t>1,  2026</t>
    </r>
  </si>
  <si>
    <t>SEPARATE  FINANCIAL 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</si>
</sst>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_(* #,##0_);_(* \(#,##0\);_(* &quot;-&quot;?????_);_(@_)"/>
    <numFmt numFmtId="173" formatCode="* #,##0_);* \(#,##0\);&quot;-&quot;??_);@"/>
    <numFmt numFmtId="174" formatCode="_(* #,##0.000000_);_(* \(#,##0.000000\);_(* &quot;-&quot;??????_);_(@_)"/>
  </numFmts>
  <fonts count="3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b/>
      <sz val="10"/>
      <name val="Arial"/>
      <family val="2"/>
    </font>
    <font>
      <u/>
      <sz val="10"/>
      <name val="Times New Roman"/>
      <family val="1"/>
    </font>
    <font>
      <b/>
      <u/>
      <sz val="10"/>
      <name val="Times New Roman"/>
      <family val="1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color rgb="FF3F3F76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25" fillId="2" borderId="1">
      <alignment vertical="center"/>
    </xf>
    <xf numFmtId="0" fontId="26" fillId="3" borderId="1">
      <alignment vertical="center"/>
    </xf>
    <xf numFmtId="0" fontId="6" fillId="0" borderId="0"/>
    <xf numFmtId="39" fontId="11" fillId="0" borderId="0"/>
    <xf numFmtId="39" fontId="11" fillId="0" borderId="0"/>
  </cellStyleXfs>
  <cellXfs count="209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vertical="center"/>
    </xf>
    <xf numFmtId="168" fontId="5" fillId="0" borderId="0" xfId="21" applyNumberFormat="1" applyFont="1"/>
    <xf numFmtId="168" fontId="5" fillId="0" borderId="0" xfId="1" applyNumberFormat="1" applyFont="1" applyFill="1" applyBorder="1"/>
    <xf numFmtId="167" fontId="5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0" fontId="5" fillId="0" borderId="0" xfId="19" applyNumberFormat="1" applyFont="1" applyAlignment="1">
      <alignment vertical="center"/>
    </xf>
    <xf numFmtId="40" fontId="5" fillId="0" borderId="0" xfId="19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/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0" applyFont="1" applyAlignment="1">
      <alignment horizontal="left" vertical="center" indent="2"/>
    </xf>
    <xf numFmtId="40" fontId="5" fillId="0" borderId="0" xfId="19" applyNumberFormat="1" applyFont="1" applyAlignment="1">
      <alignment horizontal="left" vertical="center" indent="2"/>
    </xf>
    <xf numFmtId="40" fontId="5" fillId="0" borderId="0" xfId="19" applyNumberFormat="1" applyFont="1" applyAlignment="1">
      <alignment horizontal="left" vertical="center" indent="1"/>
    </xf>
    <xf numFmtId="0" fontId="29" fillId="0" borderId="0" xfId="0" applyFont="1" applyAlignment="1">
      <alignment vertical="center"/>
    </xf>
    <xf numFmtId="171" fontId="5" fillId="0" borderId="0" xfId="19" applyNumberFormat="1" applyFont="1" applyAlignment="1">
      <alignment horizontal="left" vertical="center" indent="4"/>
    </xf>
    <xf numFmtId="40" fontId="5" fillId="0" borderId="0" xfId="19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1"/>
    </xf>
    <xf numFmtId="0" fontId="12" fillId="0" borderId="0" xfId="12" applyFont="1" applyAlignment="1">
      <alignment horizontal="center" vertical="center"/>
    </xf>
    <xf numFmtId="0" fontId="5" fillId="0" borderId="0" xfId="12" applyFont="1" applyAlignment="1">
      <alignment horizontal="left" vertical="center" indent="2"/>
    </xf>
    <xf numFmtId="169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27" fillId="0" borderId="0" xfId="0" applyNumberFormat="1" applyFont="1" applyAlignment="1">
      <alignment horizontal="center" vertical="top"/>
    </xf>
    <xf numFmtId="41" fontId="27" fillId="0" borderId="0" xfId="0" applyNumberFormat="1" applyFont="1" applyAlignment="1">
      <alignment vertical="top"/>
    </xf>
    <xf numFmtId="169" fontId="5" fillId="0" borderId="0" xfId="2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8" applyFont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0" fontId="5" fillId="0" borderId="0" xfId="15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vertical="center"/>
    </xf>
    <xf numFmtId="0" fontId="5" fillId="0" borderId="0" xfId="16" applyFont="1" applyAlignment="1">
      <alignment horizontal="left" vertical="center" indent="2"/>
    </xf>
    <xf numFmtId="41" fontId="5" fillId="0" borderId="4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3" fillId="0" borderId="0" xfId="0" applyFont="1"/>
    <xf numFmtId="170" fontId="5" fillId="0" borderId="0" xfId="1" applyNumberFormat="1" applyFont="1" applyFill="1" applyAlignment="1">
      <alignment horizontal="center"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14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37" fontId="5" fillId="0" borderId="0" xfId="8" applyNumberFormat="1" applyFont="1" applyAlignment="1">
      <alignment horizontal="center" vertical="center"/>
    </xf>
    <xf numFmtId="169" fontId="28" fillId="0" borderId="0" xfId="1" applyNumberFormat="1" applyFont="1" applyFill="1" applyBorder="1" applyAlignment="1">
      <alignment horizontal="center" vertical="center"/>
    </xf>
    <xf numFmtId="170" fontId="28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28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0" xfId="21" applyNumberFormat="1" applyFont="1" applyAlignment="1">
      <alignment horizontal="center" vertical="center"/>
    </xf>
    <xf numFmtId="170" fontId="28" fillId="0" borderId="2" xfId="1" applyNumberFormat="1" applyFont="1" applyFill="1" applyBorder="1" applyAlignment="1">
      <alignment horizontal="center" vertical="center"/>
    </xf>
    <xf numFmtId="170" fontId="28" fillId="0" borderId="5" xfId="1" applyNumberFormat="1" applyFont="1" applyFill="1" applyBorder="1" applyAlignment="1">
      <alignment horizontal="center" vertical="center"/>
    </xf>
    <xf numFmtId="170" fontId="28" fillId="0" borderId="6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170" fontId="5" fillId="0" borderId="4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170" fontId="14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41" fontId="1" fillId="0" borderId="0" xfId="7" applyNumberFormat="1" applyFont="1" applyAlignment="1">
      <alignment vertical="center"/>
    </xf>
    <xf numFmtId="41" fontId="1" fillId="0" borderId="0" xfId="7" applyNumberFormat="1" applyFont="1" applyAlignment="1">
      <alignment horizontal="right" vertical="center"/>
    </xf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170" fontId="5" fillId="0" borderId="0" xfId="2" applyNumberFormat="1" applyFont="1" applyFill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0" xfId="8" applyFont="1" applyAlignment="1">
      <alignment vertical="center"/>
    </xf>
    <xf numFmtId="37" fontId="12" fillId="0" borderId="5" xfId="14" applyNumberFormat="1" applyFont="1" applyBorder="1" applyAlignment="1">
      <alignment horizontal="center" vertical="center"/>
    </xf>
    <xf numFmtId="37" fontId="12" fillId="0" borderId="0" xfId="14" applyNumberFormat="1" applyFont="1" applyAlignment="1">
      <alignment horizontal="center" vertical="center"/>
    </xf>
    <xf numFmtId="37" fontId="5" fillId="0" borderId="0" xfId="8" applyNumberFormat="1" applyFont="1" applyAlignment="1">
      <alignment vertical="center"/>
    </xf>
    <xf numFmtId="0" fontId="12" fillId="0" borderId="0" xfId="14" applyFont="1" applyAlignment="1">
      <alignment vertical="center"/>
    </xf>
    <xf numFmtId="166" fontId="5" fillId="0" borderId="0" xfId="3" applyNumberFormat="1" applyFont="1" applyFill="1" applyAlignment="1">
      <alignment vertical="center"/>
    </xf>
    <xf numFmtId="170" fontId="28" fillId="0" borderId="0" xfId="1" applyNumberFormat="1" applyFont="1" applyFill="1" applyAlignment="1">
      <alignment horizontal="center" vertical="center"/>
    </xf>
    <xf numFmtId="37" fontId="5" fillId="0" borderId="0" xfId="8" applyNumberFormat="1" applyFont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41" fontId="5" fillId="0" borderId="0" xfId="8" applyNumberFormat="1" applyFont="1" applyAlignment="1">
      <alignment vertical="center"/>
    </xf>
    <xf numFmtId="166" fontId="5" fillId="0" borderId="0" xfId="3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0" applyFont="1" applyAlignment="1">
      <alignment horizontal="left" vertical="center" indent="4"/>
    </xf>
    <xf numFmtId="165" fontId="5" fillId="0" borderId="0" xfId="1" applyNumberFormat="1" applyFont="1" applyFill="1" applyBorder="1" applyAlignment="1">
      <alignment horizontal="center" vertical="center"/>
    </xf>
    <xf numFmtId="41" fontId="28" fillId="0" borderId="0" xfId="1" applyNumberFormat="1" applyFont="1" applyFill="1" applyAlignment="1">
      <alignment vertical="center"/>
    </xf>
    <xf numFmtId="166" fontId="5" fillId="0" borderId="0" xfId="1" applyNumberFormat="1" applyFont="1" applyFill="1"/>
    <xf numFmtId="41" fontId="27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Protection="1"/>
    <xf numFmtId="165" fontId="5" fillId="0" borderId="4" xfId="1" applyNumberFormat="1" applyFont="1" applyFill="1" applyBorder="1" applyAlignment="1">
      <alignment horizontal="center" vertical="center"/>
    </xf>
    <xf numFmtId="167" fontId="28" fillId="0" borderId="3" xfId="0" applyNumberFormat="1" applyFont="1" applyBorder="1" applyAlignment="1">
      <alignment horizontal="right" vertical="center"/>
    </xf>
    <xf numFmtId="0" fontId="5" fillId="0" borderId="4" xfId="8" applyFont="1" applyBorder="1" applyAlignment="1">
      <alignment horizontal="center" vertical="center"/>
    </xf>
    <xf numFmtId="0" fontId="12" fillId="0" borderId="0" xfId="8" applyFont="1" applyAlignment="1">
      <alignment horizontal="left" vertical="center"/>
    </xf>
    <xf numFmtId="0" fontId="28" fillId="0" borderId="0" xfId="0" applyFont="1" applyAlignment="1">
      <alignment vertical="center"/>
    </xf>
    <xf numFmtId="0" fontId="12" fillId="0" borderId="0" xfId="7" applyFont="1" applyAlignment="1">
      <alignment horizontal="center" vertical="center"/>
    </xf>
    <xf numFmtId="0" fontId="12" fillId="0" borderId="4" xfId="7" applyFont="1" applyBorder="1" applyAlignment="1">
      <alignment vertical="center"/>
    </xf>
    <xf numFmtId="37" fontId="12" fillId="0" borderId="4" xfId="7" applyNumberFormat="1" applyFont="1" applyBorder="1" applyAlignment="1">
      <alignment horizontal="centerContinuous" vertical="center"/>
    </xf>
    <xf numFmtId="41" fontId="12" fillId="0" borderId="4" xfId="7" applyNumberFormat="1" applyFont="1" applyBorder="1" applyAlignment="1">
      <alignment horizontal="centerContinuous" vertical="center"/>
    </xf>
    <xf numFmtId="37" fontId="12" fillId="0" borderId="4" xfId="7" applyNumberFormat="1" applyFont="1" applyBorder="1" applyAlignment="1">
      <alignment horizontal="right" vertical="center"/>
    </xf>
    <xf numFmtId="37" fontId="5" fillId="0" borderId="0" xfId="7" applyNumberFormat="1" applyFont="1" applyAlignment="1">
      <alignment horizontal="centerContinuous" vertical="center"/>
    </xf>
    <xf numFmtId="41" fontId="5" fillId="0" borderId="0" xfId="7" applyNumberFormat="1" applyFont="1" applyAlignment="1">
      <alignment horizontal="centerContinuous" vertical="center"/>
    </xf>
    <xf numFmtId="37" fontId="5" fillId="0" borderId="0" xfId="7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5" fontId="12" fillId="0" borderId="0" xfId="7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12" fillId="0" borderId="0" xfId="7" applyFont="1" applyAlignment="1">
      <alignment vertical="center"/>
    </xf>
    <xf numFmtId="0" fontId="23" fillId="0" borderId="0" xfId="7" applyFont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12" fillId="0" borderId="0" xfId="7" applyFont="1" applyAlignment="1">
      <alignment horizontal="left" vertical="center"/>
    </xf>
    <xf numFmtId="37" fontId="10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left" vertical="center"/>
    </xf>
    <xf numFmtId="37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right" vertical="center"/>
    </xf>
    <xf numFmtId="174" fontId="5" fillId="0" borderId="0" xfId="7" applyNumberFormat="1" applyFont="1" applyAlignment="1">
      <alignment horizontal="right" vertical="center"/>
    </xf>
    <xf numFmtId="41" fontId="5" fillId="0" borderId="4" xfId="7" applyNumberFormat="1" applyFont="1" applyBorder="1" applyAlignment="1">
      <alignment horizontal="right" vertical="center"/>
    </xf>
    <xf numFmtId="37" fontId="5" fillId="0" borderId="0" xfId="7" applyNumberFormat="1" applyFont="1" applyAlignment="1">
      <alignment vertical="center"/>
    </xf>
    <xf numFmtId="41" fontId="5" fillId="0" borderId="3" xfId="7" applyNumberFormat="1" applyFont="1" applyBorder="1" applyAlignment="1">
      <alignment horizontal="right" vertical="center"/>
    </xf>
    <xf numFmtId="37" fontId="5" fillId="0" borderId="0" xfId="7" quotePrefix="1" applyNumberFormat="1" applyFont="1" applyAlignment="1">
      <alignment horizontal="center" vertical="center"/>
    </xf>
    <xf numFmtId="37" fontId="5" fillId="0" borderId="0" xfId="7" quotePrefix="1" applyNumberFormat="1" applyFont="1" applyAlignment="1">
      <alignment horizontal="left" vertical="center"/>
    </xf>
    <xf numFmtId="38" fontId="5" fillId="0" borderId="7" xfId="0" applyNumberFormat="1" applyFont="1" applyBorder="1" applyAlignment="1">
      <alignment vertical="top"/>
    </xf>
    <xf numFmtId="37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165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74" fontId="5" fillId="0" borderId="4" xfId="7" applyNumberFormat="1" applyFont="1" applyBorder="1" applyAlignment="1">
      <alignment horizontal="right" vertical="center"/>
    </xf>
    <xf numFmtId="37" fontId="12" fillId="0" borderId="0" xfId="7" applyNumberFormat="1" applyFont="1" applyAlignment="1">
      <alignment vertical="center"/>
    </xf>
    <xf numFmtId="165" fontId="5" fillId="0" borderId="0" xfId="7" applyNumberFormat="1" applyFont="1" applyAlignment="1">
      <alignment horizontal="center" vertical="center"/>
    </xf>
    <xf numFmtId="41" fontId="5" fillId="0" borderId="2" xfId="7" applyNumberFormat="1" applyFont="1" applyBorder="1" applyAlignment="1">
      <alignment horizontal="right" vertical="center"/>
    </xf>
    <xf numFmtId="41" fontId="5" fillId="0" borderId="0" xfId="7" applyNumberFormat="1" applyFont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41" fontId="5" fillId="0" borderId="3" xfId="7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37" fontId="10" fillId="0" borderId="0" xfId="7" quotePrefix="1" applyNumberFormat="1" applyFont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41" fontId="5" fillId="0" borderId="4" xfId="7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vertical="center"/>
    </xf>
    <xf numFmtId="174" fontId="5" fillId="0" borderId="4" xfId="0" applyNumberFormat="1" applyFont="1" applyBorder="1" applyAlignment="1">
      <alignment vertical="center"/>
    </xf>
    <xf numFmtId="165" fontId="5" fillId="0" borderId="3" xfId="1" applyNumberFormat="1" applyFont="1" applyBorder="1" applyAlignment="1">
      <alignment horizontal="center" vertical="center"/>
    </xf>
    <xf numFmtId="41" fontId="27" fillId="0" borderId="0" xfId="7" applyNumberFormat="1" applyFont="1" applyAlignment="1">
      <alignment horizontal="right" vertical="center"/>
    </xf>
    <xf numFmtId="41" fontId="27" fillId="0" borderId="0" xfId="7" applyNumberFormat="1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70" fontId="5" fillId="0" borderId="2" xfId="2" applyNumberFormat="1" applyFont="1" applyFill="1" applyBorder="1" applyAlignment="1">
      <alignment vertical="center"/>
    </xf>
    <xf numFmtId="165" fontId="16" fillId="0" borderId="0" xfId="7" applyNumberFormat="1" applyFont="1" applyAlignment="1">
      <alignment horizontal="center" vertical="center"/>
    </xf>
    <xf numFmtId="172" fontId="17" fillId="0" borderId="0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/>
    </xf>
    <xf numFmtId="41" fontId="5" fillId="0" borderId="4" xfId="2" applyNumberFormat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70" fontId="5" fillId="0" borderId="4" xfId="21" applyNumberFormat="1" applyFont="1" applyBorder="1" applyAlignment="1">
      <alignment horizontal="center" vertical="center"/>
    </xf>
    <xf numFmtId="172" fontId="17" fillId="0" borderId="6" xfId="1" applyNumberFormat="1" applyFont="1" applyFill="1" applyBorder="1" applyAlignment="1">
      <alignment horizontal="center" vertical="center"/>
    </xf>
    <xf numFmtId="170" fontId="5" fillId="0" borderId="6" xfId="1" applyNumberFormat="1" applyFont="1" applyFill="1" applyBorder="1" applyAlignment="1">
      <alignment horizontal="center" vertical="center"/>
    </xf>
    <xf numFmtId="172" fontId="17" fillId="0" borderId="0" xfId="1" applyNumberFormat="1" applyFont="1" applyFill="1" applyBorder="1" applyAlignment="1">
      <alignment horizontal="right" vertical="center"/>
    </xf>
    <xf numFmtId="170" fontId="28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right" vertical="center"/>
    </xf>
    <xf numFmtId="170" fontId="28" fillId="0" borderId="0" xfId="1" applyNumberFormat="1" applyFont="1" applyFill="1" applyAlignment="1">
      <alignment horizontal="right" vertical="center"/>
    </xf>
    <xf numFmtId="0" fontId="5" fillId="0" borderId="0" xfId="7" applyFont="1" applyAlignment="1">
      <alignment horizontal="left" vertical="center"/>
    </xf>
    <xf numFmtId="37" fontId="5" fillId="0" borderId="0" xfId="7" applyNumberFormat="1" applyFont="1" applyAlignment="1">
      <alignment horizontal="left" vertical="center" indent="4"/>
    </xf>
    <xf numFmtId="0" fontId="5" fillId="0" borderId="0" xfId="7" applyFont="1" applyAlignment="1">
      <alignment horizontal="left" vertical="center" indent="7"/>
    </xf>
    <xf numFmtId="37" fontId="5" fillId="0" borderId="0" xfId="7" applyNumberFormat="1" applyFont="1" applyAlignment="1">
      <alignment horizontal="left" vertical="center" indent="5"/>
    </xf>
    <xf numFmtId="37" fontId="5" fillId="0" borderId="0" xfId="7" applyNumberFormat="1" applyFont="1" applyAlignment="1">
      <alignment horizontal="left" vertical="center" indent="7"/>
    </xf>
    <xf numFmtId="37" fontId="12" fillId="0" borderId="0" xfId="0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3" fillId="0" borderId="4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8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37" fontId="12" fillId="0" borderId="0" xfId="7" applyNumberFormat="1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2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</cellXfs>
  <cellStyles count="22">
    <cellStyle name="Comma" xfId="1" builtinId="3"/>
    <cellStyle name="Comma 2" xfId="2" xr:uid="{74C59D2A-414B-43C1-9A16-90DA10A7FAE7}"/>
    <cellStyle name="Comma 2 2" xfId="3" xr:uid="{8066BB47-F3CE-4DEA-853A-8DC18E9194A4}"/>
    <cellStyle name="Comma 3" xfId="4" xr:uid="{77930BD8-83E7-4D39-9AAB-ECB1AE441A38}"/>
    <cellStyle name="Comma 8" xfId="5" xr:uid="{1B87F6F8-ACFF-4419-ABFD-28B9C965DDE2}"/>
    <cellStyle name="Debit" xfId="6" xr:uid="{EB90BD69-50D6-461E-8894-BA74B197BDF5}"/>
    <cellStyle name="Normal" xfId="0" builtinId="0"/>
    <cellStyle name="Normal 2" xfId="7" xr:uid="{81366794-41A4-48D8-A7A9-45F32A8A1687}"/>
    <cellStyle name="Normal 2 2" xfId="8" xr:uid="{0FA56CBE-62C4-4461-9C10-DFEDF8BBC06B}"/>
    <cellStyle name="Normal 2 3" xfId="9" xr:uid="{DB83DA71-234D-450E-AA6F-7B54539BA7B3}"/>
    <cellStyle name="Normal 2_CGS13H" xfId="10" xr:uid="{37A0AD8E-1781-460B-9903-4199B83F3881}"/>
    <cellStyle name="Normal 3" xfId="11" xr:uid="{B33DE7B0-E1C9-4CA6-8760-DD94B4703547}"/>
    <cellStyle name="Normal 4" xfId="12" xr:uid="{7E53DC3E-68B0-4053-B5DA-F04DDEDF5865}"/>
    <cellStyle name="Normal 98 2" xfId="13" xr:uid="{2EB6D90A-AB7E-4D5A-A47B-65FFD8E45723}"/>
    <cellStyle name="Normal_CET - N096" xfId="14" xr:uid="{AA549885-BD46-4F4F-AC5D-A553AC4498FA}"/>
    <cellStyle name="Normal_DET2" xfId="15" xr:uid="{FC6B8E65-498A-4448-A52D-75756CAF9F43}"/>
    <cellStyle name="Normal_DET2_งบการเงิน1" xfId="16" xr:uid="{AA60CBD5-F36F-4BAF-9DFB-F51CE84DFED8}"/>
    <cellStyle name="Table Snip" xfId="17" xr:uid="{80AB5281-12F0-427D-A9FE-6A2D5E692FB2}"/>
    <cellStyle name="Text Snip" xfId="18" xr:uid="{F7EA4008-F4F2-404D-B4BB-12519968FB2E}"/>
    <cellStyle name="ปกติ 2" xfId="19" xr:uid="{804BEC6E-4150-4501-90D8-58D03359DD8B}"/>
    <cellStyle name="ปกติ_Sheet1" xfId="20" xr:uid="{7519F620-3E62-43D2-B67A-87C2EF02C566}"/>
    <cellStyle name="ปกติ_Sheet1_HH0104T-1_HOME-Mar48-T02" xfId="21" xr:uid="{1383BB98-5A29-43D6-AE4B-629CDB830F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60BA-C99A-4267-900B-AC1427603005}">
  <sheetPr codeName="Sheet1">
    <tabColor rgb="FF00B050"/>
  </sheetPr>
  <dimension ref="A1:K138"/>
  <sheetViews>
    <sheetView topLeftCell="A123" zoomScale="77" zoomScaleNormal="77" zoomScaleSheetLayoutView="114" workbookViewId="0">
      <selection activeCell="H135" sqref="H135"/>
    </sheetView>
  </sheetViews>
  <sheetFormatPr defaultColWidth="9.36328125" defaultRowHeight="13"/>
  <cols>
    <col min="1" max="1" width="57" style="118" customWidth="1"/>
    <col min="2" max="2" width="6" style="118" customWidth="1"/>
    <col min="3" max="3" width="0.6328125" style="118" customWidth="1"/>
    <col min="4" max="4" width="14" style="118" customWidth="1"/>
    <col min="5" max="5" width="1.36328125" style="118" customWidth="1"/>
    <col min="6" max="6" width="14" style="118" customWidth="1"/>
    <col min="7" max="7" width="1.36328125" style="118" customWidth="1"/>
    <col min="8" max="8" width="14" style="118" customWidth="1"/>
    <col min="9" max="9" width="1.36328125" style="118" customWidth="1"/>
    <col min="10" max="10" width="14" style="118" customWidth="1"/>
    <col min="11" max="11" width="0.90625" style="118" customWidth="1"/>
    <col min="12" max="16384" width="9.36328125" style="118"/>
  </cols>
  <sheetData>
    <row r="1" spans="1:11" ht="23.1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1" ht="23.1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1" ht="23.15" customHeight="1">
      <c r="A3" s="202" t="s">
        <v>355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1" ht="23.15" customHeight="1">
      <c r="A4" s="120"/>
      <c r="B4" s="121"/>
      <c r="C4" s="121"/>
      <c r="D4" s="122"/>
      <c r="E4" s="121"/>
      <c r="F4" s="121"/>
      <c r="G4" s="121"/>
      <c r="H4" s="121"/>
      <c r="I4" s="121"/>
      <c r="J4" s="123" t="s">
        <v>3</v>
      </c>
    </row>
    <row r="5" spans="1:11" ht="4.25" customHeight="1">
      <c r="A5" s="107"/>
      <c r="B5" s="124"/>
      <c r="C5" s="124"/>
      <c r="D5" s="125"/>
      <c r="E5" s="124"/>
      <c r="F5" s="124"/>
      <c r="G5" s="124"/>
      <c r="H5" s="124"/>
      <c r="I5" s="124"/>
      <c r="J5" s="126"/>
    </row>
    <row r="6" spans="1:11" ht="20" customHeight="1">
      <c r="A6" s="107"/>
      <c r="B6" s="127" t="s">
        <v>4</v>
      </c>
      <c r="C6" s="124"/>
      <c r="D6" s="203" t="s">
        <v>5</v>
      </c>
      <c r="E6" s="203"/>
      <c r="F6" s="203"/>
      <c r="G6" s="203"/>
      <c r="H6" s="203" t="s">
        <v>6</v>
      </c>
      <c r="I6" s="203"/>
      <c r="J6" s="203"/>
    </row>
    <row r="7" spans="1:11" ht="20" customHeight="1">
      <c r="A7" s="124"/>
      <c r="B7" s="124"/>
      <c r="C7" s="124"/>
      <c r="D7" s="200" t="s">
        <v>7</v>
      </c>
      <c r="E7" s="200"/>
      <c r="F7" s="200"/>
      <c r="G7" s="200"/>
      <c r="H7" s="200" t="s">
        <v>7</v>
      </c>
      <c r="I7" s="200"/>
      <c r="J7" s="200"/>
    </row>
    <row r="8" spans="1:11" ht="20" customHeight="1">
      <c r="A8" s="124"/>
      <c r="B8" s="124"/>
      <c r="C8" s="124"/>
      <c r="D8" s="128" t="s">
        <v>8</v>
      </c>
      <c r="E8" s="128"/>
      <c r="F8" s="128" t="s">
        <v>8</v>
      </c>
      <c r="G8" s="128"/>
      <c r="H8" s="128" t="s">
        <v>8</v>
      </c>
      <c r="I8" s="128"/>
      <c r="J8" s="128" t="s">
        <v>8</v>
      </c>
    </row>
    <row r="9" spans="1:11" s="24" customFormat="1" ht="20" customHeight="1">
      <c r="B9" s="129"/>
      <c r="C9" s="130"/>
      <c r="D9" s="128" t="s">
        <v>9</v>
      </c>
      <c r="E9" s="131"/>
      <c r="F9" s="128" t="s">
        <v>10</v>
      </c>
      <c r="G9" s="132"/>
      <c r="H9" s="128" t="s">
        <v>9</v>
      </c>
      <c r="I9" s="131"/>
      <c r="J9" s="128" t="s">
        <v>10</v>
      </c>
      <c r="K9" s="133"/>
    </row>
    <row r="10" spans="1:11" s="24" customFormat="1" ht="20" customHeight="1">
      <c r="B10" s="129"/>
      <c r="C10" s="130"/>
      <c r="D10" s="42">
        <v>2026</v>
      </c>
      <c r="E10" s="131"/>
      <c r="F10" s="42">
        <v>2025</v>
      </c>
      <c r="H10" s="42">
        <v>2026</v>
      </c>
      <c r="I10" s="131"/>
      <c r="J10" s="42">
        <v>2025</v>
      </c>
      <c r="K10" s="133"/>
    </row>
    <row r="11" spans="1:11" ht="20" customHeight="1">
      <c r="B11" s="136"/>
      <c r="C11" s="107"/>
      <c r="D11" s="128" t="s">
        <v>11</v>
      </c>
      <c r="E11" s="107"/>
      <c r="F11" s="137"/>
      <c r="G11" s="107"/>
      <c r="H11" s="128" t="s">
        <v>11</v>
      </c>
      <c r="I11" s="107"/>
      <c r="J11" s="107"/>
    </row>
    <row r="12" spans="1:11" ht="20" customHeight="1">
      <c r="A12" s="119" t="s">
        <v>12</v>
      </c>
      <c r="B12" s="136"/>
      <c r="C12" s="107"/>
      <c r="D12" s="137"/>
      <c r="E12" s="107"/>
      <c r="F12" s="137"/>
      <c r="G12" s="107"/>
      <c r="H12" s="107"/>
      <c r="I12" s="107"/>
      <c r="J12" s="107"/>
    </row>
    <row r="13" spans="1:11" ht="20" customHeight="1">
      <c r="A13" s="186" t="s">
        <v>13</v>
      </c>
      <c r="B13" s="136"/>
      <c r="C13" s="107"/>
      <c r="D13" s="137"/>
      <c r="E13" s="107"/>
      <c r="F13" s="137"/>
      <c r="G13" s="107"/>
      <c r="H13" s="107"/>
      <c r="I13" s="107"/>
      <c r="J13" s="107"/>
    </row>
    <row r="14" spans="1:11" ht="20" customHeight="1">
      <c r="A14" s="187" t="s">
        <v>14</v>
      </c>
      <c r="B14" s="139">
        <v>4</v>
      </c>
      <c r="C14" s="107"/>
      <c r="D14" s="140">
        <v>615110</v>
      </c>
      <c r="E14" s="137"/>
      <c r="F14" s="140">
        <v>975688</v>
      </c>
      <c r="G14" s="137"/>
      <c r="H14" s="140">
        <v>187347</v>
      </c>
      <c r="I14" s="137"/>
      <c r="J14" s="140">
        <v>314617</v>
      </c>
    </row>
    <row r="15" spans="1:11" ht="20" customHeight="1">
      <c r="A15" s="187" t="s">
        <v>15</v>
      </c>
      <c r="B15" s="139"/>
      <c r="C15" s="107"/>
      <c r="D15" s="140">
        <v>554561</v>
      </c>
      <c r="E15" s="137"/>
      <c r="F15" s="140">
        <v>491248</v>
      </c>
      <c r="G15" s="137"/>
      <c r="H15" s="140">
        <v>331729</v>
      </c>
      <c r="I15" s="137"/>
      <c r="J15" s="140">
        <v>311618</v>
      </c>
    </row>
    <row r="16" spans="1:11" ht="20" customHeight="1">
      <c r="A16" s="187" t="s">
        <v>16</v>
      </c>
      <c r="B16" s="139">
        <v>5</v>
      </c>
      <c r="C16" s="107"/>
      <c r="D16" s="140">
        <v>112060</v>
      </c>
      <c r="E16" s="137"/>
      <c r="F16" s="140">
        <v>114679</v>
      </c>
      <c r="G16" s="137"/>
      <c r="H16" s="141">
        <v>0</v>
      </c>
      <c r="I16" s="137"/>
      <c r="J16" s="141">
        <v>0</v>
      </c>
    </row>
    <row r="17" spans="1:10" ht="20" customHeight="1">
      <c r="A17" s="187" t="s">
        <v>17</v>
      </c>
      <c r="B17" s="139">
        <v>6</v>
      </c>
      <c r="C17" s="107"/>
      <c r="D17" s="140">
        <v>1748307</v>
      </c>
      <c r="E17" s="137"/>
      <c r="F17" s="140">
        <v>1206042</v>
      </c>
      <c r="G17" s="137"/>
      <c r="H17" s="141">
        <v>0</v>
      </c>
      <c r="I17" s="137"/>
      <c r="J17" s="141">
        <v>0</v>
      </c>
    </row>
    <row r="18" spans="1:10" ht="20" customHeight="1">
      <c r="A18" s="187" t="s">
        <v>18</v>
      </c>
      <c r="B18" s="139"/>
      <c r="C18" s="107"/>
      <c r="D18" s="140">
        <v>7539</v>
      </c>
      <c r="E18" s="137"/>
      <c r="F18" s="140">
        <v>5470</v>
      </c>
      <c r="G18" s="137"/>
      <c r="H18" s="141">
        <v>0</v>
      </c>
      <c r="I18" s="137"/>
      <c r="J18" s="141">
        <v>0</v>
      </c>
    </row>
    <row r="19" spans="1:10" ht="20" customHeight="1">
      <c r="A19" s="187" t="s">
        <v>19</v>
      </c>
      <c r="B19" s="139"/>
      <c r="C19" s="107"/>
      <c r="D19" s="141">
        <v>0</v>
      </c>
      <c r="E19" s="137"/>
      <c r="F19" s="141">
        <v>0</v>
      </c>
      <c r="G19" s="137"/>
      <c r="H19" s="140">
        <v>147600</v>
      </c>
      <c r="I19" s="137"/>
      <c r="J19" s="140">
        <v>144600</v>
      </c>
    </row>
    <row r="20" spans="1:10" ht="20" customHeight="1">
      <c r="A20" s="187" t="s">
        <v>20</v>
      </c>
      <c r="B20" s="139">
        <v>7</v>
      </c>
      <c r="C20" s="107"/>
      <c r="D20" s="140">
        <v>118</v>
      </c>
      <c r="E20" s="137"/>
      <c r="F20" s="140">
        <v>118</v>
      </c>
      <c r="G20" s="137"/>
      <c r="H20" s="140">
        <v>118</v>
      </c>
      <c r="I20" s="137"/>
      <c r="J20" s="140">
        <v>118</v>
      </c>
    </row>
    <row r="21" spans="1:10" ht="20" customHeight="1">
      <c r="A21" s="187" t="s">
        <v>21</v>
      </c>
      <c r="B21" s="139">
        <v>8</v>
      </c>
      <c r="C21" s="107"/>
      <c r="D21" s="142">
        <v>2383721</v>
      </c>
      <c r="E21" s="140"/>
      <c r="F21" s="142">
        <v>2043045</v>
      </c>
      <c r="G21" s="140"/>
      <c r="H21" s="142">
        <v>848702</v>
      </c>
      <c r="I21" s="140"/>
      <c r="J21" s="142">
        <v>857469</v>
      </c>
    </row>
    <row r="22" spans="1:10" ht="20" customHeight="1">
      <c r="A22" s="188" t="s">
        <v>22</v>
      </c>
      <c r="B22" s="139"/>
      <c r="C22" s="107"/>
      <c r="D22" s="142">
        <f>SUM(D14:D21)</f>
        <v>5421416</v>
      </c>
      <c r="E22" s="137"/>
      <c r="F22" s="142">
        <f>SUM(F14:F21)</f>
        <v>4836290</v>
      </c>
      <c r="G22" s="137"/>
      <c r="H22" s="142">
        <f>SUM(H14:H21)</f>
        <v>1515496</v>
      </c>
      <c r="I22" s="137"/>
      <c r="J22" s="142">
        <f>SUM(J14:J21)</f>
        <v>1628422</v>
      </c>
    </row>
    <row r="23" spans="1:10" ht="20" customHeight="1">
      <c r="A23" s="186" t="s">
        <v>23</v>
      </c>
      <c r="B23" s="139"/>
      <c r="C23" s="107"/>
      <c r="D23" s="137"/>
      <c r="E23" s="137"/>
      <c r="F23" s="137"/>
      <c r="G23" s="137"/>
      <c r="H23" s="137"/>
      <c r="I23" s="137"/>
      <c r="J23" s="137"/>
    </row>
    <row r="24" spans="1:10" ht="20" customHeight="1">
      <c r="A24" s="187" t="s">
        <v>24</v>
      </c>
      <c r="B24" s="139">
        <v>8</v>
      </c>
      <c r="C24" s="107"/>
      <c r="D24" s="137">
        <v>707166</v>
      </c>
      <c r="E24" s="137"/>
      <c r="F24" s="137">
        <v>854586</v>
      </c>
      <c r="G24" s="137"/>
      <c r="H24" s="137">
        <v>166170</v>
      </c>
      <c r="I24" s="137"/>
      <c r="J24" s="137">
        <v>248068</v>
      </c>
    </row>
    <row r="25" spans="1:10" ht="20" customHeight="1">
      <c r="A25" s="187" t="s">
        <v>25</v>
      </c>
      <c r="B25" s="139">
        <v>9</v>
      </c>
      <c r="C25" s="107"/>
      <c r="D25" s="141">
        <v>0</v>
      </c>
      <c r="E25" s="141"/>
      <c r="F25" s="141">
        <v>0</v>
      </c>
      <c r="G25" s="141"/>
      <c r="H25" s="140">
        <v>2737028</v>
      </c>
      <c r="I25" s="137"/>
      <c r="J25" s="140">
        <v>2737028</v>
      </c>
    </row>
    <row r="26" spans="1:10" ht="20" customHeight="1">
      <c r="A26" s="187" t="s">
        <v>26</v>
      </c>
      <c r="B26" s="139">
        <v>10</v>
      </c>
      <c r="C26" s="107"/>
      <c r="D26" s="140">
        <v>2237068</v>
      </c>
      <c r="E26" s="137"/>
      <c r="F26" s="140">
        <v>2194597</v>
      </c>
      <c r="G26" s="137"/>
      <c r="H26" s="140">
        <v>1392441</v>
      </c>
      <c r="I26" s="137"/>
      <c r="J26" s="140">
        <v>1392441</v>
      </c>
    </row>
    <row r="27" spans="1:10" ht="20" customHeight="1">
      <c r="A27" s="187" t="s">
        <v>27</v>
      </c>
      <c r="B27" s="139"/>
      <c r="C27" s="107"/>
      <c r="D27" s="140">
        <v>146100</v>
      </c>
      <c r="E27" s="137"/>
      <c r="F27" s="140">
        <v>146100</v>
      </c>
      <c r="G27" s="137"/>
      <c r="H27" s="140">
        <v>146100</v>
      </c>
      <c r="I27" s="137"/>
      <c r="J27" s="140">
        <v>146100</v>
      </c>
    </row>
    <row r="28" spans="1:10" ht="20" customHeight="1">
      <c r="A28" s="187" t="s">
        <v>28</v>
      </c>
      <c r="B28" s="139"/>
      <c r="C28" s="107"/>
      <c r="D28" s="140">
        <v>75284</v>
      </c>
      <c r="E28" s="137"/>
      <c r="F28" s="140">
        <v>75284</v>
      </c>
      <c r="G28" s="137"/>
      <c r="H28" s="141">
        <v>0</v>
      </c>
      <c r="I28" s="137"/>
      <c r="J28" s="141">
        <v>0</v>
      </c>
    </row>
    <row r="29" spans="1:10" ht="20" customHeight="1">
      <c r="A29" s="187" t="s">
        <v>29</v>
      </c>
      <c r="B29" s="139"/>
      <c r="C29" s="107"/>
      <c r="D29" s="140">
        <v>48641</v>
      </c>
      <c r="E29" s="137"/>
      <c r="F29" s="140">
        <v>41337</v>
      </c>
      <c r="G29" s="137"/>
      <c r="H29" s="140">
        <v>1418</v>
      </c>
      <c r="I29" s="137"/>
      <c r="J29" s="140">
        <v>638</v>
      </c>
    </row>
    <row r="30" spans="1:10" ht="20" customHeight="1">
      <c r="A30" s="187" t="s">
        <v>30</v>
      </c>
      <c r="B30" s="139"/>
      <c r="C30" s="107"/>
      <c r="D30" s="140">
        <v>31143</v>
      </c>
      <c r="E30" s="137"/>
      <c r="F30" s="140">
        <v>31143</v>
      </c>
      <c r="G30" s="137"/>
      <c r="H30" s="141">
        <v>0</v>
      </c>
      <c r="I30" s="137"/>
      <c r="J30" s="141">
        <v>0</v>
      </c>
    </row>
    <row r="31" spans="1:10" ht="20" customHeight="1">
      <c r="A31" s="187" t="s">
        <v>31</v>
      </c>
      <c r="B31" s="139"/>
      <c r="C31" s="107"/>
      <c r="D31" s="140">
        <v>93955</v>
      </c>
      <c r="E31" s="137"/>
      <c r="F31" s="140">
        <v>104544</v>
      </c>
      <c r="G31" s="137"/>
      <c r="H31" s="140">
        <v>14587</v>
      </c>
      <c r="I31" s="137"/>
      <c r="J31" s="140">
        <v>16208</v>
      </c>
    </row>
    <row r="32" spans="1:10" ht="20" customHeight="1">
      <c r="A32" s="187" t="s">
        <v>32</v>
      </c>
      <c r="B32" s="139"/>
      <c r="C32" s="139"/>
      <c r="D32" s="140">
        <v>351001</v>
      </c>
      <c r="E32" s="137"/>
      <c r="F32" s="140">
        <v>354493</v>
      </c>
      <c r="G32" s="137"/>
      <c r="H32" s="140">
        <v>507</v>
      </c>
      <c r="I32" s="137"/>
      <c r="J32" s="140">
        <v>254</v>
      </c>
    </row>
    <row r="33" spans="1:10" ht="20" customHeight="1">
      <c r="A33" s="187" t="s">
        <v>33</v>
      </c>
      <c r="B33" s="139"/>
      <c r="C33" s="139"/>
      <c r="D33" s="140">
        <v>406789</v>
      </c>
      <c r="E33" s="137"/>
      <c r="F33" s="140">
        <v>422057</v>
      </c>
      <c r="G33" s="137"/>
      <c r="H33" s="140">
        <v>220670</v>
      </c>
      <c r="I33" s="137"/>
      <c r="J33" s="140">
        <v>200143</v>
      </c>
    </row>
    <row r="34" spans="1:10" ht="20" customHeight="1">
      <c r="A34" s="187" t="s">
        <v>34</v>
      </c>
      <c r="B34" s="139"/>
      <c r="C34" s="107"/>
      <c r="D34" s="142">
        <v>167633</v>
      </c>
      <c r="E34" s="137"/>
      <c r="F34" s="142">
        <v>168983</v>
      </c>
      <c r="G34" s="137"/>
      <c r="H34" s="142">
        <v>1976</v>
      </c>
      <c r="I34" s="137"/>
      <c r="J34" s="142">
        <v>1976</v>
      </c>
    </row>
    <row r="35" spans="1:10" ht="20" customHeight="1">
      <c r="A35" s="188" t="s">
        <v>35</v>
      </c>
      <c r="B35" s="107"/>
      <c r="C35" s="107"/>
      <c r="D35" s="142">
        <f>SUM(D24:D34)</f>
        <v>4264780</v>
      </c>
      <c r="E35" s="137"/>
      <c r="F35" s="142">
        <f>SUM(F24:F34)</f>
        <v>4393124</v>
      </c>
      <c r="G35" s="137"/>
      <c r="H35" s="142">
        <f>SUM(H24:H34)</f>
        <v>4680897</v>
      </c>
      <c r="I35" s="137"/>
      <c r="J35" s="142">
        <f>SUM(J24:J34)</f>
        <v>4742856</v>
      </c>
    </row>
    <row r="36" spans="1:10" ht="20" customHeight="1" thickBot="1">
      <c r="A36" s="135" t="s">
        <v>36</v>
      </c>
      <c r="B36" s="107"/>
      <c r="C36" s="107"/>
      <c r="D36" s="144">
        <f>SUM(D35,D22)</f>
        <v>9686196</v>
      </c>
      <c r="E36" s="137"/>
      <c r="F36" s="144">
        <f>SUM(F35,F22)</f>
        <v>9229414</v>
      </c>
      <c r="G36" s="137"/>
      <c r="H36" s="144">
        <f>SUM(H35,H22)</f>
        <v>6196393</v>
      </c>
      <c r="I36" s="137"/>
      <c r="J36" s="144">
        <f>SUM(J35,J22)</f>
        <v>6371278</v>
      </c>
    </row>
    <row r="37" spans="1:10" ht="20" customHeight="1" thickTop="1">
      <c r="A37" s="107"/>
      <c r="B37" s="145"/>
      <c r="C37" s="107"/>
      <c r="D37" s="137"/>
      <c r="E37" s="107"/>
      <c r="F37" s="126"/>
      <c r="G37" s="107"/>
      <c r="H37" s="126"/>
      <c r="I37" s="107"/>
      <c r="J37" s="126"/>
    </row>
    <row r="38" spans="1:10" ht="20" customHeight="1">
      <c r="A38" s="107"/>
      <c r="B38" s="145"/>
      <c r="C38" s="107"/>
      <c r="D38" s="137"/>
      <c r="E38" s="107"/>
      <c r="F38" s="126"/>
      <c r="G38" s="107"/>
      <c r="H38" s="126"/>
      <c r="I38" s="107"/>
      <c r="J38" s="126"/>
    </row>
    <row r="39" spans="1:10" ht="20" customHeight="1">
      <c r="A39" s="107"/>
      <c r="B39" s="145"/>
      <c r="C39" s="107"/>
      <c r="D39" s="137"/>
      <c r="E39" s="107"/>
      <c r="F39" s="126"/>
      <c r="G39" s="107"/>
      <c r="H39" s="126"/>
      <c r="I39" s="107"/>
      <c r="J39" s="126"/>
    </row>
    <row r="40" spans="1:10" ht="20" customHeight="1">
      <c r="A40" s="107"/>
      <c r="B40" s="145"/>
      <c r="C40" s="107"/>
      <c r="D40" s="137"/>
      <c r="E40" s="107"/>
      <c r="F40" s="126"/>
      <c r="G40" s="107"/>
      <c r="H40" s="126"/>
      <c r="I40" s="107"/>
      <c r="J40" s="126"/>
    </row>
    <row r="41" spans="1:10" ht="20" customHeight="1">
      <c r="A41" s="107"/>
      <c r="B41" s="145"/>
      <c r="C41" s="107"/>
      <c r="D41" s="137"/>
      <c r="E41" s="107"/>
      <c r="F41" s="126"/>
      <c r="G41" s="107"/>
      <c r="H41" s="126"/>
      <c r="I41" s="107"/>
      <c r="J41" s="126"/>
    </row>
    <row r="42" spans="1:10" ht="20" customHeight="1">
      <c r="A42" s="107"/>
      <c r="B42" s="145"/>
      <c r="C42" s="107"/>
      <c r="D42" s="137"/>
      <c r="E42" s="107"/>
      <c r="F42" s="126"/>
      <c r="G42" s="107"/>
      <c r="H42" s="126"/>
      <c r="I42" s="107"/>
      <c r="J42" s="126"/>
    </row>
    <row r="43" spans="1:10" ht="20" customHeight="1">
      <c r="A43" s="107"/>
      <c r="B43" s="145"/>
      <c r="C43" s="107"/>
      <c r="D43" s="137"/>
      <c r="E43" s="107"/>
      <c r="F43" s="126"/>
      <c r="G43" s="107"/>
      <c r="H43" s="126"/>
      <c r="I43" s="107"/>
      <c r="J43" s="126"/>
    </row>
    <row r="44" spans="1:10" ht="20" customHeight="1">
      <c r="A44" s="107"/>
      <c r="B44" s="145"/>
      <c r="C44" s="107"/>
      <c r="D44" s="137"/>
      <c r="E44" s="107"/>
      <c r="F44" s="126"/>
      <c r="G44" s="107"/>
      <c r="H44" s="126"/>
      <c r="I44" s="107"/>
      <c r="J44" s="126"/>
    </row>
    <row r="45" spans="1:10" ht="20" customHeight="1">
      <c r="A45" s="107"/>
      <c r="B45" s="145"/>
      <c r="C45" s="107"/>
      <c r="D45" s="137"/>
      <c r="E45" s="107"/>
      <c r="F45" s="126"/>
      <c r="G45" s="107"/>
      <c r="H45" s="126"/>
      <c r="I45" s="107"/>
      <c r="J45" s="126"/>
    </row>
    <row r="46" spans="1:10" ht="20" customHeight="1">
      <c r="A46" s="146" t="s">
        <v>37</v>
      </c>
      <c r="B46" s="145"/>
      <c r="C46" s="107"/>
      <c r="D46" s="137"/>
      <c r="E46" s="107"/>
      <c r="F46" s="126"/>
      <c r="G46" s="107"/>
      <c r="H46" s="126"/>
      <c r="I46" s="107"/>
      <c r="J46" s="126"/>
    </row>
    <row r="47" spans="1:10" ht="20" customHeight="1">
      <c r="A47" s="146"/>
      <c r="B47" s="145"/>
      <c r="C47" s="107"/>
      <c r="D47" s="137"/>
      <c r="E47" s="107"/>
      <c r="F47" s="126"/>
      <c r="G47" s="107"/>
      <c r="H47" s="126"/>
      <c r="I47" s="107"/>
      <c r="J47" s="126"/>
    </row>
    <row r="48" spans="1:10" ht="20" customHeight="1">
      <c r="A48" s="146"/>
      <c r="B48" s="145"/>
      <c r="C48" s="107"/>
      <c r="D48" s="137"/>
      <c r="E48" s="107"/>
      <c r="F48" s="126"/>
      <c r="G48" s="107"/>
      <c r="H48" s="126"/>
      <c r="I48" s="107"/>
      <c r="J48" s="126"/>
    </row>
    <row r="49" spans="1:11" s="56" customFormat="1" ht="20" customHeight="1">
      <c r="A49" s="147"/>
      <c r="B49" s="147"/>
      <c r="C49" s="148"/>
      <c r="D49" s="19" t="s">
        <v>38</v>
      </c>
      <c r="E49" s="149"/>
      <c r="F49" s="148"/>
      <c r="G49" s="148"/>
      <c r="H49" s="148"/>
      <c r="I49" s="148"/>
    </row>
    <row r="50" spans="1:11" s="152" customFormat="1" ht="20" customHeight="1">
      <c r="A50" s="118" t="s">
        <v>39</v>
      </c>
      <c r="B50" s="150"/>
      <c r="C50" s="151"/>
    </row>
    <row r="51" spans="1:11" ht="23.15" customHeight="1">
      <c r="A51" s="201" t="s">
        <v>0</v>
      </c>
      <c r="B51" s="201"/>
      <c r="C51" s="201"/>
      <c r="D51" s="201"/>
      <c r="E51" s="201"/>
      <c r="F51" s="201"/>
      <c r="G51" s="201"/>
      <c r="H51" s="201"/>
      <c r="I51" s="201"/>
      <c r="J51" s="201"/>
    </row>
    <row r="52" spans="1:11" ht="23.15" customHeight="1">
      <c r="A52" s="202" t="s">
        <v>40</v>
      </c>
      <c r="B52" s="202"/>
      <c r="C52" s="202"/>
      <c r="D52" s="202"/>
      <c r="E52" s="202"/>
      <c r="F52" s="202"/>
      <c r="G52" s="202"/>
      <c r="H52" s="202"/>
      <c r="I52" s="202"/>
      <c r="J52" s="202"/>
    </row>
    <row r="53" spans="1:11" ht="23.15" customHeight="1">
      <c r="A53" s="202" t="s">
        <v>2</v>
      </c>
      <c r="B53" s="202"/>
      <c r="C53" s="202"/>
      <c r="D53" s="202"/>
      <c r="E53" s="202"/>
      <c r="F53" s="202"/>
      <c r="G53" s="202"/>
      <c r="H53" s="202"/>
      <c r="I53" s="202"/>
      <c r="J53" s="202"/>
    </row>
    <row r="54" spans="1:11" ht="23.15" customHeight="1">
      <c r="A54" s="120"/>
      <c r="B54" s="121"/>
      <c r="C54" s="121"/>
      <c r="D54" s="122"/>
      <c r="E54" s="121"/>
      <c r="F54" s="121"/>
      <c r="G54" s="121"/>
      <c r="H54" s="121"/>
      <c r="I54" s="121"/>
      <c r="J54" s="123" t="s">
        <v>3</v>
      </c>
    </row>
    <row r="55" spans="1:11" ht="4.25" customHeight="1">
      <c r="A55" s="107"/>
      <c r="B55" s="124"/>
      <c r="C55" s="124"/>
      <c r="D55" s="125"/>
      <c r="E55" s="124"/>
      <c r="F55" s="124"/>
      <c r="G55" s="124"/>
      <c r="H55" s="124"/>
      <c r="I55" s="124"/>
      <c r="J55" s="126"/>
    </row>
    <row r="56" spans="1:11" ht="20" customHeight="1">
      <c r="A56" s="107"/>
      <c r="B56" s="127" t="s">
        <v>4</v>
      </c>
      <c r="C56" s="124"/>
      <c r="D56" s="203" t="s">
        <v>5</v>
      </c>
      <c r="E56" s="203"/>
      <c r="F56" s="203"/>
      <c r="G56" s="203"/>
      <c r="H56" s="203" t="s">
        <v>6</v>
      </c>
      <c r="I56" s="203"/>
      <c r="J56" s="203"/>
    </row>
    <row r="57" spans="1:11" ht="20" customHeight="1">
      <c r="A57" s="124"/>
      <c r="B57" s="129"/>
      <c r="C57" s="124"/>
      <c r="D57" s="200" t="s">
        <v>7</v>
      </c>
      <c r="E57" s="200"/>
      <c r="F57" s="200"/>
      <c r="G57" s="200"/>
      <c r="H57" s="200" t="s">
        <v>7</v>
      </c>
      <c r="I57" s="200"/>
      <c r="J57" s="200"/>
    </row>
    <row r="58" spans="1:11" s="24" customFormat="1" ht="20" customHeight="1">
      <c r="B58" s="129"/>
      <c r="C58" s="130"/>
      <c r="D58" s="128" t="s">
        <v>8</v>
      </c>
      <c r="E58" s="128"/>
      <c r="F58" s="128" t="s">
        <v>8</v>
      </c>
      <c r="G58" s="128"/>
      <c r="H58" s="128" t="s">
        <v>8</v>
      </c>
      <c r="I58" s="128"/>
      <c r="J58" s="128" t="s">
        <v>8</v>
      </c>
      <c r="K58" s="133"/>
    </row>
    <row r="59" spans="1:11" s="24" customFormat="1" ht="20" customHeight="1">
      <c r="B59" s="129"/>
      <c r="C59" s="130"/>
      <c r="D59" s="128" t="s">
        <v>9</v>
      </c>
      <c r="E59" s="131"/>
      <c r="F59" s="128" t="s">
        <v>10</v>
      </c>
      <c r="G59" s="132"/>
      <c r="H59" s="128" t="s">
        <v>9</v>
      </c>
      <c r="I59" s="131"/>
      <c r="J59" s="128" t="s">
        <v>10</v>
      </c>
      <c r="K59" s="133"/>
    </row>
    <row r="60" spans="1:11" s="24" customFormat="1" ht="20" customHeight="1">
      <c r="B60" s="129"/>
      <c r="C60" s="130"/>
      <c r="D60" s="42">
        <v>2026</v>
      </c>
      <c r="E60" s="131"/>
      <c r="F60" s="42">
        <v>2025</v>
      </c>
      <c r="H60" s="42">
        <v>2026</v>
      </c>
      <c r="I60" s="131"/>
      <c r="J60" s="42">
        <v>2025</v>
      </c>
      <c r="K60" s="133"/>
    </row>
    <row r="61" spans="1:11" s="24" customFormat="1" ht="20" customHeight="1">
      <c r="B61" s="129"/>
      <c r="C61" s="130"/>
      <c r="D61" s="128" t="s">
        <v>11</v>
      </c>
      <c r="E61" s="131"/>
      <c r="F61" s="134"/>
      <c r="G61" s="132"/>
      <c r="H61" s="128" t="s">
        <v>11</v>
      </c>
      <c r="I61" s="119"/>
      <c r="J61" s="134"/>
      <c r="K61" s="133"/>
    </row>
    <row r="62" spans="1:11" ht="23.15" customHeight="1">
      <c r="A62" s="119" t="s">
        <v>338</v>
      </c>
      <c r="B62" s="136"/>
      <c r="C62" s="107"/>
      <c r="D62" s="137"/>
      <c r="E62" s="107"/>
      <c r="F62" s="137"/>
      <c r="G62" s="107"/>
      <c r="H62" s="107"/>
      <c r="I62" s="107"/>
      <c r="J62" s="107"/>
    </row>
    <row r="63" spans="1:11" ht="23.15" customHeight="1">
      <c r="A63" s="135" t="s">
        <v>41</v>
      </c>
      <c r="B63" s="136"/>
      <c r="C63" s="107"/>
      <c r="D63" s="137"/>
      <c r="E63" s="107"/>
      <c r="F63" s="137"/>
      <c r="G63" s="107"/>
      <c r="H63" s="107"/>
      <c r="I63" s="107"/>
      <c r="J63" s="107"/>
    </row>
    <row r="64" spans="1:11" ht="23.15" customHeight="1">
      <c r="A64" s="187" t="s">
        <v>42</v>
      </c>
      <c r="B64" s="139"/>
      <c r="C64" s="107"/>
      <c r="D64" s="137">
        <v>600000</v>
      </c>
      <c r="E64" s="107"/>
      <c r="F64" s="137">
        <v>650000</v>
      </c>
      <c r="G64" s="107"/>
      <c r="H64" s="141">
        <v>0</v>
      </c>
      <c r="I64" s="140"/>
      <c r="J64" s="141">
        <v>0</v>
      </c>
    </row>
    <row r="65" spans="1:10" ht="23.15" customHeight="1">
      <c r="A65" s="187" t="s">
        <v>43</v>
      </c>
      <c r="B65" s="139"/>
      <c r="C65" s="107"/>
      <c r="D65" s="141">
        <v>0</v>
      </c>
      <c r="E65" s="107"/>
      <c r="F65" s="141">
        <v>0</v>
      </c>
      <c r="G65" s="107"/>
      <c r="H65" s="140">
        <v>133670</v>
      </c>
      <c r="I65" s="140"/>
      <c r="J65" s="140">
        <v>133670</v>
      </c>
    </row>
    <row r="66" spans="1:10" ht="23.15" customHeight="1">
      <c r="A66" s="187" t="s">
        <v>44</v>
      </c>
      <c r="B66" s="139"/>
      <c r="C66" s="107"/>
      <c r="D66" s="140">
        <v>1082483</v>
      </c>
      <c r="E66" s="137"/>
      <c r="F66" s="140">
        <v>995239</v>
      </c>
      <c r="G66" s="137"/>
      <c r="H66" s="141">
        <v>0</v>
      </c>
      <c r="I66" s="137"/>
      <c r="J66" s="141">
        <v>0</v>
      </c>
    </row>
    <row r="67" spans="1:10" ht="23.15" customHeight="1">
      <c r="A67" s="187" t="s">
        <v>45</v>
      </c>
      <c r="B67" s="139"/>
      <c r="C67" s="107"/>
      <c r="D67" s="140">
        <v>109987</v>
      </c>
      <c r="E67" s="137"/>
      <c r="F67" s="140">
        <v>150589</v>
      </c>
      <c r="G67" s="137"/>
      <c r="H67" s="140">
        <v>14681</v>
      </c>
      <c r="I67" s="137"/>
      <c r="J67" s="140">
        <v>20160</v>
      </c>
    </row>
    <row r="68" spans="1:10" ht="23.15" customHeight="1">
      <c r="A68" s="187" t="s">
        <v>46</v>
      </c>
      <c r="B68" s="139">
        <v>11</v>
      </c>
      <c r="C68" s="107"/>
      <c r="D68" s="140">
        <v>414968</v>
      </c>
      <c r="E68" s="137"/>
      <c r="F68" s="140">
        <v>147687</v>
      </c>
      <c r="G68" s="137"/>
      <c r="H68" s="141">
        <v>0</v>
      </c>
      <c r="I68" s="137"/>
      <c r="J68" s="141">
        <v>0</v>
      </c>
    </row>
    <row r="69" spans="1:10" ht="23.15" customHeight="1">
      <c r="A69" s="187" t="s">
        <v>47</v>
      </c>
      <c r="B69" s="139">
        <v>12</v>
      </c>
      <c r="C69" s="107"/>
      <c r="D69" s="140">
        <v>622309</v>
      </c>
      <c r="E69" s="140"/>
      <c r="F69" s="140">
        <v>264300</v>
      </c>
      <c r="G69" s="140"/>
      <c r="H69" s="141">
        <v>0</v>
      </c>
      <c r="I69" s="140"/>
      <c r="J69" s="141">
        <v>0</v>
      </c>
    </row>
    <row r="70" spans="1:10" ht="23.15" customHeight="1">
      <c r="A70" s="187" t="s">
        <v>48</v>
      </c>
      <c r="B70" s="139"/>
      <c r="C70" s="107"/>
      <c r="D70" s="140">
        <v>6044</v>
      </c>
      <c r="E70" s="137"/>
      <c r="F70" s="140">
        <v>1666</v>
      </c>
      <c r="G70" s="137"/>
      <c r="H70" s="141">
        <v>0</v>
      </c>
      <c r="I70" s="137"/>
      <c r="J70" s="141">
        <v>0</v>
      </c>
    </row>
    <row r="71" spans="1:10" ht="23.15" customHeight="1">
      <c r="A71" s="187" t="s">
        <v>49</v>
      </c>
      <c r="B71" s="139"/>
      <c r="C71" s="107"/>
      <c r="D71" s="140">
        <v>225500</v>
      </c>
      <c r="E71" s="137"/>
      <c r="F71" s="140">
        <v>136980</v>
      </c>
      <c r="G71" s="137"/>
      <c r="H71" s="141">
        <v>0</v>
      </c>
      <c r="I71" s="137"/>
      <c r="J71" s="141">
        <v>0</v>
      </c>
    </row>
    <row r="72" spans="1:10" ht="23.15" customHeight="1">
      <c r="A72" s="187" t="s">
        <v>50</v>
      </c>
      <c r="B72" s="139">
        <v>13</v>
      </c>
      <c r="C72" s="107"/>
      <c r="D72" s="140">
        <v>62388</v>
      </c>
      <c r="E72" s="137"/>
      <c r="F72" s="140">
        <v>212657</v>
      </c>
      <c r="G72" s="137"/>
      <c r="H72" s="140">
        <v>118629</v>
      </c>
      <c r="I72" s="137"/>
      <c r="J72" s="140">
        <v>277089</v>
      </c>
    </row>
    <row r="73" spans="1:10" ht="23.15" customHeight="1">
      <c r="A73" s="187" t="s">
        <v>51</v>
      </c>
      <c r="B73" s="139"/>
      <c r="C73" s="107"/>
      <c r="D73" s="140">
        <v>36722</v>
      </c>
      <c r="E73" s="137"/>
      <c r="F73" s="140">
        <v>36562</v>
      </c>
      <c r="G73" s="137"/>
      <c r="H73" s="140">
        <v>6166</v>
      </c>
      <c r="I73" s="137"/>
      <c r="J73" s="140">
        <v>6089</v>
      </c>
    </row>
    <row r="74" spans="1:10" ht="24" customHeight="1">
      <c r="A74" s="188" t="s">
        <v>52</v>
      </c>
      <c r="B74" s="136"/>
      <c r="C74" s="107"/>
      <c r="D74" s="156">
        <f>SUM(D64:D73)</f>
        <v>3160401</v>
      </c>
      <c r="E74" s="140"/>
      <c r="F74" s="156">
        <f>SUM(F64:F73)</f>
        <v>2595680</v>
      </c>
      <c r="G74" s="140"/>
      <c r="H74" s="156">
        <f>SUM(H64:H73)</f>
        <v>273146</v>
      </c>
      <c r="I74" s="140"/>
      <c r="J74" s="156">
        <f>SUM(J64:J73)</f>
        <v>437008</v>
      </c>
    </row>
    <row r="75" spans="1:10" ht="23.15" customHeight="1">
      <c r="A75" s="154" t="s">
        <v>53</v>
      </c>
      <c r="B75" s="107"/>
      <c r="C75" s="107"/>
      <c r="D75" s="18"/>
      <c r="E75" s="18"/>
      <c r="F75" s="18"/>
      <c r="G75" s="18"/>
      <c r="H75" s="18"/>
      <c r="I75" s="18"/>
      <c r="J75" s="18"/>
    </row>
    <row r="76" spans="1:10" ht="23" customHeight="1">
      <c r="A76" s="187" t="s">
        <v>54</v>
      </c>
      <c r="B76" s="139"/>
      <c r="C76" s="107"/>
      <c r="D76" s="141">
        <v>0</v>
      </c>
      <c r="E76" s="18"/>
      <c r="F76" s="141">
        <v>0</v>
      </c>
      <c r="G76" s="18"/>
      <c r="H76" s="18">
        <v>28000</v>
      </c>
      <c r="I76" s="18"/>
      <c r="J76" s="18">
        <v>28000</v>
      </c>
    </row>
    <row r="77" spans="1:10" ht="23" customHeight="1">
      <c r="A77" s="187" t="s">
        <v>55</v>
      </c>
      <c r="B77" s="139">
        <v>13</v>
      </c>
      <c r="C77" s="107"/>
      <c r="D77" s="18">
        <v>179749</v>
      </c>
      <c r="E77" s="18"/>
      <c r="F77" s="18">
        <v>179849</v>
      </c>
      <c r="G77" s="18"/>
      <c r="H77" s="18">
        <v>178202</v>
      </c>
      <c r="I77" s="18"/>
      <c r="J77" s="18">
        <v>177695</v>
      </c>
    </row>
    <row r="78" spans="1:10" ht="23.15" customHeight="1">
      <c r="A78" s="187" t="s">
        <v>56</v>
      </c>
      <c r="B78" s="139"/>
      <c r="C78" s="107"/>
      <c r="D78" s="140">
        <v>49088</v>
      </c>
      <c r="E78" s="137"/>
      <c r="F78" s="140">
        <v>58368</v>
      </c>
      <c r="G78" s="137"/>
      <c r="H78" s="140">
        <v>7880</v>
      </c>
      <c r="I78" s="137"/>
      <c r="J78" s="140">
        <v>9451</v>
      </c>
    </row>
    <row r="79" spans="1:10" ht="23.15" customHeight="1">
      <c r="A79" s="187" t="s">
        <v>57</v>
      </c>
      <c r="B79" s="139"/>
      <c r="C79" s="107"/>
      <c r="D79" s="140">
        <v>15368</v>
      </c>
      <c r="E79" s="137"/>
      <c r="F79" s="140">
        <v>15302</v>
      </c>
      <c r="G79" s="137"/>
      <c r="H79" s="141">
        <v>0</v>
      </c>
      <c r="I79" s="137"/>
      <c r="J79" s="141">
        <v>0</v>
      </c>
    </row>
    <row r="80" spans="1:10" ht="23.15" customHeight="1">
      <c r="A80" s="187" t="s">
        <v>58</v>
      </c>
      <c r="B80" s="139"/>
      <c r="C80" s="107"/>
      <c r="D80" s="140">
        <v>58338</v>
      </c>
      <c r="E80" s="137"/>
      <c r="F80" s="140">
        <v>54417</v>
      </c>
      <c r="G80" s="137"/>
      <c r="H80" s="140">
        <v>10698</v>
      </c>
      <c r="I80" s="137"/>
      <c r="J80" s="140">
        <v>10477</v>
      </c>
    </row>
    <row r="81" spans="1:10" ht="23.15" customHeight="1">
      <c r="A81" s="187" t="s">
        <v>59</v>
      </c>
      <c r="B81" s="136"/>
      <c r="C81" s="107"/>
      <c r="D81" s="142">
        <v>8617</v>
      </c>
      <c r="E81" s="137"/>
      <c r="F81" s="142">
        <v>12131</v>
      </c>
      <c r="G81" s="137"/>
      <c r="H81" s="153">
        <v>0</v>
      </c>
      <c r="I81" s="137"/>
      <c r="J81" s="153">
        <v>0</v>
      </c>
    </row>
    <row r="82" spans="1:10" ht="23.15" customHeight="1">
      <c r="A82" s="188" t="s">
        <v>60</v>
      </c>
      <c r="B82" s="107"/>
      <c r="C82" s="107"/>
      <c r="D82" s="140">
        <f>SUM(D77:D81)</f>
        <v>311160</v>
      </c>
      <c r="E82" s="137"/>
      <c r="F82" s="140">
        <f>SUM(F77:F81)</f>
        <v>320067</v>
      </c>
      <c r="G82" s="137"/>
      <c r="H82" s="140">
        <f>SUM(H76:H81)</f>
        <v>224780</v>
      </c>
      <c r="I82" s="137"/>
      <c r="J82" s="140">
        <f>SUM(J76:J81)</f>
        <v>225623</v>
      </c>
    </row>
    <row r="83" spans="1:10" ht="23.15" customHeight="1">
      <c r="A83" s="135" t="s">
        <v>61</v>
      </c>
      <c r="B83" s="107"/>
      <c r="C83" s="155"/>
      <c r="D83" s="156">
        <f>SUM(D82,D74)</f>
        <v>3471561</v>
      </c>
      <c r="E83" s="157"/>
      <c r="F83" s="156">
        <f>SUM(F82,F74)</f>
        <v>2915747</v>
      </c>
      <c r="G83" s="157"/>
      <c r="H83" s="156">
        <f>SUM(H82,H74)</f>
        <v>497926</v>
      </c>
      <c r="I83" s="157"/>
      <c r="J83" s="156">
        <f>SUM(J82,J74)</f>
        <v>662631</v>
      </c>
    </row>
    <row r="84" spans="1:10" ht="23.15" customHeight="1">
      <c r="A84" s="146"/>
      <c r="B84" s="107"/>
      <c r="C84" s="155"/>
      <c r="E84" s="155"/>
      <c r="G84" s="155"/>
      <c r="I84" s="107"/>
      <c r="J84" s="107"/>
    </row>
    <row r="85" spans="1:10" ht="23.15" customHeight="1">
      <c r="A85" s="146"/>
      <c r="B85" s="107"/>
      <c r="C85" s="155"/>
      <c r="E85" s="155"/>
      <c r="G85" s="155"/>
      <c r="I85" s="107"/>
      <c r="J85" s="107"/>
    </row>
    <row r="86" spans="1:10" ht="23.15" customHeight="1">
      <c r="A86" s="146"/>
      <c r="B86" s="107"/>
      <c r="C86" s="155"/>
      <c r="E86" s="155"/>
      <c r="G86" s="155"/>
      <c r="I86" s="107"/>
      <c r="J86" s="107"/>
    </row>
    <row r="87" spans="1:10" ht="23.15" customHeight="1">
      <c r="A87" s="146"/>
      <c r="B87" s="107"/>
      <c r="C87" s="155"/>
      <c r="E87" s="155"/>
      <c r="G87" s="155"/>
      <c r="I87" s="107"/>
      <c r="J87" s="107"/>
    </row>
    <row r="88" spans="1:10" ht="23.15" customHeight="1">
      <c r="A88" s="146"/>
      <c r="B88" s="107"/>
      <c r="C88" s="155"/>
      <c r="E88" s="155"/>
      <c r="G88" s="155"/>
      <c r="I88" s="107"/>
      <c r="J88" s="107"/>
    </row>
    <row r="89" spans="1:10" ht="23.15" customHeight="1">
      <c r="A89" s="146"/>
      <c r="B89" s="107"/>
      <c r="C89" s="155"/>
      <c r="E89" s="155"/>
      <c r="G89" s="155"/>
      <c r="I89" s="107"/>
      <c r="J89" s="107"/>
    </row>
    <row r="90" spans="1:10" ht="23.15" customHeight="1">
      <c r="A90" s="146" t="s">
        <v>37</v>
      </c>
      <c r="B90" s="145"/>
      <c r="C90" s="107"/>
      <c r="D90" s="137"/>
      <c r="E90" s="107"/>
      <c r="F90" s="107"/>
      <c r="G90" s="107"/>
      <c r="H90" s="107"/>
      <c r="I90" s="107"/>
      <c r="J90" s="107"/>
    </row>
    <row r="91" spans="1:10" ht="23.15" customHeight="1">
      <c r="A91" s="146"/>
      <c r="B91" s="145"/>
      <c r="C91" s="107"/>
      <c r="D91" s="137"/>
      <c r="E91" s="107"/>
      <c r="F91" s="126"/>
      <c r="G91" s="107"/>
      <c r="H91" s="126"/>
      <c r="I91" s="107"/>
      <c r="J91" s="126"/>
    </row>
    <row r="92" spans="1:10" ht="23.15" customHeight="1">
      <c r="A92" s="146"/>
      <c r="B92" s="145"/>
      <c r="C92" s="107"/>
      <c r="D92" s="137"/>
      <c r="E92" s="107"/>
      <c r="F92" s="126"/>
      <c r="G92" s="107"/>
      <c r="H92" s="126"/>
      <c r="I92" s="107"/>
      <c r="J92" s="126"/>
    </row>
    <row r="93" spans="1:10" s="56" customFormat="1" ht="23.25" customHeight="1">
      <c r="A93" s="147"/>
      <c r="B93" s="147"/>
      <c r="C93" s="148"/>
      <c r="D93" s="19" t="s">
        <v>38</v>
      </c>
      <c r="E93" s="149"/>
      <c r="F93" s="148"/>
      <c r="G93" s="148"/>
      <c r="H93" s="148"/>
      <c r="I93" s="148"/>
    </row>
    <row r="94" spans="1:10" s="152" customFormat="1" ht="23.25" customHeight="1">
      <c r="A94" s="118" t="s">
        <v>39</v>
      </c>
      <c r="B94" s="150"/>
      <c r="C94" s="151"/>
    </row>
    <row r="95" spans="1:10" ht="23.15" customHeight="1">
      <c r="A95" s="201" t="s">
        <v>0</v>
      </c>
      <c r="B95" s="201"/>
      <c r="C95" s="201"/>
      <c r="D95" s="201"/>
      <c r="E95" s="201"/>
      <c r="F95" s="201"/>
      <c r="G95" s="201"/>
      <c r="H95" s="201"/>
      <c r="I95" s="201"/>
      <c r="J95" s="201"/>
    </row>
    <row r="96" spans="1:10" ht="23.15" customHeight="1">
      <c r="A96" s="202" t="s">
        <v>339</v>
      </c>
      <c r="B96" s="202"/>
      <c r="C96" s="202"/>
      <c r="D96" s="202"/>
      <c r="E96" s="202"/>
      <c r="F96" s="202"/>
      <c r="G96" s="202"/>
      <c r="H96" s="202"/>
      <c r="I96" s="202"/>
      <c r="J96" s="202"/>
    </row>
    <row r="97" spans="1:11" ht="23.15" customHeight="1">
      <c r="A97" s="202" t="s">
        <v>2</v>
      </c>
      <c r="B97" s="202"/>
      <c r="C97" s="202"/>
      <c r="D97" s="202"/>
      <c r="E97" s="202"/>
      <c r="F97" s="202"/>
      <c r="G97" s="202"/>
      <c r="H97" s="202"/>
      <c r="I97" s="202"/>
      <c r="J97" s="202"/>
    </row>
    <row r="98" spans="1:11" ht="23.15" customHeight="1">
      <c r="A98" s="120"/>
      <c r="B98" s="121"/>
      <c r="C98" s="121"/>
      <c r="D98" s="122"/>
      <c r="E98" s="121"/>
      <c r="F98" s="121"/>
      <c r="G98" s="121"/>
      <c r="H98" s="121"/>
      <c r="I98" s="121"/>
      <c r="J98" s="123" t="s">
        <v>3</v>
      </c>
    </row>
    <row r="99" spans="1:11" ht="4.25" customHeight="1">
      <c r="A99" s="107"/>
      <c r="B99" s="124"/>
      <c r="C99" s="124"/>
      <c r="D99" s="125"/>
      <c r="E99" s="124"/>
      <c r="F99" s="124"/>
      <c r="G99" s="124"/>
      <c r="H99" s="124"/>
      <c r="I99" s="124"/>
      <c r="J99" s="126"/>
    </row>
    <row r="100" spans="1:11" ht="20" customHeight="1">
      <c r="A100" s="107"/>
      <c r="B100" s="127" t="s">
        <v>4</v>
      </c>
      <c r="C100" s="124"/>
      <c r="D100" s="203" t="s">
        <v>5</v>
      </c>
      <c r="E100" s="203"/>
      <c r="F100" s="203"/>
      <c r="G100" s="203"/>
      <c r="H100" s="203" t="s">
        <v>6</v>
      </c>
      <c r="I100" s="203"/>
      <c r="J100" s="203"/>
    </row>
    <row r="101" spans="1:11" ht="20" customHeight="1">
      <c r="A101" s="124"/>
      <c r="B101" s="124"/>
      <c r="C101" s="124"/>
      <c r="D101" s="200" t="s">
        <v>7</v>
      </c>
      <c r="E101" s="200"/>
      <c r="F101" s="200"/>
      <c r="G101" s="200"/>
      <c r="H101" s="200" t="s">
        <v>7</v>
      </c>
      <c r="I101" s="200"/>
      <c r="J101" s="200"/>
    </row>
    <row r="102" spans="1:11" ht="20" customHeight="1">
      <c r="A102" s="124"/>
      <c r="B102" s="124"/>
      <c r="C102" s="124"/>
      <c r="D102" s="128" t="s">
        <v>8</v>
      </c>
      <c r="E102" s="128"/>
      <c r="F102" s="128" t="s">
        <v>8</v>
      </c>
      <c r="G102" s="128"/>
      <c r="H102" s="128" t="s">
        <v>8</v>
      </c>
      <c r="I102" s="128"/>
      <c r="J102" s="128" t="s">
        <v>8</v>
      </c>
    </row>
    <row r="103" spans="1:11" s="24" customFormat="1" ht="20" customHeight="1">
      <c r="B103" s="129"/>
      <c r="C103" s="130"/>
      <c r="D103" s="128" t="s">
        <v>9</v>
      </c>
      <c r="E103" s="131"/>
      <c r="F103" s="128" t="s">
        <v>10</v>
      </c>
      <c r="G103" s="132"/>
      <c r="H103" s="128" t="s">
        <v>9</v>
      </c>
      <c r="I103" s="131"/>
      <c r="J103" s="128" t="s">
        <v>10</v>
      </c>
      <c r="K103" s="133"/>
    </row>
    <row r="104" spans="1:11" s="24" customFormat="1" ht="20" customHeight="1">
      <c r="B104" s="129"/>
      <c r="C104" s="130"/>
      <c r="D104" s="42">
        <v>2026</v>
      </c>
      <c r="E104" s="131"/>
      <c r="F104" s="42">
        <v>2025</v>
      </c>
      <c r="H104" s="42">
        <v>2026</v>
      </c>
      <c r="I104" s="131"/>
      <c r="J104" s="42">
        <v>2025</v>
      </c>
      <c r="K104" s="133"/>
    </row>
    <row r="105" spans="1:11" s="24" customFormat="1" ht="20" customHeight="1">
      <c r="B105" s="129"/>
      <c r="C105" s="130"/>
      <c r="D105" s="128" t="s">
        <v>11</v>
      </c>
      <c r="E105" s="131"/>
      <c r="F105" s="134"/>
      <c r="G105" s="132"/>
      <c r="H105" s="128" t="s">
        <v>11</v>
      </c>
      <c r="I105" s="119"/>
      <c r="J105" s="134"/>
      <c r="K105" s="133"/>
    </row>
    <row r="106" spans="1:11" ht="23.15" customHeight="1">
      <c r="A106" s="119" t="s">
        <v>337</v>
      </c>
      <c r="B106" s="107"/>
      <c r="C106" s="107"/>
      <c r="D106" s="137"/>
      <c r="E106" s="107"/>
      <c r="F106" s="137"/>
      <c r="G106" s="107"/>
      <c r="H106" s="158"/>
      <c r="I106" s="107"/>
      <c r="J106" s="158"/>
    </row>
    <row r="107" spans="1:11" ht="23.15" customHeight="1">
      <c r="A107" s="143" t="s">
        <v>62</v>
      </c>
      <c r="B107" s="139"/>
      <c r="C107" s="107"/>
      <c r="D107" s="137"/>
      <c r="E107" s="107"/>
      <c r="F107" s="137"/>
      <c r="G107" s="107"/>
      <c r="H107" s="158"/>
      <c r="I107" s="107"/>
      <c r="J107" s="158"/>
    </row>
    <row r="108" spans="1:11" ht="23.15" customHeight="1">
      <c r="A108" s="187" t="s">
        <v>63</v>
      </c>
      <c r="B108" s="107"/>
      <c r="C108" s="107"/>
      <c r="D108" s="137"/>
      <c r="E108" s="107"/>
      <c r="F108" s="137"/>
      <c r="G108" s="107"/>
      <c r="H108" s="158"/>
      <c r="I108" s="107"/>
      <c r="J108" s="158"/>
    </row>
    <row r="109" spans="1:11" ht="23.15" customHeight="1" thickBot="1">
      <c r="A109" s="189" t="s">
        <v>64</v>
      </c>
      <c r="B109" s="107"/>
      <c r="C109" s="107"/>
      <c r="D109" s="159">
        <v>5674525</v>
      </c>
      <c r="E109" s="137"/>
      <c r="F109" s="159">
        <v>5674525</v>
      </c>
      <c r="G109" s="137"/>
      <c r="H109" s="159">
        <v>5674525</v>
      </c>
      <c r="I109" s="137"/>
      <c r="J109" s="159">
        <v>5674525</v>
      </c>
    </row>
    <row r="110" spans="1:11" ht="23.15" customHeight="1" thickTop="1">
      <c r="A110" s="187" t="s">
        <v>65</v>
      </c>
      <c r="B110" s="139"/>
      <c r="C110" s="107"/>
      <c r="D110" s="137"/>
      <c r="E110" s="137"/>
      <c r="F110" s="137"/>
      <c r="G110" s="137"/>
      <c r="H110" s="140"/>
      <c r="I110" s="137"/>
      <c r="J110" s="140"/>
    </row>
    <row r="111" spans="1:11" ht="23.15" customHeight="1">
      <c r="A111" s="189" t="s">
        <v>66</v>
      </c>
      <c r="B111" s="139"/>
      <c r="C111" s="107"/>
      <c r="D111" s="160">
        <v>4152448</v>
      </c>
      <c r="E111" s="137"/>
      <c r="F111" s="160">
        <v>4152448</v>
      </c>
      <c r="G111" s="137"/>
      <c r="H111" s="140">
        <v>4152448</v>
      </c>
      <c r="I111" s="137"/>
      <c r="J111" s="140">
        <v>4152448</v>
      </c>
    </row>
    <row r="112" spans="1:11" ht="23.15" customHeight="1">
      <c r="A112" s="187" t="s">
        <v>67</v>
      </c>
      <c r="B112" s="139"/>
      <c r="C112" s="107"/>
      <c r="D112" s="160">
        <v>-10</v>
      </c>
      <c r="E112" s="137"/>
      <c r="F112" s="160">
        <v>-10</v>
      </c>
      <c r="G112" s="137"/>
      <c r="H112" s="141">
        <v>0</v>
      </c>
      <c r="I112" s="137"/>
      <c r="J112" s="141">
        <v>0</v>
      </c>
    </row>
    <row r="113" spans="1:10" ht="23.15" customHeight="1">
      <c r="A113" s="143" t="s">
        <v>68</v>
      </c>
      <c r="B113" s="139"/>
      <c r="C113" s="107"/>
      <c r="D113" s="160">
        <v>741722</v>
      </c>
      <c r="E113" s="137"/>
      <c r="F113" s="160">
        <v>741722</v>
      </c>
      <c r="G113" s="137"/>
      <c r="H113" s="140">
        <v>1494385</v>
      </c>
      <c r="I113" s="137"/>
      <c r="J113" s="140">
        <v>1494385</v>
      </c>
    </row>
    <row r="114" spans="1:10" ht="23.15" customHeight="1">
      <c r="A114" s="138" t="s">
        <v>69</v>
      </c>
      <c r="B114" s="139"/>
      <c r="C114" s="107"/>
      <c r="D114" s="160">
        <v>-13000</v>
      </c>
      <c r="E114" s="137"/>
      <c r="F114" s="160">
        <v>-13000</v>
      </c>
      <c r="G114" s="137"/>
      <c r="H114" s="140">
        <v>-13000</v>
      </c>
      <c r="I114" s="137"/>
      <c r="J114" s="140">
        <v>-13000</v>
      </c>
    </row>
    <row r="115" spans="1:10" ht="23.15" customHeight="1">
      <c r="A115" s="143" t="s">
        <v>70</v>
      </c>
      <c r="B115" s="139"/>
      <c r="C115" s="107"/>
      <c r="D115" s="160"/>
      <c r="E115" s="137"/>
      <c r="F115" s="160"/>
      <c r="G115" s="137"/>
      <c r="H115" s="137"/>
      <c r="I115" s="137"/>
      <c r="J115" s="137"/>
    </row>
    <row r="116" spans="1:10" ht="23.15" customHeight="1">
      <c r="A116" s="187" t="s">
        <v>71</v>
      </c>
      <c r="B116" s="139"/>
      <c r="C116" s="107"/>
      <c r="D116" s="160"/>
      <c r="E116" s="137"/>
      <c r="F116" s="160"/>
      <c r="G116" s="137"/>
      <c r="H116" s="137"/>
      <c r="I116" s="137"/>
      <c r="J116" s="137"/>
    </row>
    <row r="117" spans="1:10" ht="23.15" customHeight="1">
      <c r="A117" s="190" t="s">
        <v>72</v>
      </c>
      <c r="B117" s="139"/>
      <c r="C117" s="107"/>
      <c r="D117" s="160">
        <v>190646</v>
      </c>
      <c r="E117" s="137"/>
      <c r="F117" s="160">
        <v>190646</v>
      </c>
      <c r="G117" s="137"/>
      <c r="H117" s="137">
        <v>68306</v>
      </c>
      <c r="I117" s="137"/>
      <c r="J117" s="137">
        <v>68306</v>
      </c>
    </row>
    <row r="118" spans="1:10" ht="23.15" customHeight="1">
      <c r="A118" s="187" t="s">
        <v>73</v>
      </c>
      <c r="B118" s="145"/>
      <c r="C118" s="107"/>
      <c r="D118" s="161">
        <v>1298591</v>
      </c>
      <c r="E118" s="137"/>
      <c r="F118" s="161">
        <v>1244132</v>
      </c>
      <c r="G118" s="137"/>
      <c r="H118" s="157">
        <v>636377</v>
      </c>
      <c r="I118" s="137"/>
      <c r="J118" s="157">
        <v>618179</v>
      </c>
    </row>
    <row r="119" spans="1:10" ht="23.15" customHeight="1">
      <c r="A119" s="138" t="s">
        <v>121</v>
      </c>
      <c r="B119" s="162"/>
      <c r="C119" s="107"/>
      <c r="D119" s="163">
        <v>-346347</v>
      </c>
      <c r="E119" s="137"/>
      <c r="F119" s="163">
        <v>-206342</v>
      </c>
      <c r="G119" s="137"/>
      <c r="H119" s="164">
        <v>-640049</v>
      </c>
      <c r="I119" s="137"/>
      <c r="J119" s="164">
        <v>-611671</v>
      </c>
    </row>
    <row r="120" spans="1:10" ht="23.15" customHeight="1">
      <c r="A120" s="138" t="s">
        <v>74</v>
      </c>
      <c r="B120" s="145"/>
      <c r="C120" s="107"/>
      <c r="D120" s="160">
        <f>SUM(D111:D119)</f>
        <v>6024050</v>
      </c>
      <c r="E120" s="137"/>
      <c r="F120" s="160">
        <f>SUM(F111:F119)</f>
        <v>6109596</v>
      </c>
      <c r="G120" s="137"/>
      <c r="H120" s="160">
        <f>SUM(H111:H119)</f>
        <v>5698467</v>
      </c>
      <c r="I120" s="137"/>
      <c r="J120" s="160">
        <f>SUM(J111:J119)</f>
        <v>5708647</v>
      </c>
    </row>
    <row r="121" spans="1:10" ht="23.15" customHeight="1">
      <c r="A121" s="138" t="s">
        <v>75</v>
      </c>
      <c r="B121" s="145"/>
      <c r="C121" s="107"/>
      <c r="D121" s="165">
        <v>190585</v>
      </c>
      <c r="E121" s="137"/>
      <c r="F121" s="165">
        <v>204071</v>
      </c>
      <c r="G121" s="137"/>
      <c r="H121" s="166">
        <v>0</v>
      </c>
      <c r="I121" s="137"/>
      <c r="J121" s="166">
        <v>0</v>
      </c>
    </row>
    <row r="122" spans="1:10" ht="23.15" customHeight="1">
      <c r="A122" s="135" t="s">
        <v>336</v>
      </c>
      <c r="B122" s="145"/>
      <c r="C122" s="107"/>
      <c r="D122" s="163">
        <f>SUM(D120:D121)</f>
        <v>6214635</v>
      </c>
      <c r="E122" s="137"/>
      <c r="F122" s="163">
        <f>SUM(F120:F121)</f>
        <v>6313667</v>
      </c>
      <c r="G122" s="137"/>
      <c r="H122" s="164">
        <f>SUM(H120:H121)</f>
        <v>5698467</v>
      </c>
      <c r="I122" s="137"/>
      <c r="J122" s="164">
        <f>SUM(J120:J121)</f>
        <v>5708647</v>
      </c>
    </row>
    <row r="123" spans="1:10" ht="23.15" customHeight="1" thickBot="1">
      <c r="A123" s="191" t="s">
        <v>335</v>
      </c>
      <c r="B123" s="145"/>
      <c r="C123" s="107"/>
      <c r="D123" s="167">
        <f>SUM(D122,D83)</f>
        <v>9686196</v>
      </c>
      <c r="E123" s="137"/>
      <c r="F123" s="167">
        <f>SUM(F122,F83)</f>
        <v>9229414</v>
      </c>
      <c r="G123" s="137"/>
      <c r="H123" s="159">
        <f>SUM(H122,H83)</f>
        <v>6196393</v>
      </c>
      <c r="I123" s="137"/>
      <c r="J123" s="159">
        <f>SUM(J122,J83)</f>
        <v>6371278</v>
      </c>
    </row>
    <row r="124" spans="1:10" ht="23.15" customHeight="1" thickTop="1">
      <c r="A124" s="107"/>
      <c r="B124" s="145"/>
      <c r="C124" s="107"/>
      <c r="D124" s="168"/>
      <c r="E124" s="169"/>
      <c r="F124" s="168"/>
      <c r="G124" s="169"/>
      <c r="H124" s="168"/>
      <c r="I124" s="169"/>
      <c r="J124" s="168"/>
    </row>
    <row r="125" spans="1:10" ht="23.15" customHeight="1">
      <c r="A125" s="143"/>
      <c r="B125" s="145"/>
      <c r="C125" s="107"/>
      <c r="D125" s="140"/>
      <c r="E125" s="137"/>
      <c r="F125" s="140"/>
      <c r="G125" s="137"/>
      <c r="H125" s="140"/>
      <c r="I125" s="137"/>
      <c r="J125" s="140"/>
    </row>
    <row r="126" spans="1:10" ht="23.15" customHeight="1">
      <c r="A126" s="143"/>
      <c r="B126" s="145"/>
      <c r="C126" s="107"/>
      <c r="D126" s="140"/>
      <c r="E126" s="137"/>
      <c r="F126" s="140"/>
      <c r="G126" s="137"/>
      <c r="H126" s="140"/>
      <c r="I126" s="137"/>
      <c r="J126" s="140"/>
    </row>
    <row r="127" spans="1:10" ht="23.15" customHeight="1">
      <c r="A127" s="107"/>
      <c r="B127" s="145"/>
      <c r="C127" s="107"/>
      <c r="D127" s="140"/>
      <c r="E127" s="137"/>
      <c r="F127" s="140"/>
      <c r="G127" s="137"/>
      <c r="H127" s="140"/>
      <c r="I127" s="137"/>
      <c r="J127" s="140"/>
    </row>
    <row r="128" spans="1:10" ht="23.15" customHeight="1">
      <c r="A128" s="107"/>
      <c r="B128" s="145"/>
      <c r="C128" s="107"/>
      <c r="D128" s="140"/>
      <c r="E128" s="137"/>
      <c r="F128" s="140"/>
      <c r="G128" s="137"/>
      <c r="H128" s="140"/>
      <c r="I128" s="137"/>
      <c r="J128" s="140"/>
    </row>
    <row r="129" spans="1:10" ht="23.15" customHeight="1">
      <c r="A129" s="107"/>
      <c r="B129" s="145"/>
      <c r="C129" s="107"/>
      <c r="D129" s="140"/>
      <c r="E129" s="137"/>
      <c r="F129" s="140"/>
      <c r="G129" s="137"/>
      <c r="H129" s="140"/>
      <c r="I129" s="137"/>
      <c r="J129" s="140"/>
    </row>
    <row r="130" spans="1:10" ht="23.15" customHeight="1">
      <c r="A130" s="107"/>
      <c r="B130" s="145"/>
      <c r="C130" s="107"/>
      <c r="D130" s="140"/>
      <c r="E130" s="137"/>
      <c r="F130" s="140"/>
      <c r="G130" s="137"/>
      <c r="H130" s="140"/>
      <c r="I130" s="137"/>
      <c r="J130" s="140"/>
    </row>
    <row r="131" spans="1:10" ht="23.15" customHeight="1">
      <c r="A131" s="107"/>
      <c r="B131" s="145"/>
      <c r="C131" s="107"/>
      <c r="D131" s="140"/>
      <c r="E131" s="137"/>
      <c r="F131" s="140"/>
      <c r="G131" s="137"/>
      <c r="H131" s="140"/>
      <c r="I131" s="137"/>
      <c r="J131" s="140"/>
    </row>
    <row r="132" spans="1:10" ht="23.15" customHeight="1">
      <c r="A132" s="107"/>
      <c r="B132" s="145"/>
      <c r="C132" s="107"/>
      <c r="D132" s="140"/>
      <c r="E132" s="137"/>
      <c r="F132" s="140"/>
      <c r="G132" s="137"/>
      <c r="H132" s="140"/>
      <c r="I132" s="137"/>
      <c r="J132" s="140"/>
    </row>
    <row r="133" spans="1:10" ht="30" customHeight="1">
      <c r="A133" s="107"/>
      <c r="B133" s="145"/>
      <c r="C133" s="107"/>
      <c r="D133" s="140"/>
      <c r="E133" s="137"/>
      <c r="F133" s="140"/>
      <c r="G133" s="137"/>
      <c r="H133" s="140"/>
      <c r="I133" s="137"/>
      <c r="J133" s="140"/>
    </row>
    <row r="134" spans="1:10" ht="23.15" customHeight="1">
      <c r="A134" s="146" t="s">
        <v>37</v>
      </c>
      <c r="B134" s="145"/>
      <c r="C134" s="107"/>
      <c r="D134" s="137"/>
      <c r="E134" s="107"/>
      <c r="F134" s="107"/>
      <c r="G134" s="107"/>
      <c r="H134" s="107"/>
      <c r="I134" s="107"/>
      <c r="J134" s="107"/>
    </row>
    <row r="135" spans="1:10" ht="23.15" customHeight="1">
      <c r="A135" s="146"/>
      <c r="B135" s="145"/>
      <c r="C135" s="107"/>
      <c r="D135" s="137"/>
      <c r="E135" s="107"/>
      <c r="F135" s="126"/>
      <c r="G135" s="107"/>
      <c r="H135" s="126"/>
      <c r="I135" s="107"/>
      <c r="J135" s="126"/>
    </row>
    <row r="136" spans="1:10" ht="23.15" customHeight="1">
      <c r="A136" s="146"/>
      <c r="B136" s="145"/>
      <c r="C136" s="107"/>
      <c r="D136" s="137"/>
      <c r="E136" s="107"/>
      <c r="F136" s="126"/>
      <c r="G136" s="107"/>
      <c r="H136" s="126"/>
      <c r="I136" s="107"/>
      <c r="J136" s="126"/>
    </row>
    <row r="137" spans="1:10" s="56" customFormat="1" ht="23.25" customHeight="1">
      <c r="A137" s="147"/>
      <c r="B137" s="147"/>
      <c r="C137" s="148"/>
      <c r="D137" s="19" t="s">
        <v>38</v>
      </c>
      <c r="E137" s="149"/>
      <c r="F137" s="148"/>
      <c r="G137" s="148"/>
      <c r="H137" s="148"/>
      <c r="I137" s="148"/>
    </row>
    <row r="138" spans="1:10" s="152" customFormat="1" ht="23.25" customHeight="1">
      <c r="A138" s="118" t="s">
        <v>39</v>
      </c>
      <c r="B138" s="150"/>
      <c r="C138" s="151"/>
    </row>
  </sheetData>
  <mergeCells count="21">
    <mergeCell ref="D7:G7"/>
    <mergeCell ref="H7:J7"/>
    <mergeCell ref="A1:J1"/>
    <mergeCell ref="A2:J2"/>
    <mergeCell ref="A3:J3"/>
    <mergeCell ref="D6:G6"/>
    <mergeCell ref="H6:J6"/>
    <mergeCell ref="D101:G101"/>
    <mergeCell ref="H101:J101"/>
    <mergeCell ref="A51:J51"/>
    <mergeCell ref="A52:J52"/>
    <mergeCell ref="A53:J53"/>
    <mergeCell ref="D56:G56"/>
    <mergeCell ref="H56:J56"/>
    <mergeCell ref="D57:G57"/>
    <mergeCell ref="H57:J57"/>
    <mergeCell ref="A95:J95"/>
    <mergeCell ref="A96:J96"/>
    <mergeCell ref="A97:J97"/>
    <mergeCell ref="D100:G100"/>
    <mergeCell ref="H100:J100"/>
  </mergeCells>
  <pageMargins left="0.8" right="0.3" top="0.9" bottom="0.5" header="0.5" footer="0.5"/>
  <pageSetup paperSize="9" scale="75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4E81-FE2F-4505-B895-B1E0ECBC366B}">
  <sheetPr codeName="Sheet2">
    <tabColor rgb="FF00B050"/>
  </sheetPr>
  <dimension ref="A1:J96"/>
  <sheetViews>
    <sheetView topLeftCell="A56" zoomScale="91" zoomScaleNormal="91" zoomScaleSheetLayoutView="96" workbookViewId="0">
      <selection activeCell="C67" sqref="C67"/>
    </sheetView>
  </sheetViews>
  <sheetFormatPr defaultColWidth="9.36328125" defaultRowHeight="21" customHeight="1"/>
  <cols>
    <col min="1" max="1" width="69" style="1" customWidth="1"/>
    <col min="2" max="2" width="7.453125" style="1" customWidth="1"/>
    <col min="3" max="3" width="11.08984375" style="1" customWidth="1"/>
    <col min="4" max="4" width="1.08984375" style="1" customWidth="1"/>
    <col min="5" max="5" width="11.08984375" style="1" customWidth="1"/>
    <col min="6" max="6" width="1.08984375" style="1" customWidth="1"/>
    <col min="7" max="7" width="11.08984375" style="1" customWidth="1"/>
    <col min="8" max="8" width="1.08984375" style="1" customWidth="1"/>
    <col min="9" max="9" width="11.08984375" style="1" customWidth="1"/>
    <col min="10" max="16384" width="9.36328125" style="1"/>
  </cols>
  <sheetData>
    <row r="1" spans="1:9" ht="21" customHeight="1">
      <c r="A1" s="198" t="s">
        <v>76</v>
      </c>
      <c r="B1" s="198"/>
      <c r="C1" s="198"/>
      <c r="D1" s="198"/>
      <c r="E1" s="198"/>
      <c r="F1" s="198"/>
      <c r="G1" s="198"/>
      <c r="H1" s="198"/>
      <c r="I1" s="198"/>
    </row>
    <row r="2" spans="1:9" ht="21" customHeight="1">
      <c r="A2" s="198" t="s">
        <v>77</v>
      </c>
      <c r="B2" s="198"/>
      <c r="C2" s="198"/>
      <c r="D2" s="198"/>
      <c r="E2" s="198"/>
      <c r="F2" s="198"/>
      <c r="G2" s="198"/>
      <c r="H2" s="198"/>
      <c r="I2" s="198"/>
    </row>
    <row r="3" spans="1:9" ht="21" customHeight="1">
      <c r="A3" s="206" t="s">
        <v>78</v>
      </c>
      <c r="B3" s="206"/>
      <c r="C3" s="206"/>
      <c r="D3" s="206"/>
      <c r="E3" s="206"/>
      <c r="F3" s="206"/>
      <c r="G3" s="206"/>
      <c r="H3" s="206"/>
      <c r="I3" s="206"/>
    </row>
    <row r="4" spans="1:9" ht="21" customHeight="1">
      <c r="A4" s="198" t="s">
        <v>79</v>
      </c>
      <c r="B4" s="198"/>
      <c r="C4" s="198"/>
      <c r="D4" s="198"/>
      <c r="E4" s="198"/>
      <c r="F4" s="198"/>
      <c r="G4" s="198"/>
      <c r="H4" s="198"/>
      <c r="I4" s="198"/>
    </row>
    <row r="5" spans="1:9" ht="21" customHeight="1">
      <c r="A5" s="207" t="s">
        <v>80</v>
      </c>
      <c r="B5" s="207"/>
      <c r="C5" s="207"/>
      <c r="D5" s="207"/>
      <c r="E5" s="207"/>
      <c r="F5" s="207"/>
      <c r="G5" s="207"/>
      <c r="H5" s="207"/>
      <c r="I5" s="207"/>
    </row>
    <row r="6" spans="1:9" ht="6" customHeight="1">
      <c r="B6" s="12"/>
      <c r="C6" s="205"/>
      <c r="D6" s="205"/>
      <c r="E6" s="205"/>
      <c r="F6" s="205"/>
      <c r="G6" s="205"/>
      <c r="H6" s="205"/>
      <c r="I6" s="205"/>
    </row>
    <row r="7" spans="1:9" ht="21" customHeight="1">
      <c r="A7" s="3"/>
      <c r="B7" s="9" t="s">
        <v>4</v>
      </c>
      <c r="C7" s="204" t="s">
        <v>5</v>
      </c>
      <c r="D7" s="204"/>
      <c r="E7" s="204"/>
      <c r="F7" s="33"/>
      <c r="G7" s="204" t="s">
        <v>6</v>
      </c>
      <c r="H7" s="204" t="s">
        <v>81</v>
      </c>
      <c r="I7" s="204"/>
    </row>
    <row r="8" spans="1:9" ht="21" customHeight="1">
      <c r="A8" s="3"/>
      <c r="B8" s="3"/>
      <c r="C8" s="204" t="s">
        <v>7</v>
      </c>
      <c r="D8" s="204"/>
      <c r="E8" s="204"/>
      <c r="F8" s="33"/>
      <c r="G8" s="204" t="s">
        <v>7</v>
      </c>
      <c r="H8" s="204"/>
      <c r="I8" s="204"/>
    </row>
    <row r="9" spans="1:9" ht="21" customHeight="1">
      <c r="A9" s="12"/>
      <c r="B9" s="12"/>
      <c r="C9" s="42">
        <v>2026</v>
      </c>
      <c r="D9" s="42"/>
      <c r="E9" s="42">
        <v>2025</v>
      </c>
      <c r="F9" s="9"/>
      <c r="G9" s="42">
        <v>2026</v>
      </c>
      <c r="H9" s="42"/>
      <c r="I9" s="42">
        <v>2025</v>
      </c>
    </row>
    <row r="10" spans="1:9" s="13" customFormat="1" ht="21" customHeight="1">
      <c r="A10" s="11" t="s">
        <v>82</v>
      </c>
      <c r="B10" s="1"/>
      <c r="C10" s="45"/>
      <c r="D10" s="45"/>
      <c r="E10" s="46"/>
      <c r="F10" s="46"/>
      <c r="G10" s="47"/>
      <c r="H10" s="48"/>
      <c r="I10" s="47"/>
    </row>
    <row r="11" spans="1:9" s="13" customFormat="1" ht="21" customHeight="1">
      <c r="A11" s="41" t="s">
        <v>83</v>
      </c>
      <c r="B11" s="3">
        <v>14</v>
      </c>
      <c r="C11" s="70">
        <v>232493</v>
      </c>
      <c r="D11" s="110"/>
      <c r="E11" s="70">
        <v>201006</v>
      </c>
      <c r="F11" s="111"/>
      <c r="G11" s="70">
        <v>0</v>
      </c>
      <c r="H11" s="14"/>
      <c r="I11" s="70" t="s">
        <v>84</v>
      </c>
    </row>
    <row r="12" spans="1:9" s="13" customFormat="1" ht="21" customHeight="1">
      <c r="A12" s="41" t="s">
        <v>85</v>
      </c>
      <c r="B12" s="3">
        <v>15</v>
      </c>
      <c r="C12" s="70">
        <v>68288</v>
      </c>
      <c r="D12" s="110"/>
      <c r="E12" s="70">
        <v>47574</v>
      </c>
      <c r="F12" s="111"/>
      <c r="G12" s="70">
        <v>0</v>
      </c>
      <c r="H12" s="14"/>
      <c r="I12" s="70" t="s">
        <v>84</v>
      </c>
    </row>
    <row r="13" spans="1:9" s="13" customFormat="1" ht="21" customHeight="1">
      <c r="A13" s="41" t="s">
        <v>86</v>
      </c>
      <c r="B13" s="3">
        <v>16</v>
      </c>
      <c r="C13" s="70">
        <v>49067</v>
      </c>
      <c r="D13" s="110"/>
      <c r="E13" s="70">
        <v>66892</v>
      </c>
      <c r="F13" s="111"/>
      <c r="G13" s="109">
        <v>8047</v>
      </c>
      <c r="H13" s="14"/>
      <c r="I13" s="109">
        <v>13007</v>
      </c>
    </row>
    <row r="14" spans="1:9" s="13" customFormat="1" ht="21" customHeight="1">
      <c r="A14" s="41" t="s">
        <v>87</v>
      </c>
      <c r="B14" s="3">
        <v>17</v>
      </c>
      <c r="C14" s="70">
        <v>4880</v>
      </c>
      <c r="D14" s="110"/>
      <c r="E14" s="70">
        <v>56810</v>
      </c>
      <c r="F14" s="111"/>
      <c r="G14" s="109">
        <v>4194</v>
      </c>
      <c r="H14" s="112"/>
      <c r="I14" s="109">
        <v>27726</v>
      </c>
    </row>
    <row r="15" spans="1:9" s="13" customFormat="1" ht="21" customHeight="1">
      <c r="A15" s="41" t="s">
        <v>88</v>
      </c>
      <c r="B15" s="3"/>
      <c r="C15" s="70">
        <v>0</v>
      </c>
      <c r="D15" s="110"/>
      <c r="E15" s="70">
        <v>806</v>
      </c>
      <c r="F15" s="111"/>
      <c r="G15" s="70">
        <v>0</v>
      </c>
      <c r="H15" s="112"/>
      <c r="I15" s="109">
        <v>1477</v>
      </c>
    </row>
    <row r="16" spans="1:9" s="13" customFormat="1" ht="21" customHeight="1">
      <c r="A16" s="41" t="s">
        <v>89</v>
      </c>
      <c r="B16" s="3"/>
      <c r="C16" s="70">
        <v>28958</v>
      </c>
      <c r="D16" s="110"/>
      <c r="E16" s="70">
        <v>11581</v>
      </c>
      <c r="F16" s="111"/>
      <c r="G16" s="109">
        <v>24380</v>
      </c>
      <c r="H16" s="112"/>
      <c r="I16" s="109">
        <v>5480</v>
      </c>
    </row>
    <row r="17" spans="1:10" s="13" customFormat="1" ht="21" customHeight="1">
      <c r="A17" s="43" t="s">
        <v>340</v>
      </c>
      <c r="B17" s="3"/>
      <c r="C17" s="77">
        <f>SUM(C11:C16)</f>
        <v>383686</v>
      </c>
      <c r="D17" s="4"/>
      <c r="E17" s="77">
        <f>SUM(E11:E16)</f>
        <v>384669</v>
      </c>
      <c r="F17" s="10"/>
      <c r="G17" s="77">
        <f>SUM(G11:G16)</f>
        <v>36621</v>
      </c>
      <c r="H17" s="4"/>
      <c r="I17" s="77">
        <f>SUM(I11:I16)</f>
        <v>47690</v>
      </c>
    </row>
    <row r="18" spans="1:10" s="13" customFormat="1" ht="21" customHeight="1">
      <c r="A18" s="11" t="s">
        <v>90</v>
      </c>
      <c r="B18" s="3"/>
      <c r="D18" s="4"/>
      <c r="F18" s="4"/>
      <c r="H18" s="14"/>
    </row>
    <row r="19" spans="1:10" s="13" customFormat="1" ht="21" customHeight="1">
      <c r="A19" s="41" t="s">
        <v>91</v>
      </c>
      <c r="B19" s="3"/>
      <c r="C19" s="70">
        <v>237749</v>
      </c>
      <c r="D19" s="82"/>
      <c r="E19" s="70">
        <v>215300</v>
      </c>
      <c r="F19" s="113"/>
      <c r="G19" s="70">
        <v>18226</v>
      </c>
      <c r="H19" s="112"/>
      <c r="I19" s="70">
        <v>13530</v>
      </c>
      <c r="J19" s="1"/>
    </row>
    <row r="20" spans="1:10" ht="21" customHeight="1">
      <c r="A20" s="41" t="s">
        <v>92</v>
      </c>
      <c r="B20" s="3"/>
      <c r="C20" s="70">
        <v>67342</v>
      </c>
      <c r="D20" s="82"/>
      <c r="E20" s="70">
        <v>66729</v>
      </c>
      <c r="F20" s="113"/>
      <c r="G20" s="70">
        <v>687</v>
      </c>
      <c r="H20" s="112"/>
      <c r="I20" s="70">
        <v>1933</v>
      </c>
    </row>
    <row r="21" spans="1:10" ht="21" customHeight="1">
      <c r="A21" s="41" t="s">
        <v>342</v>
      </c>
      <c r="B21" s="3"/>
      <c r="C21" s="70">
        <v>8306</v>
      </c>
      <c r="D21" s="82"/>
      <c r="E21" s="70">
        <v>-787</v>
      </c>
      <c r="F21" s="113"/>
      <c r="G21" s="70">
        <v>1386</v>
      </c>
      <c r="H21" s="112"/>
      <c r="I21" s="70">
        <v>0</v>
      </c>
    </row>
    <row r="22" spans="1:10" ht="21" customHeight="1">
      <c r="A22" s="41" t="s">
        <v>93</v>
      </c>
      <c r="B22" s="3"/>
      <c r="C22" s="70">
        <v>77859</v>
      </c>
      <c r="D22" s="112"/>
      <c r="E22" s="70">
        <v>94436</v>
      </c>
      <c r="F22" s="113"/>
      <c r="G22" s="70">
        <v>10203</v>
      </c>
      <c r="H22" s="112"/>
      <c r="I22" s="70">
        <v>6873</v>
      </c>
    </row>
    <row r="23" spans="1:10" ht="21" customHeight="1">
      <c r="A23" s="43" t="s">
        <v>341</v>
      </c>
      <c r="C23" s="78">
        <f>SUM(C19:C22)</f>
        <v>391256</v>
      </c>
      <c r="D23" s="4"/>
      <c r="E23" s="78">
        <f>SUM(E19:E22)</f>
        <v>375678</v>
      </c>
      <c r="F23" s="10"/>
      <c r="G23" s="78">
        <f>SUM(G19:G22)</f>
        <v>30502</v>
      </c>
      <c r="H23" s="4"/>
      <c r="I23" s="78">
        <f>SUM(I19:I22)</f>
        <v>22336</v>
      </c>
    </row>
    <row r="24" spans="1:10" ht="21" customHeight="1">
      <c r="A24" s="8" t="s">
        <v>94</v>
      </c>
      <c r="C24" s="78">
        <f>C17-C23</f>
        <v>-7570</v>
      </c>
      <c r="E24" s="78">
        <f>E17-E23</f>
        <v>8991</v>
      </c>
      <c r="G24" s="78">
        <v>6119</v>
      </c>
      <c r="I24" s="78">
        <f>I17-I23</f>
        <v>25354</v>
      </c>
    </row>
    <row r="25" spans="1:10" s="13" customFormat="1" ht="21" customHeight="1">
      <c r="A25" s="19" t="s">
        <v>95</v>
      </c>
      <c r="B25" s="3"/>
      <c r="C25" s="70">
        <v>-24845</v>
      </c>
      <c r="D25" s="110"/>
      <c r="E25" s="70">
        <v>-26616</v>
      </c>
      <c r="F25" s="111"/>
      <c r="G25" s="70">
        <v>-7906</v>
      </c>
      <c r="H25" s="14"/>
      <c r="I25" s="70">
        <v>-9939</v>
      </c>
    </row>
    <row r="26" spans="1:10" ht="21" customHeight="1">
      <c r="A26" s="19" t="s">
        <v>96</v>
      </c>
      <c r="B26" s="3">
        <v>10</v>
      </c>
      <c r="C26" s="70">
        <v>43532</v>
      </c>
      <c r="D26" s="82"/>
      <c r="E26" s="70">
        <v>22002</v>
      </c>
      <c r="F26" s="113"/>
      <c r="G26" s="70">
        <v>0</v>
      </c>
      <c r="H26" s="82"/>
      <c r="I26" s="70" t="s">
        <v>84</v>
      </c>
    </row>
    <row r="27" spans="1:10" ht="21" customHeight="1">
      <c r="A27" s="8" t="s">
        <v>343</v>
      </c>
      <c r="B27" s="3"/>
      <c r="C27" s="78">
        <f>SUM(C24:C26)</f>
        <v>11117</v>
      </c>
      <c r="D27" s="4"/>
      <c r="E27" s="78">
        <f>SUM(E24:E26)</f>
        <v>4377</v>
      </c>
      <c r="F27" s="4"/>
      <c r="G27" s="78">
        <f>SUM(G24:G26)</f>
        <v>-1787</v>
      </c>
      <c r="H27" s="4"/>
      <c r="I27" s="78">
        <f>SUM(I24:I26)</f>
        <v>15415</v>
      </c>
    </row>
    <row r="28" spans="1:10" ht="21" customHeight="1">
      <c r="A28" s="1" t="s">
        <v>349</v>
      </c>
      <c r="B28" s="3"/>
      <c r="C28" s="114">
        <v>23530</v>
      </c>
      <c r="E28" s="114">
        <v>-265</v>
      </c>
      <c r="F28" s="109"/>
      <c r="G28" s="114">
        <v>14743</v>
      </c>
      <c r="H28" s="5"/>
      <c r="I28" s="114">
        <v>-4350</v>
      </c>
    </row>
    <row r="29" spans="1:10" ht="21" customHeight="1">
      <c r="A29" s="11" t="s">
        <v>97</v>
      </c>
      <c r="B29" s="3"/>
      <c r="C29" s="77">
        <f>C27+C28</f>
        <v>34647</v>
      </c>
      <c r="D29" s="4"/>
      <c r="E29" s="77">
        <f>E27+E28</f>
        <v>4112</v>
      </c>
      <c r="F29" s="4"/>
      <c r="G29" s="77">
        <f>G27+G28</f>
        <v>12956</v>
      </c>
      <c r="H29" s="4"/>
      <c r="I29" s="77">
        <f>I27+I28</f>
        <v>11065</v>
      </c>
    </row>
    <row r="30" spans="1:10" ht="21" customHeight="1">
      <c r="A30" s="11"/>
      <c r="B30" s="3"/>
      <c r="C30" s="70"/>
      <c r="D30" s="4"/>
      <c r="E30" s="70"/>
      <c r="F30" s="4"/>
      <c r="G30" s="70"/>
      <c r="H30" s="4"/>
      <c r="I30" s="70"/>
    </row>
    <row r="31" spans="1:10" ht="21" customHeight="1">
      <c r="A31" s="11"/>
      <c r="B31" s="3"/>
      <c r="C31" s="70"/>
      <c r="D31" s="4"/>
      <c r="E31" s="70"/>
      <c r="F31" s="4"/>
      <c r="G31" s="70"/>
      <c r="H31" s="4"/>
      <c r="I31" s="70"/>
    </row>
    <row r="32" spans="1:10" ht="21" customHeight="1">
      <c r="A32" s="11"/>
      <c r="B32" s="3"/>
      <c r="C32" s="70"/>
      <c r="D32" s="4"/>
      <c r="E32" s="70"/>
      <c r="F32" s="4"/>
      <c r="G32" s="70"/>
      <c r="H32" s="4"/>
      <c r="I32" s="70"/>
    </row>
    <row r="33" spans="1:9" ht="21" customHeight="1">
      <c r="A33" s="11"/>
      <c r="B33" s="3"/>
      <c r="C33" s="70"/>
      <c r="D33" s="4"/>
      <c r="E33" s="70"/>
      <c r="F33" s="4"/>
      <c r="G33" s="70"/>
      <c r="H33" s="4"/>
      <c r="I33" s="70"/>
    </row>
    <row r="34" spans="1:9" ht="21" customHeight="1">
      <c r="A34" s="11"/>
      <c r="B34" s="3"/>
      <c r="C34" s="70"/>
      <c r="D34" s="4"/>
      <c r="E34" s="70"/>
      <c r="F34" s="4"/>
      <c r="G34" s="70"/>
      <c r="H34" s="4"/>
      <c r="I34" s="70"/>
    </row>
    <row r="35" spans="1:9" ht="21" customHeight="1">
      <c r="A35" s="11"/>
      <c r="B35" s="3"/>
      <c r="C35" s="70"/>
      <c r="D35" s="4"/>
      <c r="E35" s="70"/>
      <c r="F35" s="4"/>
      <c r="G35" s="70"/>
      <c r="H35" s="4"/>
      <c r="I35" s="70"/>
    </row>
    <row r="36" spans="1:9" ht="21" customHeight="1">
      <c r="A36" s="11"/>
      <c r="B36" s="3"/>
      <c r="C36" s="70"/>
      <c r="D36" s="4"/>
      <c r="E36" s="70"/>
      <c r="F36" s="4"/>
      <c r="G36" s="70"/>
      <c r="H36" s="4"/>
      <c r="I36" s="70"/>
    </row>
    <row r="37" spans="1:9" ht="21" customHeight="1">
      <c r="A37" s="11"/>
      <c r="B37" s="3"/>
      <c r="C37" s="70"/>
      <c r="D37" s="4"/>
      <c r="E37" s="70"/>
      <c r="F37" s="4"/>
      <c r="G37" s="70"/>
      <c r="H37" s="4"/>
      <c r="I37" s="70"/>
    </row>
    <row r="38" spans="1:9" ht="21" customHeight="1">
      <c r="A38" s="11"/>
      <c r="B38" s="3"/>
      <c r="C38" s="70"/>
      <c r="D38" s="4"/>
      <c r="E38" s="70"/>
      <c r="F38" s="4"/>
      <c r="G38" s="70"/>
      <c r="H38" s="4"/>
      <c r="I38" s="70"/>
    </row>
    <row r="39" spans="1:9" ht="21" customHeight="1">
      <c r="A39" s="11"/>
      <c r="B39" s="3"/>
      <c r="C39" s="70"/>
      <c r="D39" s="4"/>
      <c r="E39" s="70"/>
      <c r="F39" s="4"/>
      <c r="G39" s="70"/>
      <c r="H39" s="4"/>
      <c r="I39" s="70"/>
    </row>
    <row r="40" spans="1:9" ht="21" customHeight="1">
      <c r="A40" s="11"/>
      <c r="B40" s="3"/>
      <c r="C40" s="70"/>
      <c r="D40" s="4"/>
      <c r="E40" s="70"/>
      <c r="F40" s="4"/>
      <c r="G40" s="70"/>
      <c r="H40" s="4"/>
      <c r="I40" s="70"/>
    </row>
    <row r="41" spans="1:9" ht="21" customHeight="1">
      <c r="A41" s="11"/>
      <c r="B41" s="3"/>
      <c r="C41" s="70"/>
      <c r="D41" s="4"/>
      <c r="E41" s="70"/>
      <c r="F41" s="4"/>
      <c r="G41" s="70"/>
      <c r="H41" s="4"/>
      <c r="I41" s="70"/>
    </row>
    <row r="42" spans="1:9" ht="21" customHeight="1">
      <c r="A42" s="11"/>
      <c r="B42" s="3"/>
      <c r="C42" s="70"/>
      <c r="D42" s="4"/>
      <c r="E42" s="70"/>
      <c r="F42" s="4"/>
      <c r="G42" s="70"/>
      <c r="H42" s="4"/>
      <c r="I42" s="70"/>
    </row>
    <row r="43" spans="1:9" ht="21" customHeight="1">
      <c r="A43" s="11"/>
      <c r="B43" s="3"/>
      <c r="C43" s="70"/>
      <c r="D43" s="4"/>
      <c r="E43" s="70"/>
      <c r="F43" s="4"/>
      <c r="G43" s="70"/>
      <c r="H43" s="4"/>
      <c r="I43" s="70"/>
    </row>
    <row r="44" spans="1:9" ht="21" customHeight="1">
      <c r="A44" s="11"/>
      <c r="B44" s="3"/>
      <c r="C44" s="70"/>
      <c r="D44" s="4"/>
      <c r="E44" s="70"/>
      <c r="F44" s="4"/>
      <c r="G44" s="70"/>
      <c r="H44" s="4"/>
      <c r="I44" s="70"/>
    </row>
    <row r="45" spans="1:9" ht="21" customHeight="1">
      <c r="A45" s="11"/>
      <c r="B45" s="3"/>
      <c r="C45" s="70"/>
      <c r="D45" s="4"/>
      <c r="E45" s="70"/>
      <c r="F45" s="4"/>
      <c r="G45" s="70"/>
      <c r="H45" s="4"/>
      <c r="I45" s="70"/>
    </row>
    <row r="46" spans="1:9" ht="21" customHeight="1">
      <c r="A46" s="11"/>
      <c r="B46" s="3"/>
      <c r="C46" s="70"/>
      <c r="D46" s="4"/>
      <c r="E46" s="70"/>
      <c r="F46" s="4"/>
      <c r="G46" s="70"/>
      <c r="H46" s="4"/>
      <c r="I46" s="70"/>
    </row>
    <row r="47" spans="1:9" ht="21" customHeight="1">
      <c r="A47" s="11"/>
      <c r="B47" s="3"/>
      <c r="C47" s="70"/>
      <c r="D47" s="4"/>
      <c r="E47" s="70"/>
      <c r="F47" s="4"/>
      <c r="G47" s="70"/>
      <c r="H47" s="4"/>
      <c r="I47" s="70"/>
    </row>
    <row r="48" spans="1:9" ht="21" customHeight="1">
      <c r="A48" s="11"/>
      <c r="B48" s="3"/>
      <c r="C48" s="70"/>
      <c r="D48" s="4"/>
      <c r="E48" s="70"/>
      <c r="F48" s="4"/>
      <c r="G48" s="70"/>
      <c r="H48" s="4"/>
      <c r="I48" s="70"/>
    </row>
    <row r="49" spans="1:9" ht="21" customHeight="1">
      <c r="A49" s="198" t="s">
        <v>76</v>
      </c>
      <c r="B49" s="198"/>
      <c r="C49" s="198"/>
      <c r="D49" s="198"/>
      <c r="E49" s="198"/>
      <c r="F49" s="198"/>
      <c r="G49" s="198"/>
      <c r="H49" s="198"/>
      <c r="I49" s="198"/>
    </row>
    <row r="50" spans="1:9" ht="21" customHeight="1">
      <c r="A50" s="198" t="s">
        <v>77</v>
      </c>
      <c r="B50" s="198"/>
      <c r="C50" s="198"/>
      <c r="D50" s="198"/>
      <c r="E50" s="198"/>
      <c r="F50" s="198"/>
      <c r="G50" s="198"/>
      <c r="H50" s="198"/>
      <c r="I50" s="198"/>
    </row>
    <row r="51" spans="1:9" ht="21" customHeight="1">
      <c r="A51" s="206" t="s">
        <v>107</v>
      </c>
      <c r="B51" s="206"/>
      <c r="C51" s="206"/>
      <c r="D51" s="206"/>
      <c r="E51" s="206"/>
      <c r="F51" s="206"/>
      <c r="G51" s="206"/>
      <c r="H51" s="206"/>
      <c r="I51" s="206"/>
    </row>
    <row r="52" spans="1:9" ht="21" customHeight="1">
      <c r="A52" s="198" t="s">
        <v>79</v>
      </c>
      <c r="B52" s="198"/>
      <c r="C52" s="198"/>
      <c r="D52" s="198"/>
      <c r="E52" s="198"/>
      <c r="F52" s="198"/>
      <c r="G52" s="198"/>
      <c r="H52" s="198"/>
      <c r="I52" s="198"/>
    </row>
    <row r="53" spans="1:9" ht="21" customHeight="1">
      <c r="A53" s="207" t="s">
        <v>80</v>
      </c>
      <c r="B53" s="207"/>
      <c r="C53" s="207"/>
      <c r="D53" s="207"/>
      <c r="E53" s="207"/>
      <c r="F53" s="207"/>
      <c r="G53" s="207"/>
      <c r="H53" s="207"/>
      <c r="I53" s="207"/>
    </row>
    <row r="54" spans="1:9" ht="6.65" customHeight="1">
      <c r="B54" s="12"/>
      <c r="C54" s="205"/>
      <c r="D54" s="205"/>
      <c r="E54" s="205"/>
      <c r="F54" s="205"/>
      <c r="G54" s="205"/>
      <c r="H54" s="205"/>
      <c r="I54" s="205"/>
    </row>
    <row r="55" spans="1:9" ht="21" customHeight="1">
      <c r="A55" s="3"/>
      <c r="B55" s="9" t="s">
        <v>4</v>
      </c>
      <c r="C55" s="204" t="s">
        <v>5</v>
      </c>
      <c r="D55" s="204"/>
      <c r="E55" s="204"/>
      <c r="F55" s="33"/>
      <c r="G55" s="204" t="s">
        <v>6</v>
      </c>
      <c r="H55" s="204" t="s">
        <v>81</v>
      </c>
      <c r="I55" s="204"/>
    </row>
    <row r="56" spans="1:9" ht="21" customHeight="1">
      <c r="A56" s="3"/>
      <c r="B56" s="3"/>
      <c r="C56" s="204" t="s">
        <v>7</v>
      </c>
      <c r="D56" s="204"/>
      <c r="E56" s="204"/>
      <c r="F56" s="33"/>
      <c r="G56" s="204" t="s">
        <v>7</v>
      </c>
      <c r="H56" s="204"/>
      <c r="I56" s="204"/>
    </row>
    <row r="57" spans="1:9" ht="21" customHeight="1">
      <c r="A57" s="12"/>
      <c r="B57" s="12"/>
      <c r="C57" s="42">
        <v>2026</v>
      </c>
      <c r="D57" s="42"/>
      <c r="E57" s="42">
        <v>2025</v>
      </c>
      <c r="F57" s="9"/>
      <c r="G57" s="42">
        <v>2026</v>
      </c>
      <c r="H57" s="42"/>
      <c r="I57" s="42">
        <v>2025</v>
      </c>
    </row>
    <row r="58" spans="1:9" ht="21" customHeight="1">
      <c r="A58" s="11" t="s">
        <v>344</v>
      </c>
      <c r="B58" s="3"/>
      <c r="D58" s="4"/>
      <c r="F58" s="4"/>
      <c r="H58" s="4"/>
    </row>
    <row r="59" spans="1:9" ht="21" customHeight="1">
      <c r="A59" s="1" t="s">
        <v>98</v>
      </c>
      <c r="B59" s="3"/>
      <c r="C59" s="71"/>
      <c r="D59" s="71"/>
      <c r="E59" s="71"/>
    </row>
    <row r="60" spans="1:9" ht="21" customHeight="1">
      <c r="A60" s="19" t="s">
        <v>99</v>
      </c>
      <c r="B60" s="3"/>
      <c r="C60" s="71"/>
      <c r="D60" s="72"/>
      <c r="E60" s="71"/>
      <c r="F60" s="10"/>
      <c r="H60" s="4"/>
    </row>
    <row r="61" spans="1:9" ht="21" customHeight="1">
      <c r="A61" s="19" t="s">
        <v>350</v>
      </c>
      <c r="B61" s="3"/>
      <c r="C61" s="71"/>
      <c r="D61" s="72"/>
      <c r="E61" s="71"/>
      <c r="F61" s="10"/>
      <c r="H61" s="4"/>
    </row>
    <row r="62" spans="1:9" ht="21" customHeight="1">
      <c r="A62" s="19" t="s">
        <v>351</v>
      </c>
      <c r="B62" s="3"/>
      <c r="C62" s="71"/>
      <c r="D62" s="72"/>
      <c r="E62" s="71"/>
      <c r="F62" s="10"/>
      <c r="H62" s="4"/>
    </row>
    <row r="63" spans="1:9" ht="21" customHeight="1">
      <c r="A63" s="19" t="s">
        <v>352</v>
      </c>
      <c r="B63" s="3"/>
      <c r="C63" s="71">
        <v>17291</v>
      </c>
      <c r="D63" s="72"/>
      <c r="E63" s="70" t="s">
        <v>84</v>
      </c>
      <c r="F63" s="10"/>
      <c r="G63" s="192">
        <v>5242</v>
      </c>
      <c r="H63" s="4"/>
      <c r="I63" s="70" t="s">
        <v>84</v>
      </c>
    </row>
    <row r="64" spans="1:9" ht="21" customHeight="1">
      <c r="A64" s="41" t="s">
        <v>100</v>
      </c>
      <c r="B64" s="3"/>
      <c r="C64" s="70"/>
      <c r="D64" s="70"/>
      <c r="E64" s="70"/>
      <c r="F64" s="69"/>
      <c r="G64" s="70"/>
      <c r="H64" s="69"/>
      <c r="I64" s="70"/>
    </row>
    <row r="65" spans="1:9" ht="21" customHeight="1">
      <c r="A65" s="41" t="s">
        <v>101</v>
      </c>
      <c r="B65" s="3"/>
      <c r="C65" s="5"/>
      <c r="D65" s="70"/>
      <c r="E65" s="5"/>
      <c r="F65" s="69"/>
      <c r="G65" s="5"/>
      <c r="H65" s="69"/>
      <c r="I65" s="5"/>
    </row>
    <row r="66" spans="1:9" ht="21" customHeight="1">
      <c r="A66" s="41" t="s">
        <v>102</v>
      </c>
      <c r="B66" s="3"/>
      <c r="C66" s="5">
        <v>-149910</v>
      </c>
      <c r="D66" s="70"/>
      <c r="E66" s="5">
        <v>-109514</v>
      </c>
      <c r="F66" s="69"/>
      <c r="G66" s="70">
        <v>-28378</v>
      </c>
      <c r="H66" s="69"/>
      <c r="I66" s="70">
        <v>-59183</v>
      </c>
    </row>
    <row r="67" spans="1:9" ht="21" customHeight="1">
      <c r="A67" s="41" t="s">
        <v>103</v>
      </c>
      <c r="B67" s="3"/>
      <c r="C67" s="5"/>
      <c r="D67" s="70"/>
      <c r="E67" s="5"/>
      <c r="F67" s="69"/>
      <c r="G67" s="70"/>
      <c r="H67" s="69"/>
      <c r="I67" s="70"/>
    </row>
    <row r="68" spans="1:9" ht="21" customHeight="1">
      <c r="A68" s="41" t="s">
        <v>104</v>
      </c>
      <c r="B68" s="3"/>
      <c r="C68" s="5"/>
      <c r="D68" s="70"/>
      <c r="E68" s="5"/>
      <c r="F68" s="69"/>
      <c r="G68" s="70"/>
      <c r="H68" s="69"/>
      <c r="I68" s="70"/>
    </row>
    <row r="69" spans="1:9" ht="21" customHeight="1">
      <c r="A69" s="41" t="s">
        <v>105</v>
      </c>
      <c r="B69" s="3">
        <v>10</v>
      </c>
      <c r="C69" s="70">
        <v>-1060</v>
      </c>
      <c r="D69" s="70"/>
      <c r="E69" s="70" t="s">
        <v>84</v>
      </c>
      <c r="F69" s="69"/>
      <c r="G69" s="70" t="s">
        <v>84</v>
      </c>
      <c r="H69" s="69"/>
      <c r="I69" s="70" t="s">
        <v>84</v>
      </c>
    </row>
    <row r="70" spans="1:9" ht="21" customHeight="1">
      <c r="A70" s="41" t="s">
        <v>106</v>
      </c>
      <c r="B70" s="3"/>
      <c r="C70" s="77">
        <f>SUM(C63:C69)</f>
        <v>-133679</v>
      </c>
      <c r="D70" s="72"/>
      <c r="E70" s="77">
        <f>SUM(E64:E69)</f>
        <v>-109514</v>
      </c>
      <c r="F70" s="10"/>
      <c r="G70" s="77">
        <f>SUM(G63:G69)</f>
        <v>-23136</v>
      </c>
      <c r="H70" s="4"/>
      <c r="I70" s="77">
        <f>SUM(I64:I69)</f>
        <v>-59183</v>
      </c>
    </row>
    <row r="71" spans="1:9" ht="21" customHeight="1">
      <c r="A71" s="41"/>
      <c r="B71" s="3"/>
      <c r="C71" s="70"/>
      <c r="D71" s="72"/>
      <c r="E71" s="4"/>
      <c r="F71" s="10"/>
      <c r="G71" s="70"/>
      <c r="H71" s="4"/>
      <c r="I71" s="4"/>
    </row>
    <row r="72" spans="1:9" ht="21" customHeight="1">
      <c r="A72" s="11" t="s">
        <v>108</v>
      </c>
      <c r="B72" s="3"/>
      <c r="C72" s="4"/>
      <c r="D72" s="72"/>
      <c r="E72" s="4"/>
      <c r="F72" s="10"/>
      <c r="G72" s="4"/>
      <c r="H72" s="4"/>
      <c r="I72" s="4"/>
    </row>
    <row r="73" spans="1:9" ht="21" customHeight="1">
      <c r="A73" s="80" t="s">
        <v>109</v>
      </c>
      <c r="B73" s="3"/>
      <c r="C73" s="81">
        <f>C70</f>
        <v>-133679</v>
      </c>
      <c r="D73" s="72"/>
      <c r="E73" s="81">
        <f>E70</f>
        <v>-109514</v>
      </c>
      <c r="F73" s="10"/>
      <c r="G73" s="81">
        <f>G70</f>
        <v>-23136</v>
      </c>
      <c r="H73" s="4"/>
      <c r="I73" s="81">
        <f>I70</f>
        <v>-59183</v>
      </c>
    </row>
    <row r="74" spans="1:9" ht="21" customHeight="1" thickBot="1">
      <c r="A74" s="11" t="s">
        <v>110</v>
      </c>
      <c r="B74" s="3"/>
      <c r="C74" s="79">
        <f>SUM(,C73,C29)</f>
        <v>-99032</v>
      </c>
      <c r="D74" s="72"/>
      <c r="E74" s="79">
        <f>SUM(,E70,E29)</f>
        <v>-105402</v>
      </c>
      <c r="F74" s="10"/>
      <c r="G74" s="79">
        <f>SUM(,G70,G29)</f>
        <v>-10180</v>
      </c>
      <c r="H74" s="4"/>
      <c r="I74" s="79">
        <f>SUM(,I70,I29)</f>
        <v>-48118</v>
      </c>
    </row>
    <row r="75" spans="1:9" ht="21" customHeight="1" thickTop="1">
      <c r="A75" s="11"/>
      <c r="B75" s="3"/>
      <c r="C75" s="5"/>
      <c r="D75" s="72"/>
      <c r="E75" s="5"/>
      <c r="F75" s="10"/>
      <c r="G75" s="5"/>
      <c r="H75" s="4"/>
      <c r="I75" s="5"/>
    </row>
    <row r="76" spans="1:9" ht="21" customHeight="1">
      <c r="A76" s="8" t="s">
        <v>111</v>
      </c>
      <c r="B76" s="3"/>
      <c r="C76" s="71"/>
      <c r="D76" s="71"/>
      <c r="E76" s="71"/>
      <c r="F76" s="4"/>
      <c r="H76" s="4"/>
    </row>
    <row r="77" spans="1:9" s="13" customFormat="1" ht="21" customHeight="1">
      <c r="A77" s="1" t="s">
        <v>112</v>
      </c>
      <c r="B77" s="3"/>
      <c r="C77" s="70">
        <f>C79-C78</f>
        <v>38255</v>
      </c>
      <c r="D77" s="71"/>
      <c r="E77" s="70">
        <f>E79-E78</f>
        <v>7730</v>
      </c>
      <c r="F77" s="4"/>
      <c r="G77" s="70">
        <f>G79-G78</f>
        <v>12956</v>
      </c>
      <c r="H77" s="4"/>
      <c r="I77" s="70">
        <f>I79-I78</f>
        <v>11065</v>
      </c>
    </row>
    <row r="78" spans="1:9" s="13" customFormat="1" ht="21" customHeight="1">
      <c r="A78" s="1" t="s">
        <v>75</v>
      </c>
      <c r="B78" s="3"/>
      <c r="C78" s="70">
        <v>-3608</v>
      </c>
      <c r="D78" s="71"/>
      <c r="E78" s="70">
        <v>-3618</v>
      </c>
      <c r="F78" s="4"/>
      <c r="G78" s="70">
        <v>0</v>
      </c>
      <c r="H78" s="4"/>
      <c r="I78" s="70">
        <v>0</v>
      </c>
    </row>
    <row r="79" spans="1:9" ht="21" customHeight="1" thickBot="1">
      <c r="A79" s="11"/>
      <c r="B79" s="3"/>
      <c r="C79" s="79">
        <f>C29</f>
        <v>34647</v>
      </c>
      <c r="D79" s="4"/>
      <c r="E79" s="79">
        <f>E29</f>
        <v>4112</v>
      </c>
      <c r="F79" s="4"/>
      <c r="G79" s="79">
        <f>G29</f>
        <v>12956</v>
      </c>
      <c r="H79" s="4"/>
      <c r="I79" s="79">
        <f>I29</f>
        <v>11065</v>
      </c>
    </row>
    <row r="80" spans="1:9" ht="21" customHeight="1" thickTop="1">
      <c r="A80" s="11"/>
      <c r="B80" s="3"/>
      <c r="C80" s="70"/>
      <c r="D80" s="4"/>
      <c r="E80" s="70"/>
      <c r="F80" s="4"/>
      <c r="G80" s="70"/>
      <c r="H80" s="4"/>
      <c r="I80" s="70"/>
    </row>
    <row r="81" spans="1:9" ht="21" customHeight="1">
      <c r="A81" s="8" t="s">
        <v>346</v>
      </c>
      <c r="B81" s="3"/>
      <c r="C81" s="71"/>
      <c r="D81" s="71"/>
      <c r="E81" s="71"/>
      <c r="F81" s="4"/>
      <c r="H81" s="4"/>
    </row>
    <row r="82" spans="1:9" ht="21" customHeight="1">
      <c r="A82" s="1" t="s">
        <v>112</v>
      </c>
      <c r="B82" s="3"/>
      <c r="C82" s="70">
        <f>C84-C83</f>
        <v>-85546</v>
      </c>
      <c r="D82" s="71"/>
      <c r="E82" s="70">
        <f>E84-E83</f>
        <v>-101658</v>
      </c>
      <c r="F82" s="4"/>
      <c r="G82" s="70">
        <f>G84-G83</f>
        <v>-10180</v>
      </c>
      <c r="H82" s="4"/>
      <c r="I82" s="70">
        <f>I84-I83</f>
        <v>-48118</v>
      </c>
    </row>
    <row r="83" spans="1:9" ht="21" customHeight="1">
      <c r="A83" s="1" t="s">
        <v>75</v>
      </c>
      <c r="B83" s="3"/>
      <c r="C83" s="63">
        <v>-13486</v>
      </c>
      <c r="D83" s="72"/>
      <c r="E83" s="63">
        <v>-3744</v>
      </c>
      <c r="F83" s="16"/>
      <c r="G83" s="70">
        <v>0</v>
      </c>
      <c r="H83" s="4"/>
      <c r="I83" s="44">
        <v>0</v>
      </c>
    </row>
    <row r="84" spans="1:9" ht="21" customHeight="1" thickBot="1">
      <c r="A84" s="11"/>
      <c r="B84" s="44"/>
      <c r="C84" s="79">
        <f>C74</f>
        <v>-99032</v>
      </c>
      <c r="D84" s="71"/>
      <c r="E84" s="79">
        <f>E74</f>
        <v>-105402</v>
      </c>
      <c r="F84" s="15"/>
      <c r="G84" s="79">
        <f>G74</f>
        <v>-10180</v>
      </c>
      <c r="H84" s="4"/>
      <c r="I84" s="79">
        <f>I74</f>
        <v>-48118</v>
      </c>
    </row>
    <row r="85" spans="1:9" ht="21" customHeight="1" thickTop="1">
      <c r="A85" s="35"/>
      <c r="B85" s="44"/>
      <c r="C85" s="75"/>
      <c r="D85" s="71"/>
      <c r="E85" s="75"/>
      <c r="F85" s="15"/>
      <c r="G85" s="10"/>
      <c r="H85" s="4"/>
      <c r="I85" s="10"/>
    </row>
    <row r="86" spans="1:9" ht="21" customHeight="1">
      <c r="A86" s="11" t="s">
        <v>113</v>
      </c>
      <c r="B86" s="85">
        <v>18</v>
      </c>
      <c r="C86" s="44"/>
      <c r="D86" s="74"/>
      <c r="E86" s="44"/>
      <c r="F86" s="17"/>
      <c r="G86" s="44"/>
      <c r="H86" s="17"/>
      <c r="I86" s="44"/>
    </row>
    <row r="87" spans="1:9" ht="21" customHeight="1">
      <c r="A87" s="1" t="s">
        <v>114</v>
      </c>
      <c r="B87" s="3"/>
      <c r="C87" s="44"/>
      <c r="D87" s="74"/>
      <c r="E87" s="44"/>
      <c r="F87" s="17"/>
      <c r="G87" s="44"/>
      <c r="H87" s="17"/>
      <c r="I87" s="44"/>
    </row>
    <row r="88" spans="1:9" ht="21" customHeight="1" thickBot="1">
      <c r="A88" s="1" t="s">
        <v>345</v>
      </c>
      <c r="B88" s="38"/>
      <c r="C88" s="115">
        <v>9.2126601288207103E-3</v>
      </c>
      <c r="E88" s="115">
        <v>1.8613157231207973E-3</v>
      </c>
      <c r="F88" s="17"/>
      <c r="G88" s="115">
        <v>3.120087235288678E-3</v>
      </c>
      <c r="H88" s="18"/>
      <c r="I88" s="115">
        <v>2.6649340340926604E-3</v>
      </c>
    </row>
    <row r="89" spans="1:9" ht="21" customHeight="1" thickTop="1">
      <c r="A89" s="1" t="s">
        <v>115</v>
      </c>
      <c r="B89" s="38"/>
      <c r="C89" s="63"/>
      <c r="D89" s="73"/>
      <c r="E89" s="63"/>
      <c r="F89" s="18"/>
      <c r="G89" s="63"/>
      <c r="H89" s="18"/>
      <c r="I89" s="63"/>
    </row>
    <row r="90" spans="1:9" ht="21" customHeight="1" thickBot="1">
      <c r="A90" s="1" t="s">
        <v>345</v>
      </c>
      <c r="B90" s="38"/>
      <c r="C90" s="115">
        <f>+C88</f>
        <v>9.2126601288207103E-3</v>
      </c>
      <c r="D90" s="73"/>
      <c r="E90" s="115">
        <f>E88</f>
        <v>1.8613157231207973E-3</v>
      </c>
      <c r="F90" s="18"/>
      <c r="G90" s="115">
        <f>+G88</f>
        <v>3.120087235288678E-3</v>
      </c>
      <c r="H90" s="18"/>
      <c r="I90" s="115">
        <v>2.6649340340926604E-3</v>
      </c>
    </row>
    <row r="91" spans="1:9" ht="21" customHeight="1" thickTop="1">
      <c r="B91" s="38"/>
      <c r="C91" s="170"/>
      <c r="D91" s="73"/>
      <c r="E91" s="170"/>
      <c r="F91" s="18"/>
      <c r="G91" s="170"/>
      <c r="H91" s="18"/>
      <c r="I91" s="170"/>
    </row>
    <row r="92" spans="1:9" ht="21" customHeight="1">
      <c r="B92" s="38"/>
      <c r="C92" s="170"/>
      <c r="D92" s="73"/>
      <c r="E92" s="170"/>
      <c r="F92" s="18"/>
      <c r="G92" s="170"/>
      <c r="H92" s="18"/>
      <c r="I92" s="170"/>
    </row>
    <row r="93" spans="1:9" ht="21" customHeight="1">
      <c r="B93" s="38"/>
      <c r="C93" s="170"/>
      <c r="D93" s="73"/>
      <c r="E93" s="170"/>
      <c r="F93" s="18"/>
      <c r="G93" s="170"/>
      <c r="H93" s="18"/>
      <c r="I93" s="170"/>
    </row>
    <row r="94" spans="1:9" ht="21" customHeight="1">
      <c r="B94" s="38"/>
      <c r="C94" s="170"/>
      <c r="D94" s="73"/>
      <c r="E94" s="170"/>
      <c r="F94" s="18"/>
      <c r="G94" s="170"/>
      <c r="H94" s="18"/>
      <c r="I94" s="170"/>
    </row>
    <row r="95" spans="1:9" ht="21" customHeight="1">
      <c r="B95" s="38"/>
      <c r="C95" s="170"/>
      <c r="D95" s="73"/>
      <c r="E95" s="170"/>
      <c r="F95" s="18"/>
      <c r="G95" s="170"/>
      <c r="H95" s="18"/>
      <c r="I95" s="170"/>
    </row>
    <row r="96" spans="1:9" s="13" customFormat="1" ht="21" customHeight="1">
      <c r="A96" s="1" t="s">
        <v>37</v>
      </c>
      <c r="D96" s="4"/>
      <c r="F96" s="4"/>
      <c r="H96" s="14"/>
    </row>
  </sheetData>
  <mergeCells count="20">
    <mergeCell ref="A1:I1"/>
    <mergeCell ref="A2:I2"/>
    <mergeCell ref="A3:I3"/>
    <mergeCell ref="A4:I4"/>
    <mergeCell ref="A5:I5"/>
    <mergeCell ref="A50:I50"/>
    <mergeCell ref="A51:I51"/>
    <mergeCell ref="A52:I52"/>
    <mergeCell ref="A53:I53"/>
    <mergeCell ref="C6:I6"/>
    <mergeCell ref="G7:I7"/>
    <mergeCell ref="C7:E7"/>
    <mergeCell ref="C8:E8"/>
    <mergeCell ref="G8:I8"/>
    <mergeCell ref="A49:I49"/>
    <mergeCell ref="C55:E55"/>
    <mergeCell ref="G55:I55"/>
    <mergeCell ref="C56:E56"/>
    <mergeCell ref="G56:I56"/>
    <mergeCell ref="C54:I54"/>
  </mergeCells>
  <pageMargins left="0.8" right="0.3" top="0.9" bottom="0.5" header="0.5" footer="0.5"/>
  <pageSetup paperSize="9" scale="75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C3B-8C33-45BC-B65B-46ECC98893A3}">
  <sheetPr codeName="Sheet3">
    <tabColor rgb="FF00B050"/>
  </sheetPr>
  <dimension ref="A1:AA42"/>
  <sheetViews>
    <sheetView tabSelected="1" topLeftCell="D13" zoomScale="72" zoomScaleNormal="60" zoomScaleSheetLayoutView="78" workbookViewId="0">
      <selection activeCell="AA31" sqref="AA31"/>
    </sheetView>
  </sheetViews>
  <sheetFormatPr defaultColWidth="35.453125" defaultRowHeight="21" customHeight="1"/>
  <cols>
    <col min="1" max="1" width="38.6328125" style="66" customWidth="1"/>
    <col min="2" max="2" width="4.453125" style="66" customWidth="1"/>
    <col min="3" max="3" width="13" style="66" customWidth="1"/>
    <col min="4" max="4" width="0.453125" style="66" customWidth="1"/>
    <col min="5" max="5" width="9.453125" style="66" customWidth="1"/>
    <col min="6" max="6" width="0.453125" style="66" customWidth="1"/>
    <col min="7" max="7" width="12.36328125" style="66" bestFit="1" customWidth="1"/>
    <col min="8" max="8" width="0.453125" style="66" customWidth="1"/>
    <col min="9" max="9" width="16.36328125" style="66" customWidth="1"/>
    <col min="10" max="10" width="0.453125" style="66" customWidth="1"/>
    <col min="11" max="11" width="13.6328125" style="66" customWidth="1"/>
    <col min="12" max="12" width="0.453125" style="66" customWidth="1"/>
    <col min="13" max="13" width="13.6328125" style="66" customWidth="1"/>
    <col min="14" max="14" width="0.453125" style="66" customWidth="1"/>
    <col min="15" max="15" width="19.90625" style="66" customWidth="1"/>
    <col min="16" max="16" width="0.6328125" style="66" customWidth="1"/>
    <col min="17" max="17" width="22.6328125" style="66" customWidth="1"/>
    <col min="18" max="18" width="0.453125" style="66" customWidth="1"/>
    <col min="19" max="19" width="13.36328125" style="66" customWidth="1"/>
    <col min="20" max="20" width="0.453125" style="66" customWidth="1"/>
    <col min="21" max="21" width="16.36328125" style="66" bestFit="1" customWidth="1"/>
    <col min="22" max="22" width="0.453125" style="66" customWidth="1"/>
    <col min="23" max="23" width="16.36328125" style="66" customWidth="1"/>
    <col min="24" max="24" width="0.453125" style="66" customWidth="1"/>
    <col min="25" max="25" width="17.6328125" style="66" customWidth="1"/>
    <col min="26" max="26" width="1.36328125" style="66" customWidth="1"/>
    <col min="27" max="27" width="11.453125" style="66" customWidth="1"/>
    <col min="28" max="215" width="9.36328125" style="66" customWidth="1"/>
    <col min="216" max="16384" width="35.453125" style="66"/>
  </cols>
  <sheetData>
    <row r="1" spans="1:27" ht="21" customHeight="1">
      <c r="A1" s="197" t="s">
        <v>76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27" ht="21" customHeight="1">
      <c r="A2" s="197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7" ht="21" customHeight="1">
      <c r="A3" s="198" t="s">
        <v>117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</row>
    <row r="4" spans="1:27" ht="21" customHeight="1">
      <c r="A4" s="198" t="s">
        <v>118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</row>
    <row r="5" spans="1:27" ht="21" customHeight="1">
      <c r="A5" s="199" t="s">
        <v>80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27" s="67" customFormat="1" ht="21" customHeight="1">
      <c r="A6" s="64"/>
      <c r="B6" s="64"/>
      <c r="C6" s="193" t="s">
        <v>119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7" s="64" customFormat="1" ht="21" customHeight="1">
      <c r="C7" s="195" t="s">
        <v>120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68"/>
    </row>
    <row r="8" spans="1:27" s="64" customFormat="1" ht="21" customHeight="1">
      <c r="A8" s="65"/>
      <c r="B8" s="6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95" t="s">
        <v>121</v>
      </c>
      <c r="P8" s="195"/>
      <c r="Q8" s="195"/>
      <c r="R8" s="195"/>
      <c r="S8" s="195"/>
      <c r="T8" s="195"/>
      <c r="U8" s="195"/>
      <c r="V8" s="52"/>
      <c r="Y8" s="96"/>
      <c r="Z8" s="52"/>
    </row>
    <row r="9" spans="1:27" s="64" customFormat="1" ht="21" customHeight="1">
      <c r="A9" s="65"/>
      <c r="B9" s="65"/>
      <c r="C9" s="96"/>
      <c r="D9" s="96"/>
      <c r="E9" s="96"/>
      <c r="F9" s="96"/>
      <c r="G9" s="96"/>
      <c r="H9" s="96"/>
      <c r="I9" s="96"/>
      <c r="J9" s="96"/>
      <c r="K9" s="194" t="s">
        <v>122</v>
      </c>
      <c r="L9" s="194"/>
      <c r="M9" s="194"/>
      <c r="N9" s="52"/>
      <c r="O9" s="195" t="s">
        <v>123</v>
      </c>
      <c r="P9" s="195"/>
      <c r="Q9" s="195"/>
      <c r="R9" s="195"/>
    </row>
    <row r="10" spans="1:27" s="65" customFormat="1" ht="21" customHeight="1">
      <c r="B10" s="86" t="s">
        <v>124</v>
      </c>
      <c r="C10" s="52" t="s">
        <v>125</v>
      </c>
      <c r="D10" s="52"/>
      <c r="E10" s="52" t="s">
        <v>126</v>
      </c>
      <c r="F10" s="52"/>
      <c r="G10" s="172" t="s">
        <v>127</v>
      </c>
      <c r="H10" s="52"/>
      <c r="I10" s="52" t="s">
        <v>128</v>
      </c>
      <c r="J10" s="52"/>
      <c r="K10" s="52" t="s">
        <v>71</v>
      </c>
      <c r="L10" s="52"/>
      <c r="M10" s="97" t="s">
        <v>73</v>
      </c>
      <c r="O10" s="52" t="s">
        <v>129</v>
      </c>
      <c r="P10" s="52"/>
      <c r="Q10" s="52" t="s">
        <v>130</v>
      </c>
      <c r="S10" s="52" t="s">
        <v>131</v>
      </c>
      <c r="T10" s="52"/>
      <c r="U10" s="52" t="s">
        <v>132</v>
      </c>
      <c r="V10" s="52"/>
      <c r="W10" s="52" t="s">
        <v>133</v>
      </c>
      <c r="X10" s="64"/>
      <c r="Y10" s="52" t="s">
        <v>134</v>
      </c>
      <c r="Z10" s="96"/>
      <c r="AA10" s="52" t="s">
        <v>135</v>
      </c>
    </row>
    <row r="11" spans="1:27" s="65" customFormat="1" ht="21" customHeight="1">
      <c r="C11" s="52" t="s">
        <v>136</v>
      </c>
      <c r="D11" s="52"/>
      <c r="E11" s="52" t="s">
        <v>137</v>
      </c>
      <c r="F11" s="98"/>
      <c r="G11" s="172" t="s">
        <v>138</v>
      </c>
      <c r="H11" s="98"/>
      <c r="I11" s="52" t="s">
        <v>139</v>
      </c>
      <c r="J11" s="98"/>
      <c r="K11" s="52" t="s">
        <v>72</v>
      </c>
      <c r="N11" s="52"/>
      <c r="O11" s="52" t="s">
        <v>140</v>
      </c>
      <c r="P11" s="52"/>
      <c r="Q11" s="52" t="s">
        <v>141</v>
      </c>
      <c r="S11" s="52" t="s">
        <v>142</v>
      </c>
      <c r="T11" s="52"/>
      <c r="U11" s="52" t="s">
        <v>143</v>
      </c>
      <c r="V11" s="52"/>
      <c r="W11" s="52" t="s">
        <v>144</v>
      </c>
      <c r="X11" s="96"/>
      <c r="Y11" s="52" t="s">
        <v>145</v>
      </c>
      <c r="Z11" s="96"/>
      <c r="AA11" s="52" t="s">
        <v>146</v>
      </c>
    </row>
    <row r="12" spans="1:27" s="65" customFormat="1" ht="21" customHeight="1">
      <c r="B12" s="86"/>
      <c r="C12" s="52" t="s">
        <v>147</v>
      </c>
      <c r="G12" s="52" t="s">
        <v>148</v>
      </c>
      <c r="N12" s="52"/>
      <c r="O12" s="52"/>
      <c r="P12" s="52"/>
      <c r="Q12" s="52" t="s">
        <v>149</v>
      </c>
      <c r="R12" s="96"/>
      <c r="S12" s="52" t="s">
        <v>150</v>
      </c>
      <c r="T12" s="52"/>
      <c r="U12" s="52" t="s">
        <v>151</v>
      </c>
      <c r="V12" s="52"/>
      <c r="W12" s="52" t="s">
        <v>152</v>
      </c>
      <c r="X12" s="117"/>
      <c r="Y12" s="52" t="s">
        <v>153</v>
      </c>
      <c r="Z12" s="96"/>
      <c r="AA12" s="52" t="s">
        <v>154</v>
      </c>
    </row>
    <row r="13" spans="1:27" s="65" customFormat="1" ht="21" customHeight="1">
      <c r="B13" s="86"/>
      <c r="C13" s="52"/>
      <c r="E13" s="52"/>
      <c r="G13" s="52"/>
      <c r="I13" s="52"/>
      <c r="K13" s="52"/>
      <c r="M13" s="52"/>
      <c r="N13" s="52"/>
      <c r="O13" s="52"/>
      <c r="P13" s="52"/>
      <c r="Q13" s="52"/>
      <c r="R13" s="96"/>
      <c r="S13" s="52" t="s">
        <v>155</v>
      </c>
      <c r="T13" s="52"/>
      <c r="U13" s="52" t="s">
        <v>154</v>
      </c>
      <c r="V13" s="52"/>
      <c r="W13" s="52" t="s">
        <v>156</v>
      </c>
      <c r="X13" s="96"/>
      <c r="AA13" s="52"/>
    </row>
    <row r="14" spans="1:27" s="65" customFormat="1" ht="21" customHeight="1">
      <c r="B14" s="86"/>
      <c r="C14" s="94"/>
      <c r="E14" s="94"/>
      <c r="G14" s="94"/>
      <c r="I14" s="94"/>
      <c r="K14" s="94"/>
      <c r="M14" s="94"/>
      <c r="N14" s="52"/>
      <c r="O14" s="94"/>
      <c r="P14" s="52"/>
      <c r="Q14" s="94"/>
      <c r="R14" s="96"/>
      <c r="S14" s="94" t="s">
        <v>157</v>
      </c>
      <c r="T14" s="52"/>
      <c r="U14" s="94"/>
      <c r="V14" s="52"/>
      <c r="W14" s="94" t="s">
        <v>158</v>
      </c>
      <c r="X14" s="96"/>
      <c r="Y14" s="94"/>
      <c r="AA14" s="94"/>
    </row>
    <row r="15" spans="1:27" s="65" customFormat="1" ht="21" customHeight="1">
      <c r="E15" s="99"/>
      <c r="F15" s="99"/>
      <c r="G15" s="99"/>
      <c r="H15" s="99"/>
      <c r="I15" s="99"/>
      <c r="J15" s="99"/>
      <c r="K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X15" s="52"/>
    </row>
    <row r="16" spans="1:27" ht="21" customHeight="1">
      <c r="A16" s="100" t="s">
        <v>159</v>
      </c>
      <c r="B16" s="100"/>
      <c r="C16" s="173">
        <v>4152438</v>
      </c>
      <c r="D16" s="34"/>
      <c r="E16" s="173">
        <v>741722</v>
      </c>
      <c r="F16" s="101"/>
      <c r="G16" s="173">
        <v>-13000</v>
      </c>
      <c r="H16" s="101"/>
      <c r="I16" s="173">
        <v>3223</v>
      </c>
      <c r="J16" s="101"/>
      <c r="K16" s="173">
        <v>179834</v>
      </c>
      <c r="L16" s="64"/>
      <c r="M16" s="173">
        <v>1416819</v>
      </c>
      <c r="N16" s="64"/>
      <c r="O16" s="173">
        <v>-387603</v>
      </c>
      <c r="P16" s="70"/>
      <c r="Q16" s="173">
        <v>14498</v>
      </c>
      <c r="R16" s="64"/>
      <c r="S16" s="173">
        <v>161635</v>
      </c>
      <c r="T16" s="64"/>
      <c r="U16" s="173">
        <v>-211470</v>
      </c>
      <c r="V16" s="64"/>
      <c r="W16" s="173">
        <v>6269566</v>
      </c>
      <c r="X16" s="64"/>
      <c r="Y16" s="173">
        <v>201180</v>
      </c>
      <c r="Z16" s="64"/>
      <c r="AA16" s="70">
        <v>6470746</v>
      </c>
    </row>
    <row r="17" spans="1:27" ht="21" customHeight="1">
      <c r="A17" s="34" t="s">
        <v>160</v>
      </c>
      <c r="B17" s="100"/>
      <c r="C17" s="173">
        <v>0</v>
      </c>
      <c r="D17" s="173"/>
      <c r="E17" s="173">
        <v>0</v>
      </c>
      <c r="F17" s="173"/>
      <c r="G17" s="173">
        <v>0</v>
      </c>
      <c r="H17" s="173"/>
      <c r="I17" s="173">
        <v>0</v>
      </c>
      <c r="J17" s="173"/>
      <c r="K17" s="173">
        <v>0</v>
      </c>
      <c r="L17" s="64"/>
      <c r="M17" s="70">
        <v>7730</v>
      </c>
      <c r="N17" s="64"/>
      <c r="O17" s="70">
        <v>-109388</v>
      </c>
      <c r="P17" s="70"/>
      <c r="Q17" s="173">
        <v>0</v>
      </c>
      <c r="R17" s="64"/>
      <c r="S17" s="173">
        <v>0</v>
      </c>
      <c r="T17" s="64"/>
      <c r="U17" s="70">
        <v>-109388</v>
      </c>
      <c r="V17" s="64"/>
      <c r="W17" s="70">
        <v>-101658</v>
      </c>
      <c r="X17" s="64"/>
      <c r="Y17" s="70">
        <v>-3744</v>
      </c>
      <c r="Z17" s="64"/>
      <c r="AA17" s="70">
        <v>-105402</v>
      </c>
    </row>
    <row r="18" spans="1:27" ht="21" customHeight="1">
      <c r="A18" s="34" t="s">
        <v>162</v>
      </c>
      <c r="B18" s="100"/>
      <c r="C18" s="173"/>
      <c r="D18" s="173"/>
      <c r="E18" s="173"/>
      <c r="F18" s="173"/>
      <c r="G18" s="173"/>
      <c r="H18" s="173"/>
      <c r="I18" s="173"/>
      <c r="J18" s="173"/>
      <c r="K18" s="173"/>
      <c r="L18" s="64"/>
      <c r="M18" s="70"/>
      <c r="N18" s="64"/>
      <c r="O18" s="70"/>
      <c r="P18" s="70"/>
      <c r="Q18" s="173"/>
      <c r="R18" s="64"/>
      <c r="S18" s="173"/>
      <c r="T18" s="64"/>
      <c r="U18" s="64"/>
      <c r="V18" s="64"/>
      <c r="W18" s="102"/>
      <c r="X18" s="64"/>
      <c r="Y18" s="70"/>
      <c r="Z18" s="64"/>
      <c r="AA18" s="102"/>
    </row>
    <row r="19" spans="1:27" ht="21" customHeight="1">
      <c r="A19" s="34" t="s">
        <v>163</v>
      </c>
      <c r="B19" s="100"/>
      <c r="C19" s="173">
        <v>0</v>
      </c>
      <c r="D19" s="173"/>
      <c r="E19" s="173">
        <v>0</v>
      </c>
      <c r="F19" s="173"/>
      <c r="G19" s="173">
        <v>0</v>
      </c>
      <c r="H19" s="173"/>
      <c r="I19" s="173" t="s">
        <v>161</v>
      </c>
      <c r="J19" s="173"/>
      <c r="K19" s="173" t="s">
        <v>161</v>
      </c>
      <c r="L19" s="64"/>
      <c r="M19" s="173" t="s">
        <v>161</v>
      </c>
      <c r="N19" s="184"/>
      <c r="O19" s="173" t="s">
        <v>161</v>
      </c>
      <c r="P19" s="70"/>
      <c r="Q19" s="173" t="s">
        <v>161</v>
      </c>
      <c r="R19" s="64"/>
      <c r="S19" s="70">
        <v>1000</v>
      </c>
      <c r="T19" s="64"/>
      <c r="U19" s="70">
        <v>1000</v>
      </c>
      <c r="V19" s="64"/>
      <c r="W19" s="70">
        <v>1000</v>
      </c>
      <c r="X19" s="64"/>
      <c r="Y19" s="70">
        <v>-1000</v>
      </c>
      <c r="Z19" s="64"/>
      <c r="AA19" s="180">
        <v>0</v>
      </c>
    </row>
    <row r="20" spans="1:27" ht="21" customHeight="1">
      <c r="A20" s="34" t="s">
        <v>164</v>
      </c>
      <c r="B20" s="100"/>
      <c r="C20" s="173"/>
      <c r="D20" s="173"/>
      <c r="E20" s="173"/>
      <c r="F20" s="173"/>
      <c r="G20" s="173"/>
      <c r="H20" s="173"/>
      <c r="I20" s="173"/>
      <c r="J20" s="173"/>
      <c r="K20" s="173"/>
      <c r="L20" s="64"/>
      <c r="M20" s="70"/>
      <c r="N20" s="64"/>
      <c r="O20" s="70"/>
      <c r="P20" s="70"/>
      <c r="Q20" s="173"/>
      <c r="R20" s="64"/>
      <c r="S20" s="70"/>
      <c r="T20" s="64"/>
      <c r="U20" s="64"/>
      <c r="V20" s="64"/>
      <c r="W20" s="102"/>
      <c r="X20" s="64"/>
      <c r="Y20" s="70"/>
      <c r="Z20" s="64"/>
      <c r="AA20" s="185"/>
    </row>
    <row r="21" spans="1:27" ht="21" customHeight="1">
      <c r="A21" s="34" t="s">
        <v>165</v>
      </c>
      <c r="B21" s="100"/>
      <c r="C21" s="173"/>
      <c r="D21" s="173"/>
      <c r="E21" s="173"/>
      <c r="F21" s="173"/>
      <c r="G21" s="173"/>
      <c r="H21" s="173"/>
      <c r="I21" s="173"/>
      <c r="J21" s="173"/>
      <c r="K21" s="173"/>
      <c r="L21" s="64"/>
      <c r="M21" s="70"/>
      <c r="N21" s="64"/>
      <c r="O21" s="70"/>
      <c r="P21" s="70"/>
      <c r="Q21" s="173"/>
      <c r="R21" s="64"/>
      <c r="S21" s="70"/>
      <c r="T21" s="64"/>
      <c r="U21" s="64"/>
      <c r="V21" s="64"/>
      <c r="W21" s="102"/>
      <c r="X21" s="64"/>
      <c r="Y21" s="70"/>
      <c r="Z21" s="64"/>
      <c r="AA21" s="185"/>
    </row>
    <row r="22" spans="1:27" ht="21" customHeight="1">
      <c r="A22" s="34" t="s">
        <v>166</v>
      </c>
      <c r="B22" s="100"/>
      <c r="C22" s="173">
        <v>0</v>
      </c>
      <c r="D22" s="173"/>
      <c r="E22" s="173">
        <v>0</v>
      </c>
      <c r="F22" s="173"/>
      <c r="G22" s="173">
        <v>0</v>
      </c>
      <c r="H22" s="173"/>
      <c r="I22" s="173" t="s">
        <v>161</v>
      </c>
      <c r="J22" s="173"/>
      <c r="K22" s="173" t="s">
        <v>161</v>
      </c>
      <c r="L22" s="64"/>
      <c r="M22" s="70">
        <v>-1385</v>
      </c>
      <c r="N22" s="64"/>
      <c r="O22" s="70">
        <v>1385</v>
      </c>
      <c r="P22" s="70"/>
      <c r="Q22" s="173" t="s">
        <v>161</v>
      </c>
      <c r="R22" s="64"/>
      <c r="S22" s="173" t="s">
        <v>161</v>
      </c>
      <c r="T22" s="64"/>
      <c r="U22" s="70">
        <v>1385</v>
      </c>
      <c r="V22" s="64"/>
      <c r="W22" s="173" t="s">
        <v>161</v>
      </c>
      <c r="X22" s="64"/>
      <c r="Y22" s="173" t="s">
        <v>161</v>
      </c>
      <c r="Z22" s="64"/>
      <c r="AA22" s="180">
        <v>0</v>
      </c>
    </row>
    <row r="23" spans="1:27" ht="21" customHeight="1">
      <c r="A23" s="34" t="s">
        <v>167</v>
      </c>
      <c r="B23" s="100"/>
      <c r="C23" s="173">
        <v>0</v>
      </c>
      <c r="D23" s="173"/>
      <c r="E23" s="173">
        <v>0</v>
      </c>
      <c r="F23" s="173"/>
      <c r="G23" s="173">
        <v>0</v>
      </c>
      <c r="H23" s="101"/>
      <c r="I23" s="101">
        <v>539</v>
      </c>
      <c r="J23" s="101"/>
      <c r="K23" s="69" t="s">
        <v>161</v>
      </c>
      <c r="L23" s="64"/>
      <c r="M23" s="69" t="s">
        <v>168</v>
      </c>
      <c r="N23" s="64"/>
      <c r="O23" s="69" t="s">
        <v>161</v>
      </c>
      <c r="P23" s="70"/>
      <c r="Q23" s="173" t="s">
        <v>161</v>
      </c>
      <c r="R23" s="64"/>
      <c r="S23" s="173" t="s">
        <v>161</v>
      </c>
      <c r="T23" s="64"/>
      <c r="U23" s="173" t="s">
        <v>161</v>
      </c>
      <c r="V23" s="64"/>
      <c r="W23" s="70">
        <v>539</v>
      </c>
      <c r="X23" s="64"/>
      <c r="Y23" s="173" t="s">
        <v>161</v>
      </c>
      <c r="Z23" s="64"/>
      <c r="AA23" s="70">
        <v>539</v>
      </c>
    </row>
    <row r="24" spans="1:27" ht="21" customHeight="1" thickBot="1">
      <c r="A24" s="100" t="s">
        <v>169</v>
      </c>
      <c r="B24" s="100"/>
      <c r="C24" s="79">
        <f>SUM(C16:C23)</f>
        <v>4152438</v>
      </c>
      <c r="D24" s="103"/>
      <c r="E24" s="79">
        <f>SUM(E16:E23)</f>
        <v>741722</v>
      </c>
      <c r="F24" s="104"/>
      <c r="G24" s="178">
        <v>-13000</v>
      </c>
      <c r="H24" s="104"/>
      <c r="I24" s="79">
        <f>SUM(I16:I23)</f>
        <v>3762</v>
      </c>
      <c r="J24" s="104"/>
      <c r="K24" s="79">
        <f>SUM(K16:K23)</f>
        <v>179834</v>
      </c>
      <c r="L24" s="103"/>
      <c r="M24" s="79">
        <f>SUM(M16:M23)</f>
        <v>1423164</v>
      </c>
      <c r="N24" s="70"/>
      <c r="O24" s="79">
        <f>SUM(O16:O23)</f>
        <v>-495606</v>
      </c>
      <c r="P24" s="70"/>
      <c r="Q24" s="79">
        <f>SUM(Q16:Q23)</f>
        <v>14498</v>
      </c>
      <c r="R24" s="70"/>
      <c r="S24" s="79">
        <f>SUM(S16:S23)</f>
        <v>162635</v>
      </c>
      <c r="T24" s="105"/>
      <c r="U24" s="79">
        <f>SUM(U16:U23)</f>
        <v>-318473</v>
      </c>
      <c r="V24" s="105"/>
      <c r="W24" s="79">
        <f>SUM(W16:W23)</f>
        <v>6169447</v>
      </c>
      <c r="X24" s="104"/>
      <c r="Y24" s="79">
        <f>SUM(Y16:Y23)</f>
        <v>196436</v>
      </c>
      <c r="Z24" s="106"/>
      <c r="AA24" s="79">
        <f>SUM(AA16:AA23)</f>
        <v>6365883</v>
      </c>
    </row>
    <row r="25" spans="1:27" ht="21" customHeight="1" thickTop="1">
      <c r="C25" s="83"/>
      <c r="M25" s="83"/>
      <c r="S25" s="83"/>
      <c r="Y25" s="83"/>
      <c r="AA25" s="84"/>
    </row>
    <row r="26" spans="1:27" ht="21" customHeight="1">
      <c r="A26" s="100" t="s">
        <v>170</v>
      </c>
      <c r="B26" s="100"/>
      <c r="C26" s="70">
        <v>4152438</v>
      </c>
      <c r="D26" s="34"/>
      <c r="E26" s="70">
        <v>741722</v>
      </c>
      <c r="F26" s="101"/>
      <c r="G26" s="70">
        <v>-13000</v>
      </c>
      <c r="H26" s="101"/>
      <c r="I26" s="173" t="s">
        <v>161</v>
      </c>
      <c r="J26" s="101"/>
      <c r="K26" s="70">
        <v>190646</v>
      </c>
      <c r="L26" s="64"/>
      <c r="M26" s="70">
        <v>1244132</v>
      </c>
      <c r="N26" s="64"/>
      <c r="O26" s="70">
        <v>-382335</v>
      </c>
      <c r="P26" s="70"/>
      <c r="Q26" s="70">
        <v>13358</v>
      </c>
      <c r="R26" s="64"/>
      <c r="S26" s="70">
        <v>162635</v>
      </c>
      <c r="T26" s="64"/>
      <c r="U26" s="70">
        <f>SUM(O26,Q26,S26)</f>
        <v>-206342</v>
      </c>
      <c r="V26" s="64"/>
      <c r="W26" s="70">
        <f>SUM(U26,M26,K26,I26,G26,C26,E26)</f>
        <v>6109596</v>
      </c>
      <c r="X26" s="64"/>
      <c r="Y26" s="70">
        <v>204071</v>
      </c>
      <c r="Z26" s="64"/>
      <c r="AA26" s="70">
        <f>SUM(W26:Z26)</f>
        <v>6313667</v>
      </c>
    </row>
    <row r="27" spans="1:27" ht="21" customHeight="1">
      <c r="A27" s="34" t="s">
        <v>160</v>
      </c>
      <c r="B27" s="100"/>
      <c r="C27" s="180">
        <v>0</v>
      </c>
      <c r="D27" s="182"/>
      <c r="E27" s="181">
        <v>0</v>
      </c>
      <c r="F27" s="183"/>
      <c r="G27" s="180">
        <v>0</v>
      </c>
      <c r="H27" s="183"/>
      <c r="I27" s="173" t="s">
        <v>161</v>
      </c>
      <c r="J27" s="183"/>
      <c r="K27" s="173" t="s">
        <v>161</v>
      </c>
      <c r="L27" s="174"/>
      <c r="M27" s="174">
        <v>38255</v>
      </c>
      <c r="N27" s="174"/>
      <c r="O27" s="174">
        <v>-122741</v>
      </c>
      <c r="P27" s="174"/>
      <c r="Q27" s="174">
        <v>-1060</v>
      </c>
      <c r="R27" s="174"/>
      <c r="S27" s="173">
        <v>0</v>
      </c>
      <c r="T27" s="64"/>
      <c r="U27" s="70">
        <v>-123801</v>
      </c>
      <c r="V27" s="64"/>
      <c r="W27" s="70">
        <v>-85546</v>
      </c>
      <c r="X27" s="64"/>
      <c r="Y27" s="70">
        <v>-14573</v>
      </c>
      <c r="Z27" s="64"/>
      <c r="AA27" s="70">
        <f>SUM(W27:Y27)</f>
        <v>-100119</v>
      </c>
    </row>
    <row r="28" spans="1:27" ht="21" customHeight="1">
      <c r="A28" s="34" t="s">
        <v>353</v>
      </c>
      <c r="B28" s="100"/>
      <c r="C28" s="180"/>
      <c r="D28" s="182"/>
      <c r="E28" s="181"/>
      <c r="F28" s="183"/>
      <c r="G28" s="180"/>
      <c r="H28" s="183"/>
      <c r="I28" s="180"/>
      <c r="J28" s="183"/>
      <c r="K28" s="180"/>
      <c r="L28" s="64"/>
      <c r="M28" s="70"/>
      <c r="N28" s="64"/>
      <c r="O28" s="70"/>
      <c r="P28" s="70"/>
      <c r="Q28" s="70"/>
      <c r="R28" s="64"/>
      <c r="S28" s="70"/>
      <c r="T28" s="64"/>
      <c r="U28" s="70"/>
      <c r="V28" s="64"/>
      <c r="W28" s="173"/>
      <c r="X28" s="64"/>
      <c r="Y28" s="173"/>
      <c r="Z28" s="64"/>
      <c r="AA28" s="102"/>
    </row>
    <row r="29" spans="1:27" ht="21" customHeight="1">
      <c r="A29" s="34" t="s">
        <v>165</v>
      </c>
      <c r="B29" s="100"/>
      <c r="C29" s="180"/>
      <c r="D29" s="182"/>
      <c r="E29" s="181"/>
      <c r="F29" s="183"/>
      <c r="G29" s="180"/>
      <c r="H29" s="183"/>
      <c r="I29" s="180"/>
      <c r="J29" s="183"/>
      <c r="K29" s="180"/>
      <c r="L29" s="64"/>
      <c r="M29" s="70"/>
      <c r="N29" s="64"/>
      <c r="O29" s="70"/>
      <c r="P29" s="70"/>
      <c r="Q29" s="70"/>
      <c r="R29" s="64"/>
      <c r="S29" s="70"/>
      <c r="T29" s="64"/>
      <c r="U29" s="70"/>
      <c r="V29" s="64"/>
      <c r="W29" s="173"/>
      <c r="X29" s="64"/>
      <c r="Y29" s="173"/>
      <c r="Z29" s="64"/>
      <c r="AA29" s="102"/>
    </row>
    <row r="30" spans="1:27" ht="21" customHeight="1">
      <c r="A30" s="34" t="s">
        <v>166</v>
      </c>
      <c r="B30" s="100"/>
      <c r="C30" s="180">
        <v>0</v>
      </c>
      <c r="D30" s="182"/>
      <c r="E30" s="181">
        <v>0</v>
      </c>
      <c r="F30" s="183"/>
      <c r="G30" s="180">
        <v>0</v>
      </c>
      <c r="H30" s="183"/>
      <c r="I30" s="173" t="s">
        <v>161</v>
      </c>
      <c r="J30" s="183"/>
      <c r="K30" s="173" t="s">
        <v>161</v>
      </c>
      <c r="L30" s="64"/>
      <c r="M30" s="70">
        <v>16204</v>
      </c>
      <c r="N30" s="64"/>
      <c r="O30" s="70">
        <f>-M30</f>
        <v>-16204</v>
      </c>
      <c r="P30" s="70"/>
      <c r="Q30" s="173" t="s">
        <v>161</v>
      </c>
      <c r="R30" s="173"/>
      <c r="S30" s="173">
        <v>0</v>
      </c>
      <c r="T30" s="64"/>
      <c r="U30" s="70">
        <v>-16204</v>
      </c>
      <c r="V30" s="64"/>
      <c r="W30" s="173">
        <v>0</v>
      </c>
      <c r="X30" s="64"/>
      <c r="Y30" s="173">
        <v>1087</v>
      </c>
      <c r="Z30" s="64"/>
      <c r="AA30" s="173">
        <f>SUM(W30:Y30)</f>
        <v>1087</v>
      </c>
    </row>
    <row r="31" spans="1:27" ht="21" customHeight="1" thickBot="1">
      <c r="A31" s="100" t="s">
        <v>171</v>
      </c>
      <c r="B31" s="100"/>
      <c r="C31" s="79">
        <f>SUM(C26:C30)</f>
        <v>4152438</v>
      </c>
      <c r="D31" s="103"/>
      <c r="E31" s="79">
        <f>SUM(E26:E30)</f>
        <v>741722</v>
      </c>
      <c r="F31" s="104"/>
      <c r="G31" s="79">
        <f>SUM(G26:G30)</f>
        <v>-13000</v>
      </c>
      <c r="H31" s="104"/>
      <c r="I31" s="178" t="s">
        <v>161</v>
      </c>
      <c r="J31" s="104"/>
      <c r="K31" s="79">
        <f>SUM(K26:K30)</f>
        <v>190646</v>
      </c>
      <c r="L31" s="103"/>
      <c r="M31" s="79">
        <f>SUM(M26:M30)</f>
        <v>1298591</v>
      </c>
      <c r="N31" s="70"/>
      <c r="O31" s="79">
        <f>SUM(O26:O30)</f>
        <v>-521280</v>
      </c>
      <c r="P31" s="70"/>
      <c r="Q31" s="79">
        <f>SUM(Q26:Q30)</f>
        <v>12298</v>
      </c>
      <c r="R31" s="70"/>
      <c r="S31" s="79">
        <f>SUM(S26:S30)</f>
        <v>162635</v>
      </c>
      <c r="T31" s="105"/>
      <c r="U31" s="79">
        <f>SUM(U26:U30)</f>
        <v>-346347</v>
      </c>
      <c r="V31" s="105"/>
      <c r="W31" s="79">
        <f>SUM(W26:W30)</f>
        <v>6024050</v>
      </c>
      <c r="X31" s="104"/>
      <c r="Y31" s="79">
        <f>SUM(Y26:Y30)</f>
        <v>190585</v>
      </c>
      <c r="Z31" s="106"/>
      <c r="AA31" s="79">
        <f>SUM(AA26:AA30)</f>
        <v>6214635</v>
      </c>
    </row>
    <row r="32" spans="1:27" ht="21" customHeight="1" thickTop="1">
      <c r="A32" s="100"/>
      <c r="B32" s="100"/>
      <c r="C32" s="70"/>
      <c r="D32" s="103"/>
      <c r="E32" s="70"/>
      <c r="F32" s="104"/>
      <c r="G32" s="70"/>
      <c r="H32" s="104"/>
      <c r="I32" s="70"/>
      <c r="J32" s="104"/>
      <c r="K32" s="70"/>
      <c r="L32" s="103"/>
      <c r="M32" s="70"/>
      <c r="N32" s="70"/>
      <c r="O32" s="70"/>
      <c r="P32" s="70"/>
      <c r="Q32" s="70"/>
      <c r="R32" s="70"/>
      <c r="S32" s="70"/>
      <c r="T32" s="105"/>
      <c r="U32" s="70"/>
      <c r="V32" s="105"/>
      <c r="W32" s="70"/>
      <c r="X32" s="104"/>
      <c r="Y32" s="70"/>
      <c r="Z32" s="106"/>
      <c r="AA32" s="70"/>
    </row>
    <row r="33" spans="1:27" ht="21" customHeight="1">
      <c r="A33" s="100"/>
      <c r="B33" s="100"/>
      <c r="C33" s="70"/>
      <c r="D33" s="103"/>
      <c r="E33" s="70"/>
      <c r="F33" s="104"/>
      <c r="G33" s="70"/>
      <c r="H33" s="104"/>
      <c r="I33" s="70"/>
      <c r="J33" s="104"/>
      <c r="K33" s="70"/>
      <c r="L33" s="103"/>
      <c r="M33" s="70"/>
      <c r="N33" s="70"/>
      <c r="O33" s="70"/>
      <c r="P33" s="70"/>
      <c r="Q33" s="70"/>
      <c r="R33" s="70"/>
      <c r="S33" s="70"/>
      <c r="T33" s="105"/>
      <c r="U33" s="70"/>
      <c r="V33" s="105"/>
      <c r="W33" s="70"/>
      <c r="X33" s="104"/>
      <c r="Y33" s="70"/>
      <c r="Z33" s="106"/>
      <c r="AA33" s="70"/>
    </row>
    <row r="34" spans="1:27" ht="21" customHeight="1">
      <c r="A34" s="100"/>
      <c r="B34" s="100"/>
      <c r="C34" s="70"/>
      <c r="D34" s="103"/>
      <c r="E34" s="70"/>
      <c r="F34" s="104"/>
      <c r="G34" s="70"/>
      <c r="H34" s="104"/>
      <c r="I34" s="70"/>
      <c r="J34" s="104"/>
      <c r="K34" s="70"/>
      <c r="L34" s="103"/>
      <c r="M34" s="70"/>
      <c r="N34" s="70"/>
      <c r="O34" s="70"/>
      <c r="P34" s="70"/>
      <c r="Q34" s="70"/>
      <c r="R34" s="70"/>
      <c r="S34" s="70"/>
      <c r="T34" s="105"/>
      <c r="U34" s="70"/>
      <c r="V34" s="105"/>
      <c r="W34" s="70"/>
      <c r="X34" s="104"/>
      <c r="Y34" s="70"/>
      <c r="Z34" s="106"/>
      <c r="AA34" s="70"/>
    </row>
    <row r="35" spans="1:27" ht="21" customHeight="1">
      <c r="A35" s="100"/>
      <c r="B35" s="100"/>
      <c r="C35" s="70"/>
      <c r="D35" s="103"/>
      <c r="E35" s="70"/>
      <c r="F35" s="104"/>
      <c r="G35" s="70"/>
      <c r="H35" s="104"/>
      <c r="I35" s="70"/>
      <c r="J35" s="104"/>
      <c r="K35" s="70"/>
      <c r="L35" s="103"/>
      <c r="M35" s="70"/>
      <c r="N35" s="70"/>
      <c r="O35" s="70"/>
      <c r="P35" s="70"/>
      <c r="Q35" s="70"/>
      <c r="R35" s="70"/>
      <c r="S35" s="70"/>
      <c r="T35" s="105"/>
      <c r="U35" s="70"/>
      <c r="V35" s="105"/>
      <c r="W35" s="70"/>
      <c r="X35" s="104"/>
      <c r="Y35" s="70"/>
      <c r="Z35" s="106"/>
      <c r="AA35" s="70"/>
    </row>
    <row r="36" spans="1:27" ht="21" customHeight="1">
      <c r="A36" s="100"/>
      <c r="B36" s="100"/>
      <c r="C36" s="70"/>
      <c r="D36" s="103"/>
      <c r="E36" s="70"/>
      <c r="F36" s="104"/>
      <c r="G36" s="70"/>
      <c r="H36" s="104"/>
      <c r="I36" s="70"/>
      <c r="J36" s="104"/>
      <c r="K36" s="70"/>
      <c r="L36" s="103"/>
      <c r="M36" s="70"/>
      <c r="N36" s="70"/>
      <c r="O36" s="70"/>
      <c r="P36" s="70"/>
      <c r="Q36" s="70"/>
      <c r="R36" s="70"/>
      <c r="S36" s="70"/>
      <c r="T36" s="105"/>
      <c r="U36" s="70"/>
      <c r="V36" s="105"/>
      <c r="W36" s="70"/>
      <c r="X36" s="104"/>
      <c r="Y36" s="70"/>
      <c r="Z36" s="106"/>
      <c r="AA36" s="70"/>
    </row>
    <row r="37" spans="1:27" ht="21" customHeight="1">
      <c r="A37" s="100"/>
      <c r="B37" s="100"/>
      <c r="C37" s="70"/>
      <c r="D37" s="103"/>
      <c r="E37" s="70"/>
      <c r="F37" s="104"/>
      <c r="G37" s="70"/>
      <c r="H37" s="104"/>
      <c r="I37" s="70"/>
      <c r="J37" s="104"/>
      <c r="K37" s="70"/>
      <c r="L37" s="103"/>
      <c r="M37" s="70"/>
      <c r="N37" s="70"/>
      <c r="O37" s="70"/>
      <c r="P37" s="70"/>
      <c r="Q37" s="70"/>
      <c r="R37" s="70"/>
      <c r="S37" s="70"/>
      <c r="T37" s="105"/>
      <c r="U37" s="70"/>
      <c r="V37" s="105"/>
      <c r="W37" s="70"/>
      <c r="X37" s="104"/>
      <c r="Y37" s="70"/>
      <c r="Z37" s="106"/>
      <c r="AA37" s="70"/>
    </row>
    <row r="38" spans="1:27" ht="21" customHeight="1">
      <c r="A38" s="100"/>
      <c r="B38" s="100"/>
      <c r="C38" s="70"/>
      <c r="D38" s="103"/>
      <c r="E38" s="70"/>
      <c r="F38" s="104"/>
      <c r="G38" s="70"/>
      <c r="H38" s="104"/>
      <c r="I38" s="70"/>
      <c r="J38" s="104"/>
      <c r="K38" s="70"/>
      <c r="L38" s="103"/>
      <c r="M38" s="70"/>
      <c r="N38" s="70"/>
      <c r="O38" s="70"/>
      <c r="P38" s="70"/>
      <c r="Q38" s="70"/>
      <c r="R38" s="70"/>
      <c r="S38" s="70"/>
      <c r="T38" s="105"/>
      <c r="U38" s="70"/>
      <c r="V38" s="105"/>
      <c r="W38" s="70"/>
      <c r="X38" s="104"/>
      <c r="Y38" s="70"/>
      <c r="Z38" s="106"/>
      <c r="AA38" s="70"/>
    </row>
    <row r="39" spans="1:27" ht="21" customHeight="1">
      <c r="A39" s="100"/>
      <c r="B39" s="100"/>
      <c r="C39" s="70"/>
      <c r="D39" s="103"/>
      <c r="E39" s="70"/>
      <c r="F39" s="104"/>
      <c r="G39" s="70"/>
      <c r="H39" s="104"/>
      <c r="I39" s="70"/>
      <c r="J39" s="104"/>
      <c r="K39" s="70"/>
      <c r="L39" s="103"/>
      <c r="M39" s="70"/>
      <c r="N39" s="70"/>
      <c r="O39" s="70"/>
      <c r="P39" s="70"/>
      <c r="Q39" s="70"/>
      <c r="R39" s="70"/>
      <c r="S39" s="70"/>
      <c r="T39" s="105"/>
      <c r="U39" s="70"/>
      <c r="V39" s="105"/>
      <c r="W39" s="70"/>
      <c r="X39" s="104"/>
      <c r="Y39" s="70"/>
      <c r="Z39" s="106"/>
      <c r="AA39" s="70"/>
    </row>
    <row r="40" spans="1:27" ht="21" customHeight="1">
      <c r="A40" s="100"/>
      <c r="B40" s="100"/>
      <c r="C40" s="70"/>
      <c r="D40" s="103"/>
      <c r="E40" s="70"/>
      <c r="F40" s="104"/>
      <c r="G40" s="70"/>
      <c r="H40" s="104"/>
      <c r="I40" s="70"/>
      <c r="J40" s="104"/>
      <c r="K40" s="70"/>
      <c r="L40" s="103"/>
      <c r="M40" s="70"/>
      <c r="N40" s="70"/>
      <c r="O40" s="70"/>
      <c r="P40" s="70"/>
      <c r="Q40" s="70"/>
      <c r="R40" s="70"/>
      <c r="S40" s="70"/>
      <c r="T40" s="105"/>
      <c r="U40" s="70"/>
      <c r="V40" s="105"/>
      <c r="W40" s="70"/>
      <c r="X40" s="104"/>
      <c r="Y40" s="70"/>
      <c r="Z40" s="106"/>
      <c r="AA40" s="70"/>
    </row>
    <row r="41" spans="1:27" ht="21" customHeight="1">
      <c r="AA41" s="83"/>
    </row>
    <row r="42" spans="1:27" ht="21" customHeight="1">
      <c r="A42" s="196" t="s">
        <v>37</v>
      </c>
      <c r="B42" s="196"/>
      <c r="C42" s="196"/>
      <c r="D42" s="196"/>
      <c r="E42" s="196"/>
      <c r="F42" s="196"/>
      <c r="G42" s="196"/>
    </row>
  </sheetData>
  <mergeCells count="11">
    <mergeCell ref="A1:AA1"/>
    <mergeCell ref="A2:AA2"/>
    <mergeCell ref="A3:AA3"/>
    <mergeCell ref="A4:AA4"/>
    <mergeCell ref="A5:AA5"/>
    <mergeCell ref="C6:AA6"/>
    <mergeCell ref="K9:M9"/>
    <mergeCell ref="O9:R9"/>
    <mergeCell ref="C7:W7"/>
    <mergeCell ref="A42:G42"/>
    <mergeCell ref="O8:U8"/>
  </mergeCells>
  <phoneticPr fontId="0" type="noConversion"/>
  <pageMargins left="0.5" right="0.3" top="0.75" bottom="0.5" header="0.5" footer="0.5"/>
  <pageSetup paperSize="9" scale="57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8091-910F-4E21-843C-4B15142CFD0D}">
  <sheetPr codeName="Sheet4">
    <tabColor rgb="FF00B050"/>
  </sheetPr>
  <dimension ref="A1:Q34"/>
  <sheetViews>
    <sheetView zoomScale="65" zoomScaleNormal="65" zoomScaleSheetLayoutView="93" workbookViewId="0">
      <selection activeCell="S12" sqref="S12"/>
    </sheetView>
  </sheetViews>
  <sheetFormatPr defaultColWidth="35.453125" defaultRowHeight="21" customHeight="1"/>
  <cols>
    <col min="1" max="1" width="45.6328125" style="66" customWidth="1"/>
    <col min="2" max="2" width="8.08984375" style="66" customWidth="1"/>
    <col min="3" max="3" width="12.6328125" style="66" customWidth="1"/>
    <col min="4" max="4" width="1" style="66" customWidth="1"/>
    <col min="5" max="5" width="12.6328125" style="66" customWidth="1"/>
    <col min="6" max="6" width="1.36328125" style="66" customWidth="1"/>
    <col min="7" max="7" width="17.6328125" style="66" bestFit="1" customWidth="1"/>
    <col min="8" max="8" width="1.36328125" style="66" customWidth="1"/>
    <col min="9" max="9" width="12.6328125" style="66" customWidth="1"/>
    <col min="10" max="10" width="1.54296875" style="66" customWidth="1"/>
    <col min="11" max="11" width="12.6328125" style="66" customWidth="1"/>
    <col min="12" max="12" width="1.54296875" style="66" customWidth="1"/>
    <col min="13" max="13" width="29.453125" style="66" customWidth="1"/>
    <col min="14" max="14" width="1" style="66" customWidth="1"/>
    <col min="15" max="15" width="12.6328125" style="66" customWidth="1"/>
    <col min="16" max="16" width="1.36328125" style="66" customWidth="1"/>
    <col min="17" max="17" width="12.6328125" style="66" customWidth="1"/>
    <col min="18" max="216" width="9.36328125" style="66" customWidth="1"/>
    <col min="217" max="16384" width="35.453125" style="66"/>
  </cols>
  <sheetData>
    <row r="1" spans="1:17" ht="21" customHeight="1">
      <c r="A1" s="197" t="s">
        <v>76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ht="21" customHeight="1">
      <c r="A2" s="197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ht="21" customHeight="1">
      <c r="A3" s="198" t="s">
        <v>117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7" ht="21" customHeight="1">
      <c r="A4" s="198" t="s">
        <v>79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ht="21" customHeight="1">
      <c r="A5" s="199" t="s">
        <v>80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s="67" customFormat="1" ht="21" customHeight="1">
      <c r="C6" s="193" t="s">
        <v>356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s="64" customFormat="1" ht="21" customHeight="1">
      <c r="C7" s="195" t="s">
        <v>172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</row>
    <row r="8" spans="1:17" s="64" customFormat="1" ht="21" customHeight="1">
      <c r="A8" s="65"/>
      <c r="B8" s="65"/>
      <c r="C8" s="96"/>
      <c r="D8" s="96"/>
      <c r="E8" s="96"/>
      <c r="F8" s="96"/>
      <c r="G8" s="96"/>
      <c r="H8" s="96"/>
      <c r="I8" s="96"/>
      <c r="J8" s="96"/>
      <c r="K8" s="96"/>
      <c r="L8" s="96"/>
      <c r="M8" s="195" t="s">
        <v>121</v>
      </c>
      <c r="N8" s="195"/>
      <c r="O8" s="195"/>
      <c r="P8" s="52"/>
    </row>
    <row r="9" spans="1:17" s="64" customFormat="1" ht="21" customHeight="1">
      <c r="A9" s="65"/>
      <c r="B9" s="65"/>
      <c r="C9" s="96"/>
      <c r="D9" s="96"/>
      <c r="E9" s="96"/>
      <c r="F9" s="96"/>
      <c r="G9" s="96"/>
      <c r="H9" s="96"/>
      <c r="I9" s="194" t="s">
        <v>122</v>
      </c>
      <c r="J9" s="194"/>
      <c r="K9" s="194"/>
      <c r="L9" s="52"/>
      <c r="M9" s="95" t="s">
        <v>173</v>
      </c>
      <c r="N9" s="52"/>
      <c r="P9" s="52"/>
    </row>
    <row r="10" spans="1:17" s="65" customFormat="1" ht="21" customHeight="1">
      <c r="B10" s="86" t="s">
        <v>124</v>
      </c>
      <c r="C10" s="52" t="s">
        <v>125</v>
      </c>
      <c r="D10" s="52"/>
      <c r="E10" s="52" t="s">
        <v>126</v>
      </c>
      <c r="F10" s="52"/>
      <c r="G10" s="172" t="s">
        <v>127</v>
      </c>
      <c r="H10" s="52"/>
      <c r="I10" s="52" t="s">
        <v>71</v>
      </c>
      <c r="J10" s="52"/>
      <c r="K10" s="97" t="s">
        <v>73</v>
      </c>
      <c r="M10" s="52" t="s">
        <v>129</v>
      </c>
      <c r="N10" s="52"/>
      <c r="O10" s="52" t="s">
        <v>132</v>
      </c>
      <c r="P10" s="52"/>
      <c r="Q10" s="52" t="s">
        <v>135</v>
      </c>
    </row>
    <row r="11" spans="1:17" s="65" customFormat="1" ht="21" customHeight="1">
      <c r="C11" s="52" t="s">
        <v>136</v>
      </c>
      <c r="D11" s="52"/>
      <c r="E11" s="52" t="s">
        <v>137</v>
      </c>
      <c r="F11" s="98"/>
      <c r="G11" s="172" t="s">
        <v>138</v>
      </c>
      <c r="H11" s="98"/>
      <c r="I11" s="52" t="s">
        <v>72</v>
      </c>
      <c r="L11" s="52"/>
      <c r="M11" s="52" t="s">
        <v>140</v>
      </c>
      <c r="N11" s="52"/>
      <c r="O11" s="52" t="s">
        <v>143</v>
      </c>
      <c r="P11" s="52"/>
      <c r="Q11" s="52" t="s">
        <v>146</v>
      </c>
    </row>
    <row r="12" spans="1:17" s="65" customFormat="1" ht="21" customHeight="1">
      <c r="C12" s="52" t="s">
        <v>147</v>
      </c>
      <c r="G12" s="52" t="s">
        <v>148</v>
      </c>
      <c r="L12" s="52"/>
      <c r="M12" s="52"/>
      <c r="N12" s="52"/>
      <c r="O12" s="52" t="s">
        <v>151</v>
      </c>
      <c r="P12" s="52"/>
      <c r="Q12" s="52" t="s">
        <v>154</v>
      </c>
    </row>
    <row r="13" spans="1:17" s="65" customFormat="1" ht="21" customHeight="1">
      <c r="C13" s="116"/>
      <c r="E13" s="116"/>
      <c r="F13" s="99"/>
      <c r="G13" s="116"/>
      <c r="H13" s="99"/>
      <c r="I13" s="116"/>
      <c r="K13" s="116"/>
      <c r="L13" s="99"/>
      <c r="M13" s="116"/>
      <c r="N13" s="99"/>
      <c r="O13" s="94" t="s">
        <v>154</v>
      </c>
      <c r="P13" s="99"/>
      <c r="Q13" s="116"/>
    </row>
    <row r="14" spans="1:17" s="65" customFormat="1" ht="21" customHeight="1">
      <c r="E14" s="99"/>
      <c r="F14" s="99"/>
      <c r="G14" s="99"/>
      <c r="H14" s="99"/>
      <c r="I14" s="99"/>
      <c r="K14" s="99"/>
      <c r="L14" s="99"/>
      <c r="M14" s="99"/>
      <c r="N14" s="99"/>
      <c r="O14" s="52"/>
      <c r="P14" s="99"/>
    </row>
    <row r="15" spans="1:17" ht="21" customHeight="1">
      <c r="A15" s="100" t="s">
        <v>159</v>
      </c>
      <c r="B15" s="100"/>
      <c r="C15" s="70">
        <v>4152448</v>
      </c>
      <c r="D15" s="34"/>
      <c r="E15" s="70">
        <v>1494385</v>
      </c>
      <c r="F15" s="101"/>
      <c r="G15" s="70">
        <v>-13000</v>
      </c>
      <c r="H15" s="101"/>
      <c r="I15" s="70">
        <v>65556</v>
      </c>
      <c r="J15" s="64"/>
      <c r="K15" s="75">
        <v>537708</v>
      </c>
      <c r="L15" s="64"/>
      <c r="M15" s="70">
        <v>-445236</v>
      </c>
      <c r="N15" s="64"/>
      <c r="O15" s="70">
        <v>-445236</v>
      </c>
      <c r="P15" s="70"/>
      <c r="Q15" s="70">
        <v>5791861</v>
      </c>
    </row>
    <row r="16" spans="1:17" ht="21" customHeight="1">
      <c r="A16" s="34" t="s">
        <v>160</v>
      </c>
      <c r="B16" s="100"/>
      <c r="C16" s="70">
        <v>0</v>
      </c>
      <c r="D16" s="34"/>
      <c r="E16" s="70">
        <v>0</v>
      </c>
      <c r="F16" s="101"/>
      <c r="G16" s="70">
        <v>0</v>
      </c>
      <c r="H16" s="101"/>
      <c r="I16" s="70">
        <v>0</v>
      </c>
      <c r="J16" s="64"/>
      <c r="K16" s="70">
        <v>11065</v>
      </c>
      <c r="L16" s="64"/>
      <c r="M16" s="70">
        <v>-59183</v>
      </c>
      <c r="N16" s="64"/>
      <c r="O16" s="70">
        <f>M16</f>
        <v>-59183</v>
      </c>
      <c r="P16" s="70"/>
      <c r="Q16" s="70">
        <f>SUM(O16,K16,I16,G16,C16,A16)</f>
        <v>-48118</v>
      </c>
    </row>
    <row r="17" spans="1:17" ht="21" customHeight="1">
      <c r="A17" s="34" t="s">
        <v>174</v>
      </c>
      <c r="B17" s="100"/>
      <c r="C17" s="70"/>
      <c r="D17" s="34"/>
      <c r="E17" s="70"/>
      <c r="F17" s="101"/>
      <c r="G17" s="70"/>
      <c r="H17" s="101"/>
      <c r="I17" s="70"/>
      <c r="J17" s="64"/>
      <c r="K17" s="70"/>
      <c r="L17" s="64"/>
      <c r="M17" s="70"/>
      <c r="N17" s="64"/>
      <c r="O17" s="64"/>
      <c r="P17" s="64"/>
      <c r="Q17" s="102"/>
    </row>
    <row r="18" spans="1:17" ht="21" customHeight="1">
      <c r="A18" s="34" t="s">
        <v>175</v>
      </c>
      <c r="B18" s="100"/>
      <c r="C18" s="70">
        <v>0</v>
      </c>
      <c r="D18" s="34"/>
      <c r="E18" s="70">
        <v>0</v>
      </c>
      <c r="F18" s="101"/>
      <c r="G18" s="70">
        <v>0</v>
      </c>
      <c r="H18" s="101"/>
      <c r="I18" s="70">
        <v>0</v>
      </c>
      <c r="J18" s="64"/>
      <c r="K18" s="70">
        <v>-1385</v>
      </c>
      <c r="L18" s="64"/>
      <c r="M18" s="70">
        <v>1385</v>
      </c>
      <c r="N18" s="64"/>
      <c r="O18" s="70">
        <f>M18</f>
        <v>1385</v>
      </c>
      <c r="P18" s="70"/>
      <c r="Q18" s="70">
        <f>SUM(O18,K18,I18,G18,C18,A18)</f>
        <v>0</v>
      </c>
    </row>
    <row r="19" spans="1:17" ht="21" customHeight="1" thickBot="1">
      <c r="A19" s="100" t="s">
        <v>169</v>
      </c>
      <c r="B19" s="100"/>
      <c r="C19" s="79">
        <f>SUM(C15:C18)</f>
        <v>4152448</v>
      </c>
      <c r="D19" s="103"/>
      <c r="E19" s="79">
        <f>SUM(E15:E18)</f>
        <v>1494385</v>
      </c>
      <c r="F19" s="104"/>
      <c r="G19" s="79">
        <f>SUM(G15:G18)</f>
        <v>-13000</v>
      </c>
      <c r="H19" s="104"/>
      <c r="I19" s="79">
        <f>SUM(I15:I18)</f>
        <v>65556</v>
      </c>
      <c r="J19" s="103"/>
      <c r="K19" s="179">
        <f>SUM(K15:K18)</f>
        <v>547388</v>
      </c>
      <c r="L19" s="70"/>
      <c r="M19" s="79">
        <f>SUM(M15:M18)</f>
        <v>-503034</v>
      </c>
      <c r="N19" s="105"/>
      <c r="O19" s="79">
        <f>SUM(O15:O18)</f>
        <v>-503034</v>
      </c>
      <c r="P19" s="105"/>
      <c r="Q19" s="79">
        <f>SUM(Q15:Q18)</f>
        <v>5743743</v>
      </c>
    </row>
    <row r="20" spans="1:17" ht="21" customHeight="1" thickTop="1">
      <c r="C20" s="83"/>
      <c r="K20" s="83"/>
      <c r="Q20" s="84"/>
    </row>
    <row r="21" spans="1:17" ht="21" customHeight="1">
      <c r="A21" s="100" t="s">
        <v>170</v>
      </c>
      <c r="B21" s="100"/>
      <c r="C21" s="70">
        <v>4152448</v>
      </c>
      <c r="D21" s="34"/>
      <c r="E21" s="70">
        <v>1494385</v>
      </c>
      <c r="F21" s="101"/>
      <c r="G21" s="70">
        <v>-13000</v>
      </c>
      <c r="H21" s="101"/>
      <c r="I21" s="70">
        <v>68306</v>
      </c>
      <c r="J21" s="64"/>
      <c r="K21" s="70">
        <v>618179</v>
      </c>
      <c r="L21" s="64"/>
      <c r="M21" s="70">
        <v>-611671</v>
      </c>
      <c r="N21" s="64"/>
      <c r="O21" s="70">
        <f>M21</f>
        <v>-611671</v>
      </c>
      <c r="P21" s="70"/>
      <c r="Q21" s="70">
        <f>+SUM(C21,E21,G21,I21,K21,O21)</f>
        <v>5708647</v>
      </c>
    </row>
    <row r="22" spans="1:17" ht="21" customHeight="1">
      <c r="A22" s="34" t="s">
        <v>160</v>
      </c>
      <c r="B22" s="100"/>
      <c r="C22" s="70">
        <v>0</v>
      </c>
      <c r="D22" s="34"/>
      <c r="E22" s="70">
        <v>0</v>
      </c>
      <c r="F22" s="101"/>
      <c r="G22" s="70">
        <v>0</v>
      </c>
      <c r="H22" s="101"/>
      <c r="I22" s="70">
        <v>0</v>
      </c>
      <c r="J22" s="64"/>
      <c r="K22" s="70">
        <v>12956</v>
      </c>
      <c r="L22" s="64"/>
      <c r="M22" s="70">
        <v>-23136</v>
      </c>
      <c r="N22" s="64"/>
      <c r="O22" s="70">
        <f>M22</f>
        <v>-23136</v>
      </c>
      <c r="P22" s="70"/>
      <c r="Q22" s="70">
        <f>SUM(O22,K22,I22,G22,C22,A22)</f>
        <v>-10180</v>
      </c>
    </row>
    <row r="23" spans="1:17" ht="21" customHeight="1">
      <c r="A23" s="34" t="s">
        <v>354</v>
      </c>
      <c r="B23" s="100"/>
      <c r="C23" s="70"/>
      <c r="D23" s="34"/>
      <c r="E23" s="70"/>
      <c r="F23" s="101"/>
      <c r="G23" s="70"/>
      <c r="H23" s="101"/>
      <c r="I23" s="70"/>
      <c r="J23" s="64"/>
      <c r="K23" s="70"/>
      <c r="L23" s="64"/>
      <c r="M23" s="70"/>
      <c r="N23" s="64"/>
      <c r="O23" s="64"/>
      <c r="P23" s="64"/>
      <c r="Q23" s="102"/>
    </row>
    <row r="24" spans="1:17" ht="21" customHeight="1">
      <c r="A24" s="34" t="s">
        <v>175</v>
      </c>
      <c r="B24" s="100"/>
      <c r="C24" s="70">
        <v>0</v>
      </c>
      <c r="D24" s="34"/>
      <c r="E24" s="70">
        <v>0</v>
      </c>
      <c r="F24" s="101"/>
      <c r="G24" s="70">
        <v>0</v>
      </c>
      <c r="H24" s="101"/>
      <c r="I24" s="70">
        <v>0</v>
      </c>
      <c r="J24" s="64"/>
      <c r="K24" s="70">
        <v>5242</v>
      </c>
      <c r="L24" s="64"/>
      <c r="M24" s="70">
        <v>-5242</v>
      </c>
      <c r="N24" s="64"/>
      <c r="O24" s="70">
        <f>M24</f>
        <v>-5242</v>
      </c>
      <c r="P24" s="70"/>
      <c r="Q24" s="70">
        <f>SUM(O24,K24,I24,G24,C24,A24)</f>
        <v>0</v>
      </c>
    </row>
    <row r="25" spans="1:17" ht="21" customHeight="1" thickBot="1">
      <c r="A25" s="100" t="s">
        <v>171</v>
      </c>
      <c r="B25" s="100"/>
      <c r="C25" s="79">
        <f>SUM(C21:C24)</f>
        <v>4152448</v>
      </c>
      <c r="D25" s="103"/>
      <c r="E25" s="79">
        <f>SUM(E21:E24)</f>
        <v>1494385</v>
      </c>
      <c r="F25" s="104"/>
      <c r="G25" s="79">
        <f>SUM(G21:G24)</f>
        <v>-13000</v>
      </c>
      <c r="H25" s="104"/>
      <c r="I25" s="79">
        <f>SUM(I21:I24)</f>
        <v>68306</v>
      </c>
      <c r="J25" s="103"/>
      <c r="K25" s="79">
        <f>SUM(K21:K24)</f>
        <v>636377</v>
      </c>
      <c r="L25" s="70"/>
      <c r="M25" s="79">
        <f>SUM(M21:M24)</f>
        <v>-640049</v>
      </c>
      <c r="N25" s="105"/>
      <c r="O25" s="79">
        <f>SUM(O21:O24)</f>
        <v>-640049</v>
      </c>
      <c r="P25" s="105"/>
      <c r="Q25" s="79">
        <f>SUM(Q21:Q24)</f>
        <v>5698467</v>
      </c>
    </row>
    <row r="26" spans="1:17" ht="21" customHeight="1" thickTop="1"/>
    <row r="34" spans="1:7" ht="21" customHeight="1">
      <c r="A34" s="196" t="s">
        <v>37</v>
      </c>
      <c r="B34" s="196"/>
      <c r="C34" s="196"/>
      <c r="D34" s="196"/>
      <c r="E34" s="196"/>
      <c r="F34" s="196"/>
      <c r="G34" s="196"/>
    </row>
  </sheetData>
  <mergeCells count="10">
    <mergeCell ref="A1:Q1"/>
    <mergeCell ref="M8:O8"/>
    <mergeCell ref="I9:K9"/>
    <mergeCell ref="A34:G34"/>
    <mergeCell ref="A2:Q2"/>
    <mergeCell ref="A3:Q3"/>
    <mergeCell ref="A4:Q4"/>
    <mergeCell ref="A5:Q5"/>
    <mergeCell ref="C6:Q6"/>
    <mergeCell ref="C7:P7"/>
  </mergeCells>
  <phoneticPr fontId="7" type="noConversion"/>
  <pageMargins left="0.75" right="0.3" top="0.75" bottom="0.5" header="0.5" footer="0.5"/>
  <pageSetup paperSize="9" scale="70" firstPageNumber="2" orientation="landscape" useFirstPageNumber="1" r:id="rId1"/>
  <headerFooter alignWithMargins="0">
    <oddFooter xml:space="preserve">&amp;L&amp;"Times New Roman,Regular"&amp;11  &amp;C&amp;"Times New Roman,Bold"&amp;12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A71A-F326-4B47-AFFE-C5B8B7E5E1F9}">
  <sheetPr codeName="Sheet5">
    <tabColor rgb="FF00B050"/>
  </sheetPr>
  <dimension ref="A1:M104"/>
  <sheetViews>
    <sheetView topLeftCell="A86" zoomScale="90" zoomScaleNormal="90" zoomScaleSheetLayoutView="85" workbookViewId="0">
      <selection activeCell="C99" sqref="C99"/>
    </sheetView>
  </sheetViews>
  <sheetFormatPr defaultColWidth="9.36328125" defaultRowHeight="21" customHeight="1"/>
  <cols>
    <col min="1" max="1" width="3.453125" style="1" customWidth="1"/>
    <col min="2" max="2" width="2.6328125" style="1" customWidth="1"/>
    <col min="3" max="3" width="52.453125" style="1" customWidth="1"/>
    <col min="4" max="4" width="5.54296875" style="1" customWidth="1"/>
    <col min="5" max="5" width="11.6328125" style="1" customWidth="1"/>
    <col min="6" max="6" width="1" style="1" customWidth="1"/>
    <col min="7" max="7" width="11.6328125" style="1" customWidth="1"/>
    <col min="8" max="8" width="1" style="1" customWidth="1"/>
    <col min="9" max="9" width="12.36328125" style="1" customWidth="1"/>
    <col min="10" max="10" width="1" style="1" customWidth="1"/>
    <col min="11" max="11" width="13.6328125" style="1" customWidth="1"/>
    <col min="12" max="16384" width="9.36328125" style="2"/>
  </cols>
  <sheetData>
    <row r="1" spans="1:13" ht="21" customHeight="1">
      <c r="A1" s="198" t="s">
        <v>76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3" ht="21" customHeight="1">
      <c r="A2" s="198" t="s">
        <v>176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3" ht="21" customHeight="1">
      <c r="A3" s="198" t="s">
        <v>177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3" ht="21" customHeight="1">
      <c r="A4" s="198" t="s">
        <v>79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3" ht="21" customHeight="1">
      <c r="A5" s="208" t="s">
        <v>80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</row>
    <row r="6" spans="1:13" ht="5.4" customHeight="1">
      <c r="A6" s="7"/>
      <c r="B6" s="12"/>
      <c r="C6" s="7"/>
      <c r="D6" s="7"/>
      <c r="E6" s="50"/>
      <c r="F6" s="51"/>
      <c r="G6" s="50"/>
      <c r="H6" s="51"/>
      <c r="I6" s="50"/>
      <c r="J6" s="51"/>
      <c r="K6" s="50"/>
    </row>
    <row r="7" spans="1:13" s="1" customFormat="1" ht="18" customHeight="1">
      <c r="A7" s="12"/>
      <c r="B7" s="12"/>
      <c r="C7" s="12"/>
      <c r="D7" s="52" t="s">
        <v>124</v>
      </c>
      <c r="E7" s="203" t="s">
        <v>5</v>
      </c>
      <c r="F7" s="203"/>
      <c r="G7" s="203"/>
      <c r="H7" s="203"/>
      <c r="I7" s="203" t="s">
        <v>6</v>
      </c>
      <c r="J7" s="203"/>
      <c r="K7" s="203"/>
    </row>
    <row r="8" spans="1:13" s="1" customFormat="1" ht="18" customHeight="1">
      <c r="A8" s="12"/>
      <c r="B8" s="12"/>
      <c r="C8" s="12"/>
      <c r="D8" s="52"/>
      <c r="E8" s="200" t="s">
        <v>7</v>
      </c>
      <c r="F8" s="200"/>
      <c r="G8" s="200"/>
      <c r="H8" s="32"/>
      <c r="I8" s="200" t="s">
        <v>7</v>
      </c>
      <c r="J8" s="200"/>
      <c r="K8" s="200"/>
    </row>
    <row r="9" spans="1:13" s="1" customFormat="1" ht="18" customHeight="1">
      <c r="A9" s="12"/>
      <c r="B9" s="12"/>
      <c r="C9" s="12"/>
      <c r="D9" s="12"/>
      <c r="E9" s="42">
        <v>2026</v>
      </c>
      <c r="F9" s="42"/>
      <c r="G9" s="42">
        <v>2025</v>
      </c>
      <c r="H9" s="52"/>
      <c r="I9" s="42">
        <v>2026</v>
      </c>
      <c r="J9" s="42"/>
      <c r="K9" s="42">
        <v>2025</v>
      </c>
    </row>
    <row r="10" spans="1:13" s="1" customFormat="1" ht="18" customHeight="1">
      <c r="A10" s="11" t="s">
        <v>178</v>
      </c>
      <c r="I10" s="24"/>
      <c r="K10" s="25"/>
    </row>
    <row r="11" spans="1:13" ht="18" customHeight="1">
      <c r="A11" s="1" t="s">
        <v>347</v>
      </c>
      <c r="E11" s="53">
        <f>+'PL-Month 3'!C27</f>
        <v>11117</v>
      </c>
      <c r="F11" s="26"/>
      <c r="G11" s="53">
        <v>4377</v>
      </c>
      <c r="H11" s="27"/>
      <c r="I11" s="27">
        <f>+'PL-Month 3'!G27</f>
        <v>-1787</v>
      </c>
      <c r="J11" s="27"/>
      <c r="K11" s="53">
        <v>15415</v>
      </c>
      <c r="M11" s="176"/>
    </row>
    <row r="12" spans="1:13" ht="18" customHeight="1">
      <c r="A12" s="34" t="s">
        <v>179</v>
      </c>
      <c r="E12" s="53"/>
      <c r="F12" s="26"/>
      <c r="G12" s="53"/>
      <c r="H12" s="26"/>
      <c r="I12" s="53"/>
      <c r="J12" s="26"/>
      <c r="K12" s="53"/>
    </row>
    <row r="13" spans="1:13" ht="18" customHeight="1">
      <c r="A13" s="35" t="s">
        <v>180</v>
      </c>
      <c r="E13" s="53">
        <v>28027</v>
      </c>
      <c r="F13" s="26"/>
      <c r="G13" s="53">
        <v>30593</v>
      </c>
      <c r="H13" s="26"/>
      <c r="I13" s="53">
        <v>1679</v>
      </c>
      <c r="J13" s="26"/>
      <c r="K13" s="53">
        <v>1858</v>
      </c>
    </row>
    <row r="14" spans="1:13" ht="18" customHeight="1">
      <c r="A14" s="35" t="s">
        <v>181</v>
      </c>
      <c r="E14" s="53"/>
      <c r="F14" s="4"/>
      <c r="G14" s="53"/>
      <c r="H14" s="26"/>
      <c r="I14" s="53"/>
      <c r="J14" s="26"/>
      <c r="K14" s="53"/>
    </row>
    <row r="15" spans="1:13" ht="18" customHeight="1">
      <c r="A15" s="35" t="s">
        <v>182</v>
      </c>
      <c r="E15" s="27">
        <v>8306</v>
      </c>
      <c r="F15" s="26"/>
      <c r="G15" s="27">
        <v>-787</v>
      </c>
      <c r="H15" s="26"/>
      <c r="I15" s="27">
        <v>1386</v>
      </c>
      <c r="J15" s="26"/>
      <c r="K15" s="141">
        <v>0</v>
      </c>
    </row>
    <row r="16" spans="1:13" ht="18" customHeight="1">
      <c r="A16" s="35" t="s">
        <v>183</v>
      </c>
      <c r="E16" s="76">
        <v>0</v>
      </c>
      <c r="F16" s="26"/>
      <c r="G16" s="27">
        <v>898</v>
      </c>
      <c r="H16" s="26"/>
      <c r="I16" s="76">
        <v>0</v>
      </c>
      <c r="J16" s="26"/>
      <c r="K16" s="27">
        <v>898</v>
      </c>
    </row>
    <row r="17" spans="1:11" ht="18" customHeight="1">
      <c r="A17" s="35" t="s">
        <v>184</v>
      </c>
      <c r="E17" s="76">
        <v>0</v>
      </c>
      <c r="F17" s="26"/>
      <c r="G17" s="27">
        <v>719</v>
      </c>
      <c r="H17" s="26"/>
      <c r="I17" s="76">
        <v>0</v>
      </c>
      <c r="J17" s="26"/>
      <c r="K17" s="27">
        <v>719</v>
      </c>
    </row>
    <row r="18" spans="1:11" ht="18" customHeight="1">
      <c r="A18" s="55" t="s">
        <v>185</v>
      </c>
      <c r="B18" s="56"/>
      <c r="E18" s="27">
        <v>10</v>
      </c>
      <c r="F18" s="26"/>
      <c r="G18" s="27">
        <v>36</v>
      </c>
      <c r="H18" s="26"/>
      <c r="I18" s="76">
        <v>0</v>
      </c>
      <c r="J18" s="26"/>
      <c r="K18" s="141">
        <v>0</v>
      </c>
    </row>
    <row r="19" spans="1:11" ht="18" customHeight="1">
      <c r="A19" s="54" t="s">
        <v>186</v>
      </c>
      <c r="E19" s="27">
        <v>74568</v>
      </c>
      <c r="F19" s="26"/>
      <c r="G19" s="27">
        <v>-13675</v>
      </c>
      <c r="H19" s="26"/>
      <c r="I19" s="27">
        <v>55026</v>
      </c>
      <c r="J19" s="26"/>
      <c r="K19" s="27">
        <v>2227</v>
      </c>
    </row>
    <row r="20" spans="1:11" ht="18" customHeight="1">
      <c r="A20" s="35" t="s">
        <v>348</v>
      </c>
      <c r="E20" s="27">
        <v>-107745</v>
      </c>
      <c r="F20" s="26"/>
      <c r="G20" s="27">
        <v>-28675</v>
      </c>
      <c r="H20" s="26"/>
      <c r="I20" s="27">
        <v>-69195</v>
      </c>
      <c r="J20" s="26"/>
      <c r="K20" s="27">
        <v>-7198</v>
      </c>
    </row>
    <row r="21" spans="1:11" ht="18" customHeight="1">
      <c r="A21" s="54" t="s">
        <v>187</v>
      </c>
      <c r="E21" s="27">
        <v>-43532</v>
      </c>
      <c r="F21" s="26"/>
      <c r="G21" s="27">
        <v>-22002</v>
      </c>
      <c r="H21" s="26"/>
      <c r="I21" s="76">
        <v>0</v>
      </c>
      <c r="J21" s="26"/>
      <c r="K21" s="141">
        <v>0</v>
      </c>
    </row>
    <row r="22" spans="1:11" ht="18" customHeight="1">
      <c r="A22" s="57" t="s">
        <v>188</v>
      </c>
      <c r="E22" s="76">
        <v>0</v>
      </c>
      <c r="F22" s="26"/>
      <c r="G22" s="27">
        <v>538</v>
      </c>
      <c r="H22" s="26"/>
      <c r="I22" s="76">
        <v>0</v>
      </c>
      <c r="J22" s="26"/>
      <c r="K22" s="141">
        <v>0</v>
      </c>
    </row>
    <row r="23" spans="1:11" ht="18" customHeight="1">
      <c r="A23" s="57" t="s">
        <v>189</v>
      </c>
      <c r="E23" s="27">
        <v>356</v>
      </c>
      <c r="F23" s="26"/>
      <c r="G23" s="27">
        <v>666</v>
      </c>
      <c r="H23" s="26"/>
      <c r="I23" s="27">
        <v>848</v>
      </c>
      <c r="J23" s="26"/>
      <c r="K23" s="27">
        <v>1310</v>
      </c>
    </row>
    <row r="24" spans="1:11" ht="18" customHeight="1">
      <c r="A24" s="57" t="s">
        <v>190</v>
      </c>
      <c r="E24" s="27">
        <v>3922</v>
      </c>
      <c r="F24" s="26"/>
      <c r="G24" s="27">
        <v>3697</v>
      </c>
      <c r="H24" s="26"/>
      <c r="I24" s="27">
        <v>221</v>
      </c>
      <c r="J24" s="26"/>
      <c r="K24" s="27">
        <v>221</v>
      </c>
    </row>
    <row r="25" spans="1:11" ht="18" customHeight="1">
      <c r="A25" s="57" t="s">
        <v>191</v>
      </c>
      <c r="E25" s="27">
        <v>24845</v>
      </c>
      <c r="F25" s="26"/>
      <c r="G25" s="27">
        <v>26616</v>
      </c>
      <c r="H25" s="26"/>
      <c r="I25" s="27">
        <v>7906</v>
      </c>
      <c r="J25" s="26"/>
      <c r="K25" s="27">
        <v>9940</v>
      </c>
    </row>
    <row r="26" spans="1:11" ht="18" customHeight="1">
      <c r="A26" s="57" t="s">
        <v>192</v>
      </c>
      <c r="E26" s="27">
        <v>-49067</v>
      </c>
      <c r="F26" s="26"/>
      <c r="G26" s="27">
        <v>-66892</v>
      </c>
      <c r="H26" s="26"/>
      <c r="I26" s="27">
        <v>-8047</v>
      </c>
      <c r="J26" s="26"/>
      <c r="K26" s="27">
        <v>-13007</v>
      </c>
    </row>
    <row r="27" spans="1:11" ht="18" customHeight="1">
      <c r="A27" s="57" t="s">
        <v>193</v>
      </c>
      <c r="E27" s="175">
        <v>-7047</v>
      </c>
      <c r="F27" s="26"/>
      <c r="G27" s="175">
        <v>-7775</v>
      </c>
      <c r="H27" s="26"/>
      <c r="I27" s="175">
        <v>-725</v>
      </c>
      <c r="J27" s="26"/>
      <c r="K27" s="175">
        <v>-1426</v>
      </c>
    </row>
    <row r="28" spans="1:11" ht="18" customHeight="1">
      <c r="A28" s="20" t="s">
        <v>194</v>
      </c>
      <c r="F28" s="26"/>
      <c r="H28" s="26"/>
      <c r="J28" s="26"/>
    </row>
    <row r="29" spans="1:11" ht="18" customHeight="1">
      <c r="A29" s="37" t="s">
        <v>195</v>
      </c>
      <c r="E29" s="27">
        <f>SUM(E13:E27,E11)</f>
        <v>-56240</v>
      </c>
      <c r="F29" s="26"/>
      <c r="G29" s="27">
        <f>SUM(G13:G27,G11)</f>
        <v>-71666</v>
      </c>
      <c r="H29" s="26"/>
      <c r="I29" s="27">
        <f>SUM(I13:I27,I11)</f>
        <v>-12688</v>
      </c>
      <c r="J29" s="26"/>
      <c r="K29" s="27">
        <f>SUM(K13:K27,K11)</f>
        <v>10957</v>
      </c>
    </row>
    <row r="30" spans="1:11" ht="18" customHeight="1">
      <c r="A30" s="20" t="s">
        <v>196</v>
      </c>
      <c r="B30" s="8"/>
      <c r="C30" s="8"/>
      <c r="D30" s="8"/>
      <c r="F30" s="26"/>
      <c r="H30" s="26"/>
      <c r="J30" s="26"/>
    </row>
    <row r="31" spans="1:11" ht="18" customHeight="1">
      <c r="A31" s="36" t="s">
        <v>197</v>
      </c>
      <c r="E31" s="27">
        <v>-21308</v>
      </c>
      <c r="F31" s="26"/>
      <c r="G31" s="27">
        <v>49276</v>
      </c>
      <c r="H31" s="26"/>
      <c r="I31" s="27">
        <v>-16905</v>
      </c>
      <c r="J31" s="26"/>
      <c r="K31" s="27">
        <v>-59078</v>
      </c>
    </row>
    <row r="32" spans="1:11" ht="18" customHeight="1">
      <c r="A32" s="36" t="s">
        <v>198</v>
      </c>
      <c r="E32" s="27">
        <v>2619</v>
      </c>
      <c r="F32" s="26"/>
      <c r="G32" s="27">
        <v>9130</v>
      </c>
      <c r="H32" s="26"/>
      <c r="I32" s="76">
        <v>0</v>
      </c>
      <c r="J32" s="26"/>
      <c r="K32" s="141">
        <v>0</v>
      </c>
    </row>
    <row r="33" spans="1:11" ht="18" customHeight="1">
      <c r="A33" s="36" t="s">
        <v>199</v>
      </c>
      <c r="E33" s="27">
        <v>-549185</v>
      </c>
      <c r="F33" s="26"/>
      <c r="G33" s="27">
        <v>-323631</v>
      </c>
      <c r="H33" s="26"/>
      <c r="I33" s="76">
        <v>0</v>
      </c>
      <c r="J33" s="26"/>
      <c r="K33" s="141">
        <v>0</v>
      </c>
    </row>
    <row r="34" spans="1:11" ht="18" customHeight="1">
      <c r="A34" s="36" t="s">
        <v>200</v>
      </c>
      <c r="E34" s="27">
        <v>-490</v>
      </c>
      <c r="F34" s="26"/>
      <c r="G34" s="27">
        <v>-2831</v>
      </c>
      <c r="H34" s="26"/>
      <c r="I34" s="76">
        <v>0</v>
      </c>
      <c r="J34" s="26"/>
      <c r="K34" s="141">
        <v>0</v>
      </c>
    </row>
    <row r="35" spans="1:11" ht="18" customHeight="1">
      <c r="A35" s="36" t="s">
        <v>201</v>
      </c>
      <c r="E35" s="27">
        <v>0</v>
      </c>
      <c r="F35" s="26"/>
      <c r="G35" s="27">
        <v>-2253</v>
      </c>
      <c r="H35" s="26"/>
      <c r="I35" s="76">
        <v>0</v>
      </c>
      <c r="J35" s="26"/>
      <c r="K35" s="27">
        <v>-2195</v>
      </c>
    </row>
    <row r="36" spans="1:11" ht="18" customHeight="1">
      <c r="A36" s="36" t="s">
        <v>202</v>
      </c>
      <c r="E36" s="27">
        <v>19446</v>
      </c>
      <c r="F36" s="26"/>
      <c r="G36" s="27">
        <v>140040</v>
      </c>
      <c r="H36" s="26"/>
      <c r="I36" s="76">
        <v>0</v>
      </c>
      <c r="J36" s="26"/>
      <c r="K36" s="27">
        <v>-22591</v>
      </c>
    </row>
    <row r="37" spans="1:11" ht="18" customHeight="1">
      <c r="A37" s="36" t="s">
        <v>203</v>
      </c>
      <c r="E37" s="27">
        <v>1350</v>
      </c>
      <c r="F37" s="26"/>
      <c r="G37" s="27">
        <v>7335</v>
      </c>
      <c r="H37" s="26"/>
      <c r="I37" s="76">
        <v>0</v>
      </c>
      <c r="J37" s="26"/>
      <c r="K37" s="141">
        <v>0</v>
      </c>
    </row>
    <row r="38" spans="1:11" ht="18" customHeight="1">
      <c r="A38" s="19" t="s">
        <v>204</v>
      </c>
      <c r="B38" s="8"/>
      <c r="C38" s="8"/>
      <c r="D38" s="8"/>
      <c r="E38" s="27"/>
      <c r="F38" s="26"/>
      <c r="G38" s="27"/>
      <c r="H38" s="26"/>
      <c r="I38" s="27"/>
      <c r="J38" s="26"/>
      <c r="K38" s="27"/>
    </row>
    <row r="39" spans="1:11" ht="18" customHeight="1">
      <c r="A39" s="36" t="s">
        <v>205</v>
      </c>
      <c r="C39" s="8"/>
      <c r="D39" s="8"/>
      <c r="E39" s="27">
        <v>87244</v>
      </c>
      <c r="F39" s="26"/>
      <c r="G39" s="27">
        <v>204756</v>
      </c>
      <c r="H39" s="26"/>
      <c r="I39" s="76">
        <v>0</v>
      </c>
      <c r="J39" s="26"/>
      <c r="K39" s="141">
        <v>0</v>
      </c>
    </row>
    <row r="40" spans="1:11" ht="18" customHeight="1">
      <c r="A40" s="36" t="s">
        <v>206</v>
      </c>
      <c r="E40" s="27">
        <v>-35456</v>
      </c>
      <c r="F40" s="26"/>
      <c r="G40" s="27">
        <v>-68993</v>
      </c>
      <c r="H40" s="26"/>
      <c r="I40" s="27">
        <v>-5131</v>
      </c>
      <c r="J40" s="26"/>
      <c r="K40" s="27">
        <v>-2040</v>
      </c>
    </row>
    <row r="41" spans="1:11" ht="18" customHeight="1">
      <c r="A41" s="36" t="s">
        <v>207</v>
      </c>
      <c r="E41" s="27">
        <v>267281</v>
      </c>
      <c r="F41" s="26"/>
      <c r="G41" s="27">
        <v>89898</v>
      </c>
      <c r="H41" s="26"/>
      <c r="I41" s="76">
        <v>0</v>
      </c>
      <c r="J41" s="26"/>
      <c r="K41" s="141">
        <v>0</v>
      </c>
    </row>
    <row r="42" spans="1:11" ht="18" customHeight="1">
      <c r="A42" s="36" t="s">
        <v>208</v>
      </c>
      <c r="E42" s="27">
        <v>336225</v>
      </c>
      <c r="F42" s="26"/>
      <c r="G42" s="27">
        <v>135171</v>
      </c>
      <c r="H42" s="26"/>
      <c r="I42" s="76">
        <v>0</v>
      </c>
      <c r="J42" s="26"/>
      <c r="K42" s="141">
        <v>0</v>
      </c>
    </row>
    <row r="43" spans="1:11" ht="18" customHeight="1">
      <c r="A43" s="36" t="s">
        <v>209</v>
      </c>
      <c r="E43" s="27">
        <v>4379</v>
      </c>
      <c r="F43" s="26"/>
      <c r="G43" s="27">
        <v>-439</v>
      </c>
      <c r="H43" s="26"/>
      <c r="I43" s="76">
        <v>0</v>
      </c>
      <c r="J43" s="26"/>
      <c r="K43" s="141">
        <v>0</v>
      </c>
    </row>
    <row r="44" spans="1:11" ht="18" customHeight="1">
      <c r="A44" s="36" t="s">
        <v>210</v>
      </c>
      <c r="E44" s="175">
        <v>-3515</v>
      </c>
      <c r="F44" s="26"/>
      <c r="G44" s="175">
        <v>-57</v>
      </c>
      <c r="H44" s="26"/>
      <c r="I44" s="177">
        <v>0</v>
      </c>
      <c r="J44" s="26"/>
      <c r="K44" s="153">
        <v>0</v>
      </c>
    </row>
    <row r="45" spans="1:11" ht="18" customHeight="1">
      <c r="A45" s="21" t="s">
        <v>211</v>
      </c>
      <c r="E45" s="26">
        <f>SUM(E29:E44)</f>
        <v>52350</v>
      </c>
      <c r="F45" s="27"/>
      <c r="G45" s="26">
        <f>SUM(G29:G44)</f>
        <v>165736</v>
      </c>
      <c r="H45" s="26"/>
      <c r="I45" s="26">
        <f>SUM(I29:I44)</f>
        <v>-34724</v>
      </c>
      <c r="J45" s="27"/>
      <c r="K45" s="26">
        <f>SUM(K29:K44)</f>
        <v>-74947</v>
      </c>
    </row>
    <row r="46" spans="1:11" ht="18" customHeight="1">
      <c r="A46" s="36" t="s">
        <v>212</v>
      </c>
      <c r="E46" s="76">
        <v>-8288</v>
      </c>
      <c r="F46" s="53"/>
      <c r="G46" s="76">
        <v>-15588</v>
      </c>
      <c r="H46" s="71"/>
      <c r="I46" s="76">
        <v>0</v>
      </c>
      <c r="J46" s="93"/>
      <c r="K46" s="141">
        <v>0</v>
      </c>
    </row>
    <row r="47" spans="1:11" ht="18" customHeight="1">
      <c r="A47" s="36" t="s">
        <v>213</v>
      </c>
      <c r="E47" s="53">
        <v>50548</v>
      </c>
      <c r="F47" s="53"/>
      <c r="G47" s="53">
        <v>61572</v>
      </c>
      <c r="H47" s="71"/>
      <c r="I47" s="76">
        <v>4885</v>
      </c>
      <c r="J47" s="93"/>
      <c r="K47" s="76">
        <v>17900</v>
      </c>
    </row>
    <row r="48" spans="1:11" ht="18" customHeight="1">
      <c r="A48" s="36" t="s">
        <v>214</v>
      </c>
      <c r="E48" s="175">
        <v>-2557</v>
      </c>
      <c r="F48" s="26"/>
      <c r="G48" s="175">
        <v>-7114</v>
      </c>
      <c r="H48" s="26"/>
      <c r="I48" s="175">
        <v>-45</v>
      </c>
      <c r="J48" s="26"/>
      <c r="K48" s="175">
        <v>-56</v>
      </c>
    </row>
    <row r="49" spans="1:11" ht="18" customHeight="1">
      <c r="A49" s="108" t="s">
        <v>215</v>
      </c>
      <c r="B49" s="7"/>
      <c r="C49" s="7"/>
      <c r="E49" s="29">
        <f>SUM(E46:E48,E45)</f>
        <v>92053</v>
      </c>
      <c r="F49" s="27"/>
      <c r="G49" s="29">
        <f>SUM(G46:G48,G45)</f>
        <v>204606</v>
      </c>
      <c r="H49" s="26"/>
      <c r="I49" s="29">
        <f>SUM(I46:I48,I45)</f>
        <v>-29884</v>
      </c>
      <c r="J49" s="27"/>
      <c r="K49" s="29">
        <f>SUM(K46:K48,K45)</f>
        <v>-57103</v>
      </c>
    </row>
    <row r="50" spans="1:11" ht="18" customHeight="1">
      <c r="A50" s="108"/>
      <c r="B50" s="7"/>
      <c r="C50" s="7"/>
      <c r="E50" s="27"/>
      <c r="F50" s="27"/>
      <c r="G50" s="27"/>
      <c r="H50" s="26"/>
      <c r="I50" s="27"/>
      <c r="J50" s="27"/>
      <c r="K50" s="27"/>
    </row>
    <row r="51" spans="1:11" ht="18" customHeight="1">
      <c r="A51" s="108"/>
      <c r="B51" s="7"/>
      <c r="C51" s="7"/>
      <c r="E51" s="27"/>
      <c r="F51" s="27"/>
      <c r="G51" s="27"/>
      <c r="H51" s="26"/>
      <c r="I51" s="27"/>
      <c r="J51" s="27"/>
      <c r="K51" s="27"/>
    </row>
    <row r="52" spans="1:11" ht="21" customHeight="1">
      <c r="A52" s="198" t="s">
        <v>76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3" spans="1:11" ht="21" customHeight="1">
      <c r="A53" s="198" t="s">
        <v>216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</row>
    <row r="54" spans="1:11" ht="21" customHeight="1">
      <c r="A54" s="198" t="s">
        <v>217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</row>
    <row r="55" spans="1:11" ht="21" customHeight="1">
      <c r="A55" s="198" t="s">
        <v>79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11" ht="21" customHeight="1">
      <c r="A56" s="208" t="s">
        <v>80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</row>
    <row r="57" spans="1:11" ht="7.5" customHeight="1">
      <c r="A57" s="7"/>
      <c r="B57" s="12"/>
      <c r="C57" s="7"/>
      <c r="D57" s="7"/>
      <c r="E57" s="50"/>
      <c r="F57" s="51"/>
      <c r="G57" s="50"/>
      <c r="H57" s="51"/>
      <c r="I57" s="50"/>
      <c r="J57" s="51"/>
      <c r="K57" s="50"/>
    </row>
    <row r="58" spans="1:11" ht="18" customHeight="1">
      <c r="B58" s="12"/>
      <c r="C58" s="12"/>
      <c r="D58" s="52" t="s">
        <v>124</v>
      </c>
      <c r="E58" s="203" t="s">
        <v>5</v>
      </c>
      <c r="F58" s="203"/>
      <c r="G58" s="203"/>
      <c r="H58" s="203"/>
      <c r="I58" s="203" t="s">
        <v>6</v>
      </c>
      <c r="J58" s="203"/>
      <c r="K58" s="203"/>
    </row>
    <row r="59" spans="1:11" ht="18" customHeight="1">
      <c r="A59" s="12"/>
      <c r="B59" s="12"/>
      <c r="C59" s="12"/>
      <c r="D59" s="12"/>
      <c r="E59" s="200" t="s">
        <v>7</v>
      </c>
      <c r="F59" s="200"/>
      <c r="G59" s="200"/>
      <c r="H59" s="32"/>
      <c r="I59" s="200" t="s">
        <v>7</v>
      </c>
      <c r="J59" s="200"/>
      <c r="K59" s="200"/>
    </row>
    <row r="60" spans="1:11" ht="18" customHeight="1">
      <c r="A60" s="12"/>
      <c r="B60" s="12"/>
      <c r="C60" s="12"/>
      <c r="D60" s="12"/>
      <c r="E60" s="42">
        <v>2026</v>
      </c>
      <c r="F60" s="42"/>
      <c r="G60" s="42">
        <v>2025</v>
      </c>
      <c r="H60" s="52"/>
      <c r="I60" s="42">
        <v>2026</v>
      </c>
      <c r="J60" s="42"/>
      <c r="K60" s="42">
        <v>2025</v>
      </c>
    </row>
    <row r="61" spans="1:11" s="1" customFormat="1" ht="18" customHeight="1">
      <c r="A61" s="11" t="s">
        <v>218</v>
      </c>
      <c r="F61" s="26"/>
      <c r="H61" s="26"/>
      <c r="J61" s="26"/>
    </row>
    <row r="62" spans="1:11" ht="18" customHeight="1">
      <c r="A62" s="36" t="s">
        <v>219</v>
      </c>
      <c r="E62" s="76"/>
      <c r="F62" s="26"/>
      <c r="G62" s="76"/>
      <c r="H62" s="26"/>
      <c r="I62" s="76"/>
      <c r="J62" s="28"/>
      <c r="K62" s="76"/>
    </row>
    <row r="63" spans="1:11" ht="18" customHeight="1">
      <c r="A63" s="36" t="s">
        <v>220</v>
      </c>
      <c r="E63" s="76">
        <v>-9204060</v>
      </c>
      <c r="F63" s="26"/>
      <c r="G63" s="76">
        <v>-1795324</v>
      </c>
      <c r="H63" s="26"/>
      <c r="I63" s="76">
        <v>-10940</v>
      </c>
      <c r="J63" s="28"/>
      <c r="K63" s="76">
        <v>-2098799</v>
      </c>
    </row>
    <row r="64" spans="1:11" ht="18" customHeight="1">
      <c r="A64" s="36" t="s">
        <v>219</v>
      </c>
      <c r="E64" s="76"/>
      <c r="F64" s="26"/>
      <c r="G64" s="76"/>
      <c r="H64" s="26"/>
      <c r="I64" s="76"/>
      <c r="J64" s="28"/>
      <c r="K64" s="76"/>
    </row>
    <row r="65" spans="1:11" s="59" customFormat="1" ht="18" customHeight="1">
      <c r="A65" s="36" t="s">
        <v>166</v>
      </c>
      <c r="B65" s="36"/>
      <c r="E65" s="76">
        <v>-6572</v>
      </c>
      <c r="F65" s="26"/>
      <c r="G65" s="76">
        <v>-121282</v>
      </c>
      <c r="H65" s="26"/>
      <c r="I65" s="76">
        <v>0</v>
      </c>
      <c r="J65" s="28"/>
      <c r="K65" s="76">
        <v>-121282</v>
      </c>
    </row>
    <row r="66" spans="1:11" ht="18" customHeight="1">
      <c r="A66" s="36" t="s">
        <v>221</v>
      </c>
      <c r="E66" s="76"/>
      <c r="F66" s="28"/>
      <c r="G66" s="76"/>
      <c r="H66" s="26"/>
      <c r="I66" s="76"/>
      <c r="J66" s="28"/>
      <c r="K66" s="76"/>
    </row>
    <row r="67" spans="1:11" ht="18" customHeight="1">
      <c r="A67" s="36" t="s">
        <v>220</v>
      </c>
      <c r="E67" s="76">
        <v>8886808</v>
      </c>
      <c r="F67" s="28"/>
      <c r="G67" s="76">
        <v>2122327</v>
      </c>
      <c r="H67" s="26"/>
      <c r="I67" s="76">
        <v>72409</v>
      </c>
      <c r="J67" s="28"/>
      <c r="K67" s="76">
        <v>2107002</v>
      </c>
    </row>
    <row r="68" spans="1:11" ht="18" customHeight="1">
      <c r="A68" s="36" t="s">
        <v>221</v>
      </c>
      <c r="E68" s="76"/>
      <c r="F68" s="28"/>
      <c r="G68" s="76"/>
      <c r="H68" s="26"/>
      <c r="I68" s="24"/>
      <c r="J68" s="28"/>
      <c r="K68" s="76"/>
    </row>
    <row r="69" spans="1:11" ht="18" customHeight="1">
      <c r="A69" s="36" t="s">
        <v>222</v>
      </c>
      <c r="E69" s="76">
        <v>34568</v>
      </c>
      <c r="F69" s="28"/>
      <c r="G69" s="76">
        <v>11870</v>
      </c>
      <c r="H69" s="26"/>
      <c r="I69" s="76">
        <v>13061</v>
      </c>
      <c r="J69" s="28"/>
      <c r="K69" s="76">
        <v>303475</v>
      </c>
    </row>
    <row r="70" spans="1:11" ht="18" customHeight="1">
      <c r="A70" s="36" t="s">
        <v>223</v>
      </c>
      <c r="E70" s="76">
        <v>0</v>
      </c>
      <c r="F70" s="28"/>
      <c r="G70" s="76">
        <v>0</v>
      </c>
      <c r="H70" s="26"/>
      <c r="I70" s="76">
        <v>-450000</v>
      </c>
      <c r="J70" s="28"/>
      <c r="K70" s="76">
        <v>-545000</v>
      </c>
    </row>
    <row r="71" spans="1:11" ht="18" customHeight="1">
      <c r="A71" s="36" t="s">
        <v>224</v>
      </c>
      <c r="E71" s="76">
        <v>0</v>
      </c>
      <c r="F71" s="28"/>
      <c r="G71" s="76">
        <v>0</v>
      </c>
      <c r="H71" s="26"/>
      <c r="I71" s="76">
        <v>450000</v>
      </c>
      <c r="J71" s="28"/>
      <c r="K71" s="76">
        <v>546000</v>
      </c>
    </row>
    <row r="72" spans="1:11" ht="18" customHeight="1">
      <c r="A72" s="36" t="s">
        <v>225</v>
      </c>
      <c r="E72" s="76">
        <v>0</v>
      </c>
      <c r="F72" s="28"/>
      <c r="G72" s="76">
        <v>0</v>
      </c>
      <c r="H72" s="26"/>
      <c r="I72" s="76">
        <v>0</v>
      </c>
      <c r="J72" s="28"/>
      <c r="K72" s="76">
        <v>-5750</v>
      </c>
    </row>
    <row r="73" spans="1:11" ht="18" customHeight="1">
      <c r="A73" s="36" t="s">
        <v>226</v>
      </c>
      <c r="E73" s="76">
        <v>0</v>
      </c>
      <c r="F73" s="28"/>
      <c r="G73" s="76">
        <v>0</v>
      </c>
      <c r="H73" s="26"/>
      <c r="I73" s="76">
        <v>-3000</v>
      </c>
      <c r="J73" s="28"/>
      <c r="K73" s="76">
        <v>0</v>
      </c>
    </row>
    <row r="74" spans="1:11" ht="18" customHeight="1">
      <c r="A74" s="36" t="s">
        <v>227</v>
      </c>
      <c r="E74" s="76">
        <v>-21260</v>
      </c>
      <c r="F74" s="28"/>
      <c r="G74" s="76">
        <v>-19170</v>
      </c>
      <c r="H74" s="26"/>
      <c r="I74" s="76">
        <v>-1093</v>
      </c>
      <c r="J74" s="28"/>
      <c r="K74" s="76">
        <v>0</v>
      </c>
    </row>
    <row r="75" spans="1:11" ht="18" customHeight="1">
      <c r="A75" s="36" t="s">
        <v>228</v>
      </c>
      <c r="E75" s="76">
        <v>846</v>
      </c>
      <c r="F75" s="28"/>
      <c r="G75" s="76">
        <v>4901</v>
      </c>
      <c r="H75" s="26"/>
      <c r="I75" s="24">
        <v>725</v>
      </c>
      <c r="J75" s="28"/>
      <c r="K75" s="76">
        <v>1426</v>
      </c>
    </row>
    <row r="76" spans="1:11" ht="18" customHeight="1">
      <c r="A76" s="108" t="s">
        <v>229</v>
      </c>
      <c r="C76" s="8"/>
      <c r="E76" s="171">
        <f>SUM(E62:E75)</f>
        <v>-309670</v>
      </c>
      <c r="F76" s="27"/>
      <c r="G76" s="29">
        <f>SUM(G62:G75)</f>
        <v>203322</v>
      </c>
      <c r="H76" s="27"/>
      <c r="I76" s="171">
        <f>SUM(I62:I75)</f>
        <v>71162</v>
      </c>
      <c r="J76" s="27"/>
      <c r="K76" s="171">
        <f>SUM(K62:K75)</f>
        <v>187072</v>
      </c>
    </row>
    <row r="77" spans="1:11" ht="18" customHeight="1">
      <c r="A77" s="39"/>
      <c r="F77" s="27"/>
      <c r="H77" s="27"/>
      <c r="J77" s="27"/>
    </row>
    <row r="78" spans="1:11" ht="18" customHeight="1">
      <c r="A78" s="11" t="s">
        <v>230</v>
      </c>
      <c r="F78" s="26"/>
    </row>
    <row r="79" spans="1:11" ht="18" customHeight="1">
      <c r="A79" s="36" t="s">
        <v>231</v>
      </c>
      <c r="B79" s="107" t="s">
        <v>232</v>
      </c>
      <c r="E79" s="49"/>
      <c r="F79" s="26"/>
      <c r="G79" s="49"/>
      <c r="H79" s="26"/>
      <c r="I79" s="49"/>
      <c r="J79" s="26"/>
      <c r="K79" s="10"/>
    </row>
    <row r="80" spans="1:11" ht="18" customHeight="1">
      <c r="A80" s="36" t="s">
        <v>231</v>
      </c>
      <c r="B80" s="107" t="s">
        <v>233</v>
      </c>
      <c r="E80" s="10">
        <v>-50000</v>
      </c>
      <c r="F80" s="26"/>
      <c r="G80" s="49">
        <v>0</v>
      </c>
      <c r="H80" s="26"/>
      <c r="I80" s="49">
        <v>0</v>
      </c>
      <c r="J80" s="26"/>
      <c r="K80" s="49">
        <v>0</v>
      </c>
    </row>
    <row r="81" spans="1:11" ht="18" customHeight="1">
      <c r="A81" s="36" t="s">
        <v>234</v>
      </c>
      <c r="E81" s="10">
        <v>-150724</v>
      </c>
      <c r="F81" s="26"/>
      <c r="G81" s="10">
        <v>-32295</v>
      </c>
      <c r="H81" s="26"/>
      <c r="I81" s="10">
        <v>-158800</v>
      </c>
      <c r="J81" s="26"/>
      <c r="K81" s="49">
        <v>0</v>
      </c>
    </row>
    <row r="82" spans="1:11" ht="18" customHeight="1">
      <c r="A82" s="36" t="s">
        <v>235</v>
      </c>
      <c r="E82" s="10">
        <v>88520</v>
      </c>
      <c r="F82" s="26"/>
      <c r="G82" s="10">
        <v>-1685</v>
      </c>
      <c r="H82" s="26"/>
      <c r="I82" s="49">
        <v>0</v>
      </c>
      <c r="J82" s="26"/>
      <c r="K82" s="49">
        <v>0</v>
      </c>
    </row>
    <row r="83" spans="1:11" ht="18" customHeight="1">
      <c r="A83" s="36" t="s">
        <v>236</v>
      </c>
      <c r="E83" s="10">
        <v>-10280</v>
      </c>
      <c r="F83" s="26"/>
      <c r="G83" s="10">
        <v>-13587</v>
      </c>
      <c r="H83" s="60"/>
      <c r="I83" s="10">
        <v>-1682</v>
      </c>
      <c r="J83" s="26"/>
      <c r="K83" s="10">
        <v>-1879</v>
      </c>
    </row>
    <row r="84" spans="1:11" ht="18" customHeight="1">
      <c r="A84" s="36" t="s">
        <v>237</v>
      </c>
      <c r="E84" s="10">
        <v>-20477</v>
      </c>
      <c r="F84" s="26"/>
      <c r="G84" s="10">
        <v>-10076</v>
      </c>
      <c r="I84" s="10">
        <v>-8066</v>
      </c>
      <c r="K84" s="10">
        <v>-10076</v>
      </c>
    </row>
    <row r="85" spans="1:11" ht="18" customHeight="1">
      <c r="A85" s="108" t="s">
        <v>238</v>
      </c>
      <c r="E85" s="29">
        <f>SUM(E80:E84)</f>
        <v>-142961</v>
      </c>
      <c r="F85" s="27"/>
      <c r="G85" s="29">
        <f>SUM(G80:G84)</f>
        <v>-57643</v>
      </c>
      <c r="H85" s="27"/>
      <c r="I85" s="29">
        <f>SUM(I78:I84)</f>
        <v>-168548</v>
      </c>
      <c r="J85" s="27"/>
      <c r="K85" s="29">
        <f>SUM(K80:K84)</f>
        <v>-11955</v>
      </c>
    </row>
    <row r="86" spans="1:11" ht="18" customHeight="1">
      <c r="A86" s="40"/>
      <c r="E86" s="2"/>
      <c r="F86" s="27"/>
      <c r="G86" s="2"/>
      <c r="H86" s="27"/>
      <c r="J86" s="27"/>
    </row>
    <row r="87" spans="1:11" ht="18" customHeight="1">
      <c r="A87" s="1" t="s">
        <v>239</v>
      </c>
      <c r="C87" s="8"/>
      <c r="E87" s="26">
        <f>E49+E76+E85</f>
        <v>-360578</v>
      </c>
      <c r="F87" s="26">
        <f>F49+F76+F85</f>
        <v>0</v>
      </c>
      <c r="G87" s="26">
        <f>G49+G76+G85</f>
        <v>350285</v>
      </c>
      <c r="H87" s="26">
        <f>H49+H76+H85</f>
        <v>0</v>
      </c>
      <c r="I87" s="26">
        <v>-127270</v>
      </c>
      <c r="J87" s="26"/>
      <c r="K87" s="26">
        <f>K49+K76+K85</f>
        <v>118014</v>
      </c>
    </row>
    <row r="88" spans="1:11" ht="18" customHeight="1">
      <c r="A88" s="1" t="s">
        <v>240</v>
      </c>
      <c r="E88" s="61">
        <f>+FS_E!F14</f>
        <v>975688</v>
      </c>
      <c r="F88" s="27"/>
      <c r="G88" s="61">
        <v>595203</v>
      </c>
      <c r="H88" s="26"/>
      <c r="I88" s="58">
        <v>314617</v>
      </c>
      <c r="J88" s="27"/>
      <c r="K88" s="58">
        <v>108871</v>
      </c>
    </row>
    <row r="89" spans="1:11" ht="18" customHeight="1" thickBot="1">
      <c r="A89" s="8" t="s">
        <v>241</v>
      </c>
      <c r="B89" s="6"/>
      <c r="D89" s="3">
        <v>4</v>
      </c>
      <c r="E89" s="30">
        <f>SUM(E87:E88)</f>
        <v>615110</v>
      </c>
      <c r="F89" s="27"/>
      <c r="G89" s="30">
        <f>SUM(G87:G88)</f>
        <v>945488</v>
      </c>
      <c r="H89" s="26"/>
      <c r="I89" s="30">
        <f>SUM(I87:I88)</f>
        <v>187347</v>
      </c>
      <c r="J89" s="27"/>
      <c r="K89" s="30">
        <f>SUM(K87:K88)</f>
        <v>226885</v>
      </c>
    </row>
    <row r="90" spans="1:11" ht="18" customHeight="1" thickTop="1">
      <c r="A90" s="8"/>
      <c r="B90" s="6"/>
      <c r="E90" s="27"/>
      <c r="F90" s="27"/>
      <c r="G90" s="27"/>
      <c r="H90" s="26"/>
      <c r="I90" s="27"/>
      <c r="J90" s="27"/>
      <c r="K90" s="27"/>
    </row>
    <row r="91" spans="1:11" ht="18" customHeight="1">
      <c r="A91" s="8" t="s">
        <v>242</v>
      </c>
      <c r="B91" s="88"/>
      <c r="C91" s="87"/>
      <c r="D91" s="87"/>
      <c r="E91" s="89"/>
      <c r="F91" s="87"/>
      <c r="G91" s="89"/>
      <c r="H91" s="90"/>
      <c r="I91" s="90"/>
      <c r="J91" s="90"/>
      <c r="K91" s="90"/>
    </row>
    <row r="92" spans="1:11" ht="18" customHeight="1">
      <c r="A92" s="107" t="s">
        <v>243</v>
      </c>
      <c r="B92" s="107"/>
      <c r="C92" s="107"/>
      <c r="D92" s="87"/>
      <c r="E92" s="89"/>
      <c r="F92" s="87"/>
      <c r="G92" s="89"/>
      <c r="H92" s="90"/>
      <c r="I92" s="90"/>
      <c r="J92" s="90"/>
      <c r="K92" s="90"/>
    </row>
    <row r="93" spans="1:11" ht="18" customHeight="1">
      <c r="A93" s="107" t="s">
        <v>244</v>
      </c>
      <c r="B93" s="107"/>
      <c r="C93" s="107"/>
      <c r="D93" s="87"/>
      <c r="E93" s="89"/>
      <c r="F93" s="87"/>
      <c r="G93" s="89"/>
      <c r="H93" s="90"/>
      <c r="I93" s="90"/>
      <c r="J93" s="90"/>
      <c r="K93" s="26"/>
    </row>
    <row r="94" spans="1:11" ht="18" customHeight="1">
      <c r="A94" s="107" t="s">
        <v>245</v>
      </c>
      <c r="B94" s="107"/>
      <c r="C94" s="107"/>
      <c r="D94" s="87"/>
      <c r="E94" s="26">
        <v>112422</v>
      </c>
      <c r="F94" s="90"/>
      <c r="G94" s="26">
        <v>-135161.92300000001</v>
      </c>
      <c r="H94" s="90"/>
      <c r="I94" s="26">
        <v>35472</v>
      </c>
      <c r="J94" s="90"/>
      <c r="K94" s="26">
        <v>-72248</v>
      </c>
    </row>
    <row r="95" spans="1:11" ht="18" customHeight="1">
      <c r="A95" s="1" t="s">
        <v>246</v>
      </c>
      <c r="D95" s="91"/>
      <c r="E95" s="76">
        <v>0</v>
      </c>
      <c r="F95" s="90"/>
      <c r="G95" s="26">
        <v>90096</v>
      </c>
      <c r="H95" s="90"/>
      <c r="I95" s="76">
        <v>0</v>
      </c>
      <c r="J95" s="90"/>
      <c r="K95" s="76">
        <v>0</v>
      </c>
    </row>
    <row r="96" spans="1:11" ht="18" customHeight="1">
      <c r="A96" s="1" t="s">
        <v>247</v>
      </c>
      <c r="D96" s="91"/>
      <c r="E96" s="26">
        <v>6201</v>
      </c>
      <c r="F96" s="90"/>
      <c r="G96" s="26">
        <v>4613</v>
      </c>
      <c r="H96" s="90"/>
      <c r="I96" s="76">
        <v>0</v>
      </c>
      <c r="J96" s="90"/>
      <c r="K96" s="76">
        <v>0</v>
      </c>
    </row>
    <row r="97" spans="1:11" ht="18" customHeight="1">
      <c r="A97" s="107" t="s">
        <v>248</v>
      </c>
      <c r="D97" s="91"/>
      <c r="E97" s="76">
        <v>0</v>
      </c>
      <c r="F97" s="90"/>
      <c r="G97" s="26">
        <v>539</v>
      </c>
      <c r="H97" s="90"/>
      <c r="I97" s="76">
        <v>0</v>
      </c>
      <c r="J97" s="90"/>
      <c r="K97" s="76">
        <v>0</v>
      </c>
    </row>
    <row r="98" spans="1:11" ht="18" customHeight="1">
      <c r="A98" s="91"/>
      <c r="B98" s="91"/>
      <c r="C98" s="91"/>
      <c r="D98" s="91"/>
      <c r="E98" s="49"/>
      <c r="F98" s="91"/>
      <c r="G98" s="49"/>
      <c r="H98" s="91"/>
      <c r="I98" s="49"/>
      <c r="J98" s="91"/>
      <c r="K98" s="49"/>
    </row>
    <row r="99" spans="1:11" ht="18" customHeight="1">
      <c r="A99" s="87"/>
      <c r="B99" s="87"/>
      <c r="C99" s="91"/>
      <c r="D99" s="91"/>
      <c r="E99" s="92"/>
      <c r="F99" s="91"/>
      <c r="G99" s="26"/>
      <c r="H99" s="91"/>
      <c r="I99" s="49"/>
      <c r="J99" s="91"/>
      <c r="K99" s="26"/>
    </row>
    <row r="100" spans="1:11" ht="18" customHeight="1">
      <c r="A100" s="22"/>
      <c r="B100" s="62"/>
      <c r="C100" s="23"/>
      <c r="D100" s="23"/>
      <c r="E100" s="23"/>
      <c r="F100" s="31"/>
      <c r="G100" s="26"/>
    </row>
    <row r="101" spans="1:11" ht="18" customHeight="1">
      <c r="A101" s="22"/>
      <c r="B101" s="62"/>
      <c r="C101" s="23"/>
      <c r="D101" s="23"/>
      <c r="E101" s="23"/>
      <c r="F101" s="31"/>
    </row>
    <row r="102" spans="1:11" ht="18" customHeight="1">
      <c r="A102" s="22"/>
      <c r="B102" s="62"/>
      <c r="C102" s="23"/>
      <c r="D102" s="23"/>
      <c r="E102" s="23"/>
      <c r="F102" s="31"/>
    </row>
    <row r="103" spans="1:11" ht="18" customHeight="1">
      <c r="A103" s="19" t="s">
        <v>37</v>
      </c>
      <c r="B103" s="19"/>
      <c r="C103" s="19"/>
      <c r="D103" s="19"/>
      <c r="E103" s="19"/>
      <c r="F103" s="19"/>
      <c r="H103" s="19"/>
    </row>
    <row r="104" spans="1:11" ht="21" customHeight="1">
      <c r="G104" s="19"/>
    </row>
  </sheetData>
  <mergeCells count="18">
    <mergeCell ref="E8:G8"/>
    <mergeCell ref="I8:K8"/>
    <mergeCell ref="A1:K1"/>
    <mergeCell ref="A2:K2"/>
    <mergeCell ref="A3:K3"/>
    <mergeCell ref="A4:K4"/>
    <mergeCell ref="A5:K5"/>
    <mergeCell ref="E7:H7"/>
    <mergeCell ref="I7:K7"/>
    <mergeCell ref="A52:K52"/>
    <mergeCell ref="E59:G59"/>
    <mergeCell ref="I59:K59"/>
    <mergeCell ref="A53:K53"/>
    <mergeCell ref="A54:K54"/>
    <mergeCell ref="A55:K55"/>
    <mergeCell ref="A56:K56"/>
    <mergeCell ref="E58:H58"/>
    <mergeCell ref="I58:K58"/>
  </mergeCells>
  <phoneticPr fontId="9" type="noConversion"/>
  <pageMargins left="0.8" right="0.3" top="0.9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8EE60-C514-4328-A273-0C9778329EF0}">
  <dimension ref="A1:P8"/>
  <sheetViews>
    <sheetView workbookViewId="0"/>
  </sheetViews>
  <sheetFormatPr defaultRowHeight="12.5"/>
  <sheetData>
    <row r="1" spans="1:16">
      <c r="A1">
        <v>1778143087930</v>
      </c>
      <c r="B1" t="s">
        <v>249</v>
      </c>
      <c r="C1" t="s">
        <v>250</v>
      </c>
      <c r="D1">
        <v>7</v>
      </c>
      <c r="E1">
        <v>1778435675346</v>
      </c>
      <c r="F1" t="s">
        <v>251</v>
      </c>
      <c r="G1" t="s">
        <v>252</v>
      </c>
      <c r="H1">
        <v>7</v>
      </c>
      <c r="I1">
        <v>1778467364735</v>
      </c>
      <c r="J1" t="s">
        <v>253</v>
      </c>
      <c r="K1" t="s">
        <v>254</v>
      </c>
      <c r="L1">
        <v>7</v>
      </c>
      <c r="M1">
        <v>1778500315827</v>
      </c>
      <c r="N1" t="s">
        <v>255</v>
      </c>
      <c r="O1" t="s">
        <v>256</v>
      </c>
      <c r="P1">
        <v>0</v>
      </c>
    </row>
    <row r="2" spans="1:16">
      <c r="A2">
        <v>1778143088713</v>
      </c>
      <c r="B2" t="s">
        <v>257</v>
      </c>
      <c r="C2" t="s">
        <v>258</v>
      </c>
      <c r="D2" t="s">
        <v>259</v>
      </c>
      <c r="E2">
        <v>1778437161821</v>
      </c>
      <c r="F2" t="s">
        <v>260</v>
      </c>
      <c r="G2" t="s">
        <v>258</v>
      </c>
      <c r="H2" t="s">
        <v>261</v>
      </c>
      <c r="I2">
        <v>1778568956608</v>
      </c>
      <c r="J2" t="s">
        <v>260</v>
      </c>
      <c r="K2" t="s">
        <v>258</v>
      </c>
      <c r="L2" t="s">
        <v>262</v>
      </c>
    </row>
    <row r="3" spans="1:16">
      <c r="A3">
        <v>1778143088713</v>
      </c>
      <c r="B3" t="s">
        <v>257</v>
      </c>
      <c r="C3" t="s">
        <v>263</v>
      </c>
      <c r="D3" t="s">
        <v>264</v>
      </c>
      <c r="E3">
        <v>1778437161821</v>
      </c>
      <c r="F3" t="s">
        <v>260</v>
      </c>
      <c r="G3" t="s">
        <v>263</v>
      </c>
      <c r="H3" t="s">
        <v>265</v>
      </c>
      <c r="I3">
        <v>1778568956612</v>
      </c>
      <c r="J3" t="s">
        <v>260</v>
      </c>
      <c r="K3" t="s">
        <v>263</v>
      </c>
      <c r="L3" t="s">
        <v>266</v>
      </c>
    </row>
    <row r="4" spans="1:16">
      <c r="A4">
        <v>1778143088713</v>
      </c>
      <c r="B4" t="s">
        <v>257</v>
      </c>
      <c r="C4" t="s">
        <v>267</v>
      </c>
      <c r="D4" t="s">
        <v>268</v>
      </c>
      <c r="E4">
        <v>1778437161821</v>
      </c>
      <c r="F4" t="s">
        <v>260</v>
      </c>
      <c r="G4" t="s">
        <v>269</v>
      </c>
      <c r="H4" t="s">
        <v>270</v>
      </c>
      <c r="I4">
        <v>1778568956612</v>
      </c>
      <c r="J4" t="s">
        <v>260</v>
      </c>
      <c r="K4" t="s">
        <v>269</v>
      </c>
      <c r="L4" t="s">
        <v>271</v>
      </c>
    </row>
    <row r="5" spans="1:16">
      <c r="A5">
        <v>1778143088713</v>
      </c>
      <c r="B5" t="s">
        <v>257</v>
      </c>
      <c r="C5" t="s">
        <v>269</v>
      </c>
      <c r="D5" t="s">
        <v>272</v>
      </c>
      <c r="E5">
        <v>1778437161821</v>
      </c>
      <c r="F5" t="s">
        <v>260</v>
      </c>
      <c r="G5" t="s">
        <v>273</v>
      </c>
      <c r="H5" t="s">
        <v>274</v>
      </c>
      <c r="I5">
        <v>1778568956612</v>
      </c>
      <c r="J5" t="s">
        <v>260</v>
      </c>
      <c r="K5" t="s">
        <v>273</v>
      </c>
      <c r="L5" t="s">
        <v>275</v>
      </c>
    </row>
    <row r="6" spans="1:16">
      <c r="A6">
        <v>1778143088713</v>
      </c>
      <c r="B6" t="s">
        <v>257</v>
      </c>
      <c r="C6" t="s">
        <v>273</v>
      </c>
      <c r="D6" t="s">
        <v>276</v>
      </c>
      <c r="E6">
        <v>1778437161821</v>
      </c>
      <c r="F6" t="s">
        <v>260</v>
      </c>
      <c r="G6" t="s">
        <v>277</v>
      </c>
      <c r="H6" t="s">
        <v>278</v>
      </c>
      <c r="I6">
        <v>1778568956612</v>
      </c>
      <c r="J6" t="s">
        <v>260</v>
      </c>
      <c r="K6" t="s">
        <v>277</v>
      </c>
      <c r="L6" t="s">
        <v>279</v>
      </c>
    </row>
    <row r="7" spans="1:16">
      <c r="A7">
        <v>1778143088713</v>
      </c>
      <c r="B7" t="s">
        <v>257</v>
      </c>
      <c r="C7" t="s">
        <v>277</v>
      </c>
      <c r="D7" t="s">
        <v>280</v>
      </c>
      <c r="E7">
        <v>1778437161821</v>
      </c>
      <c r="F7" t="s">
        <v>260</v>
      </c>
      <c r="G7" t="s">
        <v>267</v>
      </c>
      <c r="H7" t="s">
        <v>281</v>
      </c>
      <c r="I7">
        <v>1778568956612</v>
      </c>
      <c r="J7" t="s">
        <v>260</v>
      </c>
      <c r="K7" t="s">
        <v>267</v>
      </c>
      <c r="L7" t="s">
        <v>282</v>
      </c>
    </row>
    <row r="8" spans="1:16">
      <c r="A8">
        <v>1778143088713</v>
      </c>
      <c r="B8" t="s">
        <v>257</v>
      </c>
      <c r="C8" t="s">
        <v>283</v>
      </c>
      <c r="D8" t="s">
        <v>284</v>
      </c>
      <c r="E8">
        <v>1778437161821</v>
      </c>
      <c r="F8" t="s">
        <v>260</v>
      </c>
      <c r="G8" t="s">
        <v>283</v>
      </c>
      <c r="H8" t="s">
        <v>285</v>
      </c>
      <c r="I8">
        <v>1778568956612</v>
      </c>
      <c r="J8" t="s">
        <v>260</v>
      </c>
      <c r="K8" t="s">
        <v>283</v>
      </c>
      <c r="L8" t="s">
        <v>286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B78F-9DBE-4E3A-BEA7-27974B6794A5}">
  <dimension ref="A1:P6"/>
  <sheetViews>
    <sheetView workbookViewId="0"/>
  </sheetViews>
  <sheetFormatPr defaultRowHeight="12.5"/>
  <sheetData>
    <row r="1" spans="1:16">
      <c r="A1">
        <v>1778143088134</v>
      </c>
      <c r="B1" t="s">
        <v>249</v>
      </c>
      <c r="C1" t="s">
        <v>250</v>
      </c>
      <c r="D1">
        <v>5</v>
      </c>
      <c r="E1">
        <v>1778435675225</v>
      </c>
      <c r="F1" t="s">
        <v>251</v>
      </c>
      <c r="G1" t="s">
        <v>252</v>
      </c>
      <c r="H1">
        <v>1</v>
      </c>
      <c r="I1">
        <v>1778467362272</v>
      </c>
      <c r="J1" t="s">
        <v>253</v>
      </c>
      <c r="K1" t="s">
        <v>254</v>
      </c>
      <c r="L1">
        <v>0</v>
      </c>
      <c r="M1">
        <v>1778500315779</v>
      </c>
      <c r="N1" t="s">
        <v>255</v>
      </c>
      <c r="O1" t="s">
        <v>256</v>
      </c>
      <c r="P1">
        <v>0</v>
      </c>
    </row>
    <row r="2" spans="1:16">
      <c r="A2">
        <v>1778143088709</v>
      </c>
      <c r="B2" t="s">
        <v>257</v>
      </c>
      <c r="C2" t="s">
        <v>287</v>
      </c>
      <c r="D2" t="s">
        <v>288</v>
      </c>
      <c r="E2">
        <v>1778435686658</v>
      </c>
      <c r="F2" t="s">
        <v>260</v>
      </c>
      <c r="G2" t="s">
        <v>289</v>
      </c>
      <c r="H2" t="s">
        <v>290</v>
      </c>
    </row>
    <row r="3" spans="1:16">
      <c r="A3">
        <v>1778143088709</v>
      </c>
      <c r="B3" t="s">
        <v>257</v>
      </c>
      <c r="C3" t="s">
        <v>289</v>
      </c>
      <c r="D3" t="s">
        <v>291</v>
      </c>
    </row>
    <row r="4" spans="1:16">
      <c r="A4">
        <v>1778143088709</v>
      </c>
      <c r="B4" t="s">
        <v>257</v>
      </c>
      <c r="C4" t="s">
        <v>292</v>
      </c>
      <c r="D4" t="s">
        <v>293</v>
      </c>
    </row>
    <row r="5" spans="1:16">
      <c r="A5">
        <v>1778143088709</v>
      </c>
      <c r="B5" t="s">
        <v>257</v>
      </c>
      <c r="C5" t="s">
        <v>294</v>
      </c>
      <c r="D5" t="s">
        <v>295</v>
      </c>
    </row>
    <row r="6" spans="1:16">
      <c r="A6">
        <v>1778143088709</v>
      </c>
      <c r="B6" t="s">
        <v>257</v>
      </c>
      <c r="C6" t="s">
        <v>296</v>
      </c>
      <c r="D6" t="s">
        <v>297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4AAA5-05EC-4295-9996-9F81B0EDB6AA}">
  <dimension ref="A1:P1"/>
  <sheetViews>
    <sheetView workbookViewId="0"/>
  </sheetViews>
  <sheetFormatPr defaultRowHeight="12.5"/>
  <sheetData>
    <row r="1" spans="1:16">
      <c r="A1">
        <v>1778143088362</v>
      </c>
      <c r="B1" t="s">
        <v>249</v>
      </c>
      <c r="C1" t="s">
        <v>250</v>
      </c>
      <c r="D1">
        <v>0</v>
      </c>
      <c r="E1">
        <v>1778435675298</v>
      </c>
      <c r="F1" t="s">
        <v>251</v>
      </c>
      <c r="G1" t="s">
        <v>252</v>
      </c>
      <c r="H1">
        <v>0</v>
      </c>
      <c r="I1">
        <v>1778467364703</v>
      </c>
      <c r="J1" t="s">
        <v>253</v>
      </c>
      <c r="K1" t="s">
        <v>254</v>
      </c>
      <c r="L1">
        <v>0</v>
      </c>
      <c r="M1">
        <v>1778500315818</v>
      </c>
      <c r="N1" t="s">
        <v>255</v>
      </c>
      <c r="O1" t="s">
        <v>256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BF19D-CA0F-45C8-9269-4C7D9D6C638D}">
  <dimension ref="A1:P21"/>
  <sheetViews>
    <sheetView workbookViewId="0"/>
  </sheetViews>
  <sheetFormatPr defaultRowHeight="12.5"/>
  <sheetData>
    <row r="1" spans="1:16">
      <c r="A1">
        <v>1778143088613</v>
      </c>
      <c r="B1" t="s">
        <v>249</v>
      </c>
      <c r="C1" t="s">
        <v>250</v>
      </c>
      <c r="D1">
        <v>20</v>
      </c>
      <c r="E1">
        <v>1778435675393</v>
      </c>
      <c r="F1" t="s">
        <v>251</v>
      </c>
      <c r="G1" t="s">
        <v>252</v>
      </c>
      <c r="H1">
        <v>0</v>
      </c>
      <c r="I1">
        <v>1778467365883</v>
      </c>
      <c r="J1" t="s">
        <v>253</v>
      </c>
      <c r="K1" t="s">
        <v>254</v>
      </c>
      <c r="L1">
        <v>0</v>
      </c>
      <c r="M1">
        <v>1778500315845</v>
      </c>
      <c r="N1" t="s">
        <v>255</v>
      </c>
      <c r="O1" t="s">
        <v>256</v>
      </c>
      <c r="P1">
        <v>0</v>
      </c>
    </row>
    <row r="2" spans="1:16">
      <c r="A2">
        <v>1778143184797</v>
      </c>
      <c r="B2" t="s">
        <v>257</v>
      </c>
      <c r="C2" t="s">
        <v>298</v>
      </c>
      <c r="D2" t="s">
        <v>299</v>
      </c>
    </row>
    <row r="3" spans="1:16">
      <c r="A3">
        <v>1778143576797</v>
      </c>
      <c r="B3" t="s">
        <v>257</v>
      </c>
      <c r="C3" t="s">
        <v>300</v>
      </c>
      <c r="D3" t="s">
        <v>301</v>
      </c>
    </row>
    <row r="4" spans="1:16">
      <c r="A4">
        <v>1778143638426</v>
      </c>
      <c r="B4" t="s">
        <v>257</v>
      </c>
      <c r="C4" t="s">
        <v>302</v>
      </c>
      <c r="D4" t="s">
        <v>303</v>
      </c>
    </row>
    <row r="5" spans="1:16">
      <c r="A5">
        <v>1778145771888</v>
      </c>
      <c r="B5" t="s">
        <v>257</v>
      </c>
      <c r="C5" t="s">
        <v>304</v>
      </c>
      <c r="D5" t="s">
        <v>305</v>
      </c>
    </row>
    <row r="6" spans="1:16">
      <c r="A6">
        <v>1778146135186</v>
      </c>
      <c r="B6" t="s">
        <v>257</v>
      </c>
      <c r="C6" t="s">
        <v>306</v>
      </c>
      <c r="D6" t="s">
        <v>307</v>
      </c>
    </row>
    <row r="7" spans="1:16">
      <c r="A7">
        <v>1778146139960</v>
      </c>
      <c r="B7" t="s">
        <v>308</v>
      </c>
      <c r="C7" t="s">
        <v>306</v>
      </c>
      <c r="D7" t="s">
        <v>307</v>
      </c>
    </row>
    <row r="8" spans="1:16">
      <c r="A8">
        <v>1778146155005</v>
      </c>
      <c r="B8" t="s">
        <v>257</v>
      </c>
      <c r="C8" t="s">
        <v>309</v>
      </c>
      <c r="D8" t="s">
        <v>310</v>
      </c>
    </row>
    <row r="9" spans="1:16">
      <c r="A9">
        <v>1778146327441</v>
      </c>
      <c r="B9" t="s">
        <v>257</v>
      </c>
      <c r="C9" t="s">
        <v>311</v>
      </c>
      <c r="D9" t="s">
        <v>312</v>
      </c>
    </row>
    <row r="10" spans="1:16">
      <c r="A10">
        <v>1778146789798</v>
      </c>
      <c r="B10" t="s">
        <v>257</v>
      </c>
      <c r="C10" t="s">
        <v>313</v>
      </c>
      <c r="D10" t="s">
        <v>314</v>
      </c>
    </row>
    <row r="11" spans="1:16">
      <c r="A11">
        <v>1778147009901</v>
      </c>
      <c r="B11" t="s">
        <v>308</v>
      </c>
      <c r="C11" t="s">
        <v>313</v>
      </c>
      <c r="D11" t="s">
        <v>314</v>
      </c>
    </row>
    <row r="12" spans="1:16">
      <c r="A12">
        <v>1778147023765</v>
      </c>
      <c r="B12" t="s">
        <v>257</v>
      </c>
      <c r="C12" t="s">
        <v>315</v>
      </c>
      <c r="D12" t="s">
        <v>316</v>
      </c>
    </row>
    <row r="13" spans="1:16">
      <c r="A13">
        <v>1778149378080</v>
      </c>
      <c r="B13" t="s">
        <v>257</v>
      </c>
      <c r="C13" t="s">
        <v>317</v>
      </c>
      <c r="D13" t="s">
        <v>318</v>
      </c>
    </row>
    <row r="14" spans="1:16">
      <c r="A14">
        <v>1778149724881</v>
      </c>
      <c r="B14" t="s">
        <v>257</v>
      </c>
      <c r="C14" t="s">
        <v>319</v>
      </c>
      <c r="D14" t="s">
        <v>320</v>
      </c>
    </row>
    <row r="15" spans="1:16">
      <c r="A15">
        <v>1778150048770</v>
      </c>
      <c r="B15" t="s">
        <v>257</v>
      </c>
      <c r="C15" t="s">
        <v>321</v>
      </c>
      <c r="D15" t="s">
        <v>322</v>
      </c>
    </row>
    <row r="16" spans="1:16">
      <c r="A16">
        <v>1778150273714</v>
      </c>
      <c r="B16" t="s">
        <v>257</v>
      </c>
      <c r="C16" t="s">
        <v>323</v>
      </c>
      <c r="D16" t="s">
        <v>324</v>
      </c>
    </row>
    <row r="17" spans="1:4">
      <c r="A17">
        <v>1778150407052</v>
      </c>
      <c r="B17" t="s">
        <v>257</v>
      </c>
      <c r="C17" t="s">
        <v>325</v>
      </c>
      <c r="D17" t="s">
        <v>326</v>
      </c>
    </row>
    <row r="18" spans="1:4">
      <c r="A18">
        <v>1778155242002</v>
      </c>
      <c r="B18" t="s">
        <v>257</v>
      </c>
      <c r="C18" t="s">
        <v>327</v>
      </c>
      <c r="D18" t="s">
        <v>328</v>
      </c>
    </row>
    <row r="19" spans="1:4">
      <c r="A19">
        <v>1778155466694</v>
      </c>
      <c r="B19" t="s">
        <v>257</v>
      </c>
      <c r="C19" t="s">
        <v>329</v>
      </c>
      <c r="D19" t="s">
        <v>330</v>
      </c>
    </row>
    <row r="20" spans="1:4">
      <c r="A20">
        <v>1778155571938</v>
      </c>
      <c r="B20" t="s">
        <v>257</v>
      </c>
      <c r="C20" t="s">
        <v>331</v>
      </c>
      <c r="D20" t="s">
        <v>332</v>
      </c>
    </row>
    <row r="21" spans="1:4">
      <c r="A21">
        <v>1778155580832</v>
      </c>
      <c r="B21" t="s">
        <v>257</v>
      </c>
      <c r="C21" t="s">
        <v>333</v>
      </c>
      <c r="D21" t="s">
        <v>334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datasnipperfile xmlns="http://datasnipperfiles" fileName="CGH69Q1_v.20260505.xlsx - CE - Separate.pdf" chunk="0" totalChunks="1">
  <fileName>CGH69Q1_v.20260505.xlsx - CE - Separate.pdf</fileName>
  <byteString>JVBERi0xLjQNCiWio4+TDQo5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yAwIG9iag0KPDwvVHlwZSAvQ2F0YWxvZyAvUGFnZXMgMiAwIFIgL01ldGFkYXRhIDggMCBSIC9PdXRwdXRJbnRlbnRzIFs8PC9UeXBlIC9PdXRwdXRJbnRlbnQgL1MgL0dUUyM1RlBERkExIC9PdXRwdXRDb25kaXRpb25JZGVudGlmaWVyIDxGRUZGMDA3MzAwNTIwMDQ3MDA0MjAwMjAwMDQ5MDA0NTAwNDMwMDM2MDAzMTAwMzkwMDM2MDAzNjAwMkQwMDMyMDAyRTAwMzE+IC9EZXN0T3V0cHV0UHJvZmlsZSA5IDAgUiA+Pg0KXSAvTmFtZXMgPDw+Pg0KID4+DQoNCmVuZG9iag0KOCAwIG9iag0KPDwvVHlwZSAvTWV0YWRhdGEgL1N1YnR5cGUgL1hNTCAvTGVuZ3RoIDEwMDQ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cmRmPSJodHRwOi8vd3d3LnczLm9yZy8xOTk5LzAyLzIyLXJkZi1zeW50YXgtbnMjIiB4bWxuczpwZGY9Imh0dHA6Ly9ucy5hZG9iZS5jb20vcGRmLzEuMy8iIHhtbG5zOnhtcD0iaHR0cDovL25zLmFkb2JlLmNvbS94YXAvMS4wLyI+PGRjOmNyZWF0b3I+PHJkZjpTZXE+PHJkZjpsaT48L3JkZjpsaT48L3JkZjpTZXE+PC9kYzpjcmVhdG9yPjxwZGY6S2V5d29yZHM+PC9wZGY6S2V5d29yZHM+PGRjOnN1YmplY3Q+PHJkZjpCYWc+PHJkZjpsaT48L3JkZjpsaT48L3JkZjpCYWc+PC9kYzpzdWJqZWN0PjxkYzpkZXNjcmlwdGlvbj48cmRmOkFsdD48cmRmOmxpIHhtbDpsYW5nPSJ4LWRlZmF1bHQiPjwvcmRmOmxpPjwvcmRmOkFsdD48L2RjOmRlc2NyaXB0aW9uPjxkYzp0aXRsZT48cmRmOkFsdD48cmRmOmxpIHhtbDpsYW5nPSJ4LWRlZmF1bHQiPjwvcmRmOmxpPjwvcmRmOkFsdD48L2RjOnRpdGxlPjxwZGY6UHJvZHVjZXI+RGF0YVNuaXBwZXIgfCBYTFNYPC9wZGY6UHJvZHVjZXI+PHhtcDpDcmVhdG9yVG9vbD48L3htcDpDcmVhdG9yVG9vbD48eG1wOkNyZWF0ZURhdGU+MjAyNi0wNS0wN1QxNTozODowMiswNzowMDwveG1wOkNyZWF0ZURhdGU+PHhtcDpNb2RpZnlEYXRlPjIwMjYtMDUtMDdUMTU6Mzg6MDIrMDc6MDA8L3htcDpNb2RpZnlEYXRlPjx4bXA6TWV0YWRhdGFEYXRlPjIwMjYtMDUtMDdUMTU6Mzg6MDIrMDc6MDA8L3htcDpNZXRhZGF0YURhdGU+PC9yZGY6RGVzY3JpcHRpb24+PC9yZGY6UkRGPjwveDp4bXBtZXRhPjw/eHBhY2tldCBlbmQ9InciPz4NCmVuZHN0cmVhbQ0KZW5kb2JqDQoyIDAgb2JqDQo8PC9SZXNvdXJjZXMgMTAgMCBSIC9UeXBlIC9QYWdlcyAvQ291bnQgMSAvS2lkcyBbMSAwIFJdID4+DQoNCmVuZG9iag0KMTIgMCBvYmoNCjw8L0ZpbHRlciAvRmxhdGVEZWNvZGUgL0xlbmd0aCA2NTA2ID4+DQpzdHJlYW0NCliF7V3djuW4jX4Vv0B5LVm/QKOBquqeAAGywCYN7EVjrnY2CwwyCyQ3ef0lRUqWZPnUn6SzGXQGlWqd8jE/faIokqLs5e/Ltjxs6wb/23fp9OKUWL1etNfrrpd//Pfyn8v/LgKu2uD/tVoepFjN8l+/hU+25R//s/x9efq2/NtP//4NrtiXb39ddrOtVsI9nFydMHr59svyffm0bY/m86LtqrRS2DRfPy8P2q07/A/bT/rzsq1mkxJb7vHzz8u3Py5fvy3/Af+9Dui2up2Q0T/EJla5wWUIeN308k/G/ec/LN9/ht+/wM8f4edXuHT5E/yD7/cbtDe7miTgb8tfZqKw8NUcRGhPxqDMKgsm6IPJKEDfbA4itOdiUN6uImeCP5iMwvhV5CBCezIGLYiJfUPh3JyMYd9XCRCs3OA3tWYi8CBXJBRpNKbjACYEGFocDS19bMxEYIVc9wMFD8h8HG6HZePAkYZkPpJt2R0saBkIak/GYPTqcib4g8ko1L6qZCqoNRPBbi2sFAmF06Aj81Eo5UFiRKHA/dnvgAJXTZFQoLmYj8GAeTiYMNLdhQmyWREFmaz5KMhiRRRud6u+AwpaySIKL90dMICdABS+sFb0wWQUQpTeLn8wF4WE1SL3+6k9GYMxFAGR4ebmfMt94Aim+w44yHYnHGS874CDrHfCgeb7DijIficUZMDvgIMseMJBJvwOOMiGJxxkxO+Ag6x4woFm/A4owG7A2uFz2xXakzHATFG5FecP5qIQPucBW5PlW7Pqw4Jzc74FP3AEC34HHGTBEw6y4HfAQRY84UALfgcUZMETCrLgd8BBFjzhIAt+BxxkwRMOsuB3wEEWPOFAC34HFPANrUKGkc1GaN3BakQUZDSmo2CbwSjYZExHwRaDUQSDMR0D2wvGwOZiOgq2FoyCjcV0FGwrGAWbiuko2FIwimAopmPAbT6Bjk3m4tAHk1GAlcoz8NSei8GZMuVM7bkYjCoSzqE5ex+C0s28KSRm55pp3UgowroxHwWtGxEFrRvzUdC6EVHQxtBsDLRuRAy0bsxHEXenCEXcnJqNIu5NEQpaN+aj4D1LRoHrxnwMGBdnG0KhcQfv0mfbQdMxsG/ps82g6RjYs/RpK2g6AvYrfbYRNB0De5U+2waajoF9Sp9tAk3HwB6lT1tA0xGAjB0vO1wYak/GIPVaYAjtyRiULXfC+IPJKOwWlCGBCO3JGLwsKxj4g8m1Z7EWcLuHfGkkpoCUVaEAjpt3AMJuPeOg1j1gkJefKtBC8x44KL5IOELzDjg43og4qHkPHBTpJBwc+EyvveLaGq6/otYd6OAALNIR47HpdHDJD9NBrbvQ4XMy/D0wcDwaUXBzesFmDIu5TJGad6HD5ROWm3egw+XVo9S8Ax2cJ4h0UPMeOChDkXCE5h1wcMaC65updRcYIVWSYGDrDjA4cxJHhZp3weFyFO4eGKojMZfeuRQQtuDBH6XkKnYJq9BqdkzR4+9X4gn/VceLFB4vkgZlOjQdbhV40CidL/r6edlX7TYbWurzIvAgUuNw0aPGK5WGPkPrWXxG9ry0Vp3v4x0dRNrNKt2+45VCGGNRLN746fPy7dfjmJLUuHO7p75D0++uT9d3CEphZG3RdYT4GDCYtUT3fckOVz1RL1BidgF++Rl5MtKaeKsHuXrrAjVPDujx8HsLFMFFVoTPq7ZT1WktLOLclDtogHtq1YcGBVdZ3Rj/L58X42EchU/ny4xZDfYW//wYFMIqce52rQLQn+UBsFJn7eeMSfhi1VXrYcT9mK4avOfeUvb3dxY0GqL6ddtF6NDzVxzjvIvVSTxVjjXeeter2OxxjA/MdPvLno/xKYjWBEB7k34y8nx6aQ83MiaR7aFb8KsL2RbslKfpBUQqaRLZDvr0cBBYdRHUA2NzMjSxw+Bwuzd3uDEha830X1C2lDxBn10N4GTNvqA1k1rLeAZT6NU6a+nr2LFDbdwTDmayjDjN4a97ULGnR9KT/PrTZEjmT8JdPGDsav/gLjvM/B0WICuzyfAsg9XarQkUPLrKWu3IGfBkqCcOKBF+tQrW0TAByk5Va4UJN3PWedm6WUP2jglME4bP/FTOjsf6WGsylImwrpZyg3UMJOeM8doYFozNVCqKHaQpd1bMmlaHeuehq9ImQyB1g8GvaUpAh944IcCRieMSuMzaJ+VTO6CxB5UWlkvTyTiAUoNNAONwUr56zqh6Rp5nYK5PdfuD+oSRvnL+IAEWCduJA6M13LtSp+/RoXpQq3M0o55Uvpy4x2A9N6mDQXrWocNGi81EZYT1ZNPOtNaT+nLkFi53zkWlqAiIK0QkoOsSgVm2phbgIEMIG0f5+XIy1Oak9qRKsl5929L3La08Dkdhtb9UnBnojcdkc1Ia4FB2stoYi8jNodaoVfhsWT1NhcJpqRz42zxVtsjKxJP/inNRSS1eY81rZ6cWWy2/b18grYWvq4xpA56U7xQbee1X9z6q25Z0gzltOhvSXawa5/ZuwSgOCWIGzUX0m2EJ26Ro3KpQ1lqLvCh08C1x6oV154HpatwNeb/5uHRa4C4sNHeir4HGE3OVak12d3jQ0LFryXu6kFeFZVXU+VQFYS94EacZnUx81JyeFl4rTPi0VKcKnF5e7N4Z074sqG2GIxtdrfBuVoVhSs3G0P4VloqdIghonX6dwmceV+1jeljTJEQliq3k46H4FYzo6Qu77nWurLOvH/V5d2aVu+is0Eaxo6vhe0fcBLwidbAa7o1M4O+CV3xwwwazGShMedyPcqpD3haPU8swapsvAocy30D9Ni76+mGZST6eSva3jiqOtMfeWGRd4adV8X4ldduLueZNvuxXf8Q5+4ApDx5DVaUKX06tVjcUKiy2cTGtxV24GQT8WAScL9cleeavvFWNQhcohCubvmw+3YIsNhyITXvf4vbCpWr4VBf01eNedbJQrxf4KS+u9Ku6tkrSHTFqjMqLFGk18WvMqOYPEK5Zd174Twt5zLCladojwyZShk3j0XsPU2WzYZZOkgtLpi7kouZY0JefcEqgBqJSctvyT7X1ElNpB8IOqbSEECZ4k5ehUtXmVnniRWU8PGc8GeSEZmvBC29QjEFo9HrFzEi5Wuy4CVRTs5Vd5zg2IegRyCYEMMOlbnd9qFy/tXruaZIERXD846vNE44eE6wO4WNEZdDpbZMxVKyT4Zx/RcZjZi343ycyOApNqHqEoREWeKJYrdmmY6hgv9dKiavuU2Y1o5Jothjog1S7bMm5TiPWwbkWKR+ortaYsXJBVc7z5q3UfLTQQoT/AF94UIdzCAnspMVIINzgr3l8ehDRI0AVKUDFQ6PNERgrF/MEp7nqstXL0IoW2k88d3GFE/Cz4089GDvQhkQOCFUgegc9OEIVDP7AATWbkmV6iJzvF53xlGm2DXf2yCu7VsqtcuTVbdG1X1shOWfEaa8gbd1UewU5sNN3KS7dKCaNuQ6OYvNoNE8KVVmfN3nlL3b1wlsmPenrK1v0fEBNnL7ylQdIhQm660Jsw+9JTikD6OoI76tud3ugVKz32F7udvQ4BwAwEm1Xs9sDpWL99qnbYc1SZC6DqdyPn3q9ip4oYevr/5rVtRkZJ9SI/RV6kDxOAtDVzQ0Po2t1epxQuyl0Ml7qdPQrSX53d/ai1+OkOrnHhfhGt5PPyLT391Rb3R4p1fkQ0tzudl8/FB8Yd8sN5V72dUIvZ9JIqWZ/o0E9fM9WMLBvWBZkOibLqcgZC73ByVr3usqmlSznTeZiT/a1yfJGxfMrk+W2lQ9/ZbJ8v2eyvL2DWhW9/j/MlV+47VclPnmdyoXbbtWp2qLhuhe71LUmBbmgK942FOlU2XXhnMdJ1DmVHWaQukxkD5FKiexM7kcS2QlhV/9dYKKuxcxQuZzKrph5byp7CEJw8e0FM0PlspNfUvMeJz+i6+vmqytWhorlLHelL2/JckdYXd1/8sRbbAyVy2nuio23pLkjqr5xwYVmjJXKOe7GfHlPjjsNV//IoUXNWLmc4/4YNdH/Tgj7+v17rcqTBMPd1HkO5elnzXwU6efa5YdwawUr3MnjF4XHD3G257DkqJ/DzNeWsp1i1TEXa4MHiyllEw9bgUMtnYo+HJ5ha/vXGAEcfjp6i3ipI+cXTwVlX6zFlN/ForaHwzlGvxRG2G7ZAaOs9IET2zs+CoCv3tbdql3FAAG87o1Cj+A+HmWlQQ7A8lQ9h1W91aGdgxr0Q/P7GuxQxPSkSmK+UP9gGdZ55UfqUQEK2Gg7sVEt+vqwCmPkTCvmiFU2GNhM7o0cc0LQt9qing9T5OIxS/9yz9kbHILAYGbioucj5fqNHph/s+fs8UUAvcspLvo9Uqrzrxjw6NpFBP3rJlrdHimV/cmq2yqLyHb2ti/8yQhqQJq5ycVIsXBvdyIjOE0u249W7BSYa18yjVRvV/KClaFynQ1R6ftZ6ZuixslwI0WdKBiQo25RP1QsJ6kb1FuiO1Gv2Eu9maQO6X3reyWpS5d1Az9km+GyVq5jeeOQ3T28tKpZOYel03kT8GNo7ViyfvJ80U8EB80rQRXC9nT0Lz+Thud4EbxruJhvcdxVQBtTuecnO1BKu9HPqmOl236ToZfg1ScIJD7tQZkR6iYcZuUzdauS5HXO/JGCBMHFLe58QjNsSmi17tKrGB3oG9FPGZU8PZ+G1qazN+GsRnlIBM/8hEMiD3Vi/ax3DwIspdAukp7rFoj0qxQUrwXNq86KlVXvVSyUN4vuxINDCp/6VCDM7h/z+C92opq/XMkOvfIVMd/L8vjX3h/L7iUMnG318/ceOoejxxtc7elEWDx8fGNmppiR52f/UDWfnnPEUqiay70VqkYE/UPVZs9HyuVQ9aWex5BxBAIKVds9HymXQtUXeh6DRgbQP1Rt9nukVApVX+h2ChoZQefND33R75FiQZ6sux13x8rNwrPzm+JGxtU3XDWXM3+kXLfpehw+tdi4iFHjCHWNUTU+Rb5FxFCxHosL3kpEjNwioN6V9apNxFCx1p6nyLliTEoP/pQcUqwkDHhXP4qVjijjXNxjykqgF2uXQLrZHJ2MddfSpxUuXTiTUal6F++gRpmr4p0xUkPxTi730/uLdw6E3Yt3mswMlUvFOzUz7yzeGYMwFO+0mRkql4p3KmreUbyT0PUv3mmyMlQsFe/U+vKG4p0Eq3/xTpONoXJps6Vm46myJagejxfea0TVu3inzcVQqVS805ovjknI54xhs3K14ZKGq3vxTpOasXKpeOeD1EQ/MyEcULzT5GasYCreqedQXsz0mG2NPLK10bULLECXIVoZ4wKj5/nDBb7lAv/r1etf5VCTIvV//Arqkb1yfMfIJcc3k/sBx/dA2PnxK01ehkplt7fi5Z1u7xiE4Vhqm5mhctntLal5h9ub0A14NEuTlqFy2e+tFMZnK5OJpTVtvzfB6l5i1CRjqFjrmkyoqoShUWQbPdAEa8CzWdp8DBXMrm9jzkReomnxzIu6dn2PIevv+raoGSuXXd+PUdO14AjfJy9uPZvlIKL/s1maIzBWbng2Sz1fXeZP79m89bz8FaVHJ18bn38q5IgyEK9gJv2ok/9XrJOPWtG/+CBTijlSqfYgE3uj9CAB6F960Or3SLFcefBCv6P3OQIAFR40+z1SLNUd3O53dC9Zfv+yg1avRwqlqoPbnU5uJAPo7ry2Oj1SKGVsq06rLAZ+vkhfR/+RMfWvjm8yMVIqFceXVGycu05xHsd8t85ZpmHqXxvf4mSoWCqNfz8nXR1VBy7bLTc1EtC/ML7F+1CpVBff4F1xjiE/kfDis1sEuLwaE5YDHFQLPvqPqvhPP6riM3WDOePVEG1THjj8URT/oyj+04+i+PcWxcfp2T8uzWbnHKkUl2Zib8WlEUD/uLTV75FiOS59od8xQBwBgOLSZr9HiqW49Ha/Y4jI8vvHpa1ejxRKcentTqcQkQF0j0tbnR4p1LVmdl4EYc9FDyk6ZDwD9lKaNAwU6za51jTEOpmSihvxaBye7tsnLTaGSvXynVzEYC2C6l8K3+JiqNRQCX/bKsC98EVaQox5aqdJbwz7UQT0O6yDv/Qfo051f4gl3O+yGmiIUHqG5SH20weKgRLA/o+wbPAyVCw/wbLk5b3FQEMA0gMsW7wMFcvPryyIeU8pUAQ34PGVDU6GSuWnV5a68pY6oIhqwMMrG1wMFWtdi4iYGo9kYCnBRfl7QtX92ZUtKoYK5UdXnqdKrKjYs+nCNuXSg02D1f/JlQ1ixorlB1d+iJjoWCaAI55b2WBmrFx+bGU5g6Jz73nZecqWIX+eSfhMllUo1S/5bMjhhTs84Bt4PYKNL0oKL7CUuya37LnIvx0VJ63EccxHppd3Xu0yVLdJKX765tMTPfKcy1WUKVOhJGsPf1dyF83NkS2kUa2pa1/oZvVWxenvF1sttoHkA/snzxJbXu+iieL0QXw3OW59+Z3yzWFkKN+cySnz2fEaJqaxeOMLegSaSY2/fZ+ACtaFVYBZwMyeKN4rTqVJRnBqPH8HchEGZG9mTUpQvCe9eHX98Y4urqwqX2xfv4o1vcjewGpv0DQaMJHC4vg57z7YeYvvntbEr5fmSPfffvd39Zp6Kz/Ht0qfXyBQnKeo+l6fvzhFruUbBkLm/Yg/z1tKH3mf+fQXpwscwd/rC761hclvYW46CPR2hS4hWiPzfn11ISozCu4CoYWFyepgaqb1IGlK2mvL31xRGbhHWi/ERkWGVb4hZRhaG5su3EqCWUiblpcKWN2pBtXYE62Fnc8nBaKtD4vihrmgbxdv1OC/ZDuqFhUi32Et5mol+jlMVR9MDt6aE0Noij7lLyY8Ukzl26XzXj0DD7L1wutjzrlkR8w1G+X26vPXzBCLoxYhmuxqVIskWL15/ZS/EyUlcmT0Ao4UWC0wGO/NmoZVQM/x8kUrz8FkprW/5jMzlNWrG3urd0gdGrjV7pLZy8zLyYjo81THEhdvO890BWZK4UzX4BLv2UyvrWnJzGlFKccrW5Dqt6SrxvLlcnXi6Zq5mUXW9ew0ZePbuO9rVqJjSMauRPTiw2RPqnVID1iEpKws2MX6o9+1+OwKNGLrvvhAEEKPdgDXJ198cMCkSz4c+oqx+5X6len0175eSbWUpNSCwrpVDmeFobBupwkANxJ+5VedvpTjrwqtShpaq8BlbQd8l1RRqkIVC7Vraca58+/ZSzDHDJ+/lyBi+VJrM6H5Cq8PbSZs4b32DgL1zhYbFFNvsBbk1tqW5IXqKnB7nXTnwan3oo6wSkdKyjd9lcVL1eWoFXC5c3x5bbIcB8StZaGcXJXfUc2uy5AldMLWR1S2BQhfpcit00fjWEO5I7tK7JxyYlW72g/zVFgdVEIF+L3aE42ZOS27Xi5xtRp+ueHgPKJhgQhH7cbHob52lEvSjpnheZq2t8PAP4AbgtZhZbLHhFOPmNhQQRXIKF6MeOl3VO+MrvyOWr+aVjfcG316l/y5W0VwxVfDX9OqINAUSundGUQz+E7eTSGy0vgXO1cOz25BK2BiKQm3wOEA52UzH0zixtFRGh1b+MIO08jKOl/z6iFwoPcKY1T266uV7vnahfnA4L3g+EVF1xpTPvZtEToL63kEAGtR/8lj8ec/LN9/ht+/wA9K/hWuXP6E5sxiMv83aG42lIiF9t+Wv8yCsOMhWtALgT5BhoM+mAjEwjIKWg+LjAQcHlqCWxNBYJGqEmFn8LfFCnCzY3M+ExGG2/E782GQZsBSuCpAsVsLikmtmSAcHmOJIJTy8Hs6CKUtKEIEgTuxYj4IVM0IwYCG3IEHA/HJwQNNj+kgaHZEEDQ5poNwO570iyDIWE0HgUfLIoRot+dP0GAlwvtLdDIT3JxuJxIMMhTzYZClSDDIVMyHgbYigSBjMR8EWYsEg8zFfBhkLxIMMhjzYZDFSDDIZMyHEV7UFEFEo3GH6RqshrAYiSarwc3pViPBIKsxHwZZjQSDrMZ8GGg1EgiyGvNBkNVIMMhqzIdBViPBIKsxHwZZjQSDrMZ8GOFpSxFEtBp3mK5kNTSFzGw09F0CZqH3NbNcoTXfcDETbLemM8EgiIkIYjITbDuZCTads5mIIIiJCGIyE8F8Mw9svWfzQBCIhQhhMgu8fjAPvHzM5iGCICYiiMlM8BLGTPAKNpuJCIKYiCAmM8GrKDPBi+hsJiIIYiKCmMxEWMh1mXKezgSBIB4OELNXUMp7CyzgjMs4taavoBEEraDTQdDiFUHQ4jUdBCXeCQKtHNMhkNGOIGLyfzKImPsnEDH1PxkEmaoIgrdiZoNAKxEhpF2p6ROUspvbkdnc7hBruNUdoQY25idWtyOpOpcBijGIAQ4xJjPAOd3tyOdOZYBjC2KAQ4vJDIR08nakkqf2P8QU1HsOKSb3nvPY25HDntp/jiWIAQ4lJjPAKfTtSJ9PZYBjCGKAQ4jJDHD2fjsy91MZ4NiBGODQYTIDYeNgyzcNpjLg6Riry0OGvgy4l4t1HrwMr1NmAMbh0wbg5q+HIIIAsWi1PIApN+1qLbmEklBN8YBZuU7r07ZJAz+P8PN0nCzd+dn7Sm6b9vxITc3ncDVft2/HK6ocXaPhHuon+G3w32+vfXpTX4wmBy7vDL1PDX5kBkzW4AcDs5sKT0IrgOFp9y/xERGjAcAVvpS/Q+f3/BDn/wGcPN5FDQplbmRzdHJlYW0NCmVuZG9iag0KMSAwIG9iag0KPDwvUGFyZW50IDIgMCBSIC9NZWRpYUJveCBbMCAwIDg0MS45NSA1OTUuMzVdIC9Dcm9wQm94IFswIDAgODQxLjk1IDU5NS4zNV0gL1Jlc291cmNlcyAxMSAwIFIgL1R5cGUgL1BhZ2UgL0NvbnRlbnRzIDEyIDAgUiA+Pg0KDQplbmRvYmoNCjExIDAgb2JqDQo8PC9Gb250IDw8L0ZOVDAgMyAwIFIgL0ZOVDEgNCAwIFIgL0ZOVDIgNSAwIFIgPj4NCiAvUHJvY1NldCBbL1BERiAvVGV4dCAvSW1hZ2VCIC9JbWFnZUMgL0ltYWdlSV0gPj4NCg0KZW5kb2JqDQoxMCAwIG9iag0KPDwvUHJvY1NldCBbL1BERiAvVGV4dCAvSW1hZ2VCIC9JbWFnZUMgL0ltYWdlSV0gPj4NCg0KZW5kb2JqDQo2IDAgb2JqDQo8PC9UaXRsZSA8RkVGRj4gL0F1dGhvciA8RkVGRj4gL1N1YmplY3QgPEZFRkY+IC9LZXl3b3JkcyA8RkVGRj4gL0NyZWF0b3IgPEZFRkY+IC9Qcm9kdWNlciA8RkVGRjAwNDQwMDYxMDA3NDAwNjEwMDUzMDA2RTAwNjkwMDcwMDA3MDAwNjUwMDcyMDAyMDAwN0MwMDIwMDA1ODAwNEMwMDUzMDA1OD4gL0NyZWF0aW9uRGF0ZSA8NDQzQTMyMzAzMjM2MzAzNTMwMzczMTM1MzMzODMwMzIyQjMwMzcyNzMwMzAyNz4gL01vZERhdGUgPDQ0M0EzMjMwMzIzNjMwMzUzMDM3MzEzNTMzMzgzMDMyMkIzMDM3MjczMDMwMjc+ID4+DQoNCmVuZG9iag0KMTMgMCBvYmoNCjw8L0ZpbHRlciAvRmxhdGVEZWNvZGUgL0xlbmd0aCA1MzQgPj4NCnN0cmVhbQ0KWIVdVE2vmzAQvEfiP/j4esquIXxIERKYPCmHtk9NVfVKwEmRGkCEHPLvSzzrqHkcEo29uzM7a3tt9tW+72a1/piG5mBnder6drLX4TY1Vh3tueuDFWvVds3softrLvUYrNZL/uF+ne1l35+GYLXdLms/lv3rPN3VW9EOR/tlWfo+tXbq+rN6q3a/dr8/HmuH2zj+tRfbz4qCVZ6r1p4eFb/W47f6YtUaof8t/7yPVmksMNQ0Q2uvY93Yqe7PdhFAy5er7fvy5cHK9u3niHiDzOOp+VNPLqOIlwza6TB3MN45GKWA5cbBUAOmhYOUABYI1qXACJAFIldLrmFUJsAsdZA3QlSCSHgzELEQZQYwk2DkhpJrslfNBN5KNEMVeVUVdguBINJCVCaoHEnlVzdSdETSUYZgluAMlVkqG4iMpHKKBsmLBG8ou0Yj2ItErvbmhAgW61IQkRDF78j15sCrUGAKkSQiS7gRCpFBR5HsJiLDSEdon2W+GSZIO4HoiP3IIIN9LobCMSC5Fkj76ePUsZw6dqrIq+INoPjMKaC4wRmgVOYSUGQwgUimb9Bv5IliBHtoAMWrAtZpgQkOUuQHiilEoqqEG1rcMMXLFAiqtKgiED0rP2Ro8l4lCaBo5gqq/BEFEQtRCpHk54sZUYkb72/24/K7V+r5pDS3aVreG/eYuRfl8ZZ0vX0+eOMwujz5+QfIriPhDQplbmRzdHJlYW0NCmVuZG9iag0KMTYgMCBvYmoNCjw8L1R5cGUgL0ZvbnQgL1N1YnR5cGUgL0NJREZvbnRUeXBlMiAvQmFzZUZvbnQgL0RFVkVYUCMyQkFuZ3NhbmFOZXcjMkNCb2xkIC9Gb250RGVzY3JpcHRvciAxNCAwIFIgL0NJRFN5c3RlbUluZm8gMTUgMCBSIC9EVyAxMDAwIC9XIFszIFsxNjUuMDM5MV0gMTEgWzIxOS43MjY2IDIxOS43MjY2XSAxNiBbMjE5LjcyNjZdIDIwIFszMzAuMDc4MSAzMzAuMDc4MSAzMzAuMDc4MV0gMjQgWzMzMC4wNzgxIDMzMC4wNzgxXSAyNyBbMzMwLjA3ODEgMzMwLjA3ODEgMjE5LjcyNjZdIDExMCBbMCAwIDBdIDExNCBbMF0gMTE4IFszMzAuMDc4MSAzMzAuMDc4MV0gMTMyIFszODMuMDU2NiA0MTUuMDM5MV0gMTM1IFs0MDQuMDUyN10gMTM4IFszMjMuOTc0NiAzNzkuODgyOCA0MjYuMDI1NCA0MDMuMDc2MiA0NjkuOTcwN10gMTQ1IFs0NDQuMDkxOF0gMTUwIFs1NDIuOTY4OCA0MTAuODg4NyA0MTcuOTY4OCAzOTcuOTQ5MiA0NDcuMDIxNSAzODMuMDU2NiA0NTkuOTYwOSA0NDEuODk0NSA0NDQuMDkxOCA0MTQuMDYyNV0gMTYxIFs0OTMuODk2NV0gMTY0IFs0MzUuMDU4NiAzNzAuMTE3MiAzNDkuMTIxMV0gMTY4IFszODMuMDU2Nl0gMTcwIFszNjAuMTA3NF0gMTcyIFs0NDEuODk0NSA0MTkuOTIxOSA0NjEuOTE0MV0gMTc2IFszODMuMDU2NiAzNzQuMDIzNF0gMTc5IFszNTAuMDk3NyAwIDI4My45MzU1XSAxODMgWzAgMF0gMTg2IFswIDAgMF0gMTkzIFsxNzQuMDcyMyAzNTUuOTU3IDI1MC45NzY2IDIzMS45MzM2IDI5MS4wMTU2XSAyMDAgWzAgMCAwXSAyMDYgWzBdXSAvQ0lEVG9HSURNYXAgL0lkZW50aXR5ID4+DQoNCmVuZG9iag0KMyAwIG9iag0KPDwvVHlwZSAvRm9udCAvU3VidHlwZSAvVHlwZTAgL0Jhc2VGb250IC9ERVZFWFAjMkJBbmdzYW5hTmV3IzJDQm9sZCAvRW5jb2RpbmcgL0lkZW50aXR5IzJESCAvVG9Vbmljb2RlIDEzIDAgUiAvRGVzY2VuZGFudEZvbnRzIFsxNiAwIFJdID4+DQoNCmVuZG9iag0KMTcgMCBvYmoNCjw8L0ZpbHRlciAvRmxhdGVEZWNvZGUgL0xlbmd0aCA0NzYgPj4NCnN0cmVhbQ0KWIVdlEGP2jAQhe+R8h983J6wncDGEopkmyBxaLsqVdVrSAwbaXEiEw78+wa/8aptDqDPz/NmPPFkZQ+7gx9mtnoLY3d0MzsPvg/uNt5D59jJXQafZ0KyfujmhPGvu7ZTnq2W+OPjNrvrwZ/HPNtul7Ufi36bw4O96H48uS/L0vfQuzD4C3vZNb+a32/PteN9mj7c1fmZ8Tyra9a789Pxazt9a6+OrbD1r+Wfj8kxiQWBarqxd7ep7Vxo/cUtBfDlqdl2vzx1njnf/79jXSDydO7e2xAjxOsSwXlR1jDYR5QWKEqogrACrgnXQElogBWhBSrCDbAg5Ei0I1RQN4Qa+EpVwVmSM4ezTM4C2BAWiOXAKhbZcCrSAFPNKh6/EXR8pYGU1xhsprzKQqW8NuZtSkqkdlA1qRVUstJQJal6A6RuVEjEKZFGGTLFlkB6C7aBM7VOA6WhmrE5vbIKVpysKqicVI1uyNQcdCNdBo0jSHrdFrEl1aygClI52i6pGwZquipWIZYOaNDJdDcq5OWUd9P8s1mhOSLhHkhX1OIIJcUajpqpOQbHTxdJwVmkXhVQqWYrYSUwPWlKnoMUJ/5zPLt7CMvsxg9DnM7nXA7efX48pnGKcfTzB1w4AMcNCmVuZHN0cmVhbQ0KZW5kb2JqDQoyMCAwIG9iag0KPDwvVHlwZSAvRm9udCAvU3VidHlwZSAvQ0lERm9udFR5cGUyIC9CYXNlRm9udCAvREVWRVhQIzJCQW5nc2FuYU5ldyAvRm9udERlc2NyaXB0b3IgMTggMCBSIC9DSURTeXN0ZW1JbmZvIDE5IDAgUiAvRFcgMTAwMCAvVyBbMyBbMTY1LjAzOTFdIDExIFsyMTkuNzI2NiAyMTkuNzI2Nl0gMTUgWzE2NS4wMzkxIDIxOS43MjY2IDE2NS4wMzkxXSAxOSBbMzMwLjA3ODEgMzMwLjA3ODEgMzMwLjA3ODEgMzMwLjA3ODEgMzMwLjA3ODEgMzMwLjA3ODEgMzMwLjA3ODEgMzMwLjA3ODEgMzMwLjA3ODEgMzMwLjA3ODFdIDExMCBbMF0gMTMyIFszOTUuOTk2MSAzOTcuOTQ5Ml0gMTM1IFszOTcuOTQ5Ml0gMTM4IFszMTQuOTQxNCAzNTQuOTgwNV0gMTUxIFszOTkuOTAyMyA0MDAuODc4OV0gMTU0IFs0NDkuOTUxMiAzNzkuODgyOCA0NTkuOTYwOSA0NDkuOTUxMiA0NDkuOTUxMiAzOTEuMTEzM10gMTY0IFs0MTkuOTIxOSAzNDMuMDE3NiAzNDIuMDQxXSAxNjggWzM5NS4wMTk1XSAxNzAgWzM1NC4wMDM5XSAxNzMgWzQzOS45NDE0IDQ2Ny4wNDFdIDE3NiBbMzk0LjA0M10gMTc5IFszNTcuOTEwMiAwIDI4NC45MTIxXSAxODMgWzAgMF0gMTg2IFswIDAgMF0gMTkzIFsxNjcuOTY4NyAzNzYuOTUzMV0gMTk2IFszMDUuOTA4MiAzNDMuOTk0MV0gMjAwIFswIDBdIDIwNiBbMF1dIC9DSURUb0dJRE1hcCAvSWRlbnRpdHkgPj4NCg0KZW5kb2JqDQo0IDAgb2JqDQo8PC9UeXBlIC9Gb250IC9TdWJ0eXBlIC9UeXBlMCAvQmFzZUZvbnQgL0RFVkVYUCMyQkFuZ3NhbmFOZXcgL0VuY29kaW5nIC9JZGVudGl0eSMyREggL1RvVW5pY29kZSAxNyAwIFIgL0Rlc2NlbmRhbnRGb250cyBbMjAgMCBSXSA+Pg0KDQplbmRvYmoNCjIxIDAgb2JqDQo8PC9GaWx0ZXIgL0ZsYXRlRGVjb2RlIC9MZW5ndGggMzM4ID4+DQpzdHJlYW0NCliFXZJNb4MwDIbvSPyHHLsTJIHSShVSV1qph23VOk270sR0SCNEgR767xdiU03LAfT4K6/tJLtjdTTtyJKT69UZRta0RjsY+ptTwC5wbU0cccF0q8YZw091tY2jxOef78MI3dE0fRxtNt727v3D6O5ssdX9BZ686c1pcK25skW1/9x/nSbb+WbtD3RgRpbGUVkyDc1U8aW2r3UHLMHQP+aPuwUm0MBRjeo1DLZW4GpzBS8g9adkm4M/ZRyB0f8jhMTMS6O+axcyxNJnpGkmS8QtYkH4jLhC5OuAckm4Q1wjyixgzsmLKAkzgd4DYo6lirkUDyj2hDnmCkKJmBKuEHMqhSILEpkdAi535MUGC2qQY4OSGuSoSpAqjsFyDq4Qt4R4kaSLJKrKSZVMcVYVzn6e8bSG8F4ey1U35/zmw7MKu5222hp4PD3b25BHn18Ek6lvDQplbmRzdHJlYW0NCmVuZG9iag0KMjQgMCBvYmoNCjw8L1R5cGUgL0ZvbnQgL1N1YnR5cGUgL0NJREZvbnRUeXBlMiAvQmFzZUZvbnQgL0RFVkVYUCMyQk1pY3Jvc29mdFNhbnNTZXJpZiAvRm9udERlc2NyaXB0b3IgMjIgMCBSIC9DSURTeXN0ZW1JbmZvIDIzIDAgUiAvRFcgMTAwMCAvVyBbMTcgWzI3Ny44MzIgMjc3LjgzMiA1NTYuMTUyMyA1NTYuMTUyMyA1NTYuMTUyMyA1NTYuMTUyM10gMjQgWzU1Ni4xNTIzIDU1Ni4xNTIzIDU1Ni4xNTIzIDU1Ni4xNTIzIDU1Ni4xNTIzIDI3Ny44MzJdIDM4IFs3MjIuMTY4XSA0MiBbNzc3LjgzMiA3MjIuMTY4XSA0OCBbODMzLjAwNzhdIDUxIFs2NjYuOTkyMiA3NzcuODMyXSA2NiBbNTUxLjc1NzhdIDc5IFsyMjguMDI3M10gODYgWzUwMF0gODkgWzUwMF0gOTEgWzUwMF1dIC9DSURUb0dJRE1hcCAvSWRlbnRpdHkgPj4NCg0KZW5kb2JqDQo1IDAgb2JqDQo8PC9UeXBlIC9Gb250IC9TdWJ0eXBlIC9UeXBlMCAvQmFzZUZvbnQgL0RFVkVYUCMyQk1pY3Jvc29mdFNhbnNTZXJpZiAvRW5jb2RpbmcgL0lkZW50aXR5IzJESCAvVG9Vbmljb2RlIDIxIDAgUiAvRGVzY2VuZGFudEZvbnRzIFsyNCAwIFJdID4+DQoNCmVuZG9iag0KMjMgMCBvYmoNCjw8L1JlZ2lzdHJ5IDw0MTY0NkY2MjY1PiAvT3JkZXJpbmcgPDQ5NjQ2NTZFNzQ2OTc0Nzk+IC9TdXBwbGVtZW50IDAgPj4NCg0KZW5kb2JqDQoyNSAwIG9iag0KPDwvRmlsdGVyIC9GbGF0ZURlY29kZSAvTGVuZ3RoIDE2ID4+DQpzdHJlYW0NCliF+/9/FIwCJPADAKdtEAYNCmVuZHN0cmVhbQ0KZW5kb2JqDQoyNiAwIG9iag0KPDwvTGVuZ3RoMSA0MzkzMiAvRmlsdGVyIC9GbGF0ZURlY29kZSAvTGVuZ3RoIDE0ODQ0ID4+DQpzdHJlYW0NCliF7X15YJTV1fe591lmyzLZJxmyjEMAGTFA2MIiIxCMoBBRMWCAgCwRBaIBAYWCYgxJsAhuLC60TdVSCgNYDBQFlSpao6J1ad2oC4uKUESlkMx8v3uf5wlDAO37fu+fSfjNufty7rnnnrtMIEZEDlpMCrlvumN2ztx3F9yHkMeI+ANTK6bNUGZnTyZSLiGy1Uy7df7UfYkZg4mcDUTJ88qnTJx8cM4CN1F2V+TpVY6AuKUpfeAvh799+YzZ83q//p/t8C8jGtTj1lk3TWQj2z1LNHE3/H1mTJxXkfKTcz3R704ifU7F7VMqEm1HXyWq96C+e7QdlE5kfJ77o+Ya4ZGDZz7FT7g88vXZKfkPke+0RtBPIt/xY+cr60I/dhO/+PMOi2OXsCTp3ssctLdVfA0VkTcyN9IQ+YrqaQI5I6WR30R+NGOdLS7xMybyNL0G+jLwEi2R9HmJ+XDfCrqCNsl+zaKN9BStgXMtPUR19Ib0PyRLiRCxL362zY34LWffURktOyfuGfm7HSmeoVFsOl1JC/G7hGoRdxtqW0HzUH4T3RZZzjvTDNS5jq9RnNSAFtSxOraC7VNWoNxKXs4XshD7hLdT8vnv+C28ko3iV5GPrtIOqsdpVaScNtBfqQq/pXQd2vIs2xHJDgv5WUI7Ue5DkarIRhpFF+vJKHsoDQ2XaGW03FbGj1MuXUZXUDGVUCU9w8qQ++Fzwoi6wFdGd9ODtIPZI+9GNkZW6KMQUkohFmABdQe7jFXZyiiVnDRcXag/ZhMlldFV9Df2sbpVe4nuoanAzODl1426+qori/oV9Ondq2eP/O7duuZd2uWSQOeLO3XskNvef5EvJzsrs503I92TlpqSnJSY4I6Pi41xOR12m66pCmd0CQt5BpcUTg+lDy4LDfUP8btzQkNHHLs6L0SJXp8/IX9MFyNJSAuEKGl4KLm4ZDMF+4wJ6YGz4keElFz3cR+yXe3NKQypufjnHzZxcqjTqBKf3/2OtyV+DLKEMgaX+HzeEM/FvysRhX/DJuZMDrmLEe7zGiFXhqi4RKAh8nkfBLr7+MZ4QzSqJJQFb0PkGPxjxpynhZjhkd1ntXEEq3VvHpo+eEiIkjfT0M9DlCISHetDIeof6hRAM9xwoShPiPJCLPl4iCWFWMrVaPBZ5Ytc+/u07n3h5On+wsk3g4uTy87w8ZjBRV9ObU7tqJKEfDhlaze7nIP9g6c4u1xCm50uOF1wIVfFZjb0MiYdfGhh382c7LHgVaJoXaHA9FCwrgwO/xAwCTFJZ2IaIruXRUcRslmuJMPFQvrgkE3Wm3NzKDgxRHU5my/ZXbuswU2TygIxk/2TJ5aWhJSJaONmUnILy68LtRtePBZBqAQoK88RozpEfogxyiksz6mFX6Qtw6d/iBjbs8Inl08pE9LAyvxDEOcYXFLt2+0NJYIWhhICoSuQ7Io7v/QqtYWem3OEt7a2Oie07pqS6Fif+MRQe9D02kI/akNhhdMHifHKs8ZHytyVk8VATMwJLZ403RCvicss4fbVukNDf/RhGDAQVi6TgZPLpovmTp8oulg4Pae2bors5jLZLYhkTuH0IQIiIwScrkfusSWF5f5C8LLOqBCdhkPJbZ3X5wulB0TG2tpC0b6Jk9Fyo72IONN4IfbeAEN7BoeC10lC10n+o8bgxCFjzCAzwViRTcSUDRkzxmeM8fBRJYNFf/wTh3iNXraElJkhCCi0IkVr/VeihFDOTTliavmRtI/4mNKHam/qI3nlG8OQq/hMrpCW6/bn1P5AYliPfHt2yEQzRM91/0DCOdQ/tKy2dqg/Z2htWe3EhsjiSf4ct7928/DhtRWFZTlykjOE76jzhoYuGxNyl5WzvhhoIXNDR4kRGppTPtFQCQP9PrQpYYwVXXyhaIKkQ94xs2rdaEMoBgrHmzNUdFEoDqFMxFxE7deXQP5vkrIqPzAvrkWpXjFDlDG5hTdfa3YcUmgKi1Br15ihKMTnE3OnriFIk+AJLb6mxPDn0CTvFgrmBTBuZSJmtxWTcr2IWWzFtGQv82MMh1/7c7IcLce1Cf7EnII82QSfqRIGlyhePsZwca8iXM4A1FH/UFoAbp4rug+NV4vxetsfcgdC2uCS3d7+Y3LcCVBXYqSv9Q+/ZmxJH2uwoRrf9r/GhEKkZHeI9Q+xVBFOUJBSSytpfRDZkjGnsNYStRAffF1JdHnW3Du7juHXWS6ZIVQUsNIZ/iul3xDdhd47hX7iNGizny29ZnOQLb12bMl2GH05S68r2cIZH1w2aMzm9ogr2Z5DFJShvCVU+HKEj4aLqbGF22WUd3uQaLGMVWWA9N/UwEiG2a0wRjc1cCPMLcPEAiQsFEbb8LEEFopCucFUHmK0iQVVjW3q2jWoLdZC2jFNHRdgGR731Uco70i3rj5/z3y2pLGxkZi0ngpgWSo0KthDYcSe5Uoy50ouMYWUIHrFh8HYgW3DSJvKWSGv4vxSzhT+jcbyNMYnjBuXB4xz7x43juAaOGFct67V2qWB6oV7GPMzXhAuWcGe0XacGopqRHVUGjmopmnvko2SaHwwMW5tPxTudsUXkWpf20NlKiQleDH8apKrhrfnLJZncp5QowcDOuN6os7j1BS+gCfrd/F1KWxcIMAmjB83TnYQDTlCAwPjjgh068pyEtw+gHWHDcL9F/EEdyIvYJ+GLwr72Sd1DzxQV/vAA9q7zfbmGH6Cnzz1DIth17HrWXz43+E/hjeETwj+wnpUCO2105BggNvUtVowxt1Ls6nsXjQ2GOfupdpYXQ8aQrORkJyOCifj65xs3ITbEhIL8sYd6b4nAN4MfD9wJKFAsD9B9/fMScpXaOftR9mY/BXq3Vc9xJxyLAfCnneiLg9VBvPiU1l8SnbKwJSRKarL5XUFXEqs08biYx1rdTdzu9W01eyBNBaflp3GE5W0hsjeYLrL3SuNefSaJBZTExvMSFrA02PBpgzJJsmiPe4jryQWBATLIA4Dx4870tit6/hx8I7z+Xr0Ilh0HfwX6TZ/r1753WG+6WTzqc6mnk+xv9QvWzTzMefL7uY3P/ou1PyDxvfcd4JNea96ft2ypS8e/Gbzuh/CVwVlP8ZijL3oRwf6fXB6TjaLbZfZjiemsdiEzAQeF2+HpDG3SslrU4I+PWWtp2swi2V51/rUkQ5GDhbr0GJTYnlc7Fo9idqneGry2rPY9pntB7RX3Er7zJqslKz2isNdozhrHMFOygLe0YFOdjrTSfeRxLSCvCN5opdH8hILaOCR8eMa4Rl4ZM+4AMk0GAsRLTo+jqWip6r/ovYd85NT87tLHmCa5EhenGGFot63Ivz1m2+Fm5wvr1x67+O/e6wowBLnzdif8VLK8c17Dk3Bqvb60r+FP99x62Prq2sffrBp1h2Hd7z83jPjnzbm6mjwxYeJ0I4eDjq6pLHMpC5JPKEh8nawGAKfGHtRLB/gZO2I7vekJ3uIedLTyJOyhsREtLdbna6MdDFysVjFFb/WnpSRTmnp7VRPhseVWKPF1LiCWdoCnukCL7LO4kVBQV5afl4euNA4QTJBymVjAVhQbb80oC1076Fx4wLgAzpKKckkOZFqcQIcSPKl+NiwGb97jrnDR7/YET6Z8rJ79S1L/7Ch5vEZD12mJDYvV+aUhJs//Dz8wZtvVN395qo1W+Yr+kZrvmdCFlIoh5Zsp7TIhuB1TnevlHn4GJs4PZHPjmcTYmbF8FHOSc57nEpPVsh49lpkzeHcoaDj7qS1sWo6OpxQ445vl92Ox2ntajRKrXMFL0KHfaLDF53pcHf3EfTy71AERzDc6Cp8BdAGYqBFIvQxMSUZ6oCgHbqnpvnRQ66kJlq9Zd4VOxuaT7/9Xfgk13//ZfpL6fuqn05Qn6q7c+XDC9cqaU+Gf3hzX/gjNouVKLkNf/5H+IvwTU3h43tWPvSCGONJmMNpGGMdc7iT0Kn3Gzr1IhqE/ZsCvbo6qCtxPAuKdDyfyTWuMFtD5MugzxXfi/EE7uMTuepSeXv3lZyTZqcF3Kahi3bZRegUT56YvoGCAsobNzADktxK6fp6+tS05m/e5f5mt/Jnreepv2kxGApop9HmWCRRJl1M24PueMrGEDndTu7zYDyShe6dBiXi9bNYP/Ni5mYzdyZTM5k7hakpTO+Y2pHHdUhnjnQWnxrPtHjmxn7XtyY5GJ/M0vV4LXmNp2v62ni141otKbUmsV1NDDljElV7FnR5jR0adAHvbEdvAufOVmPEAoTOGTO0wJygco6awwetDjlVjenas0duh549jNmpmZorJZn16NBRBxXyy79l3cI//OPD8A+s28lvdu3+Ojz60F0zbr2L22sffaT2iXvueVLh9x/b/tVX24/dv/yDJ99448kPLi8PTbn99imh5sYJNYMH10xY8OtfCzkeba5bQo6r/5wmZbghsjR4DRyFKaxnYmEivzGedY0JxmASX+2c4VQyWGcpyvZ4zlyQ5FgIsSqkOUkIL6SZ2rlNaQ5e5IIka2dLshRj95Hu4MseOWkRkNgiyiKZDtHt2QOiK2T5og6YtBDupA5c8gFupWTF888JWWb25v/Uf+V5yfNO9VOJlizz+nXM9eY+lhteGX666SPIMstkjzezWMjy86LP0rZQcyE5Nrok6NFCOgwMTRUmht0hTIwrHD85OE2wDAwhkkcsIyPBMjQaG3ldo9R/ZZGD2njwMJ1eDPbI8HT29PUoWgJzxrMUO1OucDCU6ohdqau2tOo07qK0pJWUZHOnuXksdzpSF2KRO/FsbKzeL00IarrLBZeWlpLG49OCkFr3QiVGxCoNkfeDMSJWCdoUSCgCPg9mOly9vGmzeIZyK2/wshu8rKO3t/cG71zv014NfbgNDJW2BLoSCFx9JDB+HKghhabqxOc4zDVh8YzTcsBz8nUnKJAOUpkQ5K13vk6KM/xa+H5WyXofZcUpe2P+8fvPwk2Mf7Lh73F7U8I70tlqNg6/q8Phd+vqw43QH1+G33jmsa8jLTzaBh5l0oHgqHZu0YvOmX0z78xUlGnJjOcmsM7xTFlqZ7wneLaKMZ62wuOhTibnBMcynAsdkhEOmd1h9xR5uIM87VIXZQjWeEVoRs8MpvTOYGRzw8Q6i3XxBus6KkxTWJzBPQ+4l50xi2eBe/OyWcfsp7Ofy/4pWwXjLL5ZjINzAn7dAZg+QoTBRNg/RwTzIMNHBP+MX/kRMBmZo0YxMqd3T2ixBH9HXckN7wnPZfeyfszBJqS8FnPohS/C3zDP52zAmvBCPrAm/+F09gQrYWPY45H3f/2b8OvhA+GD4df2fbapOXnNVmPdrSfS/NDJLpoVTFdW2IO6Zl/h6erU0UMHW0RxouvUEDkVdIiuk11dpDVETkpRE45gmgjWgrE0k8dot/AbYllR7NJYIfm3GZNV9Lu7EJfulJc/MN+0MaS5h24k5OMzX/O/3Ky/9BI/9TLf0jxC29H8FB/b0j5dR/tiWO52UiIngk5Rs6vI4e7laIg0BB+BY5nrMRdf4njQwXm5yliRWqLOUxU+TWHsCuUGZa6icI+TMc2Z4sx1Knypc5XzGSeMTOfHTq7sRUyWdinWmrna09pz2qvaB5rGqrSHNU5iIUI4f5o/x1/lH3CE84c51iWnos5XmV31qJ3UPqrqIJddYarNxReR02TYjybDHNoirGFNwRzhswXjwKdY2y18bhy7Ie7ROG6P88T1iTsUJ6XF4lgUw8AxIT9YBqDbIBS3TTjzKSmzRMaQNnAV6xz46mPMp+sN4fEbw+MbEHQ/W8786menfQLajtN91VeEHgN/1SY5/im0MBgbs8LhcKWsIMXlXojh/c4a538aKkXrjZ2NpqVoPFbRgmB9jHORyxIHl+imFAdXME2bxVNdt/BDaWxu2tNp3JgLLeIQkBPBbYq/IfpJsDiEremDVMAt1qwOfl899z/7/a8huD+El7/0Eqv8y5Ml1YvCK7Qdgz+r/fRA8zZ+ctm9JUvby/1TWaROOwH9gKWbLQvGZkqWu+VnZkNk/7PS2xB5PegRrolZt2XdnaUoNkqjjtDjSzmDvbk7eGV8Uq/aLMYzsqZn3ZmlsN4J0xI475iArZg7IZ7i4yg7EzY7bJMsxmAkZN+dxZKzsrOyWMpKHhuvqE5nhrOzU1GcDZFDwatEVU41CxZrdqfs8ux52Wq2d2Uam8bmYiPZlw1jYxmmmpqi5qqKQ1Fl09SkPllFWZzI7c3MUhM9XI1XbIkLY60BiRWqKE6kjPUstEntZBNB3Q0ZK49lztiM2L6xw2LVaTam2VJsPW2FNtWp+GJn8RzbrfyQj93gYx19zFTuUke1aCkxLhC4BOCVCVDwYrRewXg17xmXUFAArxDHI4aFXG1fuMdm72/vb7O78UmWLMKIEYRQdiCQa+uo+01dhk9bx15wWgtD7469tROVx3/XGP5b+A5Wy3qyHmzpCyurw4f+8Un4K5bxz9k3r6xMrtl1E/sNNqCj2bpwWXh9+Nn3KtexOOZhfcJ7w4fCh8OvdqusIRY5EX5BvSPSHuMZ/2e2FUYiy4MJL+RLGn93nP6Vek/4halSt9Tho0ju8Ts9x4lp5VTFIMOSxXC8vU2wk01R3T8GAs0HIKlSaeWzouefRy7sSSMHlZA6ANLGhG46EJwj5cpYPbkiP2luBuNXpN+QPi19brqqtLhIi0uJy43rGacq5TGs2sV4J1cfF6d52CLbYz2ZKiWmPOJ223gan8bn8mqpfw7yn7BYce0RSrVlpmVyB0+qSvRg5Q+6RZs9VbGJWK+EkzdEDjwnWsPtVZD9Y7JPcHxsTNBMpYoHfZk3YyMxlXf0Pe2TlopldIrhD8CIzjsSyDtiLPF7JogNotRCUQtUi+JhWKqU/FRj1raXhmdOkt+wOVNVsUHkevjq5Oc50+fcNS9c86cPnmW/cex0fjBhYRm7+y8H09nolyZeWdRv/OyV9/4p/MEjRYWX9R63YNWKXXKcvDDQv4KtpdPfN+vi/CmYoClcj1dgPHKNdE1RoaL2y/5qmt0mDhcCnzS68a+xEcM2EAHdunqDXk1vp6l6NbFkFKup7TRdrVZ4MtYHuZAPdqT3oix8jOfMyTP4MK5cg2WDpWDfpbgUVGen6dymYEDsP9l5b/s0+1x7tf1p+0F4bXa7x85NLU4eISzmrAoEqi+9OmA3j8rce7Af8UR5x4iNST5jylfhWc+EZ73B0lm6mnv6IzW36SXlMtH/OPT/OPrvYpVm/zO45rKruuqI1+OZ6nRw3QYB5qpix8C/bww8j42RjNhtcEL+ozzJjTTJjgc/hKVks6ehE8jn4fOg0l4n9rqT/VVlf9WZ0snFilwlrnmuVdhz2V0eV4NLYR01doV2gzZXe1RTsftKw5KpOMBMLKAYXZipdpfTBaMYQ+MiMM2pwaKw2bFI2hBdTTbw3uZQnEq16khGqB6vUjYsKKf40Bsi/9oKqoIGE0Wo7tRJjaU5PEadzaH3dm+NTeglaDA+zdvrZCybFjs3lneMlZoMnDf2gdgI5gm3nLPg99ViA1gNtgvitu+27z73k8k1Sa6st0kzlqSUj/H5xQCx/KSkfKYc/zp8Mnzya7Y0/OjXhw9/HX6UPRGexDuysLBqw6phs6CDzgHfvHlp1oT4/j+Q17gf3vRDf3kn+1XJzrjTpc3HXa/ZbSRu1plx2ig+bWXhUUSuT0+XnrrT9ZoZ3vLjvp+XUHfjZFKcAUi6jX9A16mVlAaMsGXS3dpoKgGbS/l6ugsYpmTSIHUD3SbTrqdBkiI/0pcCXwADgbFANjDaDJ9kukeb6beJMlpQSePt2VSpjY6EUV+99iqVAfXCrX5B9XqB4Ue+neBJbxleifD1Mq0RP/pMOrhLka+L6Y6x3U/poE4BhOeinDrZ5wLyKS/SMHV65AT6Ito3AqhDHUWgEkjjNt117F2BSAPipRv118n0ZrxMv17mH4h8fvir4faiHU7QOOEGLuYbqIAn007Qbuh/idFv4FWjHy19elX2c8R5EdVGC2jTfLTvW2AD8F5U21qjuhWKlXyqAhVj0U2OUyOVq1dFwuBXnfYVrHqBedQd/fsCGCjGTUgi2lkMd2mr8eSibuUE5WvP0l36I+jHZPC7W2QL/5EC/FvqoufSbZCvEWZ7JrXIxGRKhn8QaL7gCdz3S9xHN1p8ErxB3WUY1yJeEjmhhuT4XSfAXqWFAqIs1H+p5D/GnY0OC7m+CmnGAosQ7pZA3y2ZVC6iB1BueosctlApext4QeQzUDuQLdpgQcqZCSEXKD8N0IFMoAtwEvgtUKXcSY/LebNezjE70sdIeYXMCNmU8gHZQFmCh0VSZo0+1MvxNHj8FPJPB9IBn76BFpnoiTLEmJSZsrvTKlvIlpAZi0q+E/iGfpt8HtFCRV+SZFpu1ltkUTHv0OYrBOXXS/mq59/TIFNW6yxqtUHO2/VGOGggqq9d5BwR9G3ym/mqLWrxooVuNOaEPh/lPma1H9goqU/rZvRHvR1j+SNd5ThMy5F+p/IU6i4nH+r+SsxxodP4IxSvvkcr+fu0RADuzaAVUf0/i1eteWBRq4+taRQvhCxDz0TexHxcC/oV6BbQH0BfQv/FnE0WOk3MWVkuSf1RZ/K57kJ8PYe/rfjamp+tqdSJr5o6EfKF3UGd1X8xr8XclHPbkKNtVvrW1Mov55zgv6E/ikx57GViBtrYJOQf+E4pEjoc83go5evPUb5yMegayG03ABS66OKWuTdHzg+xDuRaa4A1Ny39rw2kGVG6v179CrwR+t/U+ZCZ8YifKuaubO9jpuwInf4tzZfydjd4Poq8yr9adHkp4urM8fCa64IVX6SugL/I1KVdKE6rAm+rwKtRZDd1qowTYXJtmkpd1Bq0b6fU8aWiH6I9YuxtG8HPjUYa2bdstPNVU/8MMPuEvHo+xhVuW08Yqck0tkXviDz16Of6s9cOay2VvECZ+t9k3U6tCeHzaa7+L5SVhvQDMN5uhA2Q7Rtvj5H5SuU68wiNVwdCl7vR3/VynS/S1pOKdvvV+Qibb/JoBcrdds56KNdSZb2cw159leR7nLoK4UMwJtMhz8vh/hFry07QPIPH2gnQ0dBlRjkk6yaZd6C5Br8n1mH9MPq8StZDZ40T5o7SAIp13dZEy0UY5M4vdCUgZNEn55Y1Zyp/9t1a1E/kOdMxBu53oKdhRUSK2Fu0AgZXL6JwT7mONUKnLKd+Sil0/MWY3420ii/H2tNouIF+wo+4gcBYoAhhxTK8kYYB/Ux/F6BanUqzsC/sB9pPvQv5CeNZLMu5DuhtAXO4TLkNYzyV5kaVD0SmSjQa+aIh22rh3DYPN9ss2ju8VXv7RbXTaON52ifbgXJlPpGmkS4Gzz4Gcg0avgb06Va6sxo8fgsQ7zRHA18Ya2okxlxbVXNdtSD8b0WFB0yI9THtnPXtLBo5/vPx/w09//oQReeinn9fKB4yswryuEroBCGXF1pXDBo5/vPxv0x/aW24ID1ji5xFRZnsM9oCzAECkp6IVFlQSwRgX7emH4AC+svCz7oBAxE+FhgAzAGKTHQBAkCpkTZSpfiBdUZZlpuPilTx8XBPwRyy3B3Rhh1GGtEWZY2ZPg5tFm3bSdnCLSifSo0yrJRi1JepZ/TMt8LU0siPMm0ubYBf5hH2q3IV1aDfHYHbFNi6gkLnZoNu1BpgY95FAwQVMHhggDeQUwDryigB6DOh05z2BgNqPdpTL9s0SkD0RR+FMp6hjphL+Woy7MUG7LUGUL6oQ9Qt6hU4jwLzRrmdUf0U719FXw4Dk4DRgg8WD0Wblc/oQaLTpWcjjGzN/YiargJ1Al0wl9NAsVI0P4P4KuAR7WUaj/SfIQz1nz6FMKiq5mNmvkUinzoe68wijPMGYBF4A2il1AX90VF3MfpTbMWL8gTgFnsP2TbtNuwpfDRa7ynLkfllmWuQRqUHscYUW+kRd7eA1hvl9m4Jz4Ms3y3KEvlEnWbZxbItiaDdgI/MPMItyiekWUPD0JcwdGe2UhqeBHfl2Qj/y+BV+LCSjfUhTGt4EdYnrH3I41ZKI6+hHhL51SVUDH64wcd0pB9v8vFFwUdgknhvjronQQbLgFKUFQcsAsokdkJ/hyGnhn+Y1pGK9X1ijM+0QciQGFNjblqyiDkB+VNfhD2GOWNRIUdC3uXcwTwRMnaeuSowDHgteq622KKWvhN6RNgLQmbNvTyz9tQ11BfrfFfbfbBt3iIVNka9eoVco6VNLGwWjGXdOTro96B9YX/BnhE2Beh57WTj1ESuO6kmzTlDMWdMflhzUcwnNUiTZb+bwQ+4BfR/UFI02A7qpD5onIuIeWnNGWuS6XMMnqGeT8B7rGvhZrTnZuxJSs1zjjLd2B+Roxr22P1oC1Y8wTu0+WLRNKAz5uTXYl6K+Qn/pWL+i0Mcc+6WQ89oJjpHgy+mjcAWoRekbviVMZ5Wf/9bGi0n/z9uS9+ZIINGmgyQ3dKD54PQi3K9aEWFnhTrgkUtfRm9PoixiR6f/8YtdSxgj1CW7d3I/Ja50XgB+uJ/RacK+Rdz8IIUsid5LmQwyn3OfDXH9ELQvidNewCInsPm+iBlwKSQyaGQz5mAsGt/A//L9ibqbv+TOB+MLAU2AROAlSIOdDYrp+78DREf/i38Y8EDkbbExMrWY9N6PMR6KdYt84wkGgNNqK3wunn2lGZCpj9jS51li9WdQ8/s6eujbKAL01+26YzzkC/kntR9nr1/ayrOxa61/GfOBMgG+m6LnmtFrXMAg0Y2t6IbxJ5P6I/W9GfacV79eI6NeC7/os9xLDrVpJkt50y/QM8692mhkSOmP+1/YIvGmOuApBc4l4hrRb3nnCtZVI4JxZpntcKmHSHORORZwc+g5UwS1o+A9rmJxwyY+9ZzoH2DeMDW9Wy07JsvAB1Wl4DtN60wxoA4szAQ+cgAKQYiawX4NuhcQDndClsNqOc/LxZyIc4VyfZPE3cYUM89Sz4LOiw82zzgdeBK9Fmch/wMLlSPrZeBFt5bvDT5gr59g37Oi2qzrN8q9/97HP8/x+X/rN8/0/Zo8PVMwbz8j0nFWbR+3nbDwtSvBrDb1l9AO435PBSYKfKAry8BW4BfmTDkqCDyI3BAgYWieCBTUXnOkYMV8nyormVMrHO5p1DnQWMeiDNBAXFGez7+2GAM6diBWFSe58n1gCnGmhTeC1v5BOiHWH/qQb8GhfSFnzDXrF3AANP/oZlu4xkQVsbIFeI8BxhiQNhr0m586kyYDEddkS5GXPgbox5ZTk9zndxl2np/Mdv28pk6w5vNtoo0Ja38Is8XRn3CLevaAeoH1pj922zUFX7I7Ge1ES76JtNvPoOIYrb5WgvYv36HPV/qmf3sf0lLaD7QH+Pn1JoxZgPMdWEAxYIqkJubo9ZYrs+Uaa6x5iPGe4aWTNPVLyL7zPu6GFt74x4NejfZWu+YcR7uxRpWpb0a2WetVbY45FmHcpqNuWjey0wX+y9x3quMlvd5fvUnSrbWFXHHJM9DL2ml+2+F3XMr8rxCRUC+atxZ5il/oBx1BPLeijaJ+7lk6qC9Qy+KMz3njVTvmEf19quwlyhDmcOoXrmJ6kSY7TL4bWfOz8U9EdbmP/xPz1vOtmPOOYs/d32mc9dx0Tf0KSBsg+g2t+yDECb612IP/MJZFvoyFWVdBnoKdO8F7h90ky4wy53e0idOg5TZLfcRdXJ/9gwNUodSgTUeVt3/hU1i3FWcsRXTLFsR8ctadKJ5Vi/uz6PXMO2jlnXDr43COA9F/ya13O+Ku6ThMt9+yjTHw1hb3jXXVSGr0B58BPzCJrtP2ltVJpAW+1iRx7gXK9L+aq498l44cvIM5Hl0nXEPHTkp9rkS4t5Y3JGiTaBvKaulTCead8mkojy131l3yl7lTWljXKzOpIvFuAOXmH0vsqjk30CUP9Tso7B1IjK/HfsB47zeTGv7NeABmtD2beRXHiS/HgOkkxt71jr1GNUpn1OWeg8tlXcmQn4bYXdNizQLKvst+vwoJUfJiHHnCFtZaUKeCNrcn7rrsUj/OHS5yUO5hxflCRkZIdeI6XKO7ydNQBP3Ondgzr5KycpI7LtRh7yfIHGPFmkQ9SnbEL+NvI4J0BeHoEfEOddutG8V9MVLkL9hFKuEEX4S/jupztaT7Np60uw/YR6LeZFMM1DeMHFnJO50WmRQhR6sRz6TOt6FTvoefEqgCeBLkX0N6ltDRVa9Vp+Vk5QMvXvKXEfMtaYpIM6+rPMQ6Ml4NU/eTRl3vDWgHWRbxkpZHU0eMVb64+jLPvQlEW0fTHX2K6B3XkG6N1BX97P43EXcudiGgIc3AebZiM0Fdz/kN6k4g5F3SZg/LfuOetQh7nJa7xvMMuQd07Zz9Yalp1rfjbaUb/ZFHWzop5a+m/Scub5TjqtX3Fudl1p9css7qzprrbHto2uwrhTZPqcZ+jEapt2D8SynYfY+6Pdl5BT6z5Zt1oe5oDuoi3YL5bbSJ5nGnjOyTOzZBcQ9hli/eRiyK+5bSiOvqS9H/o3xzABswNsm7WSc3UnAHX4UFJZc5FdAnEiDsn8DPC3ts59orACrICd7D/Q9SZ38YxqrfAn6BGDeXVtvGwTgPy2gZCMdEPX+YqoA7KJkc7882nRnGm6Eme8drDKA1VFAushhJQ77MdTN8lG+gjaGyCnrctMjrYE8k0x4gM7iHYZ6Az3SCoNbA3kFzWsNhAua2xpmeEZrIFzQQa2B8EHnaceF0l2oHRcK79AaCO/wf9COC5Xrbw2E+3+mfcNbA+HD/wftuBCf27cGwtv/TDtGtAbCR7RuB2zYbNP+xi4xUmHctUpbGpZdRJyhfwBghyXuEmSYuBcsBsVuLXw96GBA2PBzgBlmGhdQa7oHm+XfaqSR5+yfCDfm99RoG1lArvniXLo91p3R5NM16PIpNBL6ok5ZDL4fhY4MyrlZbeI1E+Kdz2jlTonH5d7LmGvRc2y1cillCcDdF+3HLijye3NPImz92wxY4Wfa1bJGwKrXmgydi7U9S+r9m+l+IEv5XtoSfmGjKL+Sa3ud8jBs7G3mfb213h8ANeARb6mUlVF7/jzzDh6Q9/fCHnoTevlL6Oj1rG+UDXKxchfSMwB2k3lXb9zDowyxhor1RMEIaxOxz1tJk4E0ZT/oColitYiKlb/RZDacJvO34L4P4Uk0WZ0M+jcD6tUI9wBPwH8A+IORB/YIwZbpDwg91V/9gPorquFGGRL8MwMiTOgz/nvoy9mG3pXxX5xJK/KydxD2I+KKUZ5IBwlS2gFxcO8GFelWIM12yEi+1NljRXqZ7jxpbFtpqGs6DVX30ADnIzTUUUID+MMou1TaBinmmCdivLcB7xp3BRFxJrsAGNj6jrDlDtOk2ilaol2P8f0PrQIdCxTBXaxdgrXtP9DFWBfOususZMx4Lxd5U8SJM+do2K+BHfM8bEoy/hqRRfkfxdci0OfrpV0t340y8deA/miUa95lSPvgPHePnWzXUjVslyIB672jSpG3YDe/DpslVZ4PClv2OXlPeRJ9h50Ufh60DPbSIcgRWftMQYWdJOTNmNfSvnqaN9Iq5R20bap4NxARbw1uMOf/c9b9p3mnccf/1R1I9PhY596tz7t/yX/BOwjz7iD6HqG1W5yjizIses6dgUWTwVvzjkHeibe6V8E4rDb3fM/r6yPr4BdYCzl5AmFPYKzmgz6HMWov9lvKG1ShZsGO3xA5wW+hDuKcCOEO9R/AX2GzW29irTe0xv5+TtS7WbEPmmPte8w9SJx5HjtCjdq7Wfs21XjnKnWMzAO9JPc9mLd8I3Xl4qvQpyVNYwvJxVaTS/pPY54KeR1G49jvKFmAc7IhbBwwgg+lcepciTH8dORtpB/HDwJGXlFeZzYv8gbKTOPivLS7USZ/X9abCHglTgLVsKFO02WQOQuPQY4/kevAaegECxvJIagq30hLOzpVuOX70KmRjzSdUlvGQfCcWFjkEWdPv3SeibF4oRXeBBotes4ZXSu0yvfmOWmscyHjDD5FvHW03uyZ49Vb7slYyx4wBf1KsfbwyjHox2NYc0DleG407n+1HYgvjzq3T5ZnPEXWvsScx5lAVhQVtgDmOYWAuQL6BtiLP5jrXCXqHoa94l65p0yx3lXDvvXLe+WtWKeeAS0DvRprXRnkLwtr6gDolwDCuqGdN9Je5Vqao4wFPoXMvmaC2HrgN0DPs/AUG8bckLdXDc30c/eaF4J8z2G+U2l5S3MA7bqT7m3ZX1n3HWm0DvZMB8nv5eS196V0/V7oJexLBViI7rYg9znivfNMqhdv+wW0V/kyrAsfRenrXBPCLvseVHyFsq8A6u0CLBZ32+oRelxA92O+f4/91l00jKs0HfgdkAXYgDzAA/iAroAL6GTGi/BSoDOQ6/oUa+Wn1B51VoH2M+fPAtMmevRCOtjSYRbvouPYZ5FdJuqBZ6PvQy/ktu5QW9/3n6/OFv1p3QOXRuZjb/gI6FjQuejHMNtH1N3+BnQlqOvT0/8xz6TF2iRsT2HHTo2u/+feYVzIbZw/n56P+t5yrY88bmvEuj2eugv5Vx6kLRrHPOqF9S8K+qVYM/6KPpjU+SX4/xolnXfNqz/3frzF3WptsdaiC7VVTcEYAZLP22mFANrf27R7QMM/At+ZYe8DdYYdEO0OfwuabdLrzfXewrpWGGCUGRkHtJx/i/dbAgp2762BdEvFOy/FBl0t0q2PiPsNOsteMt58edgO0s2wY/wj8E76rTBqb1IrzU+mf7jklfHuynp7Ncl85xENK/yv5jsQgT9x8c5zqtB3kaej322Kd5fm/kmMfVdhz535q5KRq6yxZRV0Ozffmck7esummEwfKZNZmjWXkGe+0OfGeXykwfUr8tu3QnbysR6/BzkydbM6nNy6x4B6LWgs7LmnYIeul+/gn7c9R/3tc4CD0p4sAV5owVjsA9Yg3SdSt9wKvZ+l/w7t6gvew36wbAjoHPGmP1ndRBPk28D3Ue/KyId8NfYO1wKr6SaBlnvuONjAw9DOH2m68gVkLgv7hlOwxd9GfbU0VHndOHd1fBEJ24bRCMcS0GJQG2gqjbAti4T1+a3oXPkdgZvF2mWdzUXd2xv+a6meN0gbxyPuNKCv4+F22S6G7ZpORc4jVGZ7UJ5pi/sTp/481k/sKcEjJ/QM6Xea+n0x0i+Ve7si5Qbojy3wG99JOOveW/NRJ/XXcn0TvG6hwE7lIez/kmgoPwVbIwP9b0LaTTRenQnbrJm6om1Fyhqqs4tzuMuQ9lX04ziouAu5l8YiPku0BTJWD/umDvuyMoksaZsNEeu3HoP+fyzfs8k02j8Rf715P7DMuFc0zhMj38KO/Na6u5X9flScWUb2yTH+CfluRL5ZoBMQLvyzqBRtEP1Jlv0iUPHdirkGxZxsCbfdArd4G9+EfHskH1R5FwR+Yr+YrAUwZmIf/AVNQtxYsV9BvX9x5CD/Y8g/gkYo87GvRF16L0pWmCF3ykS4J9J47OeKou1XZRv2idvk2aZXnp2b0A8bkLbQLNi5GtI+CwjZDQHoG+S7iL8g756qZX3mPYL2BOK7wA6WiCxWfyts4oii/hag8MPqA/K8oYs8OxwJW/ZbtO0V2f4icUcg92DiLpuBijr2GXaz8j2NEueMyiR5plEq71/uh41zD9Zu8AiyIb8zp35q3K/Z7gP/9kMei1DOi1TnSKJSW3fqacm6vSPiwuR09KR6/UtadtYdT6Xcl1nvu1MtIHx8tD8a6FO3qHf6fa23+kAfyy++h2Z+tyQdemMk2rG6FRXvz1fZ3mPTtd30BPTT49o7aE8pexs6/33tj5HD2h/5ryQOoF9bgSaap31KM7WdcL8HxNFGEa7Phvs4wqtpo1pAG22daKM+nLqLOPVz6qS9QQ/KfM/QGj0Zad8HDz6FrO+mFbLc52gFdMVk/SLkSzbrMuq5R1sI936ap9oQ9w5N1lYa9yX6TTSv5Zx3DvYvj5PKYCkwcWfSjgbpf6Kl6nxaAb03Vn2dlknZqYI7Ge7ZqH8yqIhDGvYeLdM3I+0dUp6N+6wR0HtIp1bQAmnnf0eXgZYrh6ETxH7seboIdVSrfaAjnzLLF+84ngadLf1FWB+WSX+dvOsv0o5BLymQSbG/KadBdk63ShygaomDBnXlUrUWprt0ohrt7+jzy6C/ByZRjS2OasAjAmrUaeDhR5C/CQgjWoA09fq74A3itb9F9kgeCv5VgXevmN8JgzUg+fsrpH+c1sg8xdCxOvRlqfGdUPmdmGPU2+ZFHYLvxUiHvCirRr+G2rfMCQU206Pg4RIqts0F9YMXGTRU6C5bPvwVmHc7IkE7qPqERDV091jlTozR36kX6hiL9lTrnaGHdiJPIeLaR3ZohxA+DHhQ0mrohQXS3Ye6K6dR54No+xrKUuZiLF6iheoqqlS+Q94FkQ/US2g01sKx2Hv0l3mXQNYXYixfEH87qHmLOgnlIL26mm5EXB10e7V6u3nWNwtt2QD3X8HfZ7Bf/jXaOdMM22Pq4Q1IvxfhgBzb2438Ilx8bwc6xHgDc7sZZ70fedLUhzfJuDp1V+SQHoKe6w13F5R9uyk/SCfbLvb2rc9CTLsZOqA/cBc3vh85iDdShfw+ze3GfYX117GdL8jvdWww7yre5J9iTq6kbfqNmEMAX0T5+pVmGcZ3fXPs4j7vO+BHlCe+jyy+23oV+gSIt7uifJFX8dIg5fe0TZtglIX2TlL2Ya9UH3kTa9I2AfmdSeHuZbiJzvzl7gsBbRlpgc2gDgKmvmv5HmeU7rN03rl5Thvnl6y7eYYJv3n20ZktoFTru6D2l1q+E3qp+R28PtZ38pRvaJF8f3077dT/SDtty+V36mJAYxx7Kcb1sXSLMCeoE2HCjmj5XrZYX+TZ8lNS19dp5nkMqNf2FHkd86W7Tu7f36U4hMWZZzbGWzLIi+NemibKMqnxdsR4RyLD0M6h8N8MlEC+f4t1xAX8CW7Msmaohebj8GeAbje+g9D8ObAT+DcALdws9ljtjHc1zZvgdhI1ie8cbIQf0tw0BvQVoNH8HsMPwP1AJ6AjgJWmCfvepvFCJyg/0MXaxTTYeK9gvGXk15vf0VxC98AWqdMHwcbYSu2w55J3wXoKDdF60jC7G3NqCbAbPHwB62YM4k/AToCNCJ0m71KVj2FvmnfRtlFyLanTnod8Xi/P+QOY22m2CvJDLxJsSCfWNCf2+PV6U9Td6ZMotx8VOWZDJ/4o38pgL9X8D3s3YcM3w6ps8vCB4p1u89fAUfRb9BfWeDM0bvNo+NPN/v8keMOvpB58CvWQdv56+S5d9tsJW932Ofn152ge7MVS/QrE/x396wv7oSf05xfkVdYT005inVwlbS15H63/C2X0AUz7QH73cDlkQbT3e7S/n/m95YcjEe4h6IKmP6Ad7Vg+9pyNkNf2lGW+HasXbw/syKf9Wd5JSLvV5oP8Fcv3ZfXaT7D1znOOy18/c0YQvR+94L7WPDsl+TY6/Jx531sAdzxwt7mHF2+vxhpoFt//uA8Q32u5Eml6gIo31ZDJ8Gq9kDXY/4792N+NecC+ixzQ+lJv4wxQ2svDQEdrn0ube4TyR8qCjF1qu1r6W94j2EopXc8w3hlY61bU2+VRGKfumo3aYa3IUosxBlnG901UO7mht4S9OlAJYy9QatytoJ9dlFvpcmG7incf0KuvyPvn9fSYgDhnQ9n+85zr/29/+hvndeJv5rM3oCEfgibeYEDFfl17ABIl/h+IcmjQUmDDL8Px9tlwtQf2nIvY9lGATog/8b+DO+d/gbILI2HvGSSaSJ7Xhja0oQ1taEMb2tCGNrShDW1oQxva0IY2tKENbWhDG9rQhja0oQ1taEMb2tCGNrShDW1oQxva0IY2tKENbWhDG9rQhja0oQ1taEMb2tCGNrShDW1oQxva8H8CRuS+n68kD40jG3FyUx6JvyO931ZDGrHN1wUbWM+t7S4qyLs8hvWkgcBIYDnwJKBRkF26tV12QdfLE1knlBbE52LgAWAdEAI0Oso6yLjcrd7sguDlTtYe3jyGClCaKqOU4HpHbEHelLypedPyyvNuzpueNztvTt5deQvy9uW9E5PT1LUp2PR2k/rv4+mLjrPlxzcd339c2fdOalq7uxakeu9akN51QXBB8YKyBRULtDvmInhGBT5unYWPW2ameuNvWXTL8plPztw0U7tl5qLbM2bPSU5pN206Pv4wffv0w9P/M12dejN8r9zMppQne+OnZE/hm8p3lR+dEpmiTimvui0jvTL1zsHpvvlA3uVXsEFo8yBaBChUzPrJ/vRFb/rSLGARsAvQ4OqBuEUsH2zJB1vykX4W646Q7uBid/gqmE/m9oG7PpTgowmACvZlgX1ZtBtQKId1oa5AGVABLAYeAHS0I/5ZV3aBI+/ybBaHvHEYmTjaBOwCNKQyXG8BnwFHZWgOPmcBIeBtYD+L26Lti7/cD/fAqBwqxZulitTrWpVlk2lHAovMOkXpEZSlP7lIlrXJKFuEoaxss/RNZ7VF1CBi8sxylgO7z6TYYp/x5OVes9ajLWXFmz4uXXlmySNb5bX1rXje9HKwKm5rIL9ggiytwqzpyaj+6C1tEWUtNnt7VMaIzA5vQcVfWC+MVw6zb41NKMD04FtcyQXbI7uZbatXzBMPi0ErYlBdHj4Z6nDJ8bUh1Ia22cBvG9ovfELyKTjZ5S4Ihl0JBft/ZPiXfKL9CT77BAt+VvYZz/mw64fBD5WpL97xIl/9AsvZ0nVLcItSFqoI8bUPUmDNSgqsXkGBh+BeCax4UA88+LASWFWlBh59RA08Avfqh//wMJ91eTzrBu52Q3u6kcK6slTqjp6mg6aApm6pUgLbI/tZ3lZ0p+LyWJYmW50GTqShrWmQgTRSWRJL3tI5e91OlgzRSUZ3koOpSsXpY6d53ulZpxedVoKnik+VnTp2Sm2I7A5GTiWkFBR/W/Etlx/Bb9mub1jF16zr16ziMJtwuOLwscPKOrgOVRziRw+xRYd2HTp6SDl2kOFf3sHFB9cdPHZQLT5w7AAvPlB2oOLA7gNq8Ves4iu2+Mv9Xx77Ugl+vO5j3vWB4gd4zrqR6yase3LdpnVH1+n7f2D4931VVnbe5yz4CXvyvU3v7XpPiX83+C7f/zaL31Oxh+ftGbhn5J4Je57cs2nP0T2RPfbVz6/exf/5DzXwfhUPvNGoBxpBX9urB/aC3l+nBpbVpWfXLdmbXbNwcvbdi+yBhcCiKltgE5i9tIoFqqsocC/cS0Dzmkc280XBPx5lXY71Ozby2M3HFh3TvL1TPL1SUnqmJPZIic9Pieme4uiWondNUfJS6NKUDh3jO3WM70Cds+M753Ue2FnJa7+rPe8ciL8kEH+RP669Pz4rOy4nOz5HY/HuhJiY2LgYh9MVo9vsMYqqQdR4DCme7OL4ini+KH5x/K54JV7JVvKUkcoiZZdyVLGp7JJsL8uM9dgyYlPcabGJanJshZcVeyu8x7yKGDCXN8lTUOFd7OXF+SyUOJyGXzcolMRArx0Uyg8Mb1ByRoW6B4aHHMU3lmxm7NdjEBriSxsYXRdSlzZwkMTBY28saWDpIrrKux1CQ6HhZVX3jwlkhiYPv7YktDhzTKi7cDyQOYYqA7NnB8RPZaVB4TJJZWBzpw6Foc6FE0OXFJYNCUT9VIaOFoaOFU4sx0dZ6Kh/SGUlC5zzgyIrxU9gtuGaLX6le7Zw4jMgnAGj5kqqjM4qf2aLKKOMQEAmnDO+cvbZCMhy5Q/aEPKEuoFZAZG2Unal0uqTCKkUpcm+oncOwcniUYOGh/qPGh6KL74xlOGHZy88veCJ8Q8KEP0/bi+fHQ0KZW5kc3RyZWFtDQplbmRvYmoNCjIyIDAgb2JqDQo8PC9UeXBlIC9Gb250RGVzY3JpcHRvciAvRm9udE5hbWUgL0RFVkVYUCMyQk1pY3Jvc29mdFNhbnNTZXJpZiAvRmxhZ3MgMzIgL0l0YWxpY0FuZ2xlIDAgL0ZvbnRCQm94IFstNTgwIC0yNTcgMTQ3MyAxMDAzXSAvQXNjZW50IDkyMiAvRGVzY2VudCAtMjEwIC9DYXBIZWlnaHQgNTAwIC9TdGVtViAwIC9DSURTZXQgMjUgMCBSIC9Gb250RmlsZTIgMjYgMCBSID4+DQoNCmVuZG9iag0KMTkgMCBvYmoNCjw8L1JlZ2lzdHJ5IDw0MTY0NkY2MjY1PiAvT3JkZXJpbmcgPDQ5NjQ2NTZFNzQ2OTc0Nzk+IC9TdXBwbGVtZW50IDAgPj4NCg0KZW5kb2JqDQoyNyAwIG9iag0KPDwvRmlsdGVyIC9GbGF0ZURlY29kZSAvTGVuZ3RoIDEzID4+DQpzdHJlYW0NCliF+/+fBHAAADTyLZQNCmVuZHN0cmVhbQ0KZW5kb2JqDQoyOCAwIG9iag0KPDwvTGVuZ3RoMSAxOTA4OCAvRmlsdGVyIC9GbGF0ZURlY29kZSAvTGVuZ3RoIDEzNjg2ID4+DQpzdHJlYW0NCliF7XxneBNX2ug5MyONujTqsmyructYrjImgEWxQwsYQrEBgzEGTMemhJYYAgQw1YEQCGQxCSEJYRdR1yYkkIUU2HghhbVpAVMTgoEvxUuxxvc9I5my3+5+97nP/XOf52p85vQz5+3ve2YAYYSQFC1ANNKMnjXDPmv99s+hZQtC1PGx08ZN7tXo7osQXYSQ6Plxk+aMvfqSSYWQ5AOEMhJLx4wqSVid5Eao0/cwx1sKDbqN0miEOiugHlU6ecbsX3vvOgn1ZJj/1qSpo0cd31MzHKFuX8P6f588avY0Jko8E6Hc7TDePq18zLT0/Lx7UD8OzzzJDoJWJOZRvHCPRs/8mFoUSfLWeuF+XrhfRijwKfq/9pOE0v/4u4d4uM4hF5SL4RostPJoEtqAStCrgOThSMQ3t77b+ggnoZFQ/rZ1W+sj6i69+OllRD1EPUgOY2bAbCSkZnQYXYD8HCrBFLoC+UA0RRj+ARoB44qhNBgVoXfR39CL6CT6Eurfwpz9GH7oGKoRxqaipP+w/w9bp8BqVViP+qC9aBNaDBxwDEfjaJg/HaDwwopd6a9g1T3oBjyrC/oIXUbL0HpoOQnjJ6AJ4rGoEa1BFWgiwFeCxsMey3EiTkRDoTwbrQMc3UMb0Vj0sFWMVViF8mS9YO130dLAy6gvGihrh5aid+C6ANd1ai21Fh3H/XA/9DJ6GU/Gk2VTZUthlRrkR6fRx625smoUT71PvQ+4nQAwz0ffoAHoKMpDW+H5HdAu2HMvNJvaheahLIBEz/jRz2g/zCb43Ay7XAP7nYi+Rmdg7BbA6wq41wH0legA4OI6lsGum2D2YbQKfcAUw9ilgO+tDI9vi6zoJVSF/gSYqcM2lNJ6CtZqxH1wH+pl6mXoqcImlIE+xeN97TO9GelpqSnJnqR2ie6E+LjYmOgol9Nht0VGhFvDLGaT0aDXaTmNWqVUyGVSCSsWMTSFUSL2m7vl77GwbqvD4ShoF6qHPVv309GaXxx+pH1mkPWfJoX/Uz3in+qRj+t9/Ujvz3V1604W3oNyb/iRzo/1fkSegnUvwJNCk3JKJrhyxvst3UqKimBGd5fG7s+95wltRVh7j1zWzdVtjKxdItojk0NRDiUYO20Pzu2MhQKVm9NhD4UkynaJfq3bT0XnkDTB71tRBAVXd1gJenRPempaj658ugvBtLaSLljCfnE3Pys81z7e7xvlRyvsexKPVq6s0aDiIreixFUyajhgbhTscQ+io3NKBxI85pBUVGr3M7C4cLNCiz2n1F7pIujIKS2Cu6s7zPqX7dAs7Za/1HHU6tdCnuPn3P7nYcTzc69Z6coc83g7qVZWLrX7q/vnP93rIPeCggIzbLgyxwULwmI5E7oCKGZPG6GZaPjrWeLKKRk/yu5fUDwBkAB/o1YS5DsqNf7cZsdjzLehq6RoAtnhhFEEqpwJ9soVYwTIVgo7FpCVUwpkHPU/jaqszCGPHlXSNbh6N79voJChgUPzBXQAorsXhJpCA4aSXZOeou4FjiBpeg/I70Y25hrV3Rrc6uOWolALNOS0ddrJDnrCAn77aLsfDch3wdD25DamPaoc3V4A2FGAYVbek1l+UbTGZa/8Hflxkavp9rMto0It4mjN74gUc125RZWVuS57bmVR5aia1gXFLrvGVbmnd+/KaTlF8NS8fJhV03pohdWfu7LArykqxR2AUoRfcgfkZ1sdXEFbNa+tioABgQ3lAjgh2oUywDIamO+wA6IG5RdYAU/5pDwQysGcsB2weXvgiBDaCI7GtH+Mnm6hosNBeHlFjQ8VQ8W/oH9+sG5Hxda9yOdxAz2KSM/Rth7DINKzoK3n8fQiFzxlPyLOgMEviXn8p9YYdTmlHfzY+B+6xwT7/bpu+bSVKgiWKCtNSjI36IWOfpMbynHuSiDCaZdf4/aLuuUftXYssGs4UBiEfC+6evcfmt8GY7Bmz6kMMQWYRDSVH0f3YHmkQGE+Bfu+WPE+UrCsdDntCaR6OiJPk6cpJRlHIU6Dog1w15roHvxufjZegfvyMTd/5cftoJbgrfgNavv6TP5ByzpeFfjhfcHcok6wtkFYO8ZnFL/P4vcRZll6+VoZrpb5ZfdktMxTWPbUc3QZ8AQqNoMhj+uEz125j/PwMn4WPy4FS+mJ+CKV8sfMdwKz+GJ+YmC48IwqvjNlxRKkReN8+hJtmZZK03bXDtLSIq1OG6OlUQ2O8MVhLBWJVJ9JjQhpkB3cMqSW2+TUJfldeaucJmWPnJbL6RqsP1DNHeUozlMI+yosLEvzFKLspiwPl+YJACLKy8t1GVEZ6S4nK3Y5M9K9aalGg6YKR0QqU03hq8bklM7mO3cY8bs3TLG229Bd4/mvYY9TqFO0md4Aj7XUIgobfDKMqrEf38M09hR6kIBiR4aDNgcGUzupU1/CnCOt5/E1YA0WqQ+KP6OM6CjjaYKdpCRH68mD01LxtdfXrXt9CiRw+1Bx62XmJusCXBvRFF/Beep75nvJWdlZ+Tn1d9x3+gvG+0bZCeo4c1xyQnZCflJ9jDumP2mU1lL7mf2SWlmt/JB6H7dPf8go1WySsoZNtEW5HJnReEq7vEKM74pbxZTYJB5LuYFiTW5hK2QzuLCwEGuQy0kolpaKtCIN5bIDm6TZmZv8ktO/8x/j8jPbsGYVz2/bwh/e+TrOodfyar4LZcMz8bf4Is/zs+pwAf6wZSm/jM8HmuJO4KfyAIsedfHFyRTvK5UqVg8+iVmlFisVaJtmhWIb3uYTrxGTfTF2cTJsDoh17UbgGpfGabNQdqBjdpqnKSsl2eHI6ExlcOkxQLHY6DRObzSaaD4w4pUclys3ZYge70vU9F2cgqO8u+kv6yri4888NL/WN50ivNUB/OEG2IcFHfNV/cy2sJSCNSp1GjpGnahPNGSqO+h7KN/Dx2XfyW4rW5RypRKn6bvrKT2jE4m1LKeRGhQK6Vsq1kJbDJspswE6GI7ClgJwvSsRh6s5vBa47TRHcxwlL1AoDGuorRQ1laqgqGyqHzWSotWUjfJQ9FZqN3WEaqWYNdQp6hJ1l2Iowp3wSwM4gTmh0gQlgN4E4DelZXng5uFMWYRpywpRWSGmHRkQYAAm7LRL60hFBj2FWEeqN5NpeOXRZdwE6ngnf2lccnd86Dvs/jRwvTP+vrK2Ey7g30/Bn1Lmuqrf+NP4IX/vi438ysCn7d3jCG8D340DHEWjg75F51y3XAEXHSYyaDXWCNdylyhKG+VK1Wa4GLlLrzU4jS7mNeWbyh3K3yT3XaK92s+1NyQ/uRiJC3MKI6gHpDDKKqRYKmW3KtjIY8awMKOFQ8jMrFCrHX+x6Ty6Ct0lHaPR+XR3dbROWiCT2cwVZuquudVMmWPMQf4EPHiC6OCyPICNNI+miWCjkPAGNGoJUsoKASllgJYMrzcjyB6AFHAbWQZY2WEnImYypqWSzhgX3vzVN2+sr1ueWI1zjv3QDLpvOX+APzE+a968vLf2T/xpBT07Luz2W9MPnzfgudeWHvtmEe/nH/AbVhd17tT4yrSGV4iMJgA/3QJcyZASTfDlJig7KnsrC5UfKEV/V2IFK5Yqt2CRCDSkmaWUtAhCSEotsolGinaLGJFITq1YQ1+iqSP0KZpCtIb20WtohhYo3xGA03RM9QBoHACcneXpGOgIRQFO7OJcnCMDp3FpDg4zt+6dC8jo7Kp7vDewEp/lY/HZD5ltj8ro2S3Lgnp7IdB0A8SGZrTSN9ZiwktEG0Q7RIeMJ43nDeeMN9V3DHeMzepWQ6tRKVarDXIjR+tUVoPYlEdjP32UpmhaaqcwdcosViq501IL6DH932xi7AOBpcQ0ZaZNcnmFaYGJspuSTT4TbRKoxpnSgnRLIxwMDFwG5IKOlGTCvmWYdbCCZXiaOGCWMLNhXOD6LNwTV/H5/HX+64mZhaPHbr3OD+fX4yFi/vJ/JfOVfAt/i5/uH9Elp+k9TOGuEopEcBSaAbBeAppowSzs9C28BdKJjWLqqqwp8h7VLGuJBNr83XQ2spFiaiO/MH0VeZpiXoU4aht10MTYqWSqJ5fPQWghkikiaVpnsR1DIo2IAnLhTYi1bJJbaJ0BofDlSJIsoYok0yTVktMSBkk0UPdJGIlh+VY1Hqmeqq5Qr1Ezak9heVNImLmsLEHLEiQAJ4eYtrBQEGYDQ4Pt0Rr0yOGMoQANDiw2gHITGJZyOZnDgbcPf3q0vok/xzdtCWwCIz0rYDYP2Ta28u0D745iXSkdAymL+INfNPAjPsN5dbiO2thSsnfKu4+23v/wFu5K+KCk9TxzGvhAhl7zGcPEuB7dxM1iWiS2onCalhFVXYOlvg4UracoGkkleSyx73YGM6ekYkxZQI4LPJJsST8JLZEQlZoMTHuUhh/2UXkUBToM1FchqC/4IyCj7I7ZgbKOgqhmLRUluVUva45jTUcBdFSGsQs7nGI2VudgTgc+Wk+ZeN2yPz8fu4s+Kv76gVrcZ/ByFf4A6Eqj7UDXXUBXA9DVjbFvhUguUlAnEU7Q9mS6S4YygySi36Meuamf3b/LfzH+Ymf2Oo87jjtvRDEHFAcNBx30LXQL/+ygv7efdZx10yfRF/LjCnqx4qD9jOKGgjHYe4LRKpGMdYsMcoPCqg7XaYwicZTcrWe0EoaRi4wiO+1AciPDWTeJ2ZhNnAU5jHJGpbeAG/pnq91r+VYqjYeyLxkq8d/2U1WodqvoahVOVvlU01Q0UmlUlCrSB72R39K0y2eN9Lq+8+mxHvjBDdoNdB3hFKEY0vvALUTlE81WFmQWsM+AunIcE5ORHpWWyhj0Iga0HOOyUxnpGHSfBjBq0Jt0YrCNQXVHsd++gj2f/gVH8msxtYE/8hXfylOpWwfyFyv8S5+vP7h+zmdz6dc+Ojfl6x/qPzp/88u7Cy40YfvGJrx61e4iHLt+2pZp/KoDrei9b1a9lv+1IGcTgZe+B3rokAPt9y01UhaWamXvy6m79PWIVpo+Z/x7xG2K/iLiIn1ORdcaD0acMNIr6T/Qu2m6BzeSLuBoD51N96NpNa1ipfKeLGNnzJHH1GIbqBSxAqTNYt6kgFYr6E39cqTBpzXYpynSTNNUaxik0WiSNbTGunyNdKuUGimdKq2Q0lJAYFMQidyz8hZ4Wt4EkTNlRCEd+HyANXB0jFoDETliGgj2tGmpmd41OBbv6nXqg695/Nyvax/sDczmV1Ot/d8dv3pjTdXbS8zRKSJ8AmcuwemNrXjRdv69a3xsYAbz0fsPd/y65x/8t1N3Iczr2e9a02QDgIPTD+DEBK+Xqmn9/iDkNE1Rn+BB0IHxQETjF/cjEboN9q7pmuY35EnzwHbdbmATui6lxisbEFhIVYAMb0RItEQ8FuRgfS3Stzb4isxh3tP6nxmq2oRPiv7Cfcdd4xivLle3j6M/Er3LHRbRiJKrz52SXJLcJXIrPqutx5RWodRqZFgmU2AKSX7NUxepKbVaSTUgRYMSVSNsgs0ojcqfYUfuQjC4GsErIcaWyDYRbBBtcKkDn3NpQb+xEBW6o1kXJ3gkDgOxUi4vKHdkEC2p7nLmHv9OMT7f3LhCiwfhdMzhLn4/s27ej3x9xaO9zOAvcC/+0ocCb73U2iKaDDA6wcL+dV+RDBMJ86nkRm+ET27wsj5dpFcETfsgp0nXAF2Ct1T+jooaLceexHw5haIp8YX4H6MvFFHTQCsJzhftAZ8LfgaDsd5xQ1GvvW7VIun1WJ9U4429qXbZXJTraj9mJEPtBoVHlg1TWb0ME9ng0eBTmksaSqPRN2jMeLcZm4NxjnBzw72w2d0UZDZwToQ4I9Ac8kuIuLrJD5XpQMMbwNuPCcUZnD4tNYPLBCdWTBo5jcupg0jEAM1nPC/XnCp79fs9G77dssKfenvJ8nufXwhMeWl6OXN4QM3NnUvPX/1o2aNT69czNfsfUR999pfddD+s5qdUzKtAAg7nAZ8QHMagdJxzQOEzRHh1BGWQqwlsw6Gg9Bkt3movPqjZpzvgOsHUyU8qv3Cdl0u2q9/THVLuVzN/lO9W7FTS212fyI8oaEWcSuuNV85XlrtWKxe71kefUJ5VSrq6himGKicpGLk8TNlT0VvJkLh8nzHcK+QKpddGHlgBc9k4DsgXZ4n0nqBvOB+w9E76EP13Jz2enc+uYJe5GJrFcsZJm/UXUq+4L6tV+J4Kq1Sis1H1CGut4VrufGyjOgkfSTqVdCnpblJrkmhN0tak3Ul0UpJVHi49n+3o56AcjnDcgKwN4YSNvcDG4Rnh/42N04I+dnPTE04GmgWCurYwSDEMOtctqAtScwBnR4F2IMrVK9BPIFtsbIwBOD09FqgKzM6J2nSIYLtFk6/wd2sXX3mtOOvd+dOr5halt7dotY0d5uJ5WE+NDnwc1zUhfZQzt13GSGbjh7vnfDZpYdq3KxfPmLlGxopoS0BCXWzXfuaeA7gnL12Y0DUur3tMl6R+QfoyeqCvGoWh6bVIBRjuqbN6JT64KcjtJD6Lf8L3MSPFmKEwe8FyRXtZWQ+uJtbKrhp8UrnX0KhhGkCTLqBP05eJFaehGh5UQgQ9qQRfwNmAIk9d9mOOFvjZ4cIZmBOHmNnOxaY/BprRNwZ6UDXeniWT35uCIz9e2bVXTHbsSnr4xMByOifs9cLySn7Xi6uGpsVlRwu8urT1PlMDsEShRHRq3wktFhhGqjJ4XT6VySsltRJdeFDwaXKLDcc7ZPtllNmps3i/kJ3V/qR9pGVkWm04hagL7h9jLyMJlkhMRp/W4h1pnGqsMNKXjdho1J8Lq1ddd2iNJl+43Wsyia7G34yOjmpQ+KQKr4I8yGK2eD2KbAWlVlxWUAqFpqFfJI5MiiRYCcq82w1ZM5H8NEHkiZPrzkr1lAOGBP4pdGMyish8IRb/s7wHYxMv2G5kCEl+m9RTyNEnd/6b0ydunv3KLyuuvtO3Iw478APucWHB2q8dc+BHd9JPmjzm1eWlAWrLevqNbR9fdFV8yv9XeUvfWZ9fH0DVzZ07B/AJKkA0E/AZi9LAnUvVGfFH9Cn2hOmE+ZHxoUksN8pNFtNMxTzjfNPL5vcUu427TX80y20mm5n60FWdQekJHlYCD6kII2nI7VXxOvFHzh2uj5la50n2mPGvzqPRn8d8E30lWqlQCufzIm248kIKSG2FFh/RntJSWu0TuVUmGa7HqS/GNe5OIrJLP5Za5EiyKhRWya/PSi4ILjF2GUR404PC6ykvfEp6LeBhmjkhnLgBreSIoE2MywVGNWUFtS8QAbwlEm44BMvkhDDZZDRlttFEz4JAG4Lyq0FpxFilh+SXiO/MK/c++jt/OW5L1y1/qipetPHa6jlXCkbiD2/gzjietwzr0mPgiz27DGMG7/meP7eyR5fza8f5Lgxat37KJ2+P2jS+kUK+HXvmYBvO5D/5/KtuRaXPPVdaJPD8HKDRVKCRB3XCC31D5YyMZZR0uJWxsnqlNjyejQ7bqd0efkhbG686rTytOq2mK6VvSz9kdkkPMYelXzF/k0rGJMxKeFe5X3mSOab8S/jx+LPMz8wV5bXoR8wD9jflr+Ga6mwcJogS8LrBpwvzCrUPoWAiNY1eeL8isjj1F567knbhsuWehdpq2W05YjllYSwWt5vdLT4iPiW+JGaIX+YRZ4sZsThBJEoUIoOExPoEQmCHUysSORMTQTc63W5nQoKTZbFTn2m9mGy8mNw4MhPbMi9lUtmZazK3Zu7OZDIzUWymQ6NxyH7tF4tjY51AdEeDE4g+Ek0F3GQD2Z2dnUGyl/0bspcH6W4hNe7ZP2QWmCGbexKLkMgzqOKf8AYRUOK04PIgb8SyNFHuRpPRaPBmekMsAhzCillDm4bPNGWCr4gFHnms5KdemTnkwKXhZ3JejCiUDpf2vrZt6MMfa9spGttPwu7txz/b0cJLSton5iYk5Ca2L2G2J++JbgS5aD48bsEI5x9tXC7bi7s7veIfGxr3Jfa+SCHDtIbPjuM+7ZuaIvgHf+C/7zUAJsL0AaiNd8TPAe+Eg4S/V4t0QNOuQE4lEVSO3OaxL0nmmt9iN0g2mXey70pq2YOSr9gvJYpK9jXJMjNdHY9l0QqjiaUtUsWF6Cu2C9p6pgbLfYmWeizVqi86Gz0ROCJCKoEh2Nhgl+JpUr/0HnjYUtwAdELxgpUoFHRfgDMJPmHQljZlh3Accn8KC0O2ExDGYhf3tD7UaUkWnf5Y3sTP8XMH9Ungv2v0Zi+evXnemj82Dry06dijr9d3Htw3t9MQkWxX73ceZTLrwtaPmVD54estK+jx+Pm/fjh3Y0F25qgCcKaJ39MOcGMHa5KAPvGV+xNxtAo3RP4Y+SCSbh/7QWRN5FeRTIwiKopGTrWp3qSWx8bQCoWDwjQTFRU+VVeho3Q6p7o+TspKtDHRJpPFwqA4GRXnkEVFKRQyiURGRzcwcQ2yrcwphmLAQbXL8mRFMjpPdk9GkTPwco/AtR2D3Jfm0XTUdAx6zsDCmo6EQS92zK4DPr6Y6jGlXYTEpWXDiKVJECCDDRGiPGwyiIiFcGSkcdEkShERHHlTUgXPIxYYNsPJYi6aA8vRaxGl31AayKvl12Du3Hqs7Z2c1jtCvmDiqJPt+763rxst4+ve3CL6a+2I6paHk7eNZZRD38DMhIieXn3xiWGWiFO3drUoqF0jWlKQEG8DHsXTBTzGoXR0cJ+SElTJPuCzcEGl6KK9kT64qUhtJDRLiUpRkFsltZn6mDpJ3aJ4Sqxh9NpbCFkuJN5JbY7QitgLsXdcxBFhtCZjvSUe2a56mqxX4+PNsovRTQ4Ho28waxoYn7nITJl9TB5TxNCMp9DTpgaaya0JLO1jnQ9l4eZpyiKhCAi0O+RwY1DnrqecFM7rSDURh5s1GoRTdxwyvPgpnc808wH+88b03qPmv1yFPcfwiOhem3OzFt34KdBtEfyY1KHpaUOHpqUNw2/xv61masJnFw57i//m0fk7Evq7zY/eyRq5/OalpYz+1VcXP7rdrVevbl179RLkdjbgtBPg1IRcxGeTA+J6ALrEPl1M0HGrjsa06ILjivWcrF5br8QmfAtp2atqcEAazWYKIWWDBqIZCGf81FEKAkiuoVqP9dF6QRgF56RJ4LjmQnKgD0yXnR10SgRDSPgIkMEFceFI9WZwQuzxNPS4R42v/z/+XIa74CPT+jSWj2tZNyKj4+DBHTNGjGVSPRjNX8h/8qjb2Kki98PPpu8XDcl5YVCnToNeeAyfrBcyg+y9FISv17PwxWCtVncPYHReCQcYldgcgtCGbY0Wy7+G0IANMYZ/D6FAfyFc/jcwZv5HIIePqBrw76AcuEgy5GDzxWfABDg/Bh2zDOhoBuk46eMe0A9Ej4y0ReQ2ztfPNzJqQU6sQXcyDwpSAnsYYzZQIj1tZAwswyQbfAaIROWsjrtl+9F6S26ql0NUTonFrNZgEDMMJVb9YLkZESE2UnoxROXiBlYDeteJarDKp6EWsNUslccWsdNYmnWwtViJCIIKwV4SORH0DZGVNvNINI5G4AcNwRdpJQe0wuESLhOEpRBi9wyMiaV7HN3EchhzaaKQlIiWbezFL+OnNNbNemn9jGFFnfHrePaVgHUB/Pbv/4WaElj+k2jg/A0vTx6zOLrlITUvsIrZdRs6QZ8Qf+czwFk0SkMd0Kc+1dGO2GLcYKK+Mt6QBD3OqcAr4HFGBT1OsU8VBlwDQUB4eITF4pQpmlOuJIChMhoRkl5DGZoMe0Zyhi9DFCwezbicIcrIyLrMOBltRD17NTuzXyaVmZmu/r1doz0Gx2BpuhE3pFsbjgKzdbQF7ZcnQNBysaw56GGg7GyPRnhR2ETieIG3gjo85C+AR18GIX0w9MtIj37GnDHGp+L56Bj8TCRIZwRd/HdeKx27AUs9vh5VG6e88h7uUNmx08ZeVaP68Of1/N6E7omZxQnd3b6hz+0b0xevenPCyunLH9ioxYaJs2ZXbilvOfxw6GLmhTMP9wz/+DcdMzoxJ75/T3f3hKGPljRvWQe8+QHEhd8Ant2A53MHDBZDBCUP8SNLkPwaFPplVGRQGa4OsT1jacYljpLFyGMZhPQXkjkfR3GcIlqVpLisScVTUytSqezUfqkjU2l1qi3Vk0qn/ph0WVxvsznqrZejtSqaTo6TXrIl4sSbycnIHGd3Ip1GZ9fROp05ssFpbohDzmwnlewsclLOojicHOeLy4uj4wDDIMqCSgcjyBGGhJiqnESYHuEgJY0gH5yHcvDxBIcvYMkiRCgj0Sdo9pjHDjxhU5DqNAPBdejMUyAC43JGZcCox0p+oHvyF6tHLS+btLj/0oqlU18ddnLy/P2LRvB73ub5z2bgyRWvvFJB/9VwdMSq8/NHT1v50vI5Y6s68jWzNq4az/T/4JGt6reWg78U78RfVVS8EjpjYdYINjIRzalFCkDv88StJjZQS24f4eqkE4i2IGySmaWMVUXZfFK912azonokttYb9Rei7iRcU2kRkkulZrOcOx8LJtDYICdv6wWeJMxnIeIrqLk6cBKyPO66NsElGg9TxBcg3pUoFE4SxJi4aHJIQV6qPGPc1nTZlfHZZykpk3RUXc3GiW9Of2lQamCJ6eLwUb/3LffxjXlZvp55WV16iMfyPzz33LD+F1ual22dNKewykIN+Oyt1t6Wh3fa989Pyeqf/+ScaTjgIB5loms+R5gWv0u/F3Yi4pu4nyJ+iRNbWUPct/Q3VkbKiuKMcTToxO/3RUV7hTw5XdCRxKcQzqQSoLBLV531se6E7ift7+IHutYsiVLtoKxmTt6M2mnaUe3upF/gROfMZHgHY5g3D9yEaea7ZsZsjnE6bediSDyiuprQlJIidTpdLr0VYgtpg74atcJms8Br1bfXBwML4lAEOoZQ7Ak5r0K50A16oVk462zzYoP+xFNhJLDakzMgCOrJGbIpgxwQMUJwb2eeChKI1yYa3ti8aOEb7RNeXlg977Vt2HZ47M85/O/7p/BfznFMxS+8hTV4XmBFcaa7e3xej9huHnpg2XtfzuB3GapGvbzwz2/gSzVYPHbEm6v+8OqWeUvevnO6pV+PvPju7sziqOfJmSnwYqNgk2LQdF8/CfW8hBqswA8prCPa1EBu76ir4/aoP1dfU/+XWqwR69UuKS1hWQYsMTJdCL/iusBp9VftYIhZtlqCJaihWoVVcaqQqiwkKpHgSWBFQFVdiAVRYXkZDmKFvHS1Pz7XEBjxGSww6NTCuVfW9L2Be4Ptd5yYO33NKxNfzB3SOaFr3MiMmC5J+FOaXrlh1ud5eAr/W1VL38XrXpkzpOpOpyFxXRNy+zlz23zTdeI7EP1A9Ix+FE6/9oEryhGu6AxMpCPCV2Acb/Rn38tm2lM97B84aHkkDou3xiVGUaxZngZRp7LZl4Y1afa05DQ67U6HC1qtJMhYfRUar9nsBKfkLpgKW8Q5J/FWoxg6MS4+zCpKSmJiiS1GtPpqclNmptxms9mx3a5nGmh5g/4UjWm13qan+oFr1llgtsKyx+5rYYjbSLEObqbg9w0dg8dI0OBuEhRf8AUGZwq9LBUEXcNyQebjOCEwFbvAxSGcZ8okR+6xyGE3eb0ZmDWaTF7i3D6NefG6B1du7GuOSPlp7nT+DE440S9919qf+BNNA3AK7oSnXs3tyjdWPzfVxvBJAzvGdYkdnh6dnSi+w78/4eEZOu/lN/g6vlrRlL8B98GXPsYarpef/7wvnnHG89oHPMhmuVNkL27Je25QbJe47n0c3YBOc4FOC8TF4LQko/aozie1WfAB43kRZW+LICIIoci5tG9Km+JUkVteB2xgtVIchphz7e5E37LVyxQXMu+kXdbWS6RaitaGhccjmgq/qI63xXvi6fgmx8UiF052+Vx5Lhq5NC67i3a5KPXFDKIJDBK6gZI0SNXUGoqi8qRgfkMBRchNEg6DC5uCMs/9t8giK5WogjY9QMxPGTYBLZyIHP0+HV9kPnVuIByJtpl/b3SbE9Vk/2lk4F5jSsbY1fMX4OxtlfO8OVmvLLhesjrOFxPji4P7oxOvwo9ZMfbReWZE4Pp8Pouptsyc1P9D/kag5Pv5UyC0KyjYeP/d91cHx8f44l99dZGgj2cK+rgYtEAS+sJn+0r6D/EDKX1O+pO0maL1ujBjZFi7MIbWyY3SMNoV0r4CPWKhAPSwePcpjivOKK4rfleIaIVOYYmgUfS1dlfir2lsdhtFzmb3RccED/WTpRqwZpxZla3ESqX8MlfPXDNrnRdjG4FdlSqVlW0w4AarIRn8d6vHGlS8IUmoC2ldcoI631NmFj7mcLvLQgGLYNuEs3jcZtRBuwKXe6OCGoZ8pJTxlK+a2Wbmb3+yqOwH/tfzfMOOvCzswhGYw4X8W0du8Z/8aVXpyvlLoo6sWL1yFa3iR0/fuHoanb5zJ384bftVvvlwy9mJfDOWTacGrNi49KXCDU1vrKgido4BnSNhjovbIw5FohTQOjt9cuzTA+rITRbk5zByQh3mTSA1DgoxpMZxUlU4Lb1mrMGUTxteTV8m31PEpaTEtXvOGXctgzTLn3O2c6em2Gzu66k1GPtU7a9HR4tVCi2HkOK6Fpr2Wq6LwSaBVwC2Pwtc1sdl5LnYHHorR7j4cSXksCIghPBNwePzzlSU8cQzJcHQP3UTDfK0x3CcX8E3fflw97A31w44g2W8vF2v5I4TJ3bMG0It4Ffyt3+4umsEdFV9P5eXj8rNKS7OyR0lTuX5zUe3lm3aOn9CH4xP8s3Jvdrl5/UdMiFQAT3frJ66mfTM/LqSb84pHp2TM6oYUS3t2FVolrRZwPF4n+kn6gF+QNHnqJ8wJcNSihKwK+BaDRHlAfw5pnZAfMJJBdxKwwHPKq1CbCEolGkVCu4yugciIRyyXGwOIqsuS9MMVeFkSoh6CnX/GT2z2mD88JXH4OcUE/Cl90KgHBj7BMjiXAASjAPYKPoYyKEcddmnl2Fh1w6ZycuKxcxlKfFSxOJq9jQLkdxalmLBS1EGX7yAIgp9N5HqEU4pUTlxORzknQGoGPrYFf7h6j2O9+7hfUzzw9rRX/GfgNw/nMdWtc6RdUVSpEUDfaZa8X4JtVO8XULJyEE6ohhGzVHKGtzrwG72CDywixz3QRzuCfhR4x6Iwb2RDD+PEDlagVtA0IRBlqoTkEVHwRa85IScjSFyCJtZyvfjTQuuReOKnzGDJ07M5O+t55fV7izDy9iqz+N/x3b+Tf/bF3heL/iKD26zw1vFskVIhYxoQS2StTb4EkHf7GQPsVSR3C8/Kr8sZ/Lk0+QL5NVyRi6XKA0yTqIGTIpEOgPN1eB+B3ZLjkgoySHYvAH3PEjLGpRKpPsE90Ui/IIAiQABOSJ6Foo64VMqQc8TcJCbBiicIi+xnlwaZ2QphwDTw7OBE+VV/IMIPKilcUtj3xUr+YH8yY/++D5+iR2e37/Djzh9CnCB5CMRnsdfchC4Hm5nu7fukP0CfBuGFpNzjwafUYDrY5YSibQ0MllolVSqlOtrcJ5PekqCn0BhASh2ky/AaEkNHrBXLgcaDdin0SDTYQGo3kiLe/y5GvnRUbCo4IYJwAFvNJFKoLAMrFOa57gA5vHgKUgINkKsDIBMAC+WcoBjCvAN/RMv2nfwng6X/aNmZre6XktX8GM38f/I+mQzLmC79x+f9gt+7iHfFJaH5wSWfMTimZtmAZBUy52WO62y1irgZx16ntDuqM8A0ijytWk9zFCM9o5KeFmnkWq9UrGmSaEAvjYIfE3imTrkcYMcZpETTqKcaFdG6KPb4PtDor2bG12pNxYtwsajFUsXLWq585O6Yeib/CnfoqXzCK4f7Ww53GptXY5MyIYm1yIpPM0DT2d8wYOmMO8O2T7Zcdn3smsykXG36ojqlOqS6q5KpFJxnARRkXfCJGSHOjBcEqQQhTeZQU80aB3a0CZhf5q2fXLCu/y6kN3/72/yhEDf3vbyruV6VEL5vPLpExaPHXzlg3H8WTc5LQx8qVw5tGDtxEH8xXED8IXAP3qOxBcWLVocOsenSsBnV4I8zDuw23zETAU/a4jxCptUAjhyAtNoEUbCFwkZUrmXuZunwckan4bSXDHclWoxpurZq6pGxdWpOnD2pTFenY5pGIlwHsLJyCcoQAijwbMsJ7LdFlk3uYVPSck7EB0Jl8l3zwKAouBxfFrqwe2diyf8WrgZV73tG/qHTXgHE/HuoznLB/L8/BljizYPzd4p2EUkekuAwYSiwedorEURQRDsbUbRRUB4BrD2bYBdTsbm8Lt5wXMBKu5Ku7sOrcUSVo/+DZBksgtw8M/QXkY4G61F1eRLcLPtagwZFwnjYhqjrk5NwAlkXEJCeEOeGdvNyWafmTYHz3gITtxB9+9x7QmKsp6UHjt/bvyvsEXC7P/WLjTTt9/t3K3yt/FrcNW25/sN7LH50ZztnceN+XXEW7hq+zqoh/A6fQLPLystHfFmcVb3EpwvtK3vCbieWzR2246USaHzhiLQ51GoHe7oU57UnvJc0N7SMqsZbCXojYjxmkIenS2Uk3ZfKhScgu3UFujH62dq5ugXGF5n1hveYbYZZHK5gr3GqRULFNQpxSXFXUWrghGOLlXkPF9BQydnp2+AjZX4LCjsbtyVxLt2rULu69DBO1VeIafkcunvAmVM0LJWdVpFqVU2FRUUvFYVI/R1VoBrr0Kiq6d1OHhElKcr0k3TiUEVVeuO6k7rLusYnS7JFXE1utF1NUSxsAY7wkVgwAg4QE9EvrYhhGoS3BzyBQc5ICKt5W5oLyOv5IPhKfkyONgjeJuhY07BeQePMh1CJyLD6bGZxmAgFRLsxyF9uvAeWDiy8+/iz+x/Za77DyOG8mevfnl0V+m4V2bMWoJfH9l5c/VGXMtO+Zy/fnHcqL4dOn3YZyHOO3Lp09fv+9f3nvJ65ehJY3OHbvzj47MS5pbchBJRJvq6FrmCUWtsG64TCInCfVq7IDr7tJFBKkKuF3J7UHjUUFCQUeYLMllknKYGa3wRWi19ORI57yZf8d6N02o1GiV7VROGw8KQ8aGSzIqRG7xKZXsUfbVdo/tqOkFverqz4RLCa4h/oAFFUQHiLIRBT/DrDnDCx6rCJ7zBdyxpwgfXwj9xcLf9sPB2ry3q59JjvZlPPnf4l3gVCxqGfq5nZM/53fuvnC5W9TnY/8V3RxQvL5g2fVHxevz6uKyYbslvbMfHJMyEXlH8iBdmz3+B6tS1l8o6eF7g5vR5eObwt+YNvW9eWlK8YcbisqnPD4jq0W4X+d754UV2ZqtMfghloAU+Q0QcZ/EiyhwbG5nkk7q8SUkqSojyFVIS5eslqrAwvcCiDuhVqcQVELZL5FxMQgIXBgY9PVzu4wxe+WkOc2AM3BcvpqZaPOQ9dMj9Jt6lOxitC0dzgL2LwpfbBEM4dAaX6XzmvJJ8AhKToXEEP3r2ZmSkkY5Qj0H/aJMnL3fDt44XYkaP6Npv3LSlW/tuXZYy1PATHpI8vl/s0GGd6iSTzyy0lpen10mypucWD87PTBq2MX/UroHPv7b4N/w8K7LPLamQZe+oLaWZawUIB47JS/izynxQkH0P4MTY0HeIsW3fIY4UvkMcSb5D9IUXoWloAahTxo6IAclDzCl0Cd1FrQKDlJU984Uipl00f7bT9gxlPq/AvxFfYR2b1iqR7gVfwYhG1CIqqIpkbXz+xGeQ1uDCfa1qrD6EKfDnCn2KCuIKZdMjwR8SH8bDwfnBSIGH70sGJvUUBohvWlhIzuZC7Ec/OWgysk+ilvs7Vsw4vX1j9aZNg/o9X1jca4vk5fKGnRtnfvXJq10mj+3xwhjhu3gwXerhz016tH2kuuPvyKoR/pHvrk6D/0ryHy7Puno//kGZ4gO1CpF//Y1D/woYctXxlkSElKr78fxSxQePe9oGjFaAsAsivz2Y6MW4HZOH/KIeKAXSGsnXaKQkE43GN9FEejGaCqkTtB8R/Y5SYHwV1KdAfoS6ixhoLxb1wKS/A6QpkBIgLYQ0A1IJpO2QJsLYHyF9TNZoS4wfzZEeQgvYamRg5agdpGIoJ4mno0zRZZQI5ZGkDs/rxoSjTCi3gz6vtATGVrdeIP0wrp0wTo6SoPwh9A+AuhqSWXofRUGuh2SBdies8wPZM+SjGbKHHq23oLwF9lEE5QeQD4e9DoW8BNpLodwfEgdz+lF3WwlujFDuD7gxQlkDaRjM+weZA+M52ONi6A+DOk3GwnM5yKPIWFjTK9LiWVQEOiPSoluiP4PwopYssQItR+h+HaR4SH+C1ChbA54RagEKPTwD9euQD4D0ECESqrQoEHo0EPI6kiRj0Tx49m+QWuEZ+STRe1EV7OtH2ZrWmwg9+BLGyyDfGVyzZQ3Uh0Oqh3IP/BZC4sFoo3gEeontjuZAPg/8pZfYT9EskQzNE/0JLRWfhbZ5aB4LdYkF0lCo10CqQwth/4MlxWiOZDCaLVkhzK0QT4B1BsD4NMj1kA8XyrNJEndFH5PETkZzIM0TVwtrzRG9jD4QzYHygFDaDs/eiV4Sd4K5KhgLz2bnoLlsD+jri2aK7mGGPEt0iNitlnbMGjSPWRPIBzxB/cFtyPtCAu5uuQOwAuyBmzRgGpKX8BoFvCeWwDPgmcx1yBdCvkuAqQLmXYTxxyCtg/mA+5ZmwP0iyKEesAE+poqnogXil4B/TYCPeLRIkoIqJNNhv2cgXwdtErRIvBQtYpejvkoV+b8YWh4+3sdinAg8sRNSXog/KCoSfQ/534COfSRiNJy61Xof6gNFv6FkIm+kjfAr0wG9KvoaRdIJKAxSB1irvdiI/MzJ1jsgk0dhbDO076dzUQyZz95G/lBqD7wxS5C1f5GkJa2XifwR2Xs6Edl7OhF5bJO9f06w13OQF4Xk7+lkAdlMhv0kEVn7V4lVCPlwIntPJ5AnV1D+QFfdRZjI2hPZ+6cEeIE8PSR/TycY39pMctAdJbCffKIriLwKewP8A2x5kCKJfiMyBG2vQaqRrUWDof0PkDbKhqI4yL8g+yHjYc0r5H+WILqFyDfRqRKEJ8C8zaATx0K+FtK5kD6sg/Q+pB2QCK0/AH44GzgWWNcyoKWZXxTQBz75D/+7QxIqEq696Gt0DV3DvfBqyk4dpGX0AkbFTBKli776f+C6979/iYtZBq7fyCUZKqX+zfW97BfZL/IFiijF35SdlXtVfdouNVIf1LSHq0XTwpWTS5urQ3DtIpd+hP64vkXfYuhrOGQ4ZEw0TjP+ve0ytTfdMd0x/83yKrnCFGFdH18b/v/1f3IF/RI8AX0EAtIf/DQKXHoPag8yPVpE3g/iGkztvZJpI2fJjSR78c8NmbaK+lP1VC3OxbE+dYzNszl7c7/NIzczD+6nwgj33gaIQHDc3gYrZKq9t82QKX2pP3O2vPv41G3c7zb2/Ywrl4fbfr5ttP5823JkkcP26aI425+X9LCthVS7KNV2dAlZCx1c4rA1QLG29SgW75NqM4s+AZ9vGiRwD2FrUn0mCXLumMIyhXODOzBE86P9R4q0/ggVkl9xxQRzQ1gwh3ayoCi0IIYFsbAgbluwqW3BJrLgTftNYcGboQUbQws2Bhf0tTZCx8GpZtuBSWZb5GxjxEvG8FlG60xj2AyjZbpx8jSjKXzyNJN18jTLpKlQnjTVZJ001TJxitGqnmKbQh2ZiCdOqSgPGzdBbwgfN8FgHTfBMnY8lMeON1jHjreMKdVbp5ZWlK4pPVJ6qvRSqVhdaiv1lI4sZS6V3i1tLaWnCh30yFIyilaX9oM+Ojgou5QJTqLHlC4pC8sbUzRm2pgFYxg0RjPGPoYmWbBNtGm42fZmodn2RqHJtg7KVZBWDTHbVgwpsS0f0sG2NL+DbUl+iW0RpIVQr4D0MqTRo3xLOtiKR3WwpRYO62AbDil/cIRtyOAOtlGDOtiKIKUOg9vgQXE2zSBszTSYvQZDhkGbblCnGRSpBmmKQZxsoD0GlGSIi1fHxKqiotVOl8ruUEfaVNbwCKXZEqY0GE1KrU6vVGs4hUKpUkhlcoWYlShoRqRAmFLkpWG/tjfqPbCrX4chf7GrP83duwavHeBPdff2S/OG5e/BeHUBtPqpZcBbA/3MshoKMm23ocPya7CFdC8R/oORWohqfEtWWUN5QYE7wl/S+8V8/7SIAn8qKayNKEDuf/vDewf5BuWMX9F9hlsYhd3B3P0k+A3VZ8yc6Z4+g/ygEPpNnxEq+M1+L8ARrOyREjBKBnQ1h5aZIST0pPh4cSwsMn1m8DkwZjopoP8Fuo0qUw0KZW5kc3RyZWFtDQplbmRvYmoNCjE4IDAgb2JqDQo8PC9UeXBlIC9Gb250RGVzY3JpcHRvciAvRm9udE5hbWUgL0RFVkVYUCMyQkFuZ3NhbmFOZXcgL0ZsYWdzIDM0IC9JdGFsaWNBbmdsZSAwIC9Gb250QkJveCBbLTQ5MCAtNDEwIDc5MSA5NDFdIC9Bc2NlbnQgOTQxIC9EZXNjZW50IC00MTAgL0NhcEhlaWdodCA1MDAgL1N0ZW1WIDAgL0NJRFNldCAyNyAwIFIgL0ZvbnRGaWxlMiAyOCAwIFIgPj4NCg0KZW5kb2JqDQoxNSAwIG9iag0KPDwvUmVnaXN0cnkgPDQxNjQ2RjYyNjU+IC9PcmRlcmluZyA8NDk2NDY1NkU3NDY5NzQ3OT4gL1N1cHBsZW1lbnQgMCA+Pg0KDQplbmRvYmoNCjI5IDAgb2JqDQo8PC9GaWx0ZXIgL0ZsYXRlRGVjb2RlIC9MZW5ndGggMTMgPj4NCnN0cmVhbQ0KWIX7/58EcAAANPItlA0KZW5kc3RyZWFtDQplbmRvYmoNCjMwIDAgb2JqDQo8PC9MZW5ndGgxIDI0MDU2IC9GaWx0ZXIgL0ZsYXRlRGVjb2RlIC9MZW5ndGggMTcxNTIgPj4NCnN0cmVhbQ0KWIXtvHl8FEXaOF7V3dNzz/TcV5KZyeQgmSSTTDKdg8B0AoFwKOEmgUDCJUSEhPsmgixyaMATEVdUVlERoiIJeEVFVzdCoria6KKo67EuWdHdRYFM5/dUzwSC777v+/l9//r+8U2nuqqrqrurnvt5qnoQRggpUSOiETdn5XLPPTnzjkHNfoQodn79Lbcdw1NfhPJBhGR5tyxaM99qrFMiJO9CaNTcBfNq5zpOrv0nQuOL4R5+AVQYX1HeBdfL4TppwW3LVyff9KgdrvfC/fsWLZlTO2/DpJUITc2DZ358W+3qemYtW4VQlQb6e+qXzqtffGjNX+E6AyH6T6yI0hCCc4J0TkY3/DEfRmv6PpHOn/WfI6/1XY2ckM9BaeKqvg/Qf/dnvlZ67Yan/oIQ3irao1eKWIK6f+EncQsq7UvDj1LZ6C7chj5Ee/FdqAFr0QHcgB/Fb+M1eCl0rUKT0Ezppj6Ui23oO9SAWtBsJOsb3fdo31XMo3lIJb7Xt6/vEvUjE/fbgWElVuG/4FH4CHoSzcVz8GaciRvgKYdxBt4NqRGb4WoIbkVH0CR8GC1HW+F9m9EL6PdoOirFjejveDL6Gd4jol60Fv1OemwOypaevheOw6gIjblh9g+iU3gkzsdfw/vKqJ/QQXQW/QO1omb8NVz9Dj2ATvWa5X75JDnLzmc60TqcgZagfwOd/AUtwn60Bdf+pzrZTXgReg91Myuh7SuSNE2oE53uy1V92fsBcxCzaG/vTDQL9fQ9ja7A8SIcD8BxFI7fYYYcCAn5fCgvN5iTHcjKzPCnpw1KTUlO8iV6Pe6E+DiX02G3WS1mk9HA6XVajVqlVMhZGUNTGGXgZvuwac875H6X1+utzIxdO2+8bqaTuZ+9zch4QyfXb26K+811/G+uE65d39yMzM0jfMOGkwc/j0Z824xMzdjcjMhbsOkmeFPsprK5db6yhc2OYXNrauCO4T7O0zziYiA2FOnZz6tVw3zD5qkyM9DzKjUU1VCCvvXP4xFDsVSgRpQVPU8hhTYzo9nob6aSy0iqaxZ21kDBNxyeBC2m6y2tfW27BjYhuK2/ZIqWcDM7rFkuvdezsFmobUY7Pc9ntO3Y1cqh2TV+zVzf3NoZALlaGOPziE4uWzCJwLGMpJoFnmYGHi6dXFDjKVvg2eEj4ChbUANn33C46z/WQ7Vy2LRt3jZXsxHysmaDv3kk9Bi59q8uekeZfaGHXO7Ysc3TfGD8tIGtXnKurKy0w4B3lPnggfCwsrpSmIo90I9oJhn+R831lc1dWOtpbpxdB0CA/9pdBPjeHVzziEvea5DvB9fcmjoywrpaMquyOs+OnfOkme2SRiwBq2wBoLH2f+u1Y0cZeXXt3NLo04c1C5OkDE2qmiaBAwA9vDJWFetQRUZNWmqGV3qjqBkzYdowMjBf7XBXdKjXampiNVBR1t/oISMYBQ9o9szxNKMJ03zQtYCc5hWgHXMKpAl7KzHcVXH9rmZZMufz7Pg3SIAaX8+FG2tqYzVsMvdvRIojfCNqduwY4fOM2FGzo7a1r3G2z8P5djw/ZsyO+rIaeGvFNLirte/kTlfziF2VzVzNAlwEmCL0MmLCtLDLa6jsv6zov0RAgECGamk6MdzFMoAymjTN6wFATZ5W6QI4TSPlSVCO5oTsgMwLgCJiYCMwmldwDTzDYkWvl9DyzlYBzYaL5sbx06LXHjTb9QISAn7ARw1paetvsUwmLY39Lddur/HBW44hok8tzYqUa/96zmoqW1DUjK3/Q/O8aHuzadg02kVVRkuUiyYllR/kQnGzzQ/lQf4dgIROXzPnb5YNm9bmKq70cAYQGAR9E31jxldNi04MXrRYLKdvke9CGhQn6PDdyM3eLfciuVy1mQn05AaKUbgn3JOTjS0sZeBkliRk4BB9y4en8APiXeJa/Lh815BtYpwo673zu9L1VBu+DTdRD8NzTfBcNTxXF3uuV3G30o2USs2NzzWFeBDJVEpqiCFPNn3/3MrmJXgqfkysFsuH3EXR+BNci7/tCpcui8wQF4sNkVskBYVKqfvp4fRTYJHojlEUpnEggAK5ARip1+Clh/eKNEXdj41S3xdAY6+W+5AVlQl+o9H8lMVilbPKpxR2K9ZZzPLH8E7zY4rHKnQ1utd1HbqLOpkABUoXqG7467eRvxpyDcZCFI4Uh3MDkSB5hcFstebmWryh3CDPhwx5Kb5EeSqm640z6wf1TgjU1ccPCw+vsVP3yn1XynfNG5WTU1h7gD6wY4Y/G2fGxg9jOgVjsqNtwlSTykgbaK1JpfKos9WUWq14VCvPtgm2CluNrd4ms1EmCtuaTNhkwnYT9GU4jGzPXbRju122E3EcJ3Bgmnm4Go7mTBirnlM71PMpP4F0bqChGjJIBqMNpgHFXEOusTBQHSbVuQFSjQtysr3eEDKGonMxeoOMxUxhb5DPz2VmXf0af3T+6U3t9Tk78f5n8NAOMRVv+X19UXY8FY//+MydJ9834osX339MrBHz8lZJ88vo+5Q5DPNLQiuEcqschmigOY7FzyGktipnKZYoNilohYLdpZa7rS6X1cEhZLTTO/U6rNMl7sg2CsZ64wEjY7TbFc/1KbEyWUkm1ABjJnOBAiAlIM3HWBgGtFQTLAV6HHACDDXgUJJh4FzkjMFMMT5PKI/PDdqsgLhQHgJLadbRW05szn4NN+7H+u/xkNfFFz8X68YOK2+7dX7DBvEzenPWJKxp3PmWAZ98+3j3tofF0++Kf37ubN7MhyY/veATbCdznd73GfMV2J5xaIZQ1KX6XvW9kz7BtrPdLB33CAfWCaOmH0GswWC5T+2g9NiNKYztdykSFAspGuggLk4XryOzA2zBv4S26lxE8BPuMRTCXHOyUXU19tJeOcMYLRzyJqYMnEhKkhfvp0dsjYSH4Xi865y4QHz11Oc3ldS8unX2+jsvi9vFs6woPvuC+pB4/jXxkrhp47TgzDuqn53zwo8LEIXmwvgvAa4MMINlgneQNl9dqB2hrtR+R13Q/kL1apUspdCmyMvVI60yg0nd2ndOSFdxjNHmegCxHEuxrAYQK7c9pHEwRrCZHduVCcqFlHm7Pl4vkaE0JUNhocT1hPZgWoUFuKCAoKoaWxhEw2wQzMznkSQMa+GMuUED50tkLokfiveOWf7QRxiLT30mfiH+kdp2Qb1x0f6fQ3Jf8hjxdfGlm8UPfhLPiK34JE7CZ6ndvQeOTxbfE1vwfKoCJMQsmN/f5HFgzcejFDRXKB6nGqeepZqhZlQqGUIg1hISHQ9xiQ/JVAkWxCTH2XZcJLyWvIMaRC2k4nb0abFW69mhSFXEmKqhJ5ZJPBXoCURgPg5CgAZCfqgaA7kBlpJCXHIKoCopl9CgjA/BhFgwQ1kDRxDH0Q/hCvEp8Wq3+By+9bOl+KZ/dOAycWHN1/MXj9v0zwUb6H9eEr/6Qfz23Dc47sknu9ad/uVPnb9M3vI2Hrtr4p9F1TLxonjv/cuwZJ1TaCLM8zvAI4dcaKXgUlDl3AMcncQVqoLccG4zdw93kPue+pVScq/0/YC0kJR9PwjpeittsDof0MvcMkomUwMmHdaH1HIDbTdtB8JcSCFk366I6587nP4LJgsKiASpxg22UJKJ9SWiEIdyJUyaYJaUL5HMdyK14rZ7ln4s9uLJ57EJl0f2fKBdtnrfxdzk5F1U2Vgc+Df243HiOLFDLIysosfdC14TXi3+PnIE5vZd3xfUo8wlpIW5+QUnW16D6qGaQ7pyi4kuV6mM5cjBOSiHJB16QFwHw9VEcQXB7IcRESzwvCloHXCJ36rYtam6oLZ0cO3Q8JzBjdWFNaUbmUtLF1ZvDM4fFp5d1PvY4DlhuJg3vLoRYTFNvq+vQ/UeUFTBcYA5Rb+HwXwQ7FwyjzElOJJ5CglwAW4pJaN6AFznggG/wQ8wQ+FiUHpEO9E+MQ0/ueWg6r3eDxDVmypXoP2qc0CZyej7E8jZ1/ai0cbbW6O5jeQmF+8k7ymCgkUwJfAKwWDkleSkENQ6KMGJxWb8qJk29KGkviQqSVDqeDgZ4ORw8kmtGAnpnj6HjGEcDhVCWo1Gr3KrwqpZqibVURWr+lO8RmM1GKyuvosJOIG8FR4QzQ3RHB6TQB6jTOyzfsMyMhkL4uo0F4lc8vv9QAXA37mBIAqDRjkXdMCFHdqLuVgz4Ql/9A/5/TjJGArlgoIBFkkN8fl8PkFJKIXP9RjMcjrPl2gx5wYjVzHd9vnTkV/F8xlD8hrKAyWOCY+pHrwdp46dvA3+FLJ5eNe+m6asFSvEZ9m99JjiPfI7Fy09IX555GW8trHxdpDNvUg+Cf1Z1Yyy0GtCSrYTJycl2Z1uhPtAbmdS9rg4u93odqelGT1aQbtJ+6iW0ZLZpqfzUu72SblQZLby9drd2g4trVXOMmLje8jpTLAolWqPPlsv6A/omXp9s75N36ln9HqL253g96elySyWpGQJlQ4+OeA/DQAjChmoAmBV3QC5JDNykT1cfTpAANRgIB2kE3euGPqcNkh0gxpwiiQ6wPBIIX5ulIpDeSAlbSA6DRYCxXyAKZKDQvAlRt6qKwovHD2mQDlr0/KS+zt2zqxeM7/sH6XFLhl1Tlz/+dKVIxR/f3L/qLJlyd7Qst2Tan54eA3mHj4s7ptnfTD8ZlXZJZG2f7ahm8CwV97Q95X6SeC8v7xgNgNtXhLGWs1zHCscdzieth50nLS+Z/3BqtCr9Rq9Vq/T62VQ5CZQE+gZdhkFRiEGbnEygtrIMwzH3q93znJSs5xLnE3ONifj5GLETnJhUHw8z3Hq+/WWNgtlaUNKDP/Kb2w2I3CYUsUL1AEK/owM6axVa+GJOiHBw+u+MULNca2e5wA7AMsewnYEzH4Cwp7qaiBNIr38AFRCraSNmD/Ak9BWTUSYySano1DODYZSY0D2GIiiFbsKP7hp/XLfiCVLgsy8W/fXie++vCekPIvPes+JB3LWDH87q2bivLq92H/XC5IsvpV+iflUnopMKBWFBS/L6kcqlSBasdPpGxkfb3nOjAGUKeUeDxgAxnINWJbAPtJZUvyS7pcyyfgmY8qHccSkV4hL/Q91zHObnzD7k7LHL75nwuq9x/ovtlVvvlueWpL94bpMk3nDhAWr2prwxj9cu56x5f0teCMZ82IY87nYmIcIbpkM0KYcqYchW8zm+JG+/2HEYIDlBgOxTDLrCRXKozQqjZGz/Ye6fcueN/qTAxVLfjfz9qYXNz/ef7HqIfqlUv97OzLM5vUTZ97+/mbxjkOl2R+uj1233S3eAfx7ACHZ4+x8ZEPrhEEnuPe5c9zf6b8ZZS/JT3DvyOk+DluptmyTYKJMJmRok7VrkdEMVNJiMPFms81EERqK0xt4ikLaFqWtBQWUWA/k5lD2UGCZXwAJTsiF6+Ekisk1RCV5VPFFTknGS7XX4MtDXg+yGAANPmJ0euRei8+AXetwHk7B5bjmiG3LlSbxrQL8+gnGcQHXilve7T1t+4TJOd5+5d6rnxHYr0OIRTCXJJSB3hPUgawlWZuy6NezMN3a97mQYk7g2UQ4KckJpVKK7nH+WX7KLyhNvP/TVEGp4VO7pfmUKMl8rFZ7u69N225qizeiZFVHGuk4Lm1WGtWUhtM6k89ukjXJqHoZlsk8LaCnDdkGwcCcN1w0UAbyFPWwYTzYqy2cExPd8yL4Oc6AvwHw668mZzhdqm7wg/KXDIEwoQR/xH/JL9nlIK9AluHqBnyNPA1EUlkBRsBaBnAqDGbGB+aRIUWeaIrKex5nFaXNnfdIxc9fv/Dp5bpbXA/tFf/50sPiZd3dbx7f1Ni4Wpasumva3EZc9BpWtC+6+tnimUxd1cGr7se/6FxNP9lCi0e2bLmDisJSdhZg6UMB1PdiRw4GEf6RoLS5eKAFF68nV35THH+YPix/Tn/Q9Ir+mOkNzZ/0p0zvJHwu/0vCedXXGp0xI87HmzJcPl4D/V+0+3iV9BQosBl2O1GKHwlem42Xa63m7kyCATgZ+aOZr2dSmV2p3Qd0zeBDEuDpOZ7kgk6p5XWyNk87thsNHUmkKgXuSDrTkY7T0+0qlV3xUny8HbcgW4u9Awg8B/VQ9mx7jA5jZAgpql6rL/l7JGoEoVYN6PD7I4UFUdATNVstocDrNeQlgRVtMdv468Ii1QDVqcCGxEqzyPJiugVsUtlZsVX89YkW8W/OuHG3PrHuxT/8zlEito4cjh/rwwG8PdJUWza4bmFxcR1z85KPX9nsLcyYPOngxtvvV0RqqC3T162s68NZ4ivn95dUTxo9etLEGG0zOwEfetAgqwW9ItHg45UKpdqpcKoZoO+IMJRhNJjt1juwQ1ByvKPL9ImmnXZTmKEwhbBR2WEl9dYzFznMcW4a0zTTokdueHg8IoaW5BIG+0FC9GYYLI9qyUmUnAy/14tD2CC/JntSB0ya2Sm+GsmlTt+86dC7dx5+pWde+fCa+SOL6mjbpsgnVCtz9/LfvfrDveNLquYMH15ViWJzkjXEaOy8oAzkYFowwbSAW180OXhWMgyBxhDVLZEFnNQ8IYvdCqyIEQXJhVFAFAq73obDtiW2o7bXbV+Avy+YnbzNZm5ztuvaPEYbePkd6eQp6WeSknwCiC9fi4Y8UCO4EnhOk63p09Aa8jQLz/MaDdeSIARz+UBCOIHSR+25lmCQT8hJILACDvYTRm4AgvEHA5fIBfE2w1Ll0sIoOfn9Pf183IAHyOwoB0uutTyV9waRwcARd9Q0AJ7463xL013Hth7q2LTlx7sffnzSiG/xjDb8gOh5PjJx6s1jq+qKh9dSzezz9Y1PfLIhUrNqGZ37xIclicHL4vfivyKs2Nq0m3q4dMbEMaMnVRPfhkbr+q6wmQDvTFSISrD9JQWBtlaCdhzhzM+FPCj4BTilkdMKDpsQ5fPFpxsTjX+hqOJPhe50o7w7nzBqPoFlfldOtwSzDMCARuN0CKlpvMNha4tvl7FGX6KMQ0NTu4syuoeSW4aSW4Z2FkVRpuGLihIdTqeyO4/U53VlZbGmlsRGbjdHcS0sSuQShcT6REafiBMlD5mcslmBrWBr2Hq2kVVUsBfBbwZCbZAUTLXE2kC9YPkRLUPAT6rIQXg8Elwf8NtziZAlTUDcwQBooajLmZtLDESJ67GOlvsMUZsFcAUmocT+slSeuKBQI7faoiIglIejGGOtuTyPU+QsNPFMTcGieTtL/iy+3bpt5Znh298VL//uefGfaQvw/HXT8aRT2fY8fsvivshX1SVDJ+MxwyZMoO/XLF2uotetxLNp9agDt1LnsGvTgT88GDmSlualNjUdrJsy5vaF3++L9G43hadOXLTrhzzqa2HadCE8i6mKhO6U0xsbsfoaT3UAjrNQATor5LuLMFIhNafi1B6VR80GQvkqFTqVn59hSEy0Ot9ITTVY2zKY9oz2oNFgRCg77mxysom4Ti8VFfH2s2kEV0aQ4iiNS/Ok0Z1p59MuptFpkj4L8lLzIOiZllZoYsChUam0eRcN2GAwtWRn57XotW5tQBsGh6BIS9iGqD2i+QDkUSPdKHEK8JIfnH6CPhQ+VxwOc8Q6kPwhKR7Vjx9wjjGwhskL0JfLiRtK+byhXEPM2QlJ4liSz/3K0kRYLZ90oNeUjWjIxz7vsGeWFX48P3JkwoMvTcnU6ezhUc+3nXj4sTdHjl7AbipkvtmAmbSbFpce/ODo+qvi9MOM94O3D2Y6cnIcyesnf4DnbsPUaXFvb3NoG7V/WzRm0Ah2xyWAeR4aij4RCjgBexiPjOIYTkYhBskohgkUFAxSZ8djUE1tiYmD1EZjejrXltGeYW4bhAa1D9GoiTV+RQgbjYPS0wdJ54xBg7QZGclal9Pt1lq/4JKzk4VkOjk5rM3LA20gD6nVAW3L4MGhFk4uyClIAGKOgLinOEggF4xBuIFA81yQFB0A5miEJfpfAG7TuVPhANeTKxmeUYCDHiD5aUc0EFNN4E5ADhDnYhBPZeWpqayFA6iH+OuuFIq6UlYbGDv5+bQBuEOSduyl1Q+Oqv90aeSuKen15eMn7HlkvNLZdHflQ29gqz1l3cuufa+pJo2enpZ1MGFKwejZ7PzCZU8uX/7Re+IH4oFWhrlt0B2jbptze6P4U2Wd88DMLb1HjuMpH3/zzUuDdi5deeUE1brS09s9gci4RREdu4rdBhJuJKrAtwmD82xltgrbHBtTYaowT7DQF2TY6rC6fMZkk8+WaPc4g7agfZh9vG2CfY59qU2nFixuXktOekLcSiikCoY4PotcxYPWTRcM8byLxhYw6OW20Yabu8dpsEYzupsYfcdBwxoC3UMlr1/Lk1zIhbqhXcO704xJQUC+uy3U7kJYrjTYzLTFUt6hFKCnUrBY4RTv5pXKsR2SyQMVksnjcCTyOl1RRkcJ0d8lZ4qKsn2+FOxKDJJWp0bHB4PZrhaU0pJ9EZHogopHE0CjZ5NmjcvLo2xckX0xm8oGMeknuqvfGD9NRGMgKjTJtV9y7sjZBvyJAsUSUUROhSWBGfBLMXBCWIR3jYWF1w2lhmpiqXoTU7MoHytnJdnIg0zMtbEWkJY2Sdmxkk1v7leEuZLRTyQqSNHrio8nXjphZ55dJX45lh8eWuJXqVwLJl549tjkRZXBFueCYdt/fXr5BSc+f/rdU1sO31fX0IQn4JxT2PfG1VZ/eeaw6uphmeV+rOSTGpcIaRHd+v3DpozNmlj7010rW+qn7KiUjxi6hh1yzzPbbjnQe2X5+ZO7lr+Af+7Elbecfaj3LrhzZmnpTH955H3vxiXDJL35mWIc8HcQ+Hs0HnoCeYhhAqTgJ6SQKUDJTEpGcpJQ5oWCzG12V5nrzGvMO8x3uO93P+FW/tuN3TjFm53aXRojkNKoTcvxpV3l3RnGpHZNNx9r4iXzB5r4ruJuk1Fla1MoZG2udjDl0jrCpNEAjeEzWR1lgprjy8q8yC1h3GDm3S0Yp1i4jlxSYYNuuWcKCzVKpSbVm6J4yWazeFtSiN5+0WDkJf1td8XxmhbLrBSsT3GnUCljU3ooyxjLde/N748ZzpLkjpEMyAiwfgjl9MTsaEIuxVFyCUezwiB0IFIkqlz9xJi+RguxUKLHAKRgTCJ2NKhbybWRSw0MiWPJkweYRQPLsgbx3W+fWvlRLv7s2J7K+n3bxE337sHmr7ASr312z7rZizPrd80R/00n81WRZ8eNGDm+amiohtk/JSxMqyiHUukDH67cu0VE5l3zFz+Nf6WS92DqpNh+MjJ6YhqtPjGv17Fz+d5bH8OY2fCvxwrnzS4cMu2mOGHmdCFUcxNZsyC69iLQRTZ6Vdh8iwqXJs1NWpZEv8m8yX7FnGd/Zn5m2aP4dfwFpt1g94fxErwJyzDOkMls+jijTm/0tNnaU1LM6YInmU9XCMnJvEIRhzDOWkI30ZSedtN9NE0LoGlp2jfOPMtMmc36uBaXrkUfcGG9y+2iXEFXD6XP0f/G0a4+J7mZp3MDhRKn+8miDgj7HkCSJNvJmpaEFpDt8n61CZxrsUTdGg78ccZiiGILXB8j8X1Ckqa1UgdWqC7VbP/z0uniG5PH4f3YAyBvFl/pe/Y+8cqe4YElc6tHK6hfcGLBzztqPnp+1tRJ7+GGjW8dX4UNeGXPP66uYLbc99R3ry0SN89wrNtfcMsEyzACz1WgR9VsHQrhoDCnI+1jVV8arXLp0gR2XBrj9Kek8qkjUg/ID7qa5S+5/i1XKtJVflc67TA50pLoZHmaKs2UnsazharBJpVCkcqntdWTCIcBuw0BQ9jQZGAMgs3BGwS1FRxznYUwANC9lNsdUi7M11h4iyXVnW1McBvz2vztVFtqe1paNphGFOVITXUoFO5ZmiUaSpPtEByNDtrhCCRxswxLDJTe4DZsMnTAWwyycUmzkqikJHd2SyChxa0PuANUIIAD+YEeys27o7hqqB6AKxKlJBGR0w2OgfrZEENaP9qAgU4TGd1QHZXEgWj8hMhfwhe2AWjypfBEE0tY7UcqFdPPMcTKE+nw2pEzHqK3Dc2aPfnmm+YpU9bMFOYU/eVj8fTkiTRO+0p9fNmgXzAvnpg0bRHz7pkLKxaLz400TK0vuWvLbYtmDp4TPvTdlw2A3El//WoCzsDVhw7/8/jVMLOtog2ja/boSeARL3gdbwmOgGCw8IzOqEvS5eoYk2BwAjpAu5IA8XGDnVdrupNj8i+5X/4ld/m7jUaltU0ul7U52r3IqO9IJBYqtCWeGSSpWEDjoEFqhULtTUDyl2ZZsdVqRi0JjerdakrdYk4QXG4+gbw7IQD+mznLHEUBkWpRt6H6umTz/1dZds2L8xOwpfg8NJFe+cHr0iuqyIhywwOd4mUT27aITwTwiWNTGh9ubQQBhUfi8pPYd/Y5tzizqrSkatLocBVzsHLpSFG8VzQrmtZuPI7/RWWexDurXmzsDY38I84cVjurtGD+dAmea4BHbgd4JiA/ekaIWyLHnJxTcEqHjstcbWPDmavYenm9ol4pk0LBlQBgHVFQJtsm+TIbrR6ktdrktEul7R5ErIlBXYndxnYG1ApWAViTSV3yGbdbCZ2wtaVGVa+iVCrcwiEcRp3wfsm6yEQxH1havzPaCiV1IMVRCLykFb1oCKtBCmGhBiL1ASo0Jfca+uPBVqMtfyhF5M5Aoc6zt4uvbKkdc2i8Vnw11yL2tu7eeTBgzUkXDq9759TVe6rCBbPHj/IPT2f+8e6/e78WGyzMSBbLG3+/TXzr+J5Xnt7y1V03hSsryvNnpw8nuhvob4MELx9KRy1CZqUcW726dp2CSUqnZR6nw8W4iXPqdhs1Gq+iPYXESnR6fZw1mXYQEBZoLbwj2Uu7X5KRyctkNBZUKh5j2pXWEpfcQnNx9XFUHEd76GxaoCvoGrqevkgraEm/mngphxtpwrYBST4Xx2Ln4J8Wc8X+KOWdBviB73O6UFrxsuWes4HiDEeh6CU2dzJvjK5W5+eC35OYmuIzgyaXAc1hWyiRxQayHGpgzL0vnRP/rPngjZkvHht5aMLMc+vKm1srZt9CVf2hd9bBgkX4Qt3i4EF6TebTeNmQIVULxd76FfaZc5beF/FVHWLeiO99Vvyq9/TQELWN2NPEt3kbZHIG4lEp+kzgUgnPppOTWjB4o+aOAa5kZqsdOdh4Fvm6PfmkNh1oKb9rSPcgIys3KlTdIUJcoa7sbq7d6Yxv93cUkYqiM8kdAukeggtBcGs7cgXJYMnMlCNHi5s1t8g5t+Cucde7mQo4dbovuhk3J6+R18tpuRRojffyFfJO+UW4DlT7pWhApJiLBK9btlH7JDcgkWdhWGJrp6OnkFBqzIolbr+FUOf1MA2J9oGvI4VaiW8vj9mumJfoFXx93E+2obwUWf74Bw+ucImthcOnr3uz/qHOog13Vt7RLNR41LpVsgNVM/4QqWTGl42eyW4/RB8aOn76kLKbp+NPKdXopWP+yIzV7lm586Hz9/W2BUYGqW5Xr7l31cQye/L8I/WNG5ccoZ8cNb2y9B4t1/vlLaVFN83MK6nul6/sEqBvB0pGTwGFAqtLIbFMEKo00+0jsPR1xavaTe06Sq/HyCjv8JBKzxmnAFLT6aRpiizBtqj1QNO6FhIAP+6I4+spLMXClW4ALnWeoqQrOzAoZWyxEE6ot+BOy0ULZUm1SOHDBuIiAPglL4IrviZJzxUbCgvD4XOX+uUoIebrQUSDl5CtF8j4RtmJx26ZsWHdsaa73sfjlo/CY2c/fSgycezw4smTi4sntdL3yQ7etva+N3ZcfSTlYabnyukRe2bIhuXNnFI8ZMoUgMsGgMsq1TbkQqnoeUEdSAunUSyBjlIKVwHBtjowLeuOSrwut7rdZLLqKY4DCCk6EgVJt8TFxYAjmCXo6FskSCCKo+opmpIWN728BJiEKGA67RftFGcP2MP2ejtjJ2Cyp9kladlQ3SMp7mvQuQ4c8KaugaeaqBkCITY15TqIrKkxMvwNjG6bXTB1Yv2RewmQOukH43d/9N11ILXQ9ysU7O7b1j8MYNqvbJf/mP4je+nwzD9fB9Q1Hd0LNERgJQpWRm1RL0nblMaMS2tKezSN1hOwqckkVaChaRO2MDIy52MmB0+ZJSMqiTdLRAccYTarZEaOwFXN9wO3W2VtV4HTixiZ0WxmAIKMtiOO3GGCDnFnEhNlVmRkUIudaZFJ6/Zgpkl5fIKUC9bEJB7Z8XkCXr0E3iYAr0wiUPB3ZIKe42XRhcmlfqLVOUm0RqHcv6kELKliqAyHuahSjxpUp/39MgA0lTeEMbGV+AFhfowl6pTfoNibxW3iLrF15rGa21/7/eRRmXg5XoPHNnsj62v5kRXTwkMr36YmRF54jzm24uXbn1y//lF5ZD81JPIW8/BVanUPLRPKK2rzw1VVBP7LEJYPB/hbUSIuEmzjkpqSHk06msSEk8YlURcprCAIkEICROpK5AjcfZb6ChqBQM1UMhWiGIkMlyhtvEze7SHQj7J5l7Nb224wUzRjaTcZifdIM0ZVRzxpjD9jE1yJvM2GzbTBZKR0Rgu/GfieYswtqNGADS2MHi1BTYjWozAah+rBBLiIWCRwJh4Jrngexdb3kYQIYAGUBKYBE1vtkvIEXzSH3tJ6M+hWvpPBiOEYD1PD1DMyBixhyTUk1q0/FsklVnC1P1cK3gbt12wycgC6BlhlSLq5GqzgZC/GRH6npOTH2AbnAuoGok0+XDwVRVxp8vKtbNuyZ0/hwDrwzIQrfwKcTRs3MjwNy+68spqpVFF3N2x48I3bIz7Gc/U84xG/ESorhfzaymgsnfgqEyS9WIBK0L8EtTrVlUolEUz5Y5iSLNNEYBlilvq6eQJxnpgafFd2WrtMZkDIYvF0F8bsg0Jp7UFp4QsLBaBYh1HdHtcxRNAb+SFSi8fLe4ZkDxGG0ENSrulIafXVaOUzLZ5Cb4m3BGU0WrClxVOSXSKUXCxhSqRbQUgJJRUlVIm8RUtEknaYFI0FeQ3iOlJ9qhA4xVhYyJ0jYA6AzQawBi4hdggR5kESMiQCivAMWUyPrWhYbcQaCfVLJsIsKalSLgkum6RLARe235h4dKyUS/tW1O4rjPc2TNpSunhE7vsv3JV755ytbz1YlxhO2nCHrHPx9vPixaqSgjnTBWF6waCMktJBfmprePQKf4g+O+0B85XdZYuH9XSO+PLpNe/eufhDjE8a9mzY/DjzwpHBwtRx5cBeEcvWssLbgMfqQMaVswtRDhqCHhW0WwbtymwK01qCLxWBUSogDPBhNvs5Xfdgwj6DCYgHd4UU7V5vSrzfKJNlqTukkFsaNATPFHAccmYlp1osTk9LqrMlK5U4GfrUplQqNZzaQwlZOAtgCSCW3DwigaSYbMwkQeHTMbHvjxRC67losJVIIUwkf2z5QRJBACybhSVuXNTWIPIpqgzIqlEoL/8GncDmDLN9/MD69+9eXVQy+vSQxqqnbm1sK5w9Yfr+Q5HHdx9egM9XlZRUEZDSrvDNWVnYt631/ntW3K/bzvvTZ6qzsid1jp2xcAH9p+LVt9iuvFb36jsNP4+fT80Upk4VJInVvx55JbaWdLegc+qjUkrTL6qEBABoiCljKBPrREy8atAgrzfe157xRnw7qIecfjjmdOV3q4xJSXKEnE65tiOPQD3vTFaWscUjz5ZXyGlBjuUBacE8CjjJR0MxQ64nTHZMBWJmXHWULhkbWaC5HmgM2kx5KamSOkUxC9pqkwALULsBdLuxIoH+8vIbOw4e2ltnC1HrT/3yOzOe2TF40aLCtA9V+Kv5I2+7N2MRfmdOQUkVIUyZM12FhZGHI7et/cP+tXX3s/je0hGeFDNnX4HLcnJyKNXkP2SXXF1JVIJQNT4KuxWST3ILaNtc9BfBGghh+DeRJcmQYLDynARIaW8OsVfUfsppN6i7/TG/2C+ZvAAlf1dOt8EY1ZcuV1RPclBvt7vdcUlE0us6JBlkJI4egFTpdns8ZiduQZIR5CA74FrMARIzdiaAQId3oxDIb2l/x6BBvDkv6iaTfxIC5CLv9MM/Jo6lrVigQqPymMiQ/p0LGG5p6I/1WUy8rX/TIBBvEiCB8iay8lQwsG0exjIQB7INYusjK6c14qGjNi98Y/u2H3Bw65XlRnHtooOvjQ2/es9x7MEHIyfnFBbMmVNQOIdeMftg0yzxbgOj2Vu98enjj1NDH/5oGk4JPjduzJ3j8Re/9j4ysqJi5KjxMdg3AOzdQLcW5EXVJ5CJhF8Byiy4dW8r2pG5W/L5UqUFdHe33mjsiBMkG8VqlbGoBWlwm6ZTc1FDa3yaqNXbQ7brSPCIkiQQ6mkCAmzI8ybKUklgoJ8WOW9w4BIv/Ym495j47zAO4JJeXHpxy8aPsM29ZrpQOGc60BYVpI5+212HdV8f6d326KuP7cO0+K/w1HEjo4REo7Ux2z8JZaMi9IugU8o0CifjkjkVgpGV3IBSUD+S2XvUhIN8npEzkdVuk8lh4ThHHhFzeXkqBHZwFlmEyCJTzeoa1K1q97QX4CTchoxkS9gxzsgbTdI+yjjeJJGUVs+bcuQdfnKH/0xyMiWZAGqoBijrbCCfyLULSCy/hSKkTVHBoCunJeANeylvsTe6GlgseQkRfzF3ut8nBhhyHxOrDIV7JGNtgK1GNv+RbsRfjq3XxmxlX5Kp32cD4pLHVhDy/7PRHIru3pBcjEKbeBW/s+Gu92dW3TN1/oiSKY8+O3dz0e7vNkecBAcSidH7Fu1ZgcfdUXiQPsSqsGLbtjd2iM2jnphQVbWtFf9r/HNJV05vOC67KTxNIrTeFT8tnSJOqZLobXXfT2wT6B1iJ/wgmGUmq9FqChSBawCgsRA3mgD4xTiflAvxgK+5cbi+qKnoaNHrRYwnjaET9NkZ7Rmphu7smATI7pcA2V18t82oToiuAxn4hITUpKTE1Ha5kUlDHo88AwjE3JHZL2szz+Tm6pOSkpOd8ha2Ub9bT+lbnAEWsyQwVg+5s9BJGJ5YBf1xsQHLQwT0RrJrmbC9FFSOsX1uGFSbLZfsAowuoZOQMsvKbYZ+/jcM2GLXz/8e8lmBx8aHQgORwzZRzB17NOLxpxbUrveVr9n++s6jr+BBT7z53Chxv9i576a/49n48Y9GR47OLozaBez8lBF/zn3y6jH6yZu2bl4oPqB/cdbvnv7oXmrowc7FOP+bETjUO+PW4JXW8nFgEkyfHtsLIcU15qMUsqqDjSdQCgDJDeQNzo9H5nNZXB6zLyCEBUWKEO8jSzs+Pkky7Oy8J5ZLAeMqKLg0Np0yHnVnC0o9ICW9O7Fdb+guJrxR3MV/ZmvX6owy1hjvzkSszN2RSXYWZwoSRlI7kpNl5o5CclV4JpAbzqVyc3UuLdsii8ZEjby2RSc5OnowtDmZIKMqZPUySiZpWTOp03l02TpBxwi6Cl2njibf3EjuOBHZPZIT1BDFYL+Ulr7FKY5GQXokY/qbQvLpx7UFPdzgx5IOlcJ2iOQD4yLG/P6iOXXAyl1ySv9mCMBjDpcdEFtHLBPvEFsnepatfWPx/nO/fpZ34LZlW2o0M4bws6tGlMy4+opsZml+LZ5RMnYGsyFzZll27xb6Yo4oVEd6mXzVE8vv3Ne2U0zDaEf4lvk7D1QePjKmbOzw0tm1lrHDxg6bMHEqivpPRJ/Ok+TgacGmDx4NUrJEc2IgSCcKJjvvJchLiFnlkttpAaQh32+EXrykFIlbFK+3ajUCF8drNEp9O91mNXo6kmMR5+QzkgLOMrl5gJNGq3XIWkyNYDlQuMURMPWZKEnE6k1HoRQ09VCOHEdsbeY6V71/LTjSEz4XXB+w+6Uvb/wDg81+8lWHwez1XNspZIzukCQbJQeahwNVCpUM41B9c0B8eUwoghfhdLwK2EYUI+Ibbx7e89Ldq0b+ZXZh4WzCN9TX4rzmTuqDF75vGVmFefH3P0S+uyBewAmv4vZdnU9uWHU/pgnLCGDyReOoC9jZKB3lIQH7BbVZcEjLnnbeEGMHaZN3AAqMQV9qNgRKw6WyUgG88wCF+4hXqUA2C9kJpCU7gciaeEG3tMaeDDV6vUee4B9EMbLMXI9gtoD3qgHv1ZOS3p6Z0u5UGCmyPUKTno4Q9IqXGTtCMYSEzgyWLKAEnuQCsWIGD7Znt/l86vgWmb1FrZdhWaMrjtfLxslmyfpkjIwMSi8LyMIyWlYq66E4dbOaalRjdYn6QjSSRZDlX3p9tyAYOdEFz+jadwFY73BI9ecMtsIByJOCDdUNIAz9DVE0snJijCKyVTN0g1EvBb5YUi+JRD6fvoZIeqBFtKB42ARx0zcXxHv++WDdyw/PTwKBtfGhP3a8If6Ma5+470KG5d3179R8cGLjDxunCyVVcwoK5rC1X4xZODey7yex541Tlx578ZE9G+/RLWjdtIR2Fj44a/Yr2waPEb/aVZuVNTzyYXjq1HDMPmLQejj9ypqRGQGRgWf70wnkjzJOWoyBVLFcsi88UPg1pTfYm0v/LQX/Kus19Brpv8lwKJQeCCelnyvstz8Lu8I54SSzWalLoJXnJFvVSWzVrgQugQ5k8iGvF6FMLtOTSWeelZa+vcRdPsMVe4qp4rOpqaxOYzE3kc86NZzGA/bXWUn8aqGX5QzHeljKdZYNRMjuxepA9eloTD16KekuEHmB06e5KBbJvvWBF9IG9urqKL6iHx3FMCWX1iRudLD+tw7MJXGT2PO82H7vrlteKvYkVHzuY8WUW4cMWTRnRPEi6k2xUbwArU+sX36o2J1Qfj5NLqbMGTHkVtKDNZ8X6449teCFO1asCylef3q0+O3YKVPGls6aEvnjF+LCY0+terypbm1IceQktAybOXns2MmTQQZePSmfhFWqeGQCvN12AqkG4MhOcCS7YqC6mW7Z32S0yaTUxQMSbJICAfjZuuK5eFqnMZsAuFhzVrL/od58xklAKkH0vwIwuuk/Ci+glQHgQDdodB6rxNvF28Re8Z37Ny/ft3zwlA9xUWT2jJLSGTNKM0b4VeYzog5b75t38vEVy2cOwo4fxV9KqqtLSmakj4x+5wl2Lv0dyHctKhS0Crlc9raKeDdyubQJ1BEfnaYajEwF+DZ6aXGKxFqJmygt4xWSLzNjnzJKq5/0d+KJhyrvXRT6w49vYQvz5Yo184VX3uxE1OWf5Ya+4SoHUoGHkC7YFH9Feqz/2syylPmrWTCWd41q9ksU+JbYQdWRc8EAd4l8mUMnwbNZOZHQ8pRUOFg5n2t9JfLzP994fuHK+dRUrMJbn0zc88DRHb23/dz8mdzwmValpG4SZx2YvWeVgik77KSJLou9/zDMwomEEwiB0HNj3V+RGZu/dmg0CsdXs8BQexekKU2znE2m+ZINXDIUEoSAEX19TJH3yZZdQ64B/K7+sQXxtaHxkYhYyMHwXj8yuQmG9ygenXLX3pN3/x0G97nyCayM/HnP+jmfaWU66qbI6zPvX8Uw4/c7GcmHurJRfnNfp7oQGVE8mibwadpC7SgtbUAwIqyHsdqw7es4GGtcdKz6nzxcNvm6lvsZ/0TGbXJKoy4sjH7cVN0zYNh/KZZceVx949iTQ16LlQzfFx2+uP368GdSSizPxTLPvXufPPD3JT83f6rsxUMiW/sn4PF/I+ojfwM4a246GJtDb1Pvsb7yvqeRBtnR+BNILqkuJy8jFjllw5jpthLvKLpluovrVjrZDhO5MJ3RakHVA6eQwRdHXT/ucyL8gdIMUeVNe0PXVjlvCH21iq8McYhfvrnt0LvixelCwezZBcL03mMfsNi78t6Pt+YOnXLziLJxU6UxXl0CYxzedwRZUQJadgIpozwtjy7vOHmamDVa6NgdT4Yajeh2OboVBoVH1uEil64zNjVGUshYD0pWreY4Q4vJ6DESFimOSD7XuWLunDSHM2e42CxOx0J8A1dpbNbYKg34UlHvqndv1oaNf5i+dNPQoR5cXveS+P6ujVu29R7DJmbb/EX3PFIpnlAzxffiFaL91kcptGnbumjciNoEdrcR5rT2BKL7Lgk6uWBwkG/xHLye6rb2hzGsXXHdCiPHoXZZh+RzWiXoqzscgsHNR/e4O6gWYkG8mOSXduu9SPQ6yTU6Xh/byeb/zdqfNLUCLBFXLEKUL0XUbhDxM/bOS9m6YutWu2M5pqYLoyZOLyGextUja6eWzHjymdsSKqvMdMWkQ1feKatdOGR4bS3RncRGuj02NxJn/P5llNh3SZqjPYVMbxA5XZ9tlrc71L+PK9Q1uDvVGAi42/8zDJKiocd4KfSY3lFAYFBAYFBQ4G0Zl9WYtTuLlrYoKp3xfFYW9f8DZpb/BmaEOKr/AwRvBCUA83+F5v8JsKliqL1nQax2wqj/HQWy/VLbwocGthXXxdCDqL7bQY/0qr5EfpSPTpyAiktCNksQoSCnkvTZ6Ws07yV+n3g5kVUmYr3flMokyT2vO53WuLik163/0KHugLQMBmAMdIW65ca0k31XUDrIaHVcfDxKNZl0TEdGP0ozzqg6goLSyweDqEVavuGM0WUcpTKaO128rh/kPded7NOooKA/vkk++Q70xOKbZKmjACdQA2AJhmJy6rWwZn5/VJO12KyM5QbPoFs+17NnSf1uqw0vET9ajosW5O/dM3tP9pTuVUP3vJDpWb30CTwzHQzI6RNHlU+kzLqVM7MXPrR/HYGlbEfZks4JQ3B5uLgEr+4qnzbOM2zK98svry2rrS0rXrhQkld9QwC+k1TdKA0sx28Fu+watX9m+pvpsulyMhN2YZfkgHmUFj4uzprtbfN2emlQzqn/0KLuzK7cbtboiotzJERDHCY+IUFr5pJwUgxcUm61RXN4hvQBkEqj5ZOSeC3dkd5P8+lnlB3ZgiGZzyY0n52NWiTvRMmZeK1gd0Y/TIXnaWMhFa209nSd9KNbrfxLzxmiYadcEt0DfECxmmzAOl0dW6r9DWH3f/rIh/JS863Xd0V7DDfg4j35HbvrVgIqNlTMvH+fI1BV8vjChdsewMYP8NMpUQ4AFHDcs1Pr7ntwXVxllY09/cnq39d+ILhHjrll9epFT35+96vYGmn/tSZK/AsJ/PNBCA1Ru1AADUbfCHFI78/wZw5JHZwxOHN0xtjMzfpdg1R+c5o5w6x/DeSSDpIBkgX4wO8geHKRkyo9nXMijJO4f3hN3bldhd1OI1jdmalkewyXiTMl0CXxUk72v0ZZQsdnZhZ7bR3ZMeMx+0x8h2TH27zJZNkLTryppdG720t5yWqtV3pMMu8lHwD8FvAS3AkrDIC7tD8uqpkKon+oms632oAdYt/TkE+fDf3fZkgYkXb+90dfDXkDpc57adnLx5dnTCjZuw3ny9Ordi9ZvsfuwLnFB9bMPsJoCB8QJKjeqFIFsiZXVIpFu9bhv9a9Ii77tVWfs3Bh3d5H1gJrJMhfuXW+mLP2kUfvoLgplw4ShpDQgfDVg3JP327VNBREHYLq7TgcUFHmjIQs8tMP9Wp1vZ6E4A7oGX1yciDNxYRzcE5OgGHk2YFxgSUBOhDAm1ATOopeR18gGbJYbB6yrS0tLduETZu8Hd4fvfRRL/ampiqTkx1panVaWppDGQYEZSYA+hIcgtcHIt/sApFvSQhI2wZjAqaagDdAPqsAkNrJxlCy/3ApWUlpIF8I2APVxdFtiaQzd4Z0O1cdDBRIPzZRgBpwLsumJkajrFayVi4jC4F5ZNf3tUCf1GojK4BUvs0WFE+9b/vX5FFv5J7Ksdvi3LmYnpQZGD3+/nFVCyeOvPMdd7I9VPMIw/QceuCoatrRA3TC0U3UiPS7A+ne+Vs3l1ceKFw8JDHjlS04C2xxhCP71BfEc7p4RCOHoJJ+SADmTFNkmqfJxvX+HwqI7MPDJjTp4iMdUbuvWv37vj/qQmD1edBTJ5C578IxuUqll76f5hIledACud2u/8QlBWYTeZIL2Uo97/qLWyl3m82MW4jz8kfd2O2WMRWyGvKTD5rT8QL0jScRwPgPHaelL6mhFzJiY5RB9LzRKP3WSSAWxW7wx8ytakR+s6TaH935WWjnotUxS6WggLaAiwXEzKdeM8fMcuJ0ymKWWKG4QXyGDjGsc1zd72pXbxhaOD9LKX53G/zpQmM+F++ZZ/cGqIfLarftr9xUv2ndD79ASxQer8kH9yUqDyM1sqHKqN9ojPmNOihQApwYclJK4RYNr4zGbBxKA6/vsnTTLFnRZjuM5IcSjGc0HUhyGP2xLGYi0ObYUjCMXT6ACT9/cWPTQQpOj2+tF8L1t5QL9Yrlt7e+vvb2lj82TJwxY+Ko+TOiPiCYVvoZ6d/m7p6lL/43cnHSz3UcHnJrKsk/P7/yr79cvWzU3Km/AH2VCPf/xB9COr43AyGt75er4qeaO6+19HeYowGjVALFwWii70Dfyc6h72XlKARpgaoJvax4Hy2ifkQnoG0xJBPUP8AyKAT9p8J1KeSroJ2G+tmQXoBUCikD0jBI0yHNjeWzIE0k74D0HjyDJ88hOdT/QXkWrZEfQBa5GhVCfiukJCjz7DI0RJGPFkMqZOKkvvFQHgJtQeWviId+KXBdB/3KSA7XQdl5tAvaZ0M5TJ4J87BDboRkh/oM+g7sIGOGcVSyPvSmrLyPjCkIz14D9xYyzegWyBdAvgDqp0L9fLieAffk03f0vQTlKigXAmzmknpp7udRLqRb4J45MM5bpeedRxOhzQHvtUI+FJIV2uOYNPQpNRF9CPla2UkECL2ay2YSG/qXq9fTr/th3N9BG6QrryN0eSzkYGdcNSIkpiHUC/jvBexFyiHvVRxE6whcSYL33AppMf0CjLu87wdVU9+3cJ8Nkgme8wbkR+CebMiPR59x9fd4H0KsFx1g4TnyMGpkV6F17DEo96J1sgCUzZA+gLQM6raiRsUStE7RCmUXWiQPoE1k/Io6tFZxBfJm6HcvpGa0ip0JfVLRGnj2OvkM1Cg3SvdsYA9AOyT5d2gZSew/0Hr2Elolu4DqZA9AWw4kL1rBivD+t1ADexj6GtFathWtls9F65Q2dAe0L5PB+OQqXC7bR+J3V08yO9FaZmdvFczz5+vpykaYZxO0LwF4PUFvB1rfjkoJrVHvwfNfQOsYpu92+njfEOZQXz5zGi2RLSD7XK4CV0QAMr3VkDKiz4jshPw1AnfZcbSIwAVwuE4B8JL/CukilL1ARy/0faIYAmUNzCME9Z+h2Vof2ZvX20rgDfevBFwRXjsEKQtSHCRETUIfQr4W2hLkf0U30+moGK6zCZ8QfiN1gNNvmSLI30dmaPdAMgNNZ7BWtEB2DFHAk+TZbVA/m16PRsP9QfkFVBNLRrjeK/Haf0iq3X1fSfwHvDcwAU0HCf/1J+iT1c97v00w1vcVBRIvhn+T7Oxy4OHzaKzEa/8hQZ+VhP8I7w1M1MW+L6iLqADydyC9H+O5GTG5c2N6X+K3Kon/BibgP8jzSK7aLcmHGURWwHzGkrEBXEWAWxwkD6R3CQ9B2gzpHuh/M9QRvGwEGPVCfoSMh/SH+66SX3AlsoXwN5GpQAsPwH37If0Uy38P6V5I+yDdD2kHpIdIGWhCI8p6/3b17khiZGdkklj1299rHfCXgWbEjqWx4xWcgR/Hj1MUtRSOb+lJ9AP/1x9tTL3MCMfh6MGy7Mz/9jglr5PXKYLSsV85STVCjdTvkENzsf/Q9uoO6u/meLDXFhuHGv9kqjF74LhCDsuH1rU2Oxwf2z62F9uLHTrHp842Z5tradz8uPnxpfHN8d/Gf5uQkrAajk/dGe4H+g8P4/nIe0ficJ9GOk76Pk6aGTte+H/H/8kRtUtwHToIWq8CMdJPcAUQeG/UC7I8uMJC36b2jnbKczn7snC54nLN5frLjZd3X1Zc3upzo0+5Tz2fZn/KtHV1dp3vutjFoC70Odd1oItp+7zz8/OfX/ycQWdQJ3eG6/R0ZneybWc6z5w/c/EMgz46cIZq+6jzo/MfXfyIqXi25tn6ZxufZbhnm59te7bz2fPPykhN0yN0zTP1z1CByvOVVMUzpNz4DMM90/xM2zOdz5x/RhZoCZwMvHy+hQlsCWw9v+X81vMnz7/M1m+v39m4vXEn07m9cyf18pYh7pOQtu8c4t6x0+LevCHbfXjDCHfThgR39uO4orymvL6c3CJDBxoff/0OevfjBx5vfrztcaZla9A9cYvgtbk5fcidsNoav8oat9LqWmF1Lrc6llkv9FhdF3oc9dZWBRJy4hctsdrimpbgRUtsrkVLHLcutrrci2ctph5d/MViatbiJYs3Lab1t3beSt26eNNSZ52Z3NUXP3+h2RI3f6HFNX+hY94Cs2vTwkcXHl3444K+hbIf551fQM1bsLXBqV+EHxp2xfsgpHsh7YF0F6SdkLZD2gZpK6QtkG6HtAnSBkjBh2Yo3A9WK9z3Q7oXynsg3TVV4d4JaTukbdMU7q2Qtkwrdt8O14FNuAaMcmrT1BHuwAZcs6F+A7UBynNqFe7ZkILV0xXuGZCmTRnhngqpdrLCXQMpOB1OUyYXu135FjtvsYQsxjyLPteiCVqUORY220IHLCjLkpGpT/frBqXpU1J1Scn6RJ8wWufx6hPcOldcvNbucGotVpvWaDJr9ZxBo9HqNEqVWsPKFRqakWkQpjRKvR4XcfrBbtdghVtfpHDThQo3KlC4K3Jxs3EMGjOptNmEIZ9Y2pzrHwMwntAc9I9pVlZMn/Y8xndXQm0zdWcrRpOamTtbKciMw6qmT2vFDtK8VfoN4hPgvzVuvcsVyysr/fHNc8dMnNZcH1/ZHCSF3fGV0d8+m7lspv9/+MP+6Dqe3x/bzOBftpz8X/vptP/ytwz7l8faly2Tei6X7m+2Ny+CSUVbnleSOc2dUIpIE451JH/LVyxfDmkZWrZ8BV62fNlyRE7wTLIz4f8DBKKJ9g0KZW5kc3RyZWFtDQplbmRvYmoNCjE0IDAgb2JqDQo8PC9UeXBlIC9Gb250RGVzY3JpcHRvciAvRm9udE5hbWUgL0RFVkVYUCMyQkFuZ3NhbmFOZXcjMkNCb2xkIC9Gb250V2VpZ2h0IDcwMCAvRmxhZ3MgMzQgL0l0YWxpY0FuZ2xlIDAgL0ZvbnRCQm94IFstNTAxIC00MzMgNzgzIDk5NV0gL0FzY2VudCA5NjQgL0Rlc2NlbnQgLTQyMSAvQ2FwSGVpZ2h0IDUwMCAvU3RlbVYgMCAvQ0lEU2V0IDI5IDAgUiAvRm9udEZpbGUyIDMwIDAgUiA+Pg0KDQplbmRvYmoNCnhyZWYNCjAgMzENCjAwMDAwMDAwMDAgMDAwMDAgZg0KMDAwMDAxMDc0MyAwMDAwMCBuDQowMDAwMDA0MDc5IDAwMDAwIG4NCjAwMDAwMTI4MjIgMDAwMDAgbg0KMDAwMDAxNDI0MCAwMDAwMCBuDQowMDAwMDE1MjMwIDAwMDAwIG4NCjAwMDAwMTEwODEgMDAwMDAgbg0KMDAwMDAwMjcxOCAwMDAwMCBuDQowMDAwMDAyOTg4IDAwMDAwIG4NCjAwMDAwMDAwMTcgMDAwMDAgbg0KMDAwMDAxMTAwOSAwMDAwMCBuDQowMDAwMDEwODg4IDAwMDAwIG4NCjAwMDAwMDQxNTggMDAwMDAgbg0KMDAwMDAxMTM5NCAwMDAwMCBuDQowMDAwMDYyMzUwIDAwMDAwIG4NCjAwMDAwNDQ5MjEgMDAwMDAgbg0KMDAwMDAxMjAwNiAwMDAwMCBuDQowMDAwMDEyOTgxIDAwMDAwIG4NCjAwMDAwNDQ3MDQgMDAwMDAgbg0KMDAwMDAzMDc0MSAwMDAwMCBuDQowMDAwMDEzNTM1IDAwMDAwIG4NCjAwMDAwMTQzOTIgMDAwMDAgbg0KMDAwMDAzMDUxNCAwMDAwMCBuDQowMDAwMDE1MzkwIDAwMDAwIG4NCjAwMDAwMTQ4MDggMDAwMDAgbg0KMDAwMDAxNTQ4MiAwMDAwMCBuDQowMDAwMDE1NTc1IDAwMDAwIG4NCjAwMDAwMzA4MzMgMDAwMDAgbg0KMDAwMDAzMDkyMyAwMDAwMCBuDQowMDAwMDQ1MDEzIDAwMDAwIG4NCjAwMDAwNDUxMDMgMDAwMDAgbg0KdHJhaWxlcg0KPDwvU2l6ZSAzMSAvSW5mbyA2IDAgUiAvSUQgWzxDNDI0MzUxODFFMkZCNzQ4ODk0Q0QyRDIyMkYyREI1Nj4gPEM0MjQzNTE4MUUyRkI3NDg4OTRDRDJEMjIyRjJEQjU2Pl0gL1Jvb3QgNyAwIFIgPj4NCg0Kc3RhcnR4cmVmDQo2MjU5MA0KJSVFT0YNCg==</byteString>
</datasnipperfile>
</file>

<file path=customXml/item2.xml><?xml version="1.0" encoding="utf-8"?>
<datasnipperfile xmlns="http://datasnipperfiles" fileName="CGH69Q1_v.20260505.xlsx - CE - Conso.pdf" chunk="0" totalChunks="1">
  <fileName>CGH69Q1_v.20260505.xlsx - CE - Conso.pdf</fileName>
  <byteString>JVBERi0xLjQNCiWio4+TDQo5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yAwIG9iag0KPDwvVHlwZSAvQ2F0YWxvZyAvUGFnZXMgMiAwIFIgL01ldGFkYXRhIDggMCBSIC9PdXRwdXRJbnRlbnRzIFs8PC9UeXBlIC9PdXRwdXRJbnRlbnQgL1MgL0dUUyM1RlBERkExIC9PdXRwdXRDb25kaXRpb25JZGVudGlmaWVyIDxGRUZGMDA3MzAwNTIwMDQ3MDA0MjAwMjAwMDQ5MDA0NTAwNDMwMDM2MDAzMTAwMzkwMDM2MDAzNjAwMkQwMDMyMDAyRTAwMzE+IC9EZXN0T3V0cHV0UHJvZmlsZSA5IDAgUiA+Pg0KXSAvTmFtZXMgPDw+Pg0KID4+DQoNCmVuZG9iag0KOCAwIG9iag0KPDwvVHlwZSAvTWV0YWRhdGEgL1N1YnR5cGUgL1hNTCAvTGVuZ3RoIDEwMDQ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cmRmPSJodHRwOi8vd3d3LnczLm9yZy8xOTk5LzAyLzIyLXJkZi1zeW50YXgtbnMjIiB4bWxuczpwZGY9Imh0dHA6Ly9ucy5hZG9iZS5jb20vcGRmLzEuMy8iIHhtbG5zOnhtcD0iaHR0cDovL25zLmFkb2JlLmNvbS94YXAvMS4wLyI+PGRjOmNyZWF0b3I+PHJkZjpTZXE+PHJkZjpsaT48L3JkZjpsaT48L3JkZjpTZXE+PC9kYzpjcmVhdG9yPjxwZGY6S2V5d29yZHM+PC9wZGY6S2V5d29yZHM+PGRjOnN1YmplY3Q+PHJkZjpCYWc+PHJkZjpsaT48L3JkZjpsaT48L3JkZjpCYWc+PC9kYzpzdWJqZWN0PjxkYzpkZXNjcmlwdGlvbj48cmRmOkFsdD48cmRmOmxpIHhtbDpsYW5nPSJ4LWRlZmF1bHQiPjwvcmRmOmxpPjwvcmRmOkFsdD48L2RjOmRlc2NyaXB0aW9uPjxkYzp0aXRsZT48cmRmOkFsdD48cmRmOmxpIHhtbDpsYW5nPSJ4LWRlZmF1bHQiPjwvcmRmOmxpPjwvcmRmOkFsdD48L2RjOnRpdGxlPjxwZGY6UHJvZHVjZXI+RGF0YVNuaXBwZXIgfCBYTFNYPC9wZGY6UHJvZHVjZXI+PHhtcDpDcmVhdG9yVG9vbD48L3htcDpDcmVhdG9yVG9vbD48eG1wOkNyZWF0ZURhdGU+MjAyNi0wNS0wN1QxNTozODowMiswNzowMDwveG1wOkNyZWF0ZURhdGU+PHhtcDpNb2RpZnlEYXRlPjIwMjYtMDUtMDdUMTU6Mzg6MDIrMDc6MDA8L3htcDpNb2RpZnlEYXRlPjx4bXA6TWV0YWRhdGFEYXRlPjIwMjYtMDUtMDdUMTU6Mzg6MDIrMDc6MDA8L3htcDpNZXRhZGF0YURhdGU+PC9yZGY6RGVzY3JpcHRpb24+PC9yZGY6UkRGPjwveDp4bXBtZXRhPjw/eHBhY2tldCBlbmQ9InciPz4NCmVuZHN0cmVhbQ0KZW5kb2JqDQoyIDAgb2JqDQo8PC9SZXNvdXJjZXMgMTAgMCBSIC9UeXBlIC9QYWdlcyAvQ291bnQgMSAvS2lkcyBbMSAwIFJdID4+DQoNCmVuZG9iag0KMTIgMCBvYmoNCjw8L0ZpbHRlciAvRmxhdGVEZWNvZGUgL0xlbmd0aCAxMDc4NiA+Pg0Kc3RyZWFtDQpYhe193Y7lOHLmq5wXSFmiSJEEGgVkZncbMGADazewF4252tldYOA2YN/49R1BRvBP1FFmpYKyZ6oHNVWqPHXii09Bxg/J4OPfH/PjZZ5m+G9dlTMPp5fJm4fxZlrN4z/+7+N/P/7tscCnZvh/ox8vapm2x//5I/zN/PiP///498fbb4+/+/WffoNPzJN5/Pb/HusGX6LgW5yZlNrc47c/P35//DTPr9u3h7GTNlrj4/bLt8eLcdMK/+Hzm/n2mKdtVmrBR/f67U+P3/7h8ctvj/8F//sYVvj3NoKLf1j8NunNmIB5ms3jPwn6P//94/c/we9/hl//AL/+AvAf/wh/oO/747EorfjpXx//MhKCnSeXEISHwQD0NqnMQXwaDAEszSYE4WEsAO3ttCQO6GkwhM1PS0IQHgYD0DoAUKub4N/Fx8EQcMYxBYb4PBLEMnsHeick8XWMxzE/Vu8nRLBZh18fH8dSgZO8SUACFeNhABPW4uf+eJjV4xfT80gQm13wUwkJv5TxSJyyhWR+K+NxwGsxGuKDPx6rU+Dm6XEkBG3WBCLSMBwCsLCqwnXQ02AIs8/uMz6MBaCcjSEEzdv0PBLEOhv80oRkXdbJ3YPE6oKDNDxuQILjI8HQ2zz5O1CYdSn0T5P4DUi2eUGRCckGQ2W5B0l0JxlJdCc3ILEa/XkCYjFluwMHubUExK3mpvHrVf1uvLrr3XAAlqDAX7ib5hKKizOUZd5uwbFsG/i3AodFn38DEnB7EHWZ5PrpaTAEs+XqQXwYDGDdYhzKrj8+3+H6GQm7/huQkOtPSMj1j0cSXD/DINc/HgW7fgbCrn88Enb9jIRd/w1IyPUnJOT6xyMh189AyPWPx8Gun4Gw6x+PhF0/I2HXPx5Jcv0MJbn+O7BE15+gBNd/Aw5y/RlHdP3jkYDbWzb8Wna88WkshMXrXJaLD4MBWFWUoOhpMASYwlL1Jz4MBqDKhQN6Ggxh1rn6Ex/GAoAgpyz+xMcbAkDGQfHfDThi+JdwxOhvPA4M/hhEjP3GY6DQj2FQ5DceBwV+jIPivhtwxLAv4YhR33gcMehjGDHmG4+CQj6GQRHfeBwU8DEOivfG4+Bwj4FwtHcHkhDsJSAY692AIoZ6GUWI9MbjwB0iob5Cvi083eDaCAV5tvEoomNjFNGvDUeBbo0gRK82HAE5NQJBPm04CnJphII82ngU0aExiujPhqOI7oxARG82HAM5MwJBvmw4CnJlhII82XAU7MgIBvuxG3AEN8Yw0IuNxxCdWMIQfNhwFLh9ptjjGB9GZ+kwWackHf48VvxLuUrzcsMizcs6J/Hwx8HCTfDWLD8+jX4BhQHEh8EAfDkE6GkwhGWpIkl6viGWTEgomrwDSYwnM5IYUd6ABGPKBCNGlTegoLgyAaHI8gYkFFsmJBRd3oEkxpcZSYwwb0ASY8wEJEaZN+CgODMBoUjzBiQUayYkFG3egITjzQSFI85bsISYM0PBqPMOHDHuLHCEyPMGJOj2dL06wH9xi+PT9QrBLVjY9el6leAOLNH56Wql4A4cyf3perXgDizJAep6xeAWLOwCdb1qcAcWdoK6Wjm4A0lyg7pePbgDS3KEul5BuANLdoW6WUW4Bw05Q12uJNyChN2hrlcT7sCCDnErluvpaTQEV25a4MfBINRcbN2gp9FLO3T4d75D/uLVQ1uyBX/L9uEgljcQ459v2NPlVbGXyt9iCXzYlF4GB6rjgVCcms6ectx6A5IYIGckFDDfgCTGyxkJxc83IImBekZCgft4JBi3JxghiL8BQ8gWMoqYPIzHQblDAsK5xB1IQtJSIIlJzHgklMMkJPQ8/ug2C06npim5uoOSkMUVlITnOyiJgjMlMb28gZKYXWZKKNu8A4mr/B6nueORxCw3vRxKem/AEbLrjCMm2+NxcLMB6gDBqfcNQGKOn4BQyj8eCGX8DIQLAHcAceWr4cLDDYkM1R1yyxQuRNyCxVXhQCqB3IGFtqBQlsmdZcY3F2LJnG3S4/AeQyyYGg1xieiGVxP3A/GLwac7XkuQyy8lPIx/JUEsv5BQorvjddBGqfRCwvMtryRKTi8lPt7wWqLg9GJiCfOOV0O71tKrCc+3vJooOb2a+HjDq4mC06uJxeQbXk3RsrBfRl0gJtg0QPXT7PwDMuPFAZrFTLNePoYj/K/p/Kix7+Pi7WN1GyipdO75+Mu3xzoZN9vwpL89lskq0zR8DD8z+EltQE14el++IWFeWav33+Nd7A25bpNy64qfxAFhUSx+8du3x29/yZ0jF9xiiayz3tqArbpr1FbYYcovqLueNOhGIPxrALFNNbzfH0XHy7eoBkosPoD/+B2J2pTd+Kte1OStC9y8OeDHw+9z4Ag+ZEPHzPbZ6aaDplrwp77gATTd/DU8gFmHnl8FC9ECfv72gCEJYbFPXT9h7tpQXfzxazAJq5e93q0RgEKPFzDgqK39VlAJ/7DR1YBtoFJJVzup7QJbX4OyXk1RV6sB+QW6gknjTtR5XYI+77/gOy41rEdLoCK+65W/GjKgZba5t+q6HvxjT61VYcJaZxftc8Zx9Mw++QOEvBxf8CWTm9fLqQ52pTc1LboZX4ltMDpljIqU4SgxnZllC1w567zqjhMcXpC0wUgOj2/IXZqJDnlfes/PJeNXr4B4iSYc3hI4AraP3YRYm3SexlYNxFpz7TyGbw1Lc8D3rAqa31WYfVa7RUtzjcYrgp49/DgYvYO3sngYF8qlt7JsRzq2r6b5so5ssOrZbGHMbL/WVv7atgzOE15i7NIZz0b3U1JGXi7M/DPq3PqmOHb2U37Lq4P5TcF4MsomW+la9y9Rachvsbb8OVdTGF8gs3h+MqMmMi+dUh1MIoFK5YsptZ3oDu0njl1gCWY1b2Oc8PZaG9/7ayZxrr+38DUmTQpYrne2622Kqbt4c2tnPuHZ1sDUz8HKJbPt1a8hTrcwy5ow3e7mgTA2YWiaQJBH+5yMibFcE73pwMDqveUpYVsmPXtDllZbFnYMXzddWhZ8Gsi8RCMDXkl1NWpner3T6mfUih1MO1m1z1+crDS812WdhVjYlNlPVr/zq3vRk3Nxwn7TpaU3tvxugsqbwboATXUQdszGbb2wo/04sot1Wuds1xA0xNLObwJTTOQAppi+JQiFEh/+2jpLAiGgr3XW8gspJzH/c8OambGpvhMizdqN4q8ead8b2ddDBVRCY4dJ3PTiot1VAGaDIGEp/bqB0NnpazR24OjWyzX+VC5TJ38x17XgHj/l3ju+Y1NAejXAMHu16hri/Io1dodzzDxpr7bq6odq6qyYasoCJ+F5HRdZlcaU/wXnbq3M8pHQche5N2LRJuFRcdINP4ZBGP/t22vMzqph2cZLmwOutzJeMjAzIonXlFtmA/C+j+0aKPw9sCsTIy9gjRjN6A7KLwymU79Su6G2mFRPy28umdAu57Jum7xTMinXouYZM/AeOZ97hSkmhMxrDmsIV4aEeAUJUrmufjK5woVeK+Q5emnynC9nHk8mThzl2FWLx/k7vr2FZoDzKbcc4ehngf9434zHUEZDbh5dMswrR0Eqc3xljArJwdah+MIi4oUhzlHcKkDMprbJBl9cEHNR8H4Ue0qMoc3ZadsNoLGFAprb1NyX93Ygr6lMNrHKWw3mLEfazVwpeJVgHXLVaYFJe288ZfSFQ+GozrpLeBp95jUEJzzIZizwwavwMcQw1Q+bImxlrKkka6ZPF3F2Q31uQ5EcLxPLl4bLGC/0OJaro/Z8QhH5uTK0dm0hvS5VPM9L9t/7bCbM0TXTfGVwDaax4jvfE92Y2XlO+p1h17mgowiY+bg2AMaSp+pYnqiKVWmvzhHaxN3WGcLre7BLCNzJY1UTab3G11TQmuVPQLVu8Og4Xe4H9DylXhrPK/iasNy5Ovi+gvWDVcpPlozwxy/A2exo+B4F5KzclfH44sEuusoNHDU50JzXyceI88pqqMEy+2KnpaxsoJPPsXAz+1bp+S6KXqo58jPr/QeRQFL72lAATDNky63qO2dSD+p31/rqXjpZB5rFJBDTk2wprVf8QFmhtKUTn3rk9pnSS/3+ijtLdnS2ybXO9ZldeP696X89OTb1MrE5OQQOGy7iZMTlGnszsHcGnsOD9DqujA/gy3xIIYs3gkr8GuJ6E1P4DyUZhVJtKcWDeYIaXlNy2F1Q45kgqA9o1naPzsUrk+zv0sRxrcNbJzeHiQNic19YetD4I0lEbaDNoH07cnBJm2s9HMwebtWVNn8bVsL+BReavVqvXiVRkJ4YSMTDkC4cq9x09Pw65Y8VfRMZ1w4ZhS/J7tnAWoVOpYpmjq+Zgo/GcoXCgy7ntYqfUj1lv2Fm3dxk1JLHEgwtiOG/T80lbZgJ9yKrDf2x9YhhlGRsEVBLBu0XC5n/r/C7hl8QtCyGnuHvlw1+Nbsi0+aYjJGM4AqMK8Tn+oAdYcl6bt8LsvNKTGhi5TUytJiGFd7lkrHxPHEJOD+HW4a6tMiK1mCC256Xub+7RAjDZvHemJ72soLNvOFVRo3uG9mCoV9bwwVnYhkTZWKXQIL548gUhCVvob1Cy4amUfFOrLzRvGFrVlK9XwTbtpgW2yjJyodLpvaspFmUZtY0y/oOO7yMIGPHmwsXHnXZkZVsF9Wa609Y8GbnEo0nUIO0rDS8mg0IKQiTwQjgtj47woI9BF7dAWWKwRTMp+GDU/SEi1P0K2A5DVHpAR+ygtFM+zOML8aUJ+NxB7tUMjZKlK/A5vHUSJ8UYcF2bQTzADLEzdZEcJ0BlGrqGSIX1a/AuMwqXljZpUdaNgRAfmc0vnDSpXtip92EtZzYSISWC/x3NMHIyl1VJ3zRkY1qOL13GKGKgkgusixoFAeUiArGzTPu0FosWctKz+9kLb7mZn6sOMQXz0fjvoQNfm5CghYSEJh8VzP7XAr4NeTv26xjoTgtJ26uLqzH57zo6WJ1OG1gs51qQM6e3dNCseqJap+bj7dI9hvtYkkj7R9utquWwHb/NpZ/5lj64VIBFYvKok9ZRWhWNFuiGvTVeu+5qgeHbthOri0hmJAkg6XY+bCEICEY4pWtkttJBXOazgiuzNLVHOL8nuqygiEFVaeqp1ScEVxdBFAHqosK1mrmmalQfn5rwo81/2rDj5Sli8DbWqscI9coPLl9YhI5JWcIl9YCwqHtvuqigv2KIddz1XPeLYCAE/6e6rKC9X4GLCMpt09McootYYaY229HTIhKtjrm9s/NIKXQIhBi6t7TXVSum1VnAJR28LYvDObkmSBdm7Trw7lAVLCHb7FnRpBTZEZwcWp+NBfICna47/KTVpDTYUZ0fSZ+wIWwZIt7WHd0cHiw9deTOAEWiNkg7W7d1Bixemln5J+KCoQluzAH+bZA4M7pdpcJSblqUe2s1CtxYoq9Hq3C4hE/SLMYF3yTt19OoB6QuUHyqY6yJwGhtPxayP3S8isjJMu9ACEuvqoDZkTl0tJrw8ynl14ZGTv6K6C50A2xT4mkYM65ak6+K+eSQIdb7vqsSIql5djGTj68HMuIKBu4AhAlYF0iJOXSUmzDxKeXYq9HhnnZcsCIqFxaht0zUi3D+mZd7f0oUxOwXviexnrHyOUl2M5U8j1LsBIIIYtb+syIio3Lr51BZAuz6SyN5HyKUHE+dQGo0OLvgAtJsbT02iHjU0uvjIyyrAuQ+fV4RhGVG9ddO6OG1111Z9HocN2VAXLKdQHCkOsdjBthwXHJtTGWcsn1rQhlHRmO72d+1weUYcH1YKqVlBqXWxtWDM2pugj03/b5TkrDrs88IPsLzcX7fAjKpbXWAzPhPHgr4nvbXWvF09xuNmmx9SvbjVM6FiaVWU1zzkudpu3s26PaL151hfiFVxdf2uO0uCi4TIaWLPEEG4xBZdO263larV7D4uP5AWAAZma3/1o8DvMSF3Q3bsv4cJNymhc/cSt4vykMzk5ZTIMBzycVfQ1+jt/j6ECzq7aUtxjqf4tndF7yAS5UHQiE/D8fbSoIpTXn1SjfIQo3e2t4R/HwTDgFmM9MBTkAy8fDQHiYoukZmHnDI2bl926oEGN60zVrP0f9tHMmt3UrNKpAeXu4+MuGe8VhjFy8wD7BpeWOEmxDtbMeMservwnC/PUzAsXyb19zYbGhR/OZ5qkckCBccVSkrUR0tZcVrZUKm7ue658SfxkMG95c0tVeVrCZT998zvQTgguO3uYagz588cKSbXDfz5XPSb0EBC4n9JQXlqy3neqvRaSy7UO4nMWLWCLVD7pUyErmCkJNRypGrkXJiSsKb08qCDIYt7DW02NHWLC3524xp+6M4Yoz1WXNwByMEmHJfp724+Rw8TdBuOAEc1sf6CkvLDlWCL42KnKiniBe0e6kqhG4I3qkZYPt2efzRrt1psMQZ+wSkd2y7Ke2QYJXtx85cy8fth1KOGmXiPMXeBFh/brLiahkNetWcmswrqgerFRket9VDBZI1lZ/fcFgsR5m2oQMM9DQim3BU+iH59yPSwZNJrlrV5kLCCHnDl10bDq4rtKlJ3XyvfrJ6yXkuaFLZXG+/TUkxWGDOdUOMGNeaBO223cSacoYOnUl93hUuz5Jvf1CB6z3emJLlyX1HnpzVb4djveDU97UajmRN3On9rHriJB/1pQRnK1qKA3Pu/wePo2XwqheDWV3CB5yULCYzVuBitQC3nkh0/+9VymqH7FzPbbP5b5Hr7wxPtxqOOPiZPiiyOb7a94Zv9YdKYoG5LjV3oRKSSKjadrwpOnwR0tRu1cQ+hIUFRnb9CXAFgdaTcCy5opN2bbhtf06aqNi8FbDuphXGPeTkdmQcnirRjKF62s8pS2MEhxqPKXgZzWeDOHiGk9Xc2GxocZzpjkXWjIEgRpPX3tZ0VTjOdGfSy1CGEKNp6u9rGCs8ZxpzpWWjOD6Gk9fdVnJocZzonyqtIhA2JawMa6rvLBknEBOlefaioztharOkfayoi02Qzwd81w9EcIQyjZd7YUFh7LNme5cPEkYri3bqGbsjRIcN3u0ynOKxYdf0+bCg3JOxnZxOcccjAdhyTZ0ZvpeVriWkrFdXsdZDmiRFg1jdO8jPsgLFVFEYrawwX85MBZZwQov+Wo5qQoVO16OyzgioXzY9XHEjahgtYYqzsncClm0w3MSm0ASHQAUSbTYjoqm6tCUJHBXQa46NI/N9oR628NTwHUNpy7/4E4FiKdS+afpFLi/gi6Ad51NDp9gIXRWzcfz91eUxibsHT0bxeqNI08ZOoO3K9nglvVFS5RsFjWpj5dsPlBzw2rVC7i2VflU7DBPtt/U22Le3ndvlnaorC62y/xo1W5vdi9A24ozBXFemhaI9OkilGB4zYUPuZ1Cu8mneazU8XTdW4jV60qO+0iJ9VkJkXsf42HiXQX3+l1fYtPQf5O9W6Et9Qyf9rFAy42pnwzMXM7i8SlQRysG6CjBsY5WCH5aR0sQrq6j9TQXFhvraCeap2JWgiBRR+tqLyua62jP9U/lLBkMsY7W015WcKijnWieqlkJgUAdrau6rORYR3uufK5mSUDAOprr6y4sWKuW9SIZqjZAuH0SlItcIja5uZiMdGmRFW0hZdf7uWDHyUG9TQZTrLf12BAWHOttzwdILnsxBoFtUn3lZSWHbVInyufqVoIgUFcD569XZw/qaiKSXYyFsuAPjIJc00qQJLZFdW1BXDb45+10LHD9SiJI421PXfVlBa+xyHqiO9enJGJz3t/UV15Uslp2M1C/MmYwL1yvr1U4P9mqMPaZmhT1VVx8vFHu4M6ND6fiTRlrrcs7uxpH/em64uRC1uonb+e0Oaqsp3z/lpYms4Yv8kuq3YR02D+7grYozNVM+6266gV/6Cc9x3+5u0U2J6tkGNcnyYVlDBIbUuRC7NMMmQFcnCD3tJYVGtLjE61TisoABJLjruaigik1fq57SlBFEIS2JT3NRcWaBUtkreLUqbttQZHTVIZyfX7cZUBUbsiOn7/5nKMKAIi5cU9vWbFGn85xOQmVsD3aXtLVXFQwbS55rntKOUUQhFS3p7ms2JDonuidsk1CIJDmdhUXlRuS3OeK50yTAVx/EqinuKxcyCfOfHrOKRnAxemswbSqq7qwZDd/0LNxXikQVXE+29NfVGzMZp+/+pRSCgTR3Nqjq7ikXKWayfXJi4d8Fu+dXpdrFt/nMqHFtuzVPbJV2/723sj6Ltn6WsHmeoDddb31FcWuuoC3Xr5vpbYbALYyL2x+GJb+gSzjV175f3baonNzdvOF2A7vJa+mL7p6bKXvrtE+lN7cR1rf0Fhd4NwCMjUgVz/6+rG95zSnpGxS16bCYFGQlrYFUmGpsTNoIfin+fsbg2aIV6atsTVojxthwbE3aMPNZ1uDZmgCmXSXFFnJ1B20ZuV7moMKwQt5do8XWbmxP2hjK+VxWr+3kZz3JkiXJtyhQWiXClnBsUNow8VnG4SKQKOeHj1OhAXHHqF7TtK8aub6NrVnNzXKmHBs8tHlRlYw9fjoTCncBJNPXnOTUH/c4kMIYmgT2uNGWG7oE9oZSh9tE5pgXZ3m+z4bsnLj4ZGGDjN/rlFohnZ9AaDHibDg0AmkM3a4VWjZ+5+6Bx02AskIBQ6QdLmRlhy6hTYG0zYLLafhwFK/eCARY4bqgenbjazc1WLy3jDzPudOUxzst61TObWXSEe4ptClQ1Rw7Bd6YCgbDZ23InbpXK+CDQJBmHYCxQacQ34UG54VG06rC7kskK9UtOlCyHgfo1cDCwzHG9LZjK4tMGzxWgdc6z9abBcRzLePJMFfqjEkiBfXGHSfG2HBfP9Ixc2nawwJ2qU1hnjpY48TWcHpApKSlO8qMcjAi5c+dniRlUuXPtamcrjHPUG4tKSwkS/aqy4rmC8dqXTn26TXIvDvdPHOmb0ENL4NssOJsGC+dqTlJMW2tplmt/0UkjN7EZPFCyJtnxtZwenikd0Uwpt+TRHbbXP3eEBK7WUgxvsjO9wIy6WrR3ZDqbwtzz0rKTCs6xtSdNmQlcuXj+zo8IWRnJYUErRLSwrbgf8Vlku3j+yGDl8nUaZFVLo8rigkhAIVhS430pLp/pHKXnwxy5bNVx15qP71IyIRZbiApD+vyIqlG0gqXthibBGzvcZcrVtTkEg/8hUkHUZEBfMdJF1T2ZpZ19Ov17amsPgFv+D6DfmhaaGaIe3/7ccVJP9NjrH/NV1BwoZ7/YGBynIHCQ5HBtohc3hoIEG4slag5gPNZcWGYwOnmnNJIEEQ2O5woL2oaDo6cKY/p/4yGMKp+r72ooLxVP2p5pz5JwTXnxo4UF1Ucjg3cKZ8SvElIFB3yr7yspJDx5tT5TmHF7E9Oj5woL2oaDpAcKY/5+kyGMIRgr72soLDIYJT3TkrZwwCxwgOlBeV7D9i+Cn/ThCu30nQV15WcjhMcKo8J9gJgsTp+AP1hWXH0/FnDFAeLRFs8WmCvvqiguN5glPdKWOWiLH5dPyB8pKS6XT8mfbwfXZDi9MC6TgWCjzkkL/9uN/jb/h+jwWDWiVxgcwLxtI6GtiP+z3+B9zvkUxBoIJS2MIowbGCUgh+WkBJEK6uoPQ0FxYbKygnmqcqRoIgUUHpai8rmisoz/VPdQwZDLGC0tNeVnCooJxonsoYCYFABaWruqzkWEF5rnwuY0hAoPMeL3qbLES4BwUUEcn4ZZXgn/KKab3x4KioImKPXFXpMiIr2i5hqb3hJKwslweDXLEr+2BDhhA+vGvggBphyd63kosdb2nl1Pd3u+WCCIO7emOGPWJFVLKf9bQj5bgUkyBcXItRfd2FBVsb5s69Qbx1Nrx1hkqulCR4ImWaLjXSsrdwsrHHjm1W2A8Oi3EhRSLaSyWcHjWygsO9rj1a2v0onc1uqbwiEfunyk6XE1HJag7Hx3usuDmfLKR9pL2hhOcwQgYvUfSBuHT1RU7+47qQv/nrQpZ1gXRslqgAOYgzPl4B+nFdyI/rQn5cF7KvjvH4FCjLFQN0lOBYlisEPy3LJQhXl+V6mguLjWW5E81TbSxBkCjLdbWXFc1luef6p+qYDIZYlutpLys4lOVONE/FsYRAoCzXVV1WcizLPVc+F8ckIHBZrqe8sORYlmuU13M+2/1OWeRhWU7EHrks12VEVjSX5WpO0nHLHS9PynIy+OJGqB4zwoLjRqjnAyWXwBiDxEaorvKykuNGqOfK5xpYgnB98S00vT8svokIjsW3QvAnB0QugCV4IsW3nlmIy6Y9Us8tg+tcEnFbKrD11JcVTHukTnTnepZEuJ4qaV3lRSXzHqnn2sPXgUNZvL+mCUpdvwi3l1Tlsh+XiPyPukQk2YZA7lwaxyjJMXkuJT/NnhOGq7Pnru7CcmP6fKZ7SmITBon8ua+/rGxOoE8YSImsDIiYQXf1l5UcUugz3VMmmyAI5NB95WVFxyT6RP2cy0pgiBeL9LUXlhzuFjnVPuWtIvbHKXNff1nZfEDohIGUn8qAiIlxV39hyTEzPtM+JagMQiI17qsvKzrmxifq5xw1YRA4JdRVX1h0PCZ0pn7KQxMGkRy4T4C0cLc3vidZsET4lbLgLgGykikNPtOes1GJyDvlwX31RUVzInyiP3zfvESxV3cDfVlWsH5cuv3tRz/Qv8rLR45Xn8mmrr575AVHtWkLrbJiY2PQSvJP8/e3Bk0Yr8xy4+0jfXZkJcfWoDt2PtscNGETybu7tIiKpu6gLS/f0x9UBh9u6TuiRlSywe10e4M5zMkZw/WXjhwoLyo5tgjdaf/ZJqES2Hi9u8uKrOTYJLTHSmoT2jZ91/vJJKfTEnYbLx45YEdUsuUYujOX2Gaz/ducr5k4WgAXwRiuHumzIys4NArtDijTmM9Rq1DGdf3lIwd8iAqOrUK7hHymWWjCJlEO6LEiKzl0C+2OID6AUe6xpzs3jlfMGaJAu9ADdoRFh36hO6Pxc32ua2tG1NqvJAjEmaFh6NH0Kyo3dAw9dNjlDUeve4edUnyBxIRbhh5wIik59gw9NBdDKdFrEfz7PTkzzITTvK6XrcFvsfSAoZ2aV/wunUoPWFxwk1pNzI/f6w4XqfFkb/8/r6d3+oc0m73rr0knNeK/fHuLS9vUpkFv9ep/lLWGn2u1Lt0zLlVPhqKFRPyy9sTJ7ucH+xBsB8kXjsG8K3zyZl26KHZ/wb0lFpjx/RqPDYQ3c9Kugj9DxHTTB609+FYPbnEK7UquKG4Zp5FjSC81xMDFdTcutijdgt7Yw6Xo8FIVZPBUwwtWBpc5WUF5tUvoYZMNMGzawE0a1GG1+mmnOwu80snDMHxYcLhWWSyGhcbB36u2Cynj7OEVm/Dti9vy9hZ8oZDtKuvS6RPgGczK9mzlNQ49cDmmU0NLVbNus5fwVQoITsd4Do2w+aYWVOeUUCtsf/1O4Nn6MMHMGMkEBlLPnNRahn9SnDGyc93OBSeCvLOmbfMbXji8b6KIip12S6fM2rLpC6hG558aut9fuU1SU0JFK9r85NXiaDfM42U7ZqM+cPT+S2HSSz6dx8bfvNWqsPu0r3IqTqp9WbcVGIbBbLfOIbnnXZRVMI3U2qbhsxhuRta8QzkcwnW3Oprdqh1TbaV614MHHSgYEdB67UCHL8VpDd7XtK3FQG8sqCGmHTDN6yrmuJUdTFnCr0fEqyutiUZr4bCrhYS9+yleb+d7C5DPB0V4I1t9kBCsE+LNvdhwGK2owM9PBfEpvEUrauIZJw2KTcL5wTyRNNvoSiPxwAtkTl7TpWDBwrrLK6/kPJVqJrDCS3UmsaLJVJCtq514O4PUENLN+mrXs4I7h6zWKPTmhUXi+4LYkX0h+lzWvrG+eoGoGcO6CWcaw25spDaCam5rHHeDoZrbdvYPX4RlfJXf45NVq+bgcU1DzwccnnWEfxstUenKEiur6xnGXvnvWR3b8gAfvzq28HHe3vJYT8jXlsfmYMAGUpBrR4cPqz8GO5GU07Wt6QvnjfXkXDzEXL+edn01B6jc9vABkGcT31frqdqPo13Ax52jj7dzlqPcoucX6uHVxB3N+GoHRT1ubdv0P5Vp9abpziuYDBcsMsEP9PzFvMDasNcLvge7JWx5Q/ZzV4Dmh/Ma2V8IxOIc1riu9v7HJi3Y+d9DdpJ7KBbJ9/HwV9xb9qN+kB+N2wzrk/ilJ+03Jv2yM11sbAHwcrBPv5o48wc+41Sz1VIui32Yvrjykkx2BvtCwatDtQujvSyXPb9G5WjbQu1dPPXu1HTFxWfo3hnZ6S0rlWeuB867a6HtdqPUCXodbITjDMUwa2a4jwzLnVcB44df5uFWmM70vHzZOLZYYLTYsRaY1W6Z9KrXHHdV4RRyq0Fhr/lsSt1ytxrtdeje+tefn7yXV6QZVNXr5tmDHef/tS/ILt+XxrTfQqI9hAILDPrNQpy8hP5QuKDytWG2gFIIUxtIrXyxI+owpTLdKb0aH+1Ia80wfDdWK1zKVA+DwLYAVb+ytsSU2cJKE2Az4Pqc/+qa3pxWojGKhDlOo18sK2zD/crqqJHwX4Nf6Q6P1Fjl60WNOD2GZAomMJ9OhRUzxRwqHtwGm+u5xVy2bm4yCoddbigyeXgt321SJq4K4F29uEgNIE73I26pg0yY5FOY9pH9iOte6w/uR4xSv28/ouq8l2H3k29Ngcel5YU4WcluQnx7Bhn3FR06lJSHLB28NcID+tr33ihZmdcJP/WHG/tqPrvvk08RWMqgcKV9jm6gnYxazPv68dPW7yvMKdgJKY/P4NIu2C+Mydjmf2wXvnp42n76OGaL8BdG5y77/VDJrp85k1PVU+tSO6s3Vd7QWtIz77avkrSDB9c9UdEVB07YI2QexofdiB8ZP9P2+E8aRf/894/f/wS//xl+Ie6/PJb58Y/wBw1K2scfWM9T9PCvj38ZJV9BwGQwVcWtLAwiPNwAQi14+AJQwEwPCOh5IJDNhg3IYC1TxLHMCCw+D8Rh1rBouVqLJd4/AFfYOULPNxDCQJyyxfNAIFjvgIR5xU1mgAPX0OKfx5upchaD0z8e62xQBj2PJGMJPcUzEJg1zC1A4ltJQPC1jEehtxkvz2YQZl0KUONHbQKyzUvIYoYD2WYf4rMEJE4fNwCJ00cCYjVOpONxWIP9DBIMmsXG43C4yFLw4dVNL8ar+sWwpxuPBCS7ag4h538DEiyIZxgQVUIodgcMi34tA8GQbDwMdnbrFj0/O7v4fIOzS0DI2Y0HQs6OgQRnNxwFOTsGwc5uOA52dgyEnd1wIOzsEhByduOBkLNjIOTshuMgZ8cw2NkNx8HOjoGwsxsOhJ0dA0nObjiS5OwylOjsxiMJzi7BIGd3A4zo7BKQ4OyGwyBn51SV2MXH8a4uwYiebjyM6OgYBvq54Riim2MI5OWGoyAnxzDIxw2HQS4uwYgebjyM6OAYRvRvw1FE98YgyLsNR0HOjWGQbxsOg1wbw2DPNhwHO7YMJPi18TjQrSUQ0avdACI4tQQDfdpwEOTSYBrV2aOFp/EgjJ9UBhGexntVZiI61dFMEAhmIoIYzkR07MQE+vXhNEQERAMiGM1BDCyIAoorRrMQMRAJhGE0DxTaEBEU2YwmgkAQEwRiNBMUXTETMbgazQSBYCYiiOFMxACPmIjx3XAiIgYiImIYzUMMMYkGijBH8xAxEA2EYTQPFOQSERTjjiaCQBATBGI0ExRnExMcZo+mglAQFYxiNBcc6ycyQqg/mgtGkcgIKIZzgfkGExHTjeFEIARmIUIYz0JIeJgHzHfGsxAgMA8IYTQLlOy8LIufXE536Hl8rpGBxGzjBiAx2k9AMN4fjyJG2wkExdvjcVCwm4BQuDseCMWaGYilvkTDgVhXjBCO9sbjiLFWgkHR1ngcFOokIBTsjAdCgUYCwqHGeCTs5gsowdHfgAT9bIYRPe0dMCzdS0RA0NWNh5GcnaY9u8nb6dGbdjMUhaOnhBL+4g7Pm1hh1zuclQyFWUlQhrPCYQCzEuOA8ZQkHEQJ4RjNBwckTEeKSIYzkpAQIRnJaE5ScMSkpOhoOCkZCrGSoYxmJUVqiRUO1YazkqEwKwnKcFY4bGRWOG4cT0pCQqQkJKM54RCWKUkx7HBOEhKiJCMZzUkKp5mUFE8PJyVDIVYylNGspNhep9NWHNwPpyVjIVoKLKN5yZmGro+h3cBLgSURw1iG8xLznkQKJz7jSSEgzEgCMp4RSsESJzEHu4ERBsKcEJCLGXHnp1hfFHabpb0uc7hBE7764wCW8PXLw4DrwGOf/ePn6rFNJrb0XfE7tJm22Tpq86E2+PUKv/hShXcQqWPzb63m2eDfLdTveqXffW4nn36Hzxj4Dv0r/L7hn9s+2Jfrg8GUb9QJcLAVtyqgqRa+ODQLL9a20LAJ/8/9i5MkIGCj/fZtr0DBWraR/i8Bi9XMDQplbmRzdHJlYW0NCmVuZG9iag0KMSAwIG9iag0KPDwvUGFyZW50IDIgMCBSIC9NZWRpYUJveCBbMCAwIDg0MS45NSA1OTUuMzVdIC9Dcm9wQm94IFswIDAgODQxLjk1IDU5NS4zNV0gL1Jlc291cmNlcyAxMSAwIFIgL1R5cGUgL1BhZ2UgL0NvbnRlbnRzIDEyIDAgUiA+Pg0KDQplbmRvYmoNCjExIDAgb2JqDQo8PC9Gb250IDw8L0ZOVDAgMyAwIFIgL0ZOVDEgNCAwIFIgL0ZOVDIgNSAwIFIgPj4NCiAvUHJvY1NldCBbL1BERiAvVGV4dCAvSW1hZ2VCIC9JbWFnZUMgL0ltYWdlSV0gPj4NCg0KZW5kb2JqDQoxMCAwIG9iag0KPDwvUHJvY1NldCBbL1BERiAvVGV4dCAvSW1hZ2VCIC9JbWFnZUMgL0ltYWdlSV0gPj4NCg0KZW5kb2JqDQo2IDAgb2JqDQo8PC9UaXRsZSA8RkVGRj4gL0F1dGhvciA8RkVGRj4gL1N1YmplY3QgPEZFRkY+IC9LZXl3b3JkcyA8RkVGRj4gL0NyZWF0b3IgPEZFRkY+IC9Qcm9kdWNlciA8RkVGRjAwNDQwMDYxMDA3NDAwNjEwMDUzMDA2RTAwNjkwMDcwMDA3MDAwNjUwMDcyMDAyMDAwN0MwMDIwMDA1ODAwNEMwMDUzMDA1OD4gL0NyZWF0aW9uRGF0ZSA8NDQzQTMyMzAzMjM2MzAzNTMwMzczMTM1MzMzODMwMzIyQjMwMzcyNzMwMzAyNz4gL01vZERhdGUgPDQ0M0EzMjMwMzIzNjMwMzUzMDM3MzEzNTMzMzgzMDMyMkIzMDM3MjczMDMwMjc+ID4+DQoNCmVuZG9iag0KMTMgMCBvYmoNCjw8L0ZpbHRlciAvRmxhdGVEZWNvZGUgL0xlbmd0aCA1NDAgPj4NCnN0cmVhbQ0KWIVdlE+P2jAQxe9IfIccd094nJDEEkLKH1bi0HZVqqrXkBgaaUmiEA58+wa/51VZDqBne+b9ZmxmVezLfddOwep97OuDnYJT2zWjvfa3sbbB0Z7bbrkQHTRtPXnpfupLNSwXqzn+cL9O9rLvTv1ysdnMaz/n/es03oOXrOmP9nVe+jE2dmy7c/BS7n7v/rw/1g63YfiwF9tNgVouttugsadHxm/V8L262GCFo/8t/7oPNtBYENDUfWOvQ1XbserOdgZQ82cbbN7mz3a5sF3z9UQcI/J4qv9Wo4vI4jlC7XS4dTLeORmlkPnayVBDppmTKoHMcFjnlBGkUCJWM7YQZFaQJnVS1jTKYURfAyOhkSkgDQ8jNmRsYZ6ZFXxLMoNKeaoSuxkljDSN8gSZI2Z+7kYKSEVZaOz6zKDSvqIQqVhvCl9F3/gNsb4iFBhSpsBQxEiBodjnHMwhmYvsKVUB34htN0glviJ0I+J155AhSyhwZREPGzALmRPWW3AXVEKqAuVH/srwroRGBkZCI4NOCjupHLPS7JXKIX3bQaVYkSqwy3oztM5Lg9tXvH2DV6d2lGi7+BLwciSGFMesQjJLBElmWUMSQ1JIXrcYSJ8KJfj3LGD295sAMmJjc0BqQiYPDK08ZJJAsiIpkco/YMQKY0WhOSUGgP+jP2aBG1qfE6a+jeM8ftxscwPmMVrazn7Ov6EfXBy//gHmxiaqDQplbmRzdHJlYW0NCmVuZG9iag0KMTYgMCBvYmoNCjw8L1R5cGUgL0ZvbnQgL1N1YnR5cGUgL0NJREZvbnRUeXBlMiAvQmFzZUZvbnQgL0RFVkVYUCMyQkFuZ3NhbmFOZXcjMkNCb2xkIC9Gb250RGVzY3JpcHRvciAxNCAwIFIgL0NJRFN5c3RlbUluZm8gMTUgMCBSIC9EVyAxMDAwIC9XIFszIFsxNjUuMDM5MV0gMTEgWzIxOS43MjY2IDIxOS43MjY2XSAxNiBbMjE5LjcyNjZdIDIwIFszMzAuMDc4MSAzMzAuMDc4MSAzMzAuMDc4MV0gMjQgWzMzMC4wNzgxIDMzMC4wNzgxXSAyNyBbMzMwLjA3ODEgMzMwLjA3ODEgMjE5LjcyNjZdIDExMCBbMCAwIDBdIDExNCBbMF0gMTE4IFszMzAuMDc4MSAzMzAuMDc4MV0gMTMyIFszODMuMDU2NiA0MTUuMDM5MV0gMTM1IFs0MDQuMDUyN10gMTM4IFszMjMuOTc0NiAzNzkuODgyOF0gMTQxIFs0MDMuMDc2MiA0NjkuOTcwN10gMTQ0IFs1NDQuOTIxOSA0NDQuMDkxOF0gMTQ4IFs1MjUuODc4OV0gMTUwIFs1NDIuOTY4OCA0MTAuODg4NyA0MTcuOTY4OCAzOTcuOTQ5MiA0NDcuMDIxNSAzODMuMDU2NiA0NTkuOTYwOSA0NDEuODk0NSA0NDQuMDkxOCA0MTQuMDYyNV0gMTYxIFs0OTMuODk2NV0gMTY0IFs0MzUuMDU4NiAzNzAuMTE3MiAzNDkuMTIxMV0gMTY4IFszODMuMDU2Nl0gMTcwIFszNjAuMTA3NF0gMTcyIFs0NDEuODk0NSA0MTkuOTIxOSA0NjEuOTE0MV0gMTc2IFszODMuMDU2NiAzNzQuMDIzNF0gMTc5IFszNTAuMDk3NyAwIDI4My45MzU1XSAxODMgWzAgMF0gMTg2IFswIDAgMF0gMTkzIFsxNzQuMDcyMyAzNTUuOTU3IDI1MC45NzY2IDIzMS45MzM2IDI5MS4wMTU2XSAyMDAgWzAgMCAwXSAyMDYgWzBdXSAvQ0lEVG9HSURNYXAgL0lkZW50aXR5ID4+DQoNCmVuZG9iag0KMyAwIG9iag0KPDwvVHlwZSAvRm9udCAvU3VidHlwZSAvVHlwZTAgL0Jhc2VGb250IC9ERVZFWFAjMkJBbmdzYW5hTmV3IzJDQm9sZCAvRW5jb2RpbmcgL0lkZW50aXR5IzJESCAvVG9Vbmljb2RlIDEzIDAgUiAvRGVzY2VuZGFudEZvbnRzIFsxNiAwIFJdID4+DQoNCmVuZG9iag0KMTcgMCBvYmoNCjw8L0ZpbHRlciAvRmxhdGVEZWNvZGUgL0xlbmd0aCA1MTEgPj4NCnN0cmVhbQ0KWIVdVMGO2jAUvEfiH3zcnrBNNsQSQnJMkDi0XZWq6jUkhkYqSRTCgb9v8IxX3c0BNB7Pe/Oe7bd0h92hayexfBv7+ugncW67ZvS3/j7WXpz8pe0WidKiaespwvBXX6thkSxn/fFxm/z10J37RbLZzGs/Zv42jQ/xYpv+5L/MS9/Hxo9tdxEvu/JX+fvtuXa8D8Nff/XdJOQi2W5F48/PiF+r4Vt19WKJrf8t/3wMXmgsKLip+8bfhqr2Y9Vd/GxAzt9WbPbzt10kvms+78ioPJ3rP9UYFGo9K6RcpVsE2AeoHaBKwSrCHPCV8BVQE2aAK8ICMCe0gGtCiUQ7QgfWEBrAjK4QSsdQK7CSLLSa2jx4LiU9uzLAlImK4LmMnh1gyvJtKKHULEEikWaiHJsltSa0rlTUGgvIAosCiejZOLA06RTyMrLZgbVkc7AMZcFqsjkiS0a2yKvjZpSvWb5F+bqgK7DxQHNoJbUZe8XI2R6Qngu4iqdv0Q0dO2k+aAsJlm3P0SvJXuVIJKMr2Ih3w9mPeaGNV9Sik/G4LVxpunIoMOUJGrCKbAFtvGYGnVTxjFCv4uV3K4RigTlOQfIUDEpQLMHg5qiYFzYU+7zWCMXIBSLHC+zIKrza+DqfDzhMmvexUN/HcZ4ZYSCFqfCcB23n34fW0A9Bx59/QNwYBQ0KZW5kc3RyZWFtDQplbmRvYmoNCjIwIDAgb2JqDQo8PC9UeXBlIC9Gb250IC9TdWJ0eXBlIC9DSURGb250VHlwZTIgL0Jhc2VGb250IC9ERVZFWFAjMkJBbmdzYW5hTmV3IC9Gb250RGVzY3JpcHRvciAxOCAwIFIgL0NJRFN5c3RlbUluZm8gMTkgMCBSIC9EVyAxMDAwIC9XIFszIFsxNjUuMDM5MV0gMTEgWzIxOS43MjY2IDIxOS43MjY2XSAxNSBbMTY1LjAzOTEgMjE5LjcyNjZdIDE5IFszMzAuMDc4MSAzMzAuMDc4MSAzMzAuMDc4MSAzMzAuMDc4MSAzMzAuMDc4MSAzMzAuMDc4MSAzMzAuMDc4MSAzMzAuMDc4MSAzMzAuMDc4MSAzMzAuMDc4MV0gMTEwIFswIDBdIDExNCBbMF0gMTMyIFszOTUuOTk2MSAzOTcuOTQ5Ml0gMTM1IFszOTcuOTQ5Ml0gMTM4IFszMTQuOTQxNCAzNTQuOTgwNV0gMTQxIFs0MDUuMDI5MyA0MzkuOTQxNF0gMTQ4IFs1MjMuOTI1OF0gMTUwIFs1MzMuOTM1NSAzOTkuOTAyMyA0MDAuODc4OV0gMTU0IFs0NDkuOTUxMiAzNzkuODgyOCA0NTkuOTYwOSA0NDkuOTUxMiA0NDkuOTUxMiAzOTEuMTEzM10gMTY0IFs0MTkuOTIxOSAzNDMuMDE3NiAzNDIuMDQxXSAxNjggWzM5NS4wMTk1XSAxNzAgWzM1NC4wMDM5XSAxNzIgWzQ0MC45MTggNDM5Ljk0MTQgNDY3LjA0MV0gMTc2IFszOTQuMDQzXSAxNzkgWzM1Ny45MTAyIDAgMjg0LjkxMjFdIDE4MyBbMCAwXSAxODYgWzAgMCAwXSAxOTMgWzE2Ny45Njg3IDM3Ni45NTMxIDM0Mi4wNDEgMzA1LjkwODIgMzQzLjk5NDFdIDIwMCBbMCAwIDBdIDIwNiBbMF1dIC9DSURUb0dJRE1hcCAvSWRlbnRpdHkgPj4NCg0KZW5kb2JqDQo0IDAgb2JqDQo8PC9UeXBlIC9Gb250IC9TdWJ0eXBlIC9UeXBlMCAvQmFzZUZvbnQgL0RFVkVYUCMyQkFuZ3NhbmFOZXcgL0VuY29kaW5nIC9JZGVudGl0eSMyREggL1RvVW5pY29kZSAxNyAwIFIgL0Rlc2NlbmRhbnRGb250cyBbMjAgMCBSXSA+Pg0KDQplbmRvYmoNCjIxIDAgb2JqDQo8PC9GaWx0ZXIgL0ZsYXRlRGVjb2RlIC9MZW5ndGggMzM4ID4+DQpzdHJlYW0NCliFXZJNb4MwDIbvSPyHHLsTJIHSShVSV1qph23VOk270sR0SCNEgR767xdiU03LAfT4K6/tJLtjdTTtyJKT69UZRta0RjsY+ptTwC5wbU0cccF0q8YZw091tY2jxOef78MI3dE0fRxtNt727v3D6O5ssdX9BZ686c1pcK25skW1/9x/nSbb+WbtD3RgRpbGUVkyDc1U8aW2r3UHLMHQP+aPuwUm0MBRjeo1DLZW4GpzBS8g9adkm4M/ZRyB0f8jhMTMS6O+axcyxNJnpGkmS8QtYkH4jLhC5OuAckm4Q1wjyixgzsmLKAkzgd4DYo6lirkUDyj2hDnmCkKJmBKuEHMqhSILEpkdAi535MUGC2qQY4OSGuSoSpAqjsFyDq4Qt4R4kaSLJKrKSZVMcVYVzn6e8bSG8F4ey1U35/zmw7MKu5222hp4PD3b25BHn18Ek6lvDQplbmRzdHJlYW0NCmVuZG9iag0KMjQgMCBvYmoNCjw8L1R5cGUgL0ZvbnQgL1N1YnR5cGUgL0NJREZvbnRUeXBlMiAvQmFzZUZvbnQgL0RFVkVYUCMyQk1pY3Jvc29mdFNhbnNTZXJpZiAvRm9udERlc2NyaXB0b3IgMjIgMCBSIC9DSURTeXN0ZW1JbmZvIDIzIDAgUiAvRFcgMTAwMCAvVyBbMTcgWzI3Ny44MzIgMjc3LjgzMiA1NTYuMTUyMyA1NTYuMTUyMyA1NTYuMTUyMyA1NTYuMTUyM10gMjQgWzU1Ni4xNTIzIDU1Ni4xNTIzIDU1Ni4xNTIzIDU1Ni4xNTIzIDU1Ni4xNTIzIDI3Ny44MzJdIDM4IFs3MjIuMTY4XSA0MiBbNzc3LjgzMiA3MjIuMTY4XSA0OCBbODMzLjAwNzhdIDUxIFs2NjYuOTkyMiA3NzcuODMyXSA2NiBbNTUxLjc1NzhdIDc5IFsyMjguMDI3M10gODYgWzUwMF0gODkgWzUwMF0gOTEgWzUwMF1dIC9DSURUb0dJRE1hcCAvSWRlbnRpdHkgPj4NCg0KZW5kb2JqDQo1IDAgb2JqDQo8PC9UeXBlIC9Gb250IC9TdWJ0eXBlIC9UeXBlMCAvQmFzZUZvbnQgL0RFVkVYUCMyQk1pY3Jvc29mdFNhbnNTZXJpZiAvRW5jb2RpbmcgL0lkZW50aXR5IzJESCAvVG9Vbmljb2RlIDIxIDAgUiAvRGVzY2VuZGFudEZvbnRzIFsyNCAwIFJdID4+DQoNCmVuZG9iag0KMjMgMCBvYmoNCjw8L1JlZ2lzdHJ5IDw0MTY0NkY2MjY1PiAvT3JkZXJpbmcgPDQ5NjQ2NTZFNzQ2OTc0Nzk+IC9TdXBwbGVtZW50IDAgPj4NCg0KZW5kb2JqDQoyNSAwIG9iag0KPDwvRmlsdGVyIC9GbGF0ZURlY29kZSAvTGVuZ3RoIDE2ID4+DQpzdHJlYW0NCliF+/9/FIwCJPADAKdtEAYNCmVuZHN0cmVhbQ0KZW5kb2JqDQoyNiAwIG9iag0KPDwvTGVuZ3RoMSA0MzkzMiAvRmlsdGVyIC9GbGF0ZURlY29kZSAvTGVuZ3RoIDE0ODQ0ID4+DQpzdHJlYW0NCliF7X15YJTV1fe591lmyzLZJxmyjEMAGTFA2MIiIxCMoBBRMWCAgCwRBaIBAYWCYgxJsAhuLC60TdVSCgNYDBQFlSpao6J1ad2oC4uKUESlkMx8v3uf5wlDAO37fu+fSfjNufty7rnnnrtMIEZEDlpMCrlvumN2ztx3F9yHkMeI+ANTK6bNUGZnTyZSLiGy1Uy7df7UfYkZg4mcDUTJ88qnTJx8cM4CN1F2V+TpVY6AuKUpfeAvh799+YzZ83q//p/t8C8jGtTj1lk3TWQj2z1LNHE3/H1mTJxXkfKTcz3R704ifU7F7VMqEm1HXyWq96C+e7QdlE5kfJ77o+Ya4ZGDZz7FT7g88vXZKfkPke+0RtBPIt/xY+cr60I/dhO/+PMOi2OXsCTp3ssctLdVfA0VkTcyN9IQ+YrqaQI5I6WR30R+NGOdLS7xMybyNL0G+jLwEi2R9HmJ+XDfCrqCNsl+zaKN9BStgXMtPUR19Ib0PyRLiRCxL362zY34LWffURktOyfuGfm7HSmeoVFsOl1JC/G7hGoRdxtqW0HzUH4T3RZZzjvTDNS5jq9RnNSAFtSxOraC7VNWoNxKXs4XshD7hLdT8vnv+C28ko3iV5GPrtIOqsdpVaScNtBfqQq/pXQd2vIs2xHJDgv5WUI7Ue5DkarIRhpFF+vJKHsoDQ2XaGW03FbGj1MuXUZXUDGVUCU9w8qQ++Fzwoi6wFdGd9ODtIPZI+9GNkZW6KMQUkohFmABdQe7jFXZyiiVnDRcXag/ZhMlldFV9Df2sbpVe4nuoanAzODl1426+qori/oV9Ondq2eP/O7duuZd2uWSQOeLO3XskNvef5EvJzsrs503I92TlpqSnJSY4I6Pi41xOR12m66pCmd0CQt5BpcUTg+lDy4LDfUP8btzQkNHHLs6L0SJXp8/IX9MFyNJSAuEKGl4KLm4ZDMF+4wJ6YGz4keElFz3cR+yXe3NKQypufjnHzZxcqjTqBKf3/2OtyV+DLKEMgaX+HzeEM/FvysRhX/DJuZMDrmLEe7zGiFXhqi4RKAh8nkfBLr7+MZ4QzSqJJQFb0PkGPxjxpynhZjhkd1ntXEEq3VvHpo+eEiIkjfT0M9DlCISHetDIeof6hRAM9xwoShPiPJCLPl4iCWFWMrVaPBZ5Ytc+/u07n3h5On+wsk3g4uTy87w8ZjBRV9ObU7tqJKEfDhlaze7nIP9g6c4u1xCm50uOF1wIVfFZjb0MiYdfGhh382c7LHgVaJoXaHA9FCwrgwO/xAwCTFJZ2IaIruXRUcRslmuJMPFQvrgkE3Wm3NzKDgxRHU5my/ZXbuswU2TygIxk/2TJ5aWhJSJaONmUnILy68LtRtePBZBqAQoK88RozpEfogxyiksz6mFX6Qtw6d/iBjbs8Inl08pE9LAyvxDEOcYXFLt2+0NJYIWhhICoSuQ7Io7v/QqtYWem3OEt7a2Oie07pqS6Fif+MRQe9D02kI/akNhhdMHifHKs8ZHytyVk8VATMwJLZ403RCvicss4fbVukNDf/RhGDAQVi6TgZPLpovmTp8oulg4Pae2bors5jLZLYhkTuH0IQIiIwScrkfusSWF5f5C8LLOqBCdhkPJbZ3X5wulB0TG2tpC0b6Jk9Fyo72IONN4IfbeAEN7BoeC10lC10n+o8bgxCFjzCAzwViRTcSUDRkzxmeM8fBRJYNFf/wTh3iNXraElJkhCCi0IkVr/VeihFDOTTliavmRtI/4mNKHam/qI3nlG8OQq/hMrpCW6/bn1P5AYliPfHt2yEQzRM91/0DCOdQ/tKy2dqg/Z2htWe3EhsjiSf4ct7928/DhtRWFZTlykjOE76jzhoYuGxNyl5WzvhhoIXNDR4kRGppTPtFQCQP9PrQpYYwVXXyhaIKkQ94xs2rdaEMoBgrHmzNUdFEoDqFMxFxE7deXQP5vkrIqPzAvrkWpXjFDlDG5hTdfa3YcUmgKi1Br15ihKMTnE3OnriFIk+AJLb6mxPDn0CTvFgrmBTBuZSJmtxWTcr2IWWzFtGQv82MMh1/7c7IcLce1Cf7EnII82QSfqRIGlyhePsZwca8iXM4A1FH/UFoAbp4rug+NV4vxetsfcgdC2uCS3d7+Y3LcCVBXYqSv9Q+/ZmxJH2uwoRrf9r/GhEKkZHeI9Q+xVBFOUJBSSytpfRDZkjGnsNYStRAffF1JdHnW3Du7juHXWS6ZIVQUsNIZ/iul3xDdhd47hX7iNGizny29ZnOQLb12bMl2GH05S68r2cIZH1w2aMzm9ogr2Z5DFJShvCVU+HKEj4aLqbGF22WUd3uQaLGMVWWA9N/UwEiG2a0wRjc1cCPMLcPEAiQsFEbb8LEEFopCucFUHmK0iQVVjW3q2jWoLdZC2jFNHRdgGR731Uco70i3rj5/z3y2pLGxkZi0ngpgWSo0KthDYcSe5Uoy50ouMYWUIHrFh8HYgW3DSJvKWSGv4vxSzhT+jcbyNMYnjBuXB4xz7x43juAaOGFct67V2qWB6oV7GPMzXhAuWcGe0XacGopqRHVUGjmopmnvko2SaHwwMW5tPxTudsUXkWpf20NlKiQleDH8apKrhrfnLJZncp5QowcDOuN6os7j1BS+gCfrd/F1KWxcIMAmjB83TnYQDTlCAwPjjgh068pyEtw+gHWHDcL9F/EEdyIvYJ+GLwr72Sd1DzxQV/vAA9q7zfbmGH6Cnzz1DIth17HrWXz43+E/hjeETwj+wnpUCO2105BggNvUtVowxt1Ls6nsXjQ2GOfupdpYXQ8aQrORkJyOCifj65xs3ITbEhIL8sYd6b4nAN4MfD9wJKFAsD9B9/fMScpXaOftR9mY/BXq3Vc9xJxyLAfCnneiLg9VBvPiU1l8SnbKwJSRKarL5XUFXEqs08biYx1rdTdzu9W01eyBNBaflp3GE5W0hsjeYLrL3SuNefSaJBZTExvMSFrA02PBpgzJJsmiPe4jryQWBATLIA4Dx4870tit6/hx8I7z+Xr0Ilh0HfwX6TZ/r1753WG+6WTzqc6mnk+xv9QvWzTzMefL7uY3P/ou1PyDxvfcd4JNea96ft2ypS8e/Gbzuh/CVwVlP8ZijL3oRwf6fXB6TjaLbZfZjiemsdiEzAQeF2+HpDG3SslrU4I+PWWtp2swi2V51/rUkQ5GDhbr0GJTYnlc7Fo9idqneGry2rPY9pntB7RX3Er7zJqslKz2isNdozhrHMFOygLe0YFOdjrTSfeRxLSCvCN5opdH8hILaOCR8eMa4Rl4ZM+4AMk0GAsRLTo+jqWip6r/ovYd85NT87tLHmCa5EhenGGFot63Ivz1m2+Fm5wvr1x67+O/e6wowBLnzdif8VLK8c17Dk3Bqvb60r+FP99x62Prq2sffrBp1h2Hd7z83jPjnzbm6mjwxYeJ0I4eDjq6pLHMpC5JPKEh8nawGAKfGHtRLB/gZO2I7vekJ3uIedLTyJOyhsREtLdbna6MdDFysVjFFb/WnpSRTmnp7VRPhseVWKPF1LiCWdoCnukCL7LO4kVBQV5afl4euNA4QTJBymVjAVhQbb80oC1076Fx4wLgAzpKKckkOZFqcQIcSPKl+NiwGb97jrnDR7/YET6Z8rJ79S1L/7Ch5vEZD12mJDYvV+aUhJs//Dz8wZtvVN395qo1W+Yr+kZrvmdCFlIoh5Zsp7TIhuB1TnevlHn4GJs4PZHPjmcTYmbF8FHOSc57nEpPVsh49lpkzeHcoaDj7qS1sWo6OpxQ445vl92Ox2ntajRKrXMFL0KHfaLDF53pcHf3EfTy71AERzDc6Cp8BdAGYqBFIvQxMSUZ6oCgHbqnpvnRQ66kJlq9Zd4VOxuaT7/9Xfgk13//ZfpL6fuqn05Qn6q7c+XDC9cqaU+Gf3hzX/gjNouVKLkNf/5H+IvwTU3h43tWPvSCGONJmMNpGGMdc7iT0Kn3Gzr1IhqE/ZsCvbo6qCtxPAuKdDyfyTWuMFtD5MugzxXfi/EE7uMTuepSeXv3lZyTZqcF3Kahi3bZRegUT56YvoGCAsobNzADktxK6fp6+tS05m/e5f5mt/Jnreepv2kxGApop9HmWCRRJl1M24PueMrGEDndTu7zYDyShe6dBiXi9bNYP/Ni5mYzdyZTM5k7hakpTO+Y2pHHdUhnjnQWnxrPtHjmxn7XtyY5GJ/M0vV4LXmNp2v62ni141otKbUmsV1NDDljElV7FnR5jR0adAHvbEdvAufOVmPEAoTOGTO0wJygco6awwetDjlVjenas0duh549jNmpmZorJZn16NBRBxXyy79l3cI//OPD8A+s28lvdu3+Ojz60F0zbr2L22sffaT2iXvueVLh9x/b/tVX24/dv/yDJ99448kPLi8PTbn99imh5sYJNYMH10xY8OtfCzkeba5bQo6r/5wmZbghsjR4DRyFKaxnYmEivzGedY0JxmASX+2c4VQyWGcpyvZ4zlyQ5FgIsSqkOUkIL6SZ2rlNaQ5e5IIka2dLshRj95Hu4MseOWkRkNgiyiKZDtHt2QOiK2T5og6YtBDupA5c8gFupWTF888JWWb25v/Uf+V5yfNO9VOJlizz+nXM9eY+lhteGX666SPIMstkjzezWMjy86LP0rZQcyE5Nrok6NFCOgwMTRUmht0hTIwrHD85OE2wDAwhkkcsIyPBMjQaG3ldo9R/ZZGD2njwMJ1eDPbI8HT29PUoWgJzxrMUO1OucDCU6ohdqau2tOo07qK0pJWUZHOnuXksdzpSF2KRO/FsbKzeL00IarrLBZeWlpLG49OCkFr3QiVGxCoNkfeDMSJWCdoUSCgCPg9mOly9vGmzeIZyK2/wshu8rKO3t/cG71zv014NfbgNDJW2BLoSCFx9JDB+HKghhabqxOc4zDVh8YzTcsBz8nUnKJAOUpkQ5K13vk6KM/xa+H5WyXofZcUpe2P+8fvPwk2Mf7Lh73F7U8I70tlqNg6/q8Phd+vqw43QH1+G33jmsa8jLTzaBh5l0oHgqHZu0YvOmX0z78xUlGnJjOcmsM7xTFlqZ7wneLaKMZ62wuOhTibnBMcynAsdkhEOmd1h9xR5uIM87VIXZQjWeEVoRs8MpvTOYGRzw8Q6i3XxBus6KkxTWJzBPQ+4l50xi2eBe/OyWcfsp7Ofy/4pWwXjLL5ZjINzAn7dAZg+QoTBRNg/RwTzIMNHBP+MX/kRMBmZo0YxMqd3T2ixBH9HXckN7wnPZfeyfszBJqS8FnPohS/C3zDP52zAmvBCPrAm/+F09gQrYWPY45H3f/2b8OvhA+GD4df2fbapOXnNVmPdrSfS/NDJLpoVTFdW2IO6Zl/h6erU0UMHW0RxouvUEDkVdIiuk11dpDVETkpRE45gmgjWgrE0k8dot/AbYllR7NJYIfm3GZNV9Lu7EJfulJc/MN+0MaS5h24k5OMzX/O/3Ky/9BI/9TLf0jxC29H8FB/b0j5dR/tiWO52UiIngk5Rs6vI4e7laIg0BB+BY5nrMRdf4njQwXm5yliRWqLOUxU+TWHsCuUGZa6icI+TMc2Z4sx1Knypc5XzGSeMTOfHTq7sRUyWdinWmrna09pz2qvaB5rGqrSHNU5iIUI4f5o/x1/lH3CE84c51iWnos5XmV31qJ3UPqrqIJddYarNxReR02TYjybDHNoirGFNwRzhswXjwKdY2y18bhy7Ie7ROG6P88T1iTsUJ6XF4lgUw8AxIT9YBqDbIBS3TTjzKSmzRMaQNnAV6xz46mPMp+sN4fEbw+MbEHQ/W8786menfQLajtN91VeEHgN/1SY5/im0MBgbs8LhcKWsIMXlXojh/c4a538aKkXrjZ2NpqVoPFbRgmB9jHORyxIHl+imFAdXME2bxVNdt/BDaWxu2tNp3JgLLeIQkBPBbYq/IfpJsDiEremDVMAt1qwOfl899z/7/a8huD+El7/0Eqv8y5Ml1YvCK7Qdgz+r/fRA8zZ+ctm9JUvby/1TWaROOwH9gKWbLQvGZkqWu+VnZkNk/7PS2xB5PegRrolZt2XdnaUoNkqjjtDjSzmDvbk7eGV8Uq/aLMYzsqZn3ZmlsN4J0xI475iArZg7IZ7i4yg7EzY7bJMsxmAkZN+dxZKzsrOyWMpKHhuvqE5nhrOzU1GcDZFDwatEVU41CxZrdqfs8ux52Wq2d2Uam8bmYiPZlw1jYxmmmpqi5qqKQ1Fl09SkPllFWZzI7c3MUhM9XI1XbIkLY60BiRWqKE6kjPUstEntZBNB3Q0ZK49lztiM2L6xw2LVaTam2VJsPW2FNtWp+GJn8RzbrfyQj93gYx19zFTuUke1aCkxLhC4BOCVCVDwYrRewXg17xmXUFAArxDHI4aFXG1fuMdm72/vb7O78UmWLMKIEYRQdiCQa+uo+01dhk9bx15wWgtD7469tROVx3/XGP5b+A5Wy3qyHmzpCyurw4f+8Un4K5bxz9k3r6xMrtl1E/sNNqCj2bpwWXh9+Nn3KtexOOZhfcJ7w4fCh8OvdqusIRY5EX5BvSPSHuMZ/2e2FUYiy4MJL+RLGn93nP6Vek/4halSt9Tho0ju8Ts9x4lp5VTFIMOSxXC8vU2wk01R3T8GAs0HIKlSaeWzouefRy7sSSMHlZA6ANLGhG46EJwj5cpYPbkiP2luBuNXpN+QPi19brqqtLhIi0uJy43rGacq5TGs2sV4J1cfF6d52CLbYz2ZKiWmPOJ223gan8bn8mqpfw7yn7BYce0RSrVlpmVyB0+qSvRg5Q+6RZs9VbGJWK+EkzdEDjwnWsPtVZD9Y7JPcHxsTNBMpYoHfZk3YyMxlXf0Pe2TlopldIrhD8CIzjsSyDtiLPF7JogNotRCUQtUi+JhWKqU/FRj1raXhmdOkt+wOVNVsUHkevjq5Oc50+fcNS9c86cPnmW/cex0fjBhYRm7+y8H09nolyZeWdRv/OyV9/4p/MEjRYWX9R63YNWKXXKcvDDQv4KtpdPfN+vi/CmYoClcj1dgPHKNdE1RoaL2y/5qmt0mDhcCnzS68a+xEcM2EAHdunqDXk1vp6l6NbFkFKup7TRdrVZ4MtYHuZAPdqT3oix8jOfMyTP4MK5cg2WDpWDfpbgUVGen6dymYEDsP9l5b/s0+1x7tf1p+0F4bXa7x85NLU4eISzmrAoEqi+9OmA3j8rce7Af8UR5x4iNST5jylfhWc+EZ73B0lm6mnv6IzW36SXlMtH/OPT/OPrvYpVm/zO45rKruuqI1+OZ6nRw3QYB5qpix8C/bww8j42RjNhtcEL+ozzJjTTJjgc/hKVks6ehE8jn4fOg0l4n9rqT/VVlf9WZ0snFilwlrnmuVdhz2V0eV4NLYR01doV2gzZXe1RTsftKw5KpOMBMLKAYXZipdpfTBaMYQ+MiMM2pwaKw2bFI2hBdTTbw3uZQnEq16khGqB6vUjYsKKf40Bsi/9oKqoIGE0Wo7tRJjaU5PEadzaH3dm+NTeglaDA+zdvrZCybFjs3lneMlZoMnDf2gdgI5gm3nLPg99ViA1gNtgvitu+27z73k8k1Sa6st0kzlqSUj/H5xQCx/KSkfKYc/zp8Mnzya7Y0/OjXhw9/HX6UPRGexDuysLBqw6phs6CDzgHfvHlp1oT4/j+Q17gf3vRDf3kn+1XJzrjTpc3HXa/ZbSRu1plx2ig+bWXhUUSuT0+XnrrT9ZoZ3vLjvp+XUHfjZFKcAUi6jX9A16mVlAaMsGXS3dpoKgGbS/l6ugsYpmTSIHUD3SbTrqdBkiI/0pcCXwADgbFANjDaDJ9kukeb6beJMlpQSePt2VSpjY6EUV+99iqVAfXCrX5B9XqB4Ue+neBJbxleifD1Mq0RP/pMOrhLka+L6Y6x3U/poE4BhOeinDrZ5wLyKS/SMHV65AT6Ito3AqhDHUWgEkjjNt117F2BSAPipRv118n0ZrxMv17mH4h8fvir4faiHU7QOOEGLuYbqIAn007Qbuh/idFv4FWjHy19elX2c8R5EdVGC2jTfLTvW2AD8F5U21qjuhWKlXyqAhVj0U2OUyOVq1dFwuBXnfYVrHqBedQd/fsCGCjGTUgi2lkMd2mr8eSibuUE5WvP0l36I+jHZPC7W2QL/5EC/FvqoufSbZCvEWZ7JrXIxGRKhn8QaL7gCdz3S9xHN1p8ErxB3WUY1yJeEjmhhuT4XSfAXqWFAqIs1H+p5D/GnY0OC7m+CmnGAosQ7pZA3y2ZVC6iB1BueosctlApext4QeQzUDuQLdpgQcqZCSEXKD8N0IFMoAtwEvgtUKXcSY/LebNezjE70sdIeYXMCNmU8gHZQFmCh0VSZo0+1MvxNHj8FPJPB9IBn76BFpnoiTLEmJSZsrvTKlvIlpAZi0q+E/iGfpt8HtFCRV+SZFpu1ltkUTHv0OYrBOXXS/mq59/TIFNW6yxqtUHO2/VGOGggqq9d5BwR9G3ym/mqLWrxooVuNOaEPh/lPma1H9goqU/rZvRHvR1j+SNd5ThMy5F+p/IU6i4nH+r+SsxxodP4IxSvvkcr+fu0RADuzaAVUf0/i1eteWBRq4+taRQvhCxDz0TexHxcC/oV6BbQH0BfQv/FnE0WOk3MWVkuSf1RZ/K57kJ8PYe/rfjamp+tqdSJr5o6EfKF3UGd1X8xr8XclHPbkKNtVvrW1Mov55zgv6E/ikx57GViBtrYJOQf+E4pEjoc83go5evPUb5yMegayG03ABS66OKWuTdHzg+xDuRaa4A1Ny39rw2kGVG6v179CrwR+t/U+ZCZ8YifKuaubO9jpuwInf4tzZfydjd4Poq8yr9adHkp4urM8fCa64IVX6SugL/I1KVdKE6rAm+rwKtRZDd1qowTYXJtmkpd1Bq0b6fU8aWiH6I9YuxtG8HPjUYa2bdstPNVU/8MMPuEvHo+xhVuW08Yqck0tkXviDz16Of6s9cOay2VvECZ+t9k3U6tCeHzaa7+L5SVhvQDMN5uhA2Q7Rtvj5H5SuU68wiNVwdCl7vR3/VynS/S1pOKdvvV+Qibb/JoBcrdds56KNdSZb2cw159leR7nLoK4UMwJtMhz8vh/hFry07QPIPH2gnQ0dBlRjkk6yaZd6C5Br8n1mH9MPq8StZDZ40T5o7SAIp13dZEy0UY5M4vdCUgZNEn55Y1Zyp/9t1a1E/kOdMxBu53oKdhRUSK2Fu0AgZXL6JwT7mONUKnLKd+Sil0/MWY3420ii/H2tNouIF+wo+4gcBYoAhhxTK8kYYB/Ux/F6BanUqzsC/sB9pPvQv5CeNZLMu5DuhtAXO4TLkNYzyV5kaVD0SmSjQa+aIh22rh3DYPN9ss2ju8VXv7RbXTaON52ifbgXJlPpGmkS4Gzz4Gcg0avgb06Va6sxo8fgsQ7zRHA18Ya2okxlxbVXNdtSD8b0WFB0yI9THtnPXtLBo5/vPx/w09//oQReeinn9fKB4yswryuEroBCGXF1pXDBo5/vPxv0x/aW24ID1ji5xFRZnsM9oCzAECkp6IVFlQSwRgX7emH4AC+svCz7oBAxE+FhgAzAGKTHQBAkCpkTZSpfiBdUZZlpuPilTx8XBPwRyy3B3Rhh1GGtEWZY2ZPg5tFm3bSdnCLSifSo0yrJRi1JepZ/TMt8LU0siPMm0ubYBf5hH2q3IV1aDfHYHbFNi6gkLnZoNu1BpgY95FAwQVMHhggDeQUwDryigB6DOh05z2BgNqPdpTL9s0SkD0RR+FMp6hjphL+Woy7MUG7LUGUL6oQ9Qt6hU4jwLzRrmdUf0U719FXw4Dk4DRgg8WD0Wblc/oQaLTpWcjjGzN/YiargJ1Al0wl9NAsVI0P4P4KuAR7WUaj/SfIQz1nz6FMKiq5mNmvkUinzoe68wijPMGYBF4A2il1AX90VF3MfpTbMWL8gTgFnsP2TbtNuwpfDRa7ynLkfllmWuQRqUHscYUW+kRd7eA1hvl9m4Jz4Ms3y3KEvlEnWbZxbItiaDdgI/MPMItyiekWUPD0JcwdGe2UhqeBHfl2Qj/y+BV+LCSjfUhTGt4EdYnrH3I41ZKI6+hHhL51SVUDH64wcd0pB9v8vFFwUdgknhvjronQQbLgFKUFQcsAsokdkJ/hyGnhn+Y1pGK9X1ijM+0QciQGFNjblqyiDkB+VNfhD2GOWNRIUdC3uXcwTwRMnaeuSowDHgteq622KKWvhN6RNgLQmbNvTyz9tQ11BfrfFfbfbBt3iIVNka9eoVco6VNLGwWjGXdOTro96B9YX/BnhE2Beh57WTj1ESuO6kmzTlDMWdMflhzUcwnNUiTZb+bwQ+4BfR/UFI02A7qpD5onIuIeWnNGWuS6XMMnqGeT8B7rGvhZrTnZuxJSs1zjjLd2B+Roxr22P1oC1Y8wTu0+WLRNKAz5uTXYl6K+Qn/pWL+i0Mcc+6WQ89oJjpHgy+mjcAWoRekbviVMZ5Wf/9bGi0n/z9uS9+ZIINGmgyQ3dKD54PQi3K9aEWFnhTrgkUtfRm9PoixiR6f/8YtdSxgj1CW7d3I/Ja50XgB+uJ/RacK+Rdz8IIUsid5LmQwyn3OfDXH9ELQvidNewCInsPm+iBlwKSQyaGQz5mAsGt/A//L9ibqbv+TOB+MLAU2AROAlSIOdDYrp+78DREf/i38Y8EDkbbExMrWY9N6PMR6KdYt84wkGgNNqK3wunn2lGZCpj9jS51li9WdQ8/s6eujbKAL01+26YzzkC/kntR9nr1/ayrOxa61/GfOBMgG+m6LnmtFrXMAg0Y2t6IbxJ5P6I/W9GfacV79eI6NeC7/os9xLDrVpJkt50y/QM8692mhkSOmP+1/YIvGmOuApBc4l4hrRb3nnCtZVI4JxZpntcKmHSHORORZwc+g5UwS1o+A9rmJxwyY+9ZzoH2DeMDW9Wy07JsvAB1Wl4DtN60wxoA4szAQ+cgAKQYiawX4NuhcQDndClsNqOc/LxZyIc4VyfZPE3cYUM89Sz4LOiw82zzgdeBK9Fmch/wMLlSPrZeBFt5bvDT5gr59g37Oi2qzrN8q9/97HP8/x+X/rN8/0/Zo8PVMwbz8j0nFWbR+3nbDwtSvBrDb1l9AO435PBSYKfKAry8BW4BfmTDkqCDyI3BAgYWieCBTUXnOkYMV8nyormVMrHO5p1DnQWMeiDNBAXFGez7+2GAM6diBWFSe58n1gCnGmhTeC1v5BOiHWH/qQb8GhfSFnzDXrF3AANP/oZlu4xkQVsbIFeI8BxhiQNhr0m586kyYDEddkS5GXPgbox5ZTk9zndxl2np/Mdv28pk6w5vNtoo0Ja38Is8XRn3CLevaAeoH1pj922zUFX7I7Ge1ES76JtNvPoOIYrb5WgvYv36HPV/qmf3sf0lLaD7QH+Pn1JoxZgPMdWEAxYIqkJubo9ZYrs+Uaa6x5iPGe4aWTNPVLyL7zPu6GFt74x4NejfZWu+YcR7uxRpWpb0a2WetVbY45FmHcpqNuWjey0wX+y9x3quMlvd5fvUnSrbWFXHHJM9DL2ml+2+F3XMr8rxCRUC+atxZ5il/oBx1BPLeijaJ+7lk6qC9Qy+KMz3njVTvmEf19quwlyhDmcOoXrmJ6kSY7TL4bWfOz8U9EdbmP/xPz1vOtmPOOYs/d32mc9dx0Tf0KSBsg+g2t+yDECb612IP/MJZFvoyFWVdBnoKdO8F7h90ky4wy53e0idOg5TZLfcRdXJ/9gwNUodSgTUeVt3/hU1i3FWcsRXTLFsR8ctadKJ5Vi/uz6PXMO2jlnXDr43COA9F/ya13O+Ku6ThMt9+yjTHw1hb3jXXVSGr0B58BPzCJrtP2ltVJpAW+1iRx7gXK9L+aq498l44cvIM5Hl0nXEPHTkp9rkS4t5Y3JGiTaBvKaulTCead8mkojy131l3yl7lTWljXKzOpIvFuAOXmH0vsqjk30CUP9Tso7B1IjK/HfsB47zeTGv7NeABmtD2beRXHiS/HgOkkxt71jr1GNUpn1OWeg8tlXcmQn4bYXdNizQLKvst+vwoJUfJiHHnCFtZaUKeCNrcn7rrsUj/OHS5yUO5hxflCRkZIdeI6XKO7ydNQBP3Ondgzr5KycpI7LtRh7yfIHGPFmkQ9SnbEL+NvI4J0BeHoEfEOddutG8V9MVLkL9hFKuEEX4S/jupztaT7Np60uw/YR6LeZFMM1DeMHFnJO50WmRQhR6sRz6TOt6FTvoefEqgCeBLkX0N6ltDRVa9Vp+Vk5QMvXvKXEfMtaYpIM6+rPMQ6Ml4NU/eTRl3vDWgHWRbxkpZHU0eMVb64+jLPvQlEW0fTHX2K6B3XkG6N1BX97P43EXcudiGgIc3AebZiM0Fdz/kN6k4g5F3SZg/LfuOetQh7nJa7xvMMuQd07Zz9Yalp1rfjbaUb/ZFHWzop5a+m/Scub5TjqtX3Fudl1p9css7qzprrbHto2uwrhTZPqcZ+jEapt2D8SynYfY+6Pdl5BT6z5Zt1oe5oDuoi3YL5bbSJ5nGnjOyTOzZBcQ9hli/eRiyK+5bSiOvqS9H/o3xzABswNsm7WSc3UnAHX4UFJZc5FdAnEiDsn8DPC3ts59orACrICd7D/Q9SZ38YxqrfAn6BGDeXVtvGwTgPy2gZCMdEPX+YqoA7KJkc7882nRnGm6Eme8drDKA1VFAushhJQ77MdTN8lG+gjaGyCnrctMjrYE8k0x4gM7iHYZ6Az3SCoNbA3kFzWsNhAua2xpmeEZrIFzQQa2B8EHnaceF0l2oHRcK79AaCO/wf9COC5Xrbw2E+3+mfcNbA+HD/wftuBCf27cGwtv/TDtGtAbCR7RuB2zYbNP+xi4xUmHctUpbGpZdRJyhfwBghyXuEmSYuBcsBsVuLXw96GBA2PBzgBlmGhdQa7oHm+XfaqSR5+yfCDfm99RoG1lArvniXLo91p3R5NM16PIpNBL6ok5ZDL4fhY4MyrlZbeI1E+Kdz2jlTonH5d7LmGvRc2y1cillCcDdF+3HLijye3NPImz92wxY4Wfa1bJGwKrXmgydi7U9S+r9m+l+IEv5XtoSfmGjKL+Sa3ud8jBs7G3mfb213h8ANeARb6mUlVF7/jzzDh6Q9/fCHnoTevlL6Oj1rG+UDXKxchfSMwB2k3lXb9zDowyxhor1RMEIaxOxz1tJk4E0ZT/oColitYiKlb/RZDacJvO34L4P4Uk0WZ0M+jcD6tUI9wBPwH8A+IORB/YIwZbpDwg91V/9gPorquFGGRL8MwMiTOgz/nvoy9mG3pXxX5xJK/KydxD2I+KKUZ5IBwlS2gFxcO8GFelWIM12yEi+1NljRXqZ7jxpbFtpqGs6DVX30ADnIzTUUUID+MMou1TaBinmmCdivLcB7xp3BRFxJrsAGNj6jrDlDtOk2ilaol2P8f0PrQIdCxTBXaxdgrXtP9DFWBfOususZMx4Lxd5U8SJM+do2K+BHfM8bEoy/hqRRfkfxdci0OfrpV0t340y8deA/miUa95lSPvgPHePnWzXUjVslyIB672jSpG3YDe/DpslVZ4PClv2OXlPeRJ9h50Ufh60DPbSIcgRWftMQYWdJOTNmNfSvnqaN9Iq5R20bap4NxARbw1uMOf/c9b9p3mnccf/1R1I9PhY596tz7t/yX/BOwjz7iD6HqG1W5yjizIses6dgUWTwVvzjkHeibe6V8E4rDb3fM/r6yPr4BdYCzl5AmFPYKzmgz6HMWov9lvKG1ShZsGO3xA5wW+hDuKcCOEO9R/AX2GzW29irTe0xv5+TtS7WbEPmmPte8w9SJx5HjtCjdq7Wfs21XjnKnWMzAO9JPc9mLd8I3Xl4qvQpyVNYwvJxVaTS/pPY54KeR1G49jvKFmAc7IhbBwwgg+lcepciTH8dORtpB/HDwJGXlFeZzYv8gbKTOPivLS7USZ/X9abCHglTgLVsKFO02WQOQuPQY4/kevAaegECxvJIagq30hLOzpVuOX70KmRjzSdUlvGQfCcWFjkEWdPv3SeibF4oRXeBBotes4ZXSu0yvfmOWmscyHjDD5FvHW03uyZ49Vb7slYyx4wBf1KsfbwyjHox2NYc0DleG407n+1HYgvjzq3T5ZnPEXWvsScx5lAVhQVtgDmOYWAuQL6BtiLP5jrXCXqHoa94l65p0yx3lXDvvXLe+WtWKeeAS0DvRprXRnkLwtr6gDolwDCuqGdN9Je5Vqao4wFPoXMvmaC2HrgN0DPs/AUG8bckLdXDc30c/eaF4J8z2G+U2l5S3MA7bqT7m3ZX1n3HWm0DvZMB8nv5eS196V0/V7oJexLBViI7rYg9znivfNMqhdv+wW0V/kyrAsfRenrXBPCLvseVHyFsq8A6u0CLBZ32+oRelxA92O+f4/91l00jKs0HfgdkAXYgDzAA/iAroAL6GTGi/BSoDOQ6/oUa+Wn1B51VoH2M+fPAtMmevRCOtjSYRbvouPYZ5FdJuqBZ6PvQy/ktu5QW9/3n6/OFv1p3QOXRuZjb/gI6FjQuejHMNtH1N3+BnQlqOvT0/8xz6TF2iRsT2HHTo2u/+feYVzIbZw/n56P+t5yrY88bmvEuj2eugv5Vx6kLRrHPOqF9S8K+qVYM/6KPpjU+SX4/xolnXfNqz/3frzF3WptsdaiC7VVTcEYAZLP22mFANrf27R7QMM/At+ZYe8DdYYdEO0OfwuabdLrzfXewrpWGGCUGRkHtJx/i/dbAgp2762BdEvFOy/FBl0t0q2PiPsNOsteMt58edgO0s2wY/wj8E76rTBqb1IrzU+mf7jklfHuynp7Ncl85xENK/yv5jsQgT9x8c5zqtB3kaej322Kd5fm/kmMfVdhz535q5KRq6yxZRV0Ozffmck7esummEwfKZNZmjWXkGe+0OfGeXykwfUr8tu3QnbysR6/BzkydbM6nNy6x4B6LWgs7LmnYIeul+/gn7c9R/3tc4CD0p4sAV5owVjsA9Yg3SdSt9wKvZ+l/w7t6gvew36wbAjoHPGmP1ndRBPk28D3Ue/KyId8NfYO1wKr6SaBlnvuONjAw9DOH2m68gVkLgv7hlOwxd9GfbU0VHndOHd1fBEJ24bRCMcS0GJQG2gqjbAti4T1+a3oXPkdgZvF2mWdzUXd2xv+a6meN0gbxyPuNKCv4+F22S6G7ZpORc4jVGZ7UJ5pi/sTp/481k/sKcEjJ/QM6Xea+n0x0i+Ve7si5Qbojy3wG99JOOveW/NRJ/XXcn0TvG6hwE7lIez/kmgoPwVbIwP9b0LaTTRenQnbrJm6om1Fyhqqs4tzuMuQ9lX04ziouAu5l8YiPku0BTJWD/umDvuyMoksaZsNEeu3HoP+fyzfs8k02j8Rf715P7DMuFc0zhMj38KO/Na6u5X9flScWUb2yTH+CfluRL5ZoBMQLvyzqBRtEP1Jlv0iUPHdirkGxZxsCbfdArd4G9+EfHskH1R5FwR+Yr+YrAUwZmIf/AVNQtxYsV9BvX9x5CD/Y8g/gkYo87GvRF16L0pWmCF3ykS4J9J47OeKou1XZRv2idvk2aZXnp2b0A8bkLbQLNi5GtI+CwjZDQHoG+S7iL8g756qZX3mPYL2BOK7wA6WiCxWfyts4oii/hag8MPqA/K8oYs8OxwJW/ZbtO0V2f4icUcg92DiLpuBijr2GXaz8j2NEueMyiR5plEq71/uh41zD9Zu8AiyIb8zp35q3K/Z7gP/9kMei1DOi1TnSKJSW3fqacm6vSPiwuR09KR6/UtadtYdT6Xcl1nvu1MtIHx8tD8a6FO3qHf6fa23+kAfyy++h2Z+tyQdemMk2rG6FRXvz1fZ3mPTtd30BPTT49o7aE8pexs6/33tj5HD2h/5ryQOoF9bgSaap31KM7WdcL8HxNFGEa7Phvs4wqtpo1pAG22daKM+nLqLOPVz6qS9QQ/KfM/QGj0Zad8HDz6FrO+mFbLc52gFdMVk/SLkSzbrMuq5R1sI936ap9oQ9w5N1lYa9yX6TTSv5Zx3DvYvj5PKYCkwcWfSjgbpf6Kl6nxaAb03Vn2dlknZqYI7Ge7ZqH8yqIhDGvYeLdM3I+0dUp6N+6wR0HtIp1bQAmnnf0eXgZYrh6ETxH7seboIdVSrfaAjnzLLF+84ngadLf1FWB+WSX+dvOsv0o5BLymQSbG/KadBdk63ShygaomDBnXlUrUWprt0ohrt7+jzy6C/ByZRjS2OasAjAmrUaeDhR5C/CQgjWoA09fq74A3itb9F9kgeCv5VgXevmN8JgzUg+fsrpH+c1sg8xdCxOvRlqfGdUPmdmGPU2+ZFHYLvxUiHvCirRr+G2rfMCQU206Pg4RIqts0F9YMXGTRU6C5bPvwVmHc7IkE7qPqERDV091jlTozR36kX6hiL9lTrnaGHdiJPIeLaR3ZohxA+DHhQ0mrohQXS3Ye6K6dR54No+xrKUuZiLF6iheoqqlS+Q94FkQ/US2g01sKx2Hv0l3mXQNYXYixfEH87qHmLOgnlIL26mm5EXB10e7V6u3nWNwtt2QD3X8HfZ7Bf/jXaOdMM22Pq4Q1IvxfhgBzb2438Ilx8bwc6xHgDc7sZZ70fedLUhzfJuDp1V+SQHoKe6w13F5R9uyk/SCfbLvb2rc9CTLsZOqA/cBc3vh85iDdShfw+ze3GfYX117GdL8jvdWww7yre5J9iTq6kbfqNmEMAX0T5+pVmGcZ3fXPs4j7vO+BHlCe+jyy+23oV+gSIt7uifJFX8dIg5fe0TZtglIX2TlL2Ya9UH3kTa9I2AfmdSeHuZbiJzvzl7gsBbRlpgc2gDgKmvmv5HmeU7rN03rl5Thvnl6y7eYYJv3n20ZktoFTru6D2l1q+E3qp+R28PtZ38pRvaJF8f3077dT/SDtty+V36mJAYxx7Kcb1sXSLMCeoE2HCjmj5XrZYX+TZ8lNS19dp5nkMqNf2FHkd86W7Tu7f36U4hMWZZzbGWzLIi+NemibKMqnxdsR4RyLD0M6h8N8MlEC+f4t1xAX8CW7Msmaohebj8GeAbje+g9D8ObAT+DcALdws9ljtjHc1zZvgdhI1ie8cbIQf0tw0BvQVoNH8HsMPwP1AJ6AjgJWmCfvepvFCJyg/0MXaxTTYeK9gvGXk15vf0VxC98AWqdMHwcbYSu2w55J3wXoKDdF60jC7G3NqCbAbPHwB62YM4k/AToCNCJ0m71KVj2FvmnfRtlFyLanTnod8Xi/P+QOY22m2CvJDLxJsSCfWNCf2+PV6U9Td6ZMotx8VOWZDJ/4o38pgL9X8D3s3YcM3w6ps8vCB4p1u89fAUfRb9BfWeDM0bvNo+NPN/v8keMOvpB58CvWQdv56+S5d9tsJW932Ofn152ge7MVS/QrE/x396wv7oSf05xfkVdYT005inVwlbS15H63/C2X0AUz7QH73cDlkQbT3e7S/n/m95YcjEe4h6IKmP6Ad7Vg+9pyNkNf2lGW+HasXbw/syKf9Wd5JSLvV5oP8Fcv3ZfXaT7D1znOOy18/c0YQvR+94L7WPDsl+TY6/Jx531sAdzxwt7mHF2+vxhpoFt//uA8Q32u5Eml6gIo31ZDJ8Gq9kDXY/4792N+NecC+ixzQ+lJv4wxQ2svDQEdrn0ube4TyR8qCjF1qu1r6W94j2EopXc8w3hlY61bU2+VRGKfumo3aYa3IUosxBlnG901UO7mht4S9OlAJYy9QatytoJ9dlFvpcmG7incf0KuvyPvn9fSYgDhnQ9n+85zr/29/+hvndeJv5rM3oCEfgibeYEDFfl17ABIl/h+IcmjQUmDDL8Px9tlwtQf2nIvY9lGATog/8b+DO+d/gbILI2HvGSSaSJ7Xhja0oQ1taEMb2tCGNrShDW1oQxva0IY2tKENbWhDG9rQhja0oQ1taEMb2tCGNrShDW1oQxva0IY2tKENbWhDG9rQhja0oQ1taEMb2tCGNrShDW1oQxva8H8CRuS+n68kD40jG3FyUx6JvyO931ZDGrHN1wUbWM+t7S4qyLs8hvWkgcBIYDnwJKBRkF26tV12QdfLE1knlBbE52LgAWAdEAI0Oso6yLjcrd7sguDlTtYe3jyGClCaKqOU4HpHbEHelLypedPyyvNuzpueNztvTt5deQvy9uW9E5PT1LUp2PR2k/rv4+mLjrPlxzcd339c2fdOalq7uxakeu9akN51QXBB8YKyBRULtDvmInhGBT5unYWPW2ameuNvWXTL8plPztw0U7tl5qLbM2bPSU5pN206Pv4wffv0w9P/M12dejN8r9zMppQne+OnZE/hm8p3lR+dEpmiTimvui0jvTL1zsHpvvlA3uVXsEFo8yBaBChUzPrJ/vRFb/rSLGARsAvQ4OqBuEUsH2zJB1vykX4W646Q7uBid/gqmE/m9oG7PpTgowmACvZlgX1ZtBtQKId1oa5AGVABLAYeAHS0I/5ZV3aBI+/ybBaHvHEYmTjaBOwCNKQyXG8BnwFHZWgOPmcBIeBtYD+L26Lti7/cD/fAqBwqxZulitTrWpVlk2lHAovMOkXpEZSlP7lIlrXJKFuEoaxss/RNZ7VF1CBi8sxylgO7z6TYYp/x5OVes9ajLWXFmz4uXXlmySNb5bX1rXje9HKwKm5rIL9ggiytwqzpyaj+6C1tEWUtNnt7VMaIzA5vQcVfWC+MVw6zb41NKMD04FtcyQXbI7uZbatXzBMPi0ErYlBdHj4Z6nDJ8bUh1Ia22cBvG9ovfELyKTjZ5S4Ihl0JBft/ZPiXfKL9CT77BAt+VvYZz/mw64fBD5WpL97xIl/9AsvZ0nVLcItSFqoI8bUPUmDNSgqsXkGBh+BeCax4UA88+LASWFWlBh59RA08Avfqh//wMJ91eTzrBu52Q3u6kcK6slTqjp6mg6aApm6pUgLbI/tZ3lZ0p+LyWJYmW50GTqShrWmQgTRSWRJL3tI5e91OlgzRSUZ3koOpSsXpY6d53ulZpxedVoKnik+VnTp2Sm2I7A5GTiWkFBR/W/Etlx/Bb9mub1jF16zr16ziMJtwuOLwscPKOrgOVRziRw+xRYd2HTp6SDl2kOFf3sHFB9cdPHZQLT5w7AAvPlB2oOLA7gNq8Ves4iu2+Mv9Xx77Ugl+vO5j3vWB4gd4zrqR6yase3LdpnVH1+n7f2D4931VVnbe5yz4CXvyvU3v7XpPiX83+C7f/zaL31Oxh+ftGbhn5J4Je57cs2nP0T2RPfbVz6/exf/5DzXwfhUPvNGoBxpBX9urB/aC3l+nBpbVpWfXLdmbXbNwcvbdi+yBhcCiKltgE5i9tIoFqqsocC/cS0Dzmkc280XBPx5lXY71Ozby2M3HFh3TvL1TPL1SUnqmJPZIic9Pieme4uiWondNUfJS6NKUDh3jO3WM70Cds+M753Ue2FnJa7+rPe8ciL8kEH+RP669Pz4rOy4nOz5HY/HuhJiY2LgYh9MVo9vsMYqqQdR4DCme7OL4ini+KH5x/K54JV7JVvKUkcoiZZdyVLGp7JJsL8uM9dgyYlPcabGJanJshZcVeyu8x7yKGDCXN8lTUOFd7OXF+SyUOJyGXzcolMRArx0Uyg8Mb1ByRoW6B4aHHMU3lmxm7NdjEBriSxsYXRdSlzZwkMTBY28saWDpIrrKux1CQ6HhZVX3jwlkhiYPv7YktDhzTKi7cDyQOYYqA7NnB8RPZaVB4TJJZWBzpw6Foc6FE0OXFJYNCUT9VIaOFoaOFU4sx0dZ6Kh/SGUlC5zzgyIrxU9gtuGaLX6le7Zw4jMgnAGj5kqqjM4qf2aLKKOMQEAmnDO+cvbZCMhy5Q/aEPKEuoFZAZG2Unal0uqTCKkUpcm+oncOwcniUYOGh/qPGh6KL74xlOGHZy88veCJ8Q8KEP0/bi+fHQ0KZW5kc3RyZWFtDQplbmRvYmoNCjIyIDAgb2JqDQo8PC9UeXBlIC9Gb250RGVzY3JpcHRvciAvRm9udE5hbWUgL0RFVkVYUCMyQk1pY3Jvc29mdFNhbnNTZXJpZiAvRmxhZ3MgMzIgL0l0YWxpY0FuZ2xlIDAgL0ZvbnRCQm94IFstNTgwIC0yNTcgMTQ3MyAxMDAzXSAvQXNjZW50IDkyMiAvRGVzY2VudCAtMjEwIC9DYXBIZWlnaHQgNTAwIC9TdGVtViAwIC9DSURTZXQgMjUgMCBSIC9Gb250RmlsZTIgMjYgMCBSID4+DQoNCmVuZG9iag0KMTkgMCBvYmoNCjw8L1JlZ2lzdHJ5IDw0MTY0NkY2MjY1PiAvT3JkZXJpbmcgPDQ5NjQ2NTZFNzQ2OTc0Nzk+IC9TdXBwbGVtZW50IDAgPj4NCg0KZW5kb2JqDQoyNyAwIG9iag0KPDwvRmlsdGVyIC9GbGF0ZURlY29kZSAvTGVuZ3RoIDEzID4+DQpzdHJlYW0NCliF+/+fBHAAADTyLZQNCmVuZHN0cmVhbQ0KZW5kb2JqDQoyOCAwIG9iag0KPDwvTGVuZ3RoMSAyMjE2MCAvRmlsdGVyIC9GbGF0ZURlY29kZSAvTGVuZ3RoIDE2MDMxID4+DQpzdHJlYW0NCliF7bx5VBTH+jde1d0zPftMzz4MMBv7AMM6iEEZF4xLooS4gIoioqJGEdy3oFHjviXGaDRXkhiNxhvHNZhNczWL3nA1iwENRHGJ0Yh6s3CjMs37VM+gJvfe7/ec3/n9857zzlBdVd3V1VXP+nmqa0AYISRFCxCNNKNnTLPP2LD9EzizFSHqxNgp4yb1bXb3R4guQUj0+LhnZo+dWp3XjpDkLYS6JZaPGVWWsCbZjVCfb+Aebzmc0G2SRiPUVwH1qPJJ02b90m/PKainwP2vPFMxelTa36JeQWjAF9D/t5NGzZrCRImnI1SwHdrbp1SNmZJRmH8H6ifgmafYQXAWiXkULxyj0R8+zBEUSfL2euH4nXC8iFDgI/T/20cSSv/r5w7i4XseuaBcCt/BwlkePYM2ojL0HBB5OBLxre1vtN/HyWgklL9qf639PnWbXvxoN6Leot4khzbT4G4kpFb0AWqE/DwqwxS6BPlANFlo/hYaAe1KoTQYlaA30D/Q0+gU+gzqX8E9BzF80HFUK7RNQ8n/w/h3tU+G3tZjPXoC7Ueb0WKQgOM4GkfD/VNhFl7osTv9OfS6D/0Az+qG3kYX0TK0Ac6cgvYT0ATxWNSM1qJqNBHmV4bGwxircCJOREOhPAu9CDS6gzahseheuxirsArly/pC32+gpYH5qD8aKEtCS9Hr8G2E71VqHbUOncAD8AA0H83Hk/AkWYVsKfRSi/zoDHq/vZesBsVTO6mdQNsJMOd56EtUgI6hfLQNnt8Z7YEx90WzqD1oLsqGmegZP/oJHYS7CT23wCjXwngnoi/QWWi7Fei6Eo51MPsV6BDQ4iqWwahb4O4P0Gr0FlMKbZcCvbcxPL4psqKZaD16ByhTh20otf009NWMn8BPUPOp+XBlPTahTPQRHu/rlOXNzEhPS03xJCcluhPi42JjoqNcTofdFhkRbg2zmE1Gg16n5TRqlVIhl0klrFjE0BRGidhv7lG4z8K6rQ6HoygpVA/7Y91PR2t+dviR9g+NrH+6KfxP9Yg/1SMf1Pv7kd7fy9WjJ+l4H+r1gx/p/FjvR+QpWPckPCl0U17ZBFfeeL+lR1lJCdzR06Wx+3vd8YSGIvS9Ty7r4eoxRpaUiPbJ5FCUQwnaTtmHe3XFQoHqldd5H4UkyqREv9btp6LzSJrg960sgYKrJ/QEV3QPr9S2H1v16CUEt3WUdMES9ot7+Fnhufbxft8oP1pp35d4bMWqWg0qLXErylxlo4YD5UbBGPchOjqvfCChYx5JJeV2PwOdCwcrnLHnldtXuAg58spL4OjqCXf9x/NwWtqjcKnjmNWvhTzPz7n9j0OLx+dcsdIr8szj7aS6YsVSu7/mqcJHrzrIsaioyAwDXpHngg6hs7wJ3WEqZk8Ho5lo+OtT5sorGz/K7l9QOgGIAH+jVhHiO1Zo/L1aHQ8o30GuspIJZIQTRpFZ5U2wr1g5RpjZKmHEArHyyoGNo/63VitW5JFHjyrrHuy9h983UMjQwKGFAjmA0D2LQqdCDYaSUZMrJT2LHEHW9Cso7EEG5hrV0xoc6oMzJaEzcCKv46KdjKAPdOC3j7b7UUGhC5p2IocxndCK0Z2ECTuKMNyV//Auvyha47Kv+A35cYmr5eYfz4wKnRFHa35DpNjL1atkxYpeLnuvFSUrRtW2Lyh12TWuFfv69VsxJa8EnppfCHfVtr+30urvtarIrykpx52BU0ReehUU5lodXFFHNb+jikAAQQzlwnRCvAtlQGU0sNBhB0INKiyyAp0KSXkglIM5ETsQ804gESGyERqN6fSAPD1CRYeDyPLKWh8qhYp/wVOFwbodlVr3I5/HDfwoIVeOdVwxDCJXFnRceXB7iQuechARMGDwS2Ie/Kk1Rl1eeWc/Nv4Pl8cEr/t1PQppK1UULFFWmpRkbrALOX6TG8px7hXAhDMuv8btF/UoPGbNKbJrODAYhH1Pu/o9NbSwY47Bmj1vRUgowCWiCn4c3ZvlkQKF+RTsTrFiJ1KwrHQ57QmkeXKQp8XTkpqCoxCnQdEGOGpNdG9+Lz8Lr8T9+Zhrv/DjdlBL8Db8ErV9QxZ/t+1FXhX4fqfgblEX6Nsg9B3jM4p3sngnwixLL18nwzUyv+yOjJZ5iisfeY4uE55AxWYy5HFd8PlLv+N8vIyfwY9LxVJ6Im6iUv+a9XpgBl/KTwwMF56xnu9KWbEEadE4n75MW6ml0rU9tYO0tEir08ZoaVSLI3xxGEtFItXHUiNCGmQHWIbUcpucuiC/LW+X06TskdNyOV2L9YdquGMcxXmKYVzFxZXpnmKU25Lt4dI9ASBEVVWVLjMqM8PlZMUuZ2aGNz3NaNCsxxGRyjRT+OoxeeWz+K6dR/zmDVOs6zF0z3j+CxjjZOo0baY3wmMtRxCFDT4ZRjXYj+9gGnuKPUggsSPTQZsDg6nd1OnPEIVK2y8y11gX0M6IJvuKvqO+Yb6RnJOdk59Xf819rW80/m6UnaROMCckJ2Un5afUx7nj+lNG6RHqIHNQckR2RP6e+gB3QP+eUarZLGUNm2mLcjkyo/GUdnm1GN8Wt4spsUk8lnIDB1rcnhaYZC4ZRnFxMdYgl5NwID0NaUUaymUHtqfbmWv8kjO/8e/jqrOvYc1qnn9tK//B7hdwHr2OV/PdKBuejr/CTTzPz6jDRXhX21J+GV8IPMJdAHfyMBc96uaLkyl2KpUqVg8Yw6xSi5UK9JpmpeI1/JpPvFZMxsXYxSkwOCD+lR8CV7h0TpuNcgM5uemeluzUFIcjsyuVyWXEAAdio9M5vdFoovnAiGfzXK5eqUP0+ECipv/iVBzl3Ut/VlcdH3/2nvn5/hkUkZXOgG8bYBwWdNy3/ie2jaUUrFGp09Ax6kR9oiFL3VnfW/kmPiH7WnZT2aaUK5U4Xd9TT+kZnUisZTmN1KBQSF9RsRbaYthCmQ1wgeEobCkCKL0CcbiGw+tAes5wNMdR8iKFwrCW2kZRFVQ1ReVSA6iRFK2mbJSHordRe6mjVDvFrKVOUxeo2xRDEWmDTzrME4QNKi1QgtmbYPot6dkeOHg4UzYRwspiVFmMaUcmQplACTvt0jrSkEFPIdaR5s1iGp69fxG3gHndzV8Yl9ITv/c1dn8UuNoVf7PiSBdcxO9MxR9R5rr1v/Jn8D3+zqeb+FWBjzq5xxFZBbkbBzSKRod9i867brgCLjpMZNBqrBGu5S5RlDbKlabNdDFyl15rcBpdzPPKl5U7lL9KfneJ9ms/0f4gue5iJC7MKYyg7khhlFVLsVTKblOwkceNYWFGC4eQmVmpVjv+ZtN5dNW6CzpGo/PpbutonbRIJrOZq83UbXO7mTLHmIPyCXTwBMnBZXuAGukeTQuhRjGRDTipJUSpLAaiVAJZMr3ezKB4AFEABrIMiLLDTvCiyZieRi7GuPCWz798aUPd8sQanHf8+1awZcv5Q/zJ8dlz5+a/cnDi9ZX0rLiwm69M/eA7A55zZenxLxfxfv4uv3FNSdcuzc9OaXgWQi2UAPJ0A2glQ0o0wdcrQZmj7KcsVr6lFH2rxApWLFVuxSIRWDwzSylpEYSElFpkE40U7RUxIpGcWrmWvkBTR+nTNIVoDe2j19IMLXA+ByanyUnzwNQ4mHButicnkANFYZ7Yxbk4RyZO59IdHGZu3DkfkNG56+/w3sAqfI6Pxed2Ma/dr6RntS0L2uGFwNONEOuZ0SrfWIsJLxFtFO0QvWc8ZfzOcN54TX3LcMvYqm43tBuVYrXaIDdytE5lNYhN+TT208doiqaldgpTp81ipZI7I7WAy9L/wybGPlBYSkxTZtokl1ebFpgouynF5DPRJoFrnCk9yLd0IsEgwJXALriQmkLEtxKzDlaw9I8yB9wMZjaOC1ydgfvg9Xwhf5X/YmJW8eix267yw/kNeIiYv/jPFH4F38bf4Kf6R3TLa3kTU7i7hCIRGYWmwVwvAE+0YOZ3+xbeAO3ERjF1WdYSeYdqlbVFAm++NZ2LbKaYI5Gfmj6PPEMxz0Fc9Bp12MTYqRSqD1fIQaggkikiaVpnsR1HIo2IAnbhzYi1bJZbaJ0BofDlSJIioUokUyQ1kjMSBkk0UPdJGIlh+TY1HqmuUFer16oZtae4qiWkzFx2tmBlCRFAkkNCW1wsKLOBocGXaA165HDGUEAGBxYbwLgJAku5nMwHgVc/+OhYfQt/nm/ZGtgMTndGwGwe8trYFa8eemMU60rNCaQu4g9/2sCP+Bjn1+E6alNb2f7Jb9zf9vuuG7g7kYOy9u+YMyAHMvS8zxgmxvXoGm4V0yKxFYXTtIyY6los9XWmaD1F0UgqyWeJv7YzmDktFWPKAnpc5JHkSgZIaImEmNQUENpjNHywj8qnKLBhYL6KwXzBH5kyys3JDVTmCKqavVSU7FbN15zAmhxh6qgSYxd2OMVsrM7BnAm8vYEy8bpl7z4eu4c+Jv7irlr8xODlKvwW8JVG24Gve4CvBuCrG2PfSpFcpKBOIZyg7cP0lAxlBklEv0Xdd1M/uX+T/2z82c7sd55wnHD+EMUcUhw2HHbQN9AN/JOD/sZ+znHOTZ9Cn8pPKOjFisP2s4ofFIzB3gecVplkrFtkkBsUVnW4TmMUiaPkbj2jlTCMXGQU2WkHkhsZzrpZzMZs5izIYZQzKr0FYOW7VrvX8pVUGg9lXwpU4r8aoKpW7VXRNSqcovKppqhopNKoKFWkD65GfkXTLp810uv62qfHepAHN1g3sHVEUoRiyO6DtBCTTyxbZVBYwD8D6apwTExmRlR6GmPQixiwcozLTmVmYLB9GqCoQW/SicE3Bs0dxX71LPZ89Dccya/D1Eb+6Od8O0+lbRvIN1X7lz5ef3jD7I/n0M+/fX7yF9/Xv/3dtc9uL2hswfZNLXjN6r0lOHbDlK1T+NWH2tGbX65+vvALQc8mgix9A/zQIQc66FtqpCws1c7+Lqdu01cj2mn6vPHbiJsU/WlEE31eRR8xHo44aaRX0X+h99J0b24kXcTRHjqXHkDTalrFSuV9WMbOmCOPq8U2MCliBWibxbxZAWetYDf1y5EGn9Fgn6ZEM0VTo2GQRqNJ0dAa6/K10m1SaqS0QlotpaVAwJYgEbk/6lvgUX0TVM6UGYV0gOGAagB0jFoDUTniGgj1tOlpWd61OBbv6Xv6rS94/Ngv6+7uD8zi11DtT70xfs2m2vWvLjFHp4rwSZy1BGc0t+NF2/k3r/CxgWnM2zvv7fhl37/4ryr2IMzr2a/b02UFIMEZh3BigtdL1bZ/cxhymqaoD/EguIDxQETjpw8iEboJ/q7liuZX5En3wHDdbhATui611isrCCykqhHVpiArd/LHUBiKQSuOICWI22BdmJf1wUFGDvvVWKTGi7mXuN0WWsQZuGiOxhzW6xUaMVZEXopioi6K7xAa49OoHVFr0V5EjUTQNwxEqmGsUkezVaXSmjxNaZ6m1jptdjbQEhGq1oEe12VrWuuIWyIDBMNFpNHtdgteF6gZQyCxndOzUVxGbDpAY8ToMoI0JcLYpmiqtsUvmzO/GjtewQ2ifQz/XuDb9uG+TmVlnXzDxfxS89elyldHj3yV9zd98jX1eFRyajy/mX/sXarON6ygT9+CYUCDOnYHmirfjThkQ88ckpNZi4jehUFBSmoIAf5SGi9FsDJLs5ZhOASXDxcWes+AFYTigV79vEKelCXkPqkpwZuC7gANPJUwmyo3TBXmjsghO62DGW4dJQJVC00zC3DoA4ERDPXUCfzavNUV1S8tmX188wT+bFyPhC5DnHlJXYfIbfyWwf3GVb3y0uwJm/UReacOtAUSesQN6RrdLXmI4KM3ISRaIh4L9m3DEaRvb/CVmMO8Z/Q/MVSNCZ8S/Y37mrvCMV5dL90Bjn5b9Ab3gYhGlFx9/rTkguQ2scfic9p6TGkVSq1GhmUyBaaQ5Jd8dYmaUquVVANSNChRDcImEDKlUfkTSJq7GICURkCbLUGWVhKDDSYbQp/AJ1x6MB4oRsXuaNbFCUjTYSDow+UFp40MoiU13c7e4V8vxd+1Nq/U4kE4A0Stm9/PvDj3R76++v5+ZvCnuC9/YZdgM2a2t4kmwRydgJz+fqBEhonl9KnkRm+ET24gMhwpMPIA5DS5VKBL8JbLX1dRo+XYk1gop1A0JW6M/zG6sYSaAt5GANW0B7A0fAwGY73jB0W99qpVi6RXY31SjTf2mtplc1GuywOYkQy1FxyZICcqq5dhIhs8Gnxac0FDaTT6Bo0Z7zVjczAeFQ5uOBa3uluCRgRApxAPBlpDeDMk+G43qtSB5zboQ8IPkJPTp6dlclkQnAiiwmlcTh1EjAY4fdYzv/Z05XPf7Nv41daV/rSbS5bf+aQxMHnm1Crmg4Laa7uXfnf57WX3T2/YwNQevE+9/fHf9tIDsJqfXD23Ggk0nAtyQmgYgzJw3iGFzxDh1RGSQa4mcxsOBaXPaPHWePFhzQHdIddJpk5+Svmp6zu5ZLv6Td17yoNq5q/yvYrdSnq760P5UQWtiFNpvfHKecoq1xrlYteG6JPKc0pJd9cwxVDlMwpGLg9T9lH0UzJk/eSAMdwr5Aql10YeWA33snEcsC/OEuk9Sf/gvMvSu+n36G+d9Hh2HruSXeZiaBbLGSdt1jemXXJfVKvwHRVWqUTnouoR1lrDtdx3sc3qZHw0+XTyheTbye3JorXJ25L3JtPJyVZ5uPS7XMcAB+VwhOMGZG0IJ2LsBTEOzwz/NzFOD8ZOrS0PJRl4Fgj60OIgxzD4UrfgBkjNAZIdBUpMnKZX4J/AttjYGANIekYscBWEnRP9QdVFky7xt48svvR8afYb86aun1OS0cmi1TZ3noPnYj01OvB+XPeEjFHOXkmZI5lNu/bO/viZhelfrVo8bfpaGSuiLQEJ1ZTUafq+Q7gPL12Y0D0uv2dMt+QBQf4yeuCvGiz81CNIBRTuo7N6JT44KMjhFD6Hr+PfMSPFmKEw22i5pL2orIcQAmtllw0+qdxraNYwDeAhF9Bn6IsEndFQDQ86F0KeNEIvkGwgkacu94FEC/LscOFMzD205LEZDybN6JsDvalab5+ySW9OxpHvr+reNyY3dhU9fGJgOZ0X9kJx1Qp+z9Orh6bH5UYLsrq0/XemFuYShRLR6QMntVgQGKnK4HX5VCavlNTKdOFBxafJITYc75AdlFFmp87i/VR2Tntde1/LyLTacApRje4fYy8iCZZITEaf1uIdaawwVhvpi0ZsNOrPh9Wrrjq0RpMv3O41mUSX469FR0c1KHxShVdBHmQxW7weRa6CUisuKiiFQtMwIBJHJkcSqgR13u2GrJVofrqg8iR4cYP1rwIKCfJT7MakFdH5Yiz+s74HY04vYDJkCGl+h9ZTyPFEr3kvT524ZdazP6+8/Hr/HBx26Hvcu3HBui8cs+FDd9E/M2nMc8vLA9TWDfRLr73f5Kr+iP9nVVv/GZ9cLaDq5syZHZQNcTbQMxFlYqUv41RqQ+p1+/XUtlSRKlUnpnbG1GQdsR+OPWm/YRfraKsHoE262RRG03GN6enRUnPYeROhRF/O5F1nqjFRJFRbAMGaSddos0lV16MT66Prk2Q3pNq4JJPZ5/N5zT6dzVtBInLhYDYbvs+PKImYEkFHRMi5JifpLp0L9+Y7S5xTnMecZ5wip9MrT0wEyC5KkUqTGjRynCLHcnlKQ43ogui2iBZliQjJheU1ISrSCg6WRPKV7iBWI4bW7U7X5AjrPrkacjZ4siVbiPgt2UJknJ4eiiOKQedYI6enXI7MdC4oscCSDFdsUJ8fsIpL82qzcHqawCyDOPvuzLqjywPv1LVOWv7q+Lma2NwuT598afrFXTvbxyza4uYLKt5YUh4tHruVb4ry8yuP8MPGMhu+PDD87vCBQ5Mm9bhyfq7//jv8r92wrOIeojp9/qOiw0aL/eIJKAlloN98L1U5Fzmp6XoImuOSk51iS6M9LCWMmhK2IGxdGB0WZrgRGekUV0C0sFZFq1Qul0eBFYqoeo3GmVjvrPewN8RaKDudKpXT5YpyOiVRUXZJWK4FWyymf4aHS3QXUuz5duqM/aKdWmevsfvtx+yM3Z4pcbuBEVSaWBznabBDeOonMCGtgfJShAOCk8/5AwMIcCb0BSCQbiEnuGxP8Ah/5mxPkB9gQnJJCw8J9YLNCeCGUh0wJrhEAUQPMYNohWA4NYQjsVnEU9o5TbQpy2g0GNLTdOmUiAOOaFyi3LMLdgRW13VJxjv3Yu+oMwVV+i/P8nVY9s6doXv6f7WiqV/gREFtLTP2H4HP+aSxTEXu+A+aPi/mNxc8bi899gm+gGP3XP0t/NiCCfhv/Jx327rgmxDjYjQbIbYC9CYNNfuG7mJ3uo6wh11MGPuJ66zrsouRROH46E5JfaKLohk20SNNSIiSWlLCMOEPBfy5Ehkp1USr6Ci1OiqmPqpeFPDUY6lWrZZGRzukYeHAhquacBwuGDe5yhseLtV+7yC1GJ3Ja3ccI64rXa5Q0lKJO5FlcEJDrvSYlJJKwZ1loAe84EzZ8PdAD9xVcJbL7uADMoM7axGoDyEhFyK7sAIGidinYrIw6HAFSY5dHIR+LjY2GAYSyguKADZBmyXQnkvXBd0dW3HpSe8Ldv69ZlnhtkN7Fk4qiB9ccPbVd99Y8NaJyVuTT9j/NmH5Rsa/uuf8e23M2SRb/qHWMv7mqM+G2Qu6dqr+G9a+uRn3TOZ5yc55AR9VN31X4yokxOygB+xGoHs66oH64U4+vcild+ljol2ZLhHl1DxJ5VM4UcB7Vq9HoB4UUn26mCCkAX9gJGffgoKFuL4hzpP2c/af7PdZUTSTEIvcN3rd6tuYoo2v18i0rSmdfJ2oTrd8jSatOvz8aaJEkh8c9TSjTbrs64ntPUt6TulJ92xJu5zbe0Dvkb1pT++K3tW96d69Y+nohlzAhkxCmOEyytBk2DPojBZ7ji8nP4fOydHkE7CicccmKH7xhOeGDwinw8PDYhsSNA1hmgSc8GTCTSrsiTABingq/4SoyWJIZatQI25GQCctrZBQB86GDK5rs3OJJ85OSwvCbncQqVRVokrsFNNBrgJGIfg7aNQcBFq6wK55ySoA53VwWRwbBC+ZGSG00gFXvNEhTyTW99ozqPn0wo8+zMFtdRmFxfP5X7dtrZ37z49/xanl2NGUumH2qIuBx2K7xcd3iw0emaiFCxYsxPPL+GvMnlXblm0wjQusCV8y/u6xxdTdzjMbt9491FZRS/++9v4Lmd6DRQu+HZP34N7YbpoFCxaATQT4KpoOshCL0rHUl6Yz4rfp0+xJ00nzfeM9k1hulJsspumKucZ5pvnmNxV7jXtNfzXLbSabmdrlqsmk9EQSVoEQqIgkaMjhOfGL4redO1zvM0ecp9jjxr87j0V/EvNl9KVopUIp7AEQacOVjamAOKu1+Kj2tJbSah9iTmWy4WqcuimueW8ywZ30A8SJHMlWhcIq+eWPqBNAZzUYk0wCPDOCwNNTVfwI8rR4uHSzYEYrf2ghTushBK0SQBZR7hBvi1EVWQINaSsC6Gk0ZXXgCT0LjDMEsacGpZNA65EYWjT90p23v+Uvxm3tvvWd9aWLNl1ZM/tS0Ui86wfcFcfzlmHdeg98uk+3Yczgfd/w51f17vbdunG+xkEvbpj84aujNo9vppBvx77Z2Iaz+A8/+bxHSfljj5WXCH4L7KSI2EkP6oIX+obKGRnLKOlwK2Nl9UpteDwbHbZbuz38Pe2ReNUZ5RnVGTW9QvqqdBezR/oe84H0c+YfUsmYhBkJbygPKk8xx5V/Cz8Rf475ibmkvBJ9n7nL/qr8JVxTk4vDBF0HnGYgwbpQ2wUFE6lp9MIeDpHFqW987FJ640XLHQu1zbLXctRy2sJYLG43u1d8VHxafEHMkLUijzhXzIjFCSJRorBamZBYn0AY7HBqRSJnYiLogNPtdiYkOFkWO/VZ1qYUY1NK88gsbMu6kEXlZq3N2pa1N4vJykKxWQ6NxiH7ZUAsjo11AtMdDU5g+khUAbTJBbY7uzpDSv5f2F4V5HuHyX70TzDfQefZsT5KVsOD4clD2SBKTwJuUHxBNmJZWlBiExhsb5Y3JCIgIayYNXREJ8Seaw0441GNF1Vcmj7k0IXhZ/OejiiWDpf2u/La0Hs/HklSNHd6Bru3n/h4RxsvKeuU2CshoVdipzJme8q+6GbQi9YPxi0Y4fyrjevF9uVuT63+18bmA4n9mihkmNLw8Qn8RKeWlgj+7l/4b/oWwI1wewHqkB3xYyA74aDhbx5BOuBpd2CnkigqRw5z2ZmSOeZX2I2Szebd7BsS8MGSz9nPJIoV7POSZWa6Jh7LohVGE0tbpIrG6Eu2Rm09U4vlvkSL4G2bnM2eCBwRIZVAE2xssEvxFKlfekdKEz8KfELxgistFvyi4EyJ5RXsbEtuiMah0L24OBT3AcGIp3wUy+u0JIvOeKBv4sf4OYOeSOC/bvbmLp61Ze7avzYPvLD5+P0vNnQd3L9XlyEi2Z5+r9/PYl4M2zBmwopdL7StpMfjx/++a86motysUUVBPyhKAtrYIRJKQB/6qvyJOFqFGyJ/jLwbSXeKfSuyNvLzSCZGERVFI6faVG9Sy2NjaIXCQWGaiYoKr9BV6yidzqmuj5OyEm1MtMlksTAoTkbFOWRRUQqFTCKRgRNj4hpk25jTDMWUyLBdli8rkdH5sjsyirxnr/IIUpsTlL50jyZHkxP0USDCgLVBQJtycutAjpvSPKb0Jkhcei60WJo8X3OC4Auy5IFNBhGJbgi2iyYrpyLBv6SmCY4nFgQ2E8AHFw2Qjuq7iNJvLA/kH+HXYu78Bqztl5LeL0K+YOKoU536v3mgBy3j617eKvr7kRE1bfcmvTaWUQ59CTMTIvp49aUnh1kiTt/Y06ag9oxoS32AJ8RTBTrGAW46fEBJCabkAMhZEHzpor2RPjioSG1kx2qgghxWUFuo96lT1A2Kp8QaRq+9gZClMfFWWmuEVsQ2xt5ykSCa0ZqM9ZZ4ZLvsabFejo83y5qiWxwORt9g1jQwPnMJxEA+Jp8pYWjGU+zpMAOt5NAC3vuBzYeycPBAxJIuYDN3aLEIgzl3PRJgg+NOM5HFIlbAZ5kZOOSq8SM2n2nlA/wnzRn9Rs2bvx57juMR0X239Mpe9MP1QI9F8GHShmakDx2anj4Mv8L/uoapDZ9VPOwV/sv7392S0F9vuf969sjl1y4sZfTPPbf4/s0effv26N63r6C3s4CmXYCmJuQi6w1yIFxvIJeYoDBh0aEmGtOiRscl63lZvbZeiU34BtKyl9UQPDebzRRCygYN5SHvt/3UMYqmKK6hRo/10fo/RnlAJIJ5WkDogkAn5AiJHAExuCAtHGneTE5YN3t09rh3re+pf71bibvho1OeaK4a1/biiMycwYNzMkeMZdI8GM1byH94v8fYCpH73sdTD4qG5D05qEuXQU8+mJ+sLzKD7s0Mzq/vH+cXg7Va3R2Yo/NSOMxRic2hGdqwrdli+c8zNGBDjOG/z1Dgv7Bq/F/mmPU/TnL4iPUF/22WAxdJhhxubfrDNGGe74ONWQZ8NIN2nPJxd+m7ovtG2iJyG+fp5xkZdQhmC0sh+VCQkrmHMWYDJdLTRsbAMkyKwWegDAY5q+Nu2H603pCb6uX1mKLEYlZrMIgZhhKrvrdci4gQGym9mGpA4gZWA3bXiWqxyqehFrA1LJXPlrBTWJp1sEewEhECFYdAsWBviK48GtFoBHnQEHoJCJnEocIeh0pBWYqjWVcmxsTTPViZi+Uw5tJFIS0RLdvUl1/GT26umzFzw7RhJV3xC3jWpYAVUOeCgwd/piYHll8XDZy3cf6kMYuj2+5RcwOrmT03CSalBbzzMdAsGiKUzugjn+pYDrYYN5qoz40/SIKIswJkBRBnVBBxin2qMJAalQFivAiLxSlTtKZeSgBHZTQiJL2CMjWZ9syUTF+mKFg8lnkxU5SZmX2RcTLaiHr2cm7WgCwqKytD/VtSsz0Gx2BphhE3ZFgbjoGw5diC/ssTIGRpqmwNIgyUm+vRCMsfLWQNWpCtoA0P4QU3Kq7ExbjjxUT0H9wZY3xkLTo65o8vLOjM4PLU68+Xj92IpR5f7/WbJj/7Ju68IqfLpr7rRz3Bf6fn9yf0TMwqTejp9g197MCY/nj1yxNWTV1+10YtNkycMWvF1qq2D+4NXcw8efbevuHv/6pjRifmxT/Vx90zYej9Ja1bXwTZfAsh5kugsxvofP6QwWKIoOQheWQJkZ+HwoDM6kwq09U5tk8szbjEUbIYeSyDkL4xhfNxFMcpolXJiouaNFyRVp1G5aYNSBuZRqvTbGmeNDrtx+SL4nqbzVFvvRitVdF0Spz0gi0RJ15LSUHmOLsT6TQ6u47W6cyRDU5zQxxy5jqpFGeJk3KWxOGUOF9cfhwdBxQGVRZMOjhBLltYGGmtEkI34SVAOiE+gIcqwHgC4AuE1jvIyilY9pgHAJ6IKWh1uoHQOvQeVmAC43JGZUKrB0Z+oHvSp2tGLa98ZvFTS6uXVjw37NSkeQcXjeD3vcrzH0/Dk6qffbaa/rvh2IjV380bPWXVzOWzx67P4WtnbFo9nnnqrfu29b+2Hf65dDf+vLr62dDaE7NW8JGJaPYRpADyPk5gNfGBWnJ4G9ckn0S0BWGTzCxlrCrK5pPqvTabFdUjsbXeqG+MupVwRaVFSC6Vms1y7rtYcIHGBjlZpRBkkgifhaivYObqACRke9x1HYorvA6kCBYg6ErE6R+Io4mLJsEq2ejxB+e2ttuezI8/Tk19RkfV1W6a+PLUmYPSAktMTcNH/da/ysc352f7+uRnd+stHst//9hjw55qamtdtu2Z2cXrLVTBx6+097Pcu9XpqcLU7KcKH74jGQ40iEdZ6IrPEabFb9Bvhp2M+DLuesTPcWIra4j7iv7SykhZUZwxjgab+M2BqGivkKdkCDaSYArhfUoCFPboarLf153UXdf+Jr6ra8+WKNUOymrm5K0oSZNEJd3KaORE582keWdjmDcfYMIU820zYzbHOJ228zEkHlFdTmhJTZU6nS6X3gqxhbRBX0Nev6JsQK36TvpgYEEARSAnRGJPCLwK5WI32IXgOkIHig3iiUfCSBC1h+8vMjnhvbYpk7zcYISFaTvzSJBAUJtoeHProoUvdUqYv7Bm7vOvYdsHY3/K4387OJn/bLajAj/5CtbguYGVpVnunvH5vWN7eOiBlW9+No3fY1g/av7Cd1/CF2qxeOyIl1f/5bmtc5e8eutM24De+fE93VmlUY+T930gi82CT4pBU30DJNTjEmqwAt+jsI5YUwM5vK6uidun/kR9Rf1PtVgj1qtdUlrCsgx4YmRqDL/kauS0+st2cMQsWyPBEtRQo8KqOFXIVBYTk0joJIgikKouJIKouKoSB6lCNoLZH6zJC4L4Byow6PTCOZfW9v8B9wPf7zg5Z+raZyc+3WtI14TucSMzY7ol449oetXGGZ/k48n8r+vb+i9+8dnZQ9bf6jIkrntCrwHOXijoS8QSmGsc6oS6o08P6FWY2Dhfjw5fy5JD10i9gbycMxgsGp9K612rwRpNpAcg4wCy0iRDAEMyLyW1yupd9bk4jgARvUFL+klTarxakyk7V3JZnWpLpVKb4+MBmqi6ds39Ezrp7MhuiO4ZLSwr5uQIASb4kw6AIizTutOzH4Vigi2rg2iJvPZ2C4AVC7IVAi4xZHuWURAuEnmSdUWn4RGjJgCZPyw3CW+QYgnUwdpDyU8Uzf197rGCmdu5mYb+i/xD532xNe8f0wM2R3d3VK4bjvG5MXSPJQePLsIfjQSwM95ZNeL684v57hP8nSIjrK6hcwdNq5pC+bfcW9Zzt2hJ8B44xubefxP3rlgbaJvwID54UXwLIlAP6oJ+FN6eHYBwgCME7AqKrCMGsMg43ujPvZPLdKJ6299y0PJIHBZvjUuMolizPB0if2WrLx1r0u3pKel0+q3OjVqtJKjc/RUar9nsBGB4G9y1LeK8k0QMUQydGBcfZhUlJzOxBA8hWn05pSUrS26z2ezYbtczDbS8QX+axrRab9NTAwAedxUUvrjyQQhRHNJ4UqyDgym47zUn+BoKTrhbBOcT3NjCmUKb6ARjq2G5oAHggiwSuwBmEu03ZZFX9rHIYTd5vZmYNZpMXhJgPCr94hfvXvrhQGtE6vU5U/mzOOHkgIw9667zJ1sKcCrugisu9+rON9c8VmFj+OSBOXHdYodnROcmim/xOyfcO0vnz3+Jr+NrFC2FG/ET+ML7WMP19fOf9MfTznqef4sH+1jlFNlL2/IfGxTbLa7nE44ewKc5wKcF4lIAjimgLXU+qc2CDxm/E1H2jigugjCKLAL7Jnc4LxU55HfGBlYrxWGIOZ90K/qGrV6maMy6lX5RWy+RailaGxYej2gqvEkdb4v3xNPxLY6mEhdOcflc+S4auTQuu4t2uSh1UyaxxgYJ3UBJGqRqai1FUflSgEChoC4EVYXlWrJeK6zm/lt0l50WXHrHHTsBcCU2AS+ciLw6fjTGy3pk7UZ4pfpvK7OiFvv1kYE7zamZY9fMW4BzX1sx15uX/eyCq2Vr4nwxMb44ON4/+Rx8mJVj73/HjAhcncdnMzWW6c88tYv/IVD2zbzJEF4XFW36/Y2da4LtY3zxzz23SPCJ0wWfWAqWOBl96rN9Lv2X+K6UPi+9Lm2laL0uzBgZlhTG0Dq5URpGu0IeUOBHLBSAHxbvAcUJxVnFVcVvChGt0CksETSKvpJ0Kf6Kxma3UeTd7oHomOCmgBSpBhAFZ1blKrFSKb/I1TNXzFpnU2wziKtSpbKyDQbcYDWkQAxl9ViDzi+kCXUhz0fewM7zVJqFVxxud2UoaBTwhfAuH3cAK/BwIOXeqKCVJ5vXMx+JF7I6oNbNDxdVfs//8h3fsCM/G7twBOZwMf/K0Rv8h++sLl81b0nU0ZVrVq2mVfzoqZvWTKEzdu/mP0jffplv/aDt3ES+FcumUgUrNy2dWbyx5aWV6wnWYMDmSJgT4k6IQ5EoFazObp8c+/RAOnKQBeU5tD0rgdQ4KMSQGsdJVeG09IqxFlM+bXgNfZHss41LTY1LeswZdyWTnJY/5kxyp6XabO6rabUY+1SdrkZHi1UKLYeQ4qoWTu23XBUDLgBkRjZlQdjwoEz2LoXeQRApflAJBQ0IGCHsNX2w5pyGHtnORALSP10mFuRR1HaCX8m3fHZv77CX1xWcxTJentQ3JWfixJz8IdQCfhV/8/vLe0bApfXfzOHlo3rllZbm9RolTuP5Lce2VW7eNm/CExif4ltT+iYV5vcfMiFQDVe+XFOxhVyZ/sUKvjWvdHRe3qhSRLUlsavRDGmrQOPxPtN16i6+S9HnqeuYkmEpRQU3vxHqqiGqP4Q/wdQOiBE5qUBbaTjQWaVViC2EhDKtQsFdDG71Kg7ucBOIRfa1QVVYHRQiz2Ld/0yeGR1z3PXsg+nnlZLpS++EpnJo7MNJlvaCSYJzAB9FHwc9lKNuB/QyLIzaITN5WbGYuSglSFEsrmHPsBBNr2MpFpCiMrhxAwxRaD9tmkdYKUZVBPY5yJ4DMDH08Uv8vTX7HG/ewQeY1ntHRn/Ofwh6f28uu759tqw7kiItGugzHREflFC7xdsllIy8zEAUw6g5SlmL+x7ayx6FB3aT4ycQh/sAfdS4N2JwPyTDjyNElrfgEBAsYVCk6gRi0VEwBC95S8HGED2EwSzlB/CmBVeicfVPmMETJ2bxdzbwy47srsTL2PWfxP+G7fzL/lcbeV4v4PW7N9nh7WLZIqRCRrTgCJK1N/gSwd7sZt9jqRK5X35MflHO5MunyBfIa+SMXC5RGmScRE32GIh0BpqrxQMO7ZUclVCS92DwBtznMC1rUCqR7kPcH4nwk8JMhBmQZbo/zkLYyyi8qCsm00FuGmbhFHmJ9+TSOSNLOYQ53TsXOFm1nr8bgQe1NW9t7r9yFT+QP/X2X3fimezwwqc6/4gzJoMUSN4W4bn8BQeZ173tbM/2HbKfQW7D0GKy9tTgMwrzep+lRCItjUwWWiWVKuX6Wpzvk56W4IezsMAs9pJfBtCSWlywXy4HHhUc0GiQ6QNhUv2QFvd+twb50THwqACFhcmBbLSQSqC4ErxTuueEMM0TwZWo0NwIswDXGYXpxVIOCA5gfkPf4UUHDt/R4cp/1U7vUdd36Up+7Gb+X9kfbsFFbM+nxqf/jB+7x7eE5ePZgSVvs3j65hkwSartVtutdln7epBnHXqc8O6Yz0D2Y/o6rB5mKEZ7SyVs9tFItV6pWNOiUIBcGzrefJN9lm6y0ZKsMhPjRLsyQz+uCu4/Ita7tdmV9sOiRdh4rHrpokVtt66rG4a+zJ/2LVo6l9D6/u62D9qt7cuRCdnQpCNICk/zwNMZX3CxL8y7Q3ZAdkL2jeyKTGTcqzqqOq26oLqtEqlUHCdBVOStMAkZoQ4clwQpROEtZrATDVqHNjRIGJ+mY5ycsBewLuT3/30nkACJ7R2bf9quRiVUza2aOmHx2MGX3hrHn3OTFdvAZ8pVQ4vWTRzEN40rwI2Bf/UZiRsXLVocepdClUEsoQR9mHtor/momQpui4zxCoNUwnSEXa+jRRgJOxozpXIvcztfg1M0Pg2luWS4LdViTNWzl1XNissVOgi4pDFenY5pGIlwPsIpyCcYwOIqgJfuKqLbHasbLW7hJ0bkPZSOoHvy+zZhgqKOfTWHt3ctnfBL8Ra8/lXf0L9sxjuYiDfuz14+kOfnTRtbsmVo7m7BLyLRK8IcTCgaMEfzERQRnIK9wym6OjbuPphYp46JXUzB5vDb+cG1GSruUtJth9ZiCatH/2WS5GYX0ODPs72IcC5ah2rIL/7MtssxpF0ktItpjrpckYATSLuEhPCGfDO2m1PMPjNtDq6zEZq4g/DvQe0hibIflh55V/+fqEWWOv7tvHCavvlG1x4rfh2/Fq9/7fEBA3tvuT97e9dxY34Z8Qpev/1FqIfoOnUCzy8rLx/xcml2zzJcKJzb0AdoPadk7Gs7Up8Jrfm0ypaCd4xFO4Q1bkJRgShRBGkQitbEY4PUKGHEaiqc7IwNDzcjn9bhBShursUSX1e97DZyaBx2B+24FHNbrY1ESCaR2IwessfOaNQrL9uatZddhGIul6yhRD9FX6OnkV6jz9fT+hCdglaouEmwrEjY2EAWiDzuR1eIOhaIooV9Kg9Jk8VhbXB1KIvuoBLTOmtGJ/7C247HJ1F7Sib9PPwvXQMLfz7b88LOzOzOY2teHpFdI9Pw3695ehxfc7d+dUE7mj/3uZ7ikTgLp88vHt36w5bX8oo71sVKwOdFoSSc41Oe0p72NGpvaJk1DLYSEYyI8ZpCqNcWyq1C3A0Fp4AvtEX68frpmtn6BYYXmA2G15nXDDK5XMFe4dSKBQrqtOKC4raiXcEIS+wq8t5JQcNFzk7/YCQUtqCw23GXEm/btQq5r3Nnb4W8Wk7J5dLfBEaZ4Mw61RkVpVbZVFTQOLWrGOFaVwWEPyokunxGh4NLmfm6Et0UnRjMdY3umO6M7qKO0emSXRGXo5tdl0NSHdZgR7gktOEdZB6RHc0dTApu9qoS9hlB7iZbvsi2x+AyCtnUFbwiIPLQcrwQ4ADqzoDwUv9gSxEJNkPG78HSU4awX0FYWvbv4c8efHaO+y8jhvLnLn92bE/5uGenzViCXxjZdUvNJnyEnfwJf7Vp3Kj+nbvsemIhzj964aMXfvdv6Df5hRWjnxnba+imvz5Y02NuyE0oEWWhL44gVzCyj+2gdQJhUbhPaxfMywFtZJCLkOuF3B40MGooKEgrc6NMFhmnqcUaX4RWS1+MRM7bKZe8t+O0Wo1GyV7WhOGwMGS8pxS2cckNXqWyE4q+nNTsvpxByJuR4Wy4gPBagqE0YEyrweQJoeJD+roDnPBDL+Hnb8F3genCjxWFn/u6Oz44uF+xY694Rqw36+GW0v9IV7FghenH+kT2mdfzqVVTxaonDj/19BsjSpcXTZm6qHQDfmFcdkyPlJe24+MSZkLfKH7Ek7PmPUl16d5XZR08N3Bt6lw8ffgrc4f+bl5aVrpx2uLKiscLonon7SG/Q7jXxE5vl8nfQ5logc8QEcdZvIgyx8ZGJvukLm9ysooSVkIUUrISopeowsL0gog64KpKJa7WY71EzsUkJHBhAHoywuU+zuCVn+EwBw7T3dSUlmbxkP0SoRCFIHB3cEVDMBBAvSbhV4+EQji0Vpzl/MO6urChMFPjCP5g0JuZmU4uhK4Y9Pc3e/J7bfzK8WTM6BHdB4ybsnRb/23LUocaruMhKeMHxA4d1qVOMunsQmtVVUadJHtqr9LBhVnJwzYVjtoz8PHnF/+KH2dF9jll1bLcHUfKaeZKEcKB4/Iy/pyyEJxI/0M4MTb0G57Yjt/wjBR+wzOS/IbHF16CpqAF4HIYOyJONh8xp9EFdBu1CwJSWfmHX/dg2kXz57psz1QW8gr8K8h54EX5EnRadQLQehjacgD6FSTQ1bEFXEYO53ATd5PjOWYXd4Q7ydEKzogpLsgXpfcS/iemtFqFQfCzgLgMFg1jYYOuT+llWYZmGCmr0UlNPqjDQes16VQqLRJ+8fOt2/3gNz+EO8AUzbduITRCxW4c3EOPKnUa5CC/+bELrBF+8NPxTuM0z/EHij7i+ZlPXvkLXs+/UlUxc4LqBG/ld0wVzZ94tGg8/+vZ+a9TYfzFWfPBf7W9yKa3S6T7AUMa0YgjiAqaX1mHbj/EktJaXHygXY3V72EKcH6xT1FNIHIuPRJwsvgDPBxAMUYKPPxACiimpzhAYpbiYuKGQipHP1wENrIPo9nfd6ycdmb7pprNmwcNeLy4tO9Wyfyqht2bpn/+4XPdJo3t/eQY4Tc6AGnUwx975v72keqc35BVI/yTnz1dBv+d5N9fnHH59/i7lYq31CpE/vsTDv0XIMhVJ9oSEVKqfo/nlyreenClo8FoBRg4wcxtDyZ6MU5i8pFf1BulQlor+QKNlGSh0fgamkgvRhWQusD5o6LfUCq0Xw/1yZAfpW4jBs6Xinpjcr0zpMmQEiAthDQNUhmk7ZAmQtsfIb1P+uhIjB/Nlr6HFrA1yMDKURKkUigni6eiLNFFlAjlkaQOz+vBhKMsKCfBNa+0DNrWtDeS69AuSWgnR8lQ3gXXC6CuhmSW/o6iINdDssB5J/TzPRkz5KMZMobe7TegvBXGUQLlu5APh7EOhbwMzpdD+SlIHNwzgLrdTmhjhPJTQBsjlDWQhsF9/yL3QHsOxrgYrodBnSZt4bkc5FGkLfTpFWnxDCoCnRVp0Q3Ru6BxqC1brEDLEfq9DlI8pHcgNcvWAmJGbcChe2ehfhXyAkj3ECIhbJsCofsDIa8jSTIWzYVn/wqpHZ5RSBK9H62Hcf0oW9t+DaG7n0F7GeS7g322rYX6cEj1UO6NXwFINhhtEo9AM9meaDbkcwFHz2Q/QjNEMjRX9A5aKj4H5+aiuSzUJRZIQ6FeC6kOLYTxD5aUotmSwWiWZKVwb7V4AvRTAO3TIddDPlwozyJJ3B29TxI7Cc2GNFdcI/Q1WzQfvSWaDeWCUNoOz96NZoq7wL0qaAvPZmejOWxvuNYfTRfdwQx5lug94qvbkpi1aC6zNlAIdIL63ZuQ94cE0t12C+YKcw9co4HSkLxE1iiQPbEEngHPZK5CvhDyPcKcquG+Jmh/HNKLcD/Qvq0VaL8IcqgHbECPCnEFWiCeCfJrAnrEo0WSVFQtmQrjPQv5i3BOghaJl6JF7HLUX6ki/4ut7d6DcSzGiSATuyHlh+SDoiLRN5D/A/j4hESMhlM32n+H+kDRryiF6Bs5R+SV6YyeE32BIukEFAapM/TVSWxEfuZU+y3QyWPQthXOH6R7oRhyP3sT+UOpE8jGDEHX/kOSlrVfJPpHdO/RRHTv0UT0sUP3/pxgrOchLwnp36PJArqZAuNJJrr2nxKrEPLhRPceTaBPrqD+ga26jTDRtYe696cEdIE8I6R/jyZo395KcrAdZTCeQmIriL4KYwP6w9zyIUUS+0Z0CM49D6lWtg4NhvN/gbRJNhTFQf4pGQ9pD31eIv9ZjtgWot/EpkoQngD3bQGbOBbydZDOh+xhHaSdkHZAIrx+C+ThXOB44MW2grZWflFAH/jwf/jvbsmoRPjuR1+QL04DWyKh/kL9TJfTrcxAUbjI/3/Bt0E8VPie+N+/rJdtYBskn5OvNFn6rfRb2W551cOvIlmRrMxQidVR8N2vGcwhbgp3Rftsx1eXpvtRP0E/wZAM3+2G7caxps6mX02/mmvI11JgqbXcsdwJ6x72Ttg7Vru1zHqq4xueGH4pYlrkQJtE+L5g+9zePfTd+P++/1++QVyCJ6C3QUGeAmxKQRjjQZ1Ap0eLyLt7XIup/ZeybOQdQzPJnn63IctWXX+6njqCe+FYnzrG5tmSu2XAlpFbmLu/p0EL9/4GiLpw3P4GK2Sq/TfNkCl9aT9xtvzf8embeMBN7PsJr1gebvvpptH6003L0UUO20eL4mzvLultWwfpyKI027ElpC90eInD1gDFI+3HsPiAVJtV8iFgvimQAB7C0KT6LBLY3TKFZQk49xY00fxo/5EiZ3+ECskvuWKCuSEsmMN50qEo1CGGDrHQIe7osKWjwxbS4TX7NaHDa6EOm0MdNgc79LU3w4XDFWbboWfMtshZxoiZxvAZRut0Y9g0o2WqcdIUoyl80hSTddIUyzMVUH6mwmR9psIycbLRqp5sm0wdnYgnTq6uChs3QW8IHzfBYB03wTJ2PJTHjjdYx463jCnXWyvKq8vXlh8tP11+oVysLreVe8pHljMXym+Xt5fTFcIFemQ5aUWrywfANTrYKLecCd5EjylfUhmWP6ZkzJQxC8YwaIxmjH0MTbLgOdHm4Wbby8Vm20vFJtuLUF4PafUQs23lkDLb8iGdbUsLO9uWFJbZFkFaCPVqSPMhjR7lW9LZVjqqsy2teFhn23BIhYMjbEMGd7aNGtTZVgIpbRgcBg+Ks2kGYWuWwew1GDIN2gyDOt2gSDNIUw3iFAPtMaBkQ1y8OiZWFRWtdrpUdoc60qayhkcozZYwpcFoUmp1eqVawykUSpVCKpMrxKxEQTMiBcKUIj8d+7X9UL+B3f06DPnT3f3p7n61eF2BP83dzy/NH1a4D+M1RXDWTy0D2RroZ5bVUpBpewwdVliLLeTyEuEfDB6BiMu3ZLU1lBcVuSP8Zf2eLvRPiSjyp5HCuogi5P6vH7x/kG9Q3viVPae5hVbYHczdDwP+UH3a9OnuqdPIBwqhz9RpoYLf7PfCPIKVfVIyjbKC7uZQN9OEhB4WH3SOhU6mTg8+B9pMJQX0fwDAvZP+DQplbmRzdHJlYW0NCmVuZG9iag0KMTggMCBvYmoNCjw8L1R5cGUgL0ZvbnREZXNjcmlwdG9yIC9Gb250TmFtZSAvREVWRVhQIzJCQW5nc2FuYU5ldyAvRmxhZ3MgMzQgL0l0YWxpY0FuZ2xlIDAgL0ZvbnRCQm94IFstNDkwIC00MTAgNzkxIDk0MV0gL0FzY2VudCA5NDEgL0Rlc2NlbnQgLTQxMCAvQ2FwSGVpZ2h0IDUwMCAvU3RlbVYgMCAvQ0lEU2V0IDI3IDAgUiAvRm9udEZpbGUyIDI4IDAgUiA+Pg0KDQplbmRvYmoNCjE1IDAgb2JqDQo8PC9SZWdpc3RyeSA8NDE2NDZGNjI2NT4gL09yZGVyaW5nIDw0OTY0NjU2RTc0Njk3NDc5PiAvU3VwcGxlbWVudCAwID4+DQoNCmVuZG9iag0KMjkgMCBvYmoNCjw8L0ZpbHRlciAvRmxhdGVEZWNvZGUgL0xlbmd0aCAxMyA+Pg0Kc3RyZWFtDQpYhfv/nwRwAAA08i2UDQplbmRzdHJlYW0NCmVuZG9iag0KMzAgMCBvYmoNCjw8L0xlbmd0aDEgMjQzODAgL0ZpbHRlciAvRmxhdGVEZWNvZGUgL0xlbmd0aCAxNzQwOSA+Pg0Kc3RyZWFtDQpYhe28eXwURd4/XtXdc18995VkZjKZhGSSTDLJdBIITCcQCIcSbhIIJFxCQEi4byLIIocGRBQRFRUVBSEikIBX8FrdCInirokuirfrkhXdXRTIdH6f6plA9NnneV6/71/fP76ZVFd1VXdP1ftzV1UPwgghBapHNGJnLl/qvj979gmo2Y8QJZ1Te8edJ/Ckl6B8ECFJ7h0LVs1RX5tfiJCsA6ERh+bOrp5lP7P6nwiNrYd7uLlQYXhFcS+cN8N50tw7l6703fa4Dc7/CvfvW7BoZvWzMx+citDklfDMv9xZvbKWWS2tQGhKGVzvrl08u3bhoVVfw3ktQvSfpAJKRQiOCeLRh37zx3wYren5WDx+2nuMvNZzI3JaNhOlCit6PkD/3Z/pZum13zz1F4TwZsEWPZPHEtT9Cz+Dm1BxTyp+nMpC9+IW9CHai+9FdViDDuA6/Dh+G6/Ci+HSCjQeTRNv6kE52Iq+Q3WoCc1Akp4RPY/33MAcmo2Uwns9+3quUj8ycb/vGFZgJf4rHo6PomfQLDwTb8QZuA6ecgSn452Q6rEJzgbiZnQUjcdH0FK0Gb5vIzqOHkNTUDGuR3/HE9DP8D0C6kar0R/Ex2ajLPHpe+FzBPVHI38z+ofQW3gYzsNfwfeVUD+hg+gC+gdqRo34Kzj7A3oQvdVtkvll42VS6RymHa3B6WgR+jfwyV/RAuxHm3D1f6qT3IYXoPdQJ7Mc2r4kSd2A2tG5nhzlF90fMAexFO3tnoamo66e59B1+LwEnwfhcww+f8AM+SDE53Gh3JxgdlYgMyPdn5baLyXZl+RN9LhdCfFxTofdZrWYTUaDntVpNWqVUiGXSSUMTWGUjhttgye/aJf5nR6Ppzwjdu747Xkj7WN/9jQiw28ucv7uprjfncf/7jzh5vntjcjUONQ7eAh58Ito6LeNyNiITY2IfAs23gbfFLupZFaNt2Reo33wrKoquGOIl3U3Dr0SiHVFfPaLKuVg7+DZyox09KJSBUUVlODa2hfx0EFYLFBDS/q/SCG5JiO90eBvpHwlJNU08turoOAdAk+CFuOtluaelh19mxDc1lsyRku4UTq4USZ+r3teI1/diLa7X0xv2bajmUUzqvzqWd5Z1VMBuWro44uI9pXMHU9wLCGpaq67kYGHiwcn1LhL5rq3eQkcJXOr4OgdAnf9x3qoVgyevMXT4mw0QF7SqPc3DoMrhq3+2klvK7HNc5PTbdu2uBsPjJnct9VDjuXl5Tbo8LYSLzwQHlZSUwxDsQV6Cc344H/4LG/JrHnV7sb6GTUAAvxX7yDge7axjUOvem4i3wvXrKoa0sOaajKqkhr3tu2zxZHtEHssglUyF8hY/b9dtW1bCfnq6lnF0acPbuTHixkaXzFZhAOAHlIeq4pdUEF6TVqqhpR7oqQZOXbyYNIxb/UQZ7SrN2uqYjVQUdLb6CY9GA4PaHTPdDeisZO9cGk+OczOR9tm5osD9pRjuKvs1l2NEh/rdW/7N2iAKm/X5d/WVMdqpD7234gUh3qHVm3bNtTrHrqtalt1c0/9DK+b9W57ceTIbbUlVfCtZZPhruaeM9udjUN3lDeyVXNxf6AU4ZehYyeHnR59ee9pWe8pAgYENlSJw4nRLpYBymj8ZI8bgJowudwJOE0m5fFQjuaE7YDN84EjYrARjGbn34RncKzo8RBe3t7Moxlw0lg/ZnL03I1mOI8jPuAHelSRlpbeFvME0lLf23Lz9iovfMsJROypuVGefPNfx1qMJXP7N2LL/9A8O9reaBw8mXZS5dES5aRJSekHvVDYaPVDuZ9/GxCh3dvI+hslgye3OAvL3aweFAYh3zjvyDEVk6MDgy9aKJTSd8h2IDWK47X4PuSS3ifzIJlMuZEJdOUEClG4K9yVnYXNUkrPSsxJSM8i+o4P38IPCvcKq/GTsh0DtwhxgqT7nu+K11It+E7cQD0CzzXCc1XwXG3suR75fQoXUijUv32uMcSBSqaSU0IMebLx+xeWNy7Ck/ATQqVQOvBeisYf42r8bUe4eElkqrBQqIvcIRooVEztoYfQz4JHoj1BUZjGgQAK5ASgpx69hx7SLdAUtQcbxGuPg8VeKfMiCyrh/QaD6Vmz2SKTKp6V2yxYazbJnsDbTU/InyjTVmlf17Zpr2glPBQobaCy7utvI1/rc/SGAhSOFIZzApEg+Qq9yWLJyTF7QjlBjgvpc5O9ibIUTNcaptX26x4bqKmNHxweUmWjdsu810t3zB6enV1QfYA+sG2qPwtnxPoPfXoL+mRDW/hJRqWB1tMao1LpVmWpKJVK/rhGlmXlrWXWKmutVWKljBS2Nhix0YhtRriWYTGyvnDFhm02yXbEsizPgmvmZqtYmjVirHxBZVfNofwE6ZxAXSVkkPQGKwwDijn6HENBoDJMqnMCpBrnZ2d5PCFkCEXHYvAEGbOJwp4gl5fDTL/xFf7o0nMbWmuzt+P9z+NBbUIK3vRYbf+seCoe//H5e868b8BXrrz/hFAl5OauEMeX3vMJcwTGl4SW8aUWGXRRT7OsFL+AkMqimC5fJN8gp+Vy6Q6VzGVxOi12FiGDjd6u02KtNnFbloE31BoOGBiDzSZ/oUeBFT4FGVAd9JmMBQpAlIA4HkNBGMhSSagU6LLDAShUh0NJ+r5jkTF6E8V43aFcLidotQDhQrkIPKXpx+44vTHrNVy/H+u+xwNfF176TKgZNbi0Zf6cunXCp/TGzPFYXb/9TT0+8/apzi2PCOfeFf78woXcaQ9PeG7ux9hGxjql51PmS/A949BUvn+H8nvl9w76tLRV2iml4x5lwTthVPSjSKrXmx9Q2SkddmEKY9u98gT5PIoGPoiL08ZryeiAWvAvkq0yBxH6hLv0BTDW7CxUWYk9tEfGMAYzizyJyX0HkpzkwfvpoZsj4cE4Hu+4KMwVXn3rs9uKql7dPGPtPdeErcIFqSAcPq46JFx6TbgqbFg/OTjt7srDM4//OBdRaBb0/yrQSg8jWMJ7+mnyVAWaoapyzXfUZc0vVLdGIaXkmmRZqWqYRaI3qpp7LvJpSpYxWJ0PIikrpaRSNRBWZn1YbWcM4DPbtyoSFPMo01ZdvE5kQ3FI+oICUeoJ78GwCvJxfj4hVSU2M4iG0SAYmdctahipmTXkBPWsN5G5Knwo7B659OGPMBae/VT4XPgjteWyav2C/T+HZF7fSOF14eTtwgc/CeeFZnwGJ+EL1M7uA6cmCO8JTXgOVQYaYjqM72+yOPDm41EymsUXjlaOVk1XTlUxSqUEIVBrCYn2h9nEhyXKBDNifHHWbVeIrPm2Uf2oeVTcth4N1mjc2+Qp8phQ1XXFMlGmAl2BCIzHThhQT9gPVWJgN6BSUoj1JQOpknIID0q4EAxICm6oVM8SwrH0w7hMeFa40Sm8gOd/uhjf9o82XCLMq/pqzsLRG/45dx39z6vClz8I3178Bsc980zHmnO//Kn9lwmb3sajdoz7s6BcIlwRdu9ZgkXvnELjYJzfAR1Z5ETLeaecKmUfZOkktkAZZIewG9n72YPs99SvlIJ9pecHpIGk6PmBT9NZaL3F8aBO4pJQEokKKGm3PKyS6WmbcSsw5jwKIdtWeVzv2OHwXyiZn080SCWus4aSjFJvIgqxKEekpBFGSXkTyXjHUcvuvH/xX4RuPOESNuLSyK4PNEtW7ruS4/PtoEpG4cC/sR+PFkYLbUJBZAU9ejdETXil8FjkKIztu57PqceZq0gDY/PzDmlpFaqFahZpS81GulSpNJQiO2un7KJ26AJ1HQxXEsMVBLcfekSowHHGoKXPKX6zbMeGyvzq4gHVg8IzB9RXFlQVr2euLp5XuT44Z3B4Rv/uJwbMDMPJ7CGV9QgLqbJ9PW3K94Cj8k8B5hT9Hgb3gbexPg5jirf7OArxcAJhKSWhugCui8GAX+8HzFC4EIwesU60V0jFz2w6qHyv+wNEdafI5Gi/8iJwpg99fxo5elpeMlg5W3M0t5Lc6OQc5Hv6Q8HMGxM4Oa83cApykPMqLZTgIMUm/LiJ1vegpJ4kKolXaDk46OFgd3BJzRjxae4eu4Rh7HYlQhq1Wqd0KcPK6coG5TGlVPmneLXaotdbnD1XEnAC+VZ4QDTXR3N4TAJ5jCKxx/KNlJFIpKCuzrGRyFW/3w9cAPKdEwiiMFiUi0E7nNigvZCNNROZ8Ef/kN+PkwyhUA4YGBCRlBCXx+URkoSSuRy33iSjc72JZlNOMHID0y2fPRf5VbiUPjC3rjRQZB/7hPKhu3DKqAlb4E8umY137Ltt4mqhTDgs3UuPLNwlu2fB4tPCF0dfxqvr6+8C3dyNZOPRn5WNKBO9xidnObAvKcnmcCHcA3o7g7LFxdlsBpcrNdXg1vCaDZrHNYyGjDYtjRNzl1fM+f4mC1er2alp09AaxXQDNryHHI4Es0KhcuuydLzugI6p1TXqWnTtOkanM7tcCX5/aqrEbE7yiaS0c76A/xwARgwycAVgVVkHuagzcpAtXHkuQACq05MLxAN7sRCuOacX+QbV4WRRdYDjkUzi3CgXh3JBS1pBderNBMU8wBTJwCB4EyNv1vQPzxsxMl8xfcPSoj1t26dVrppT8o/iQqeEuiis/Wzx8qHyvz+zf3jJEp8ntGTn+KofHlmF2UeOCPtmWx4Kv1FRclWgbZ+u6yQYdsvqer5UPQOS99fjJhPw5lV+lMU0077Mfrf9OctB+xnLe5YfLHKdSqfWaXRanU4CRXYsNZaeapNQ4BRikBYHw6sMHMOw0j06x3QHNd2xyNHgaHEwDjbG7CTn+8XHcyyr2qMzt5gpcwtSYPhXfGO1GkDCFEqOpw5Q8GdgyMUalQaeqOUT3Jz2GwPUnNLoOBaoA1h2EbEjMPsJhF2VlcCaRHv5AVTCraSNuD8gk9BWSVSY0SqjoyjnBEMpMZDdemJohY6CD25bu9Q7dNGiIDN7/v4a4d2Xd4UUF/AFz0XhQPaqIW9nVo2bXbMX++89Luri+fRJ5hNZCjKiFBTmPVKpbphCAaoVOxzeYfHx5hdMGKBMLnW7wQEwlKrBswTxEY+i4Rdtv5iJzjfpUx70I6a9QmzKf6hjXtj4lMmflDVm4f1jV+490XuypXLjfbKUoqwP12QYTevGzl3R0oDXP33zfOqm9zfh9aTPC6HPF2N9Hsi7JBIgm2KYDrpsNpnih3n/hx6DA5YTDMQy0a0nXCiL8qjYR9b6H+r2LXnR4PcFyhb9YdpdDS9tfLL3ZMXD9Mli/3vb0k2mteOm3fX+RuHuQ8VZH66NnbfcJ9wN8nsAIcmT0jnIitbw/U6z77MX2b/TfzNITspOs+/I6B4WW6iWLCNvpIxGpG+RtGqQwQRc0qQ3ciaT1UgRHorT6TmKQpomhbUJBRRYB+xmV3RR4JlfBg1O2IXtYkWOydFHNXnU8EXeEp2XSo/em4s8bmTWAxm8xOl0yzxmrx471+BcnIxLcdVR66brDcKb+fj104z9Mq4WNr3bfc76MZN9qvX67hufEuzXICRFMJYklI7e41WBzEWZGzLp1zMx3dzzGZ9sSuCkiXBQkANKoeSdo/3T/ZSfVxg5/ycpvELNpXSK4ylSkPFYLLZWb4um1dgSb0A+ZVsquXB06vRUqiEVp7b7LmyQNEioWgmWSNxNYKf1WXpez1zSX9FTevIU1eDBHPirTawDE9vzEsQ5joC/DujrryRHOFytrPOD8RcdgTDhBH/Ef9Uv+uWgr0CX4co6fJM99URTWQAjEC09BBV6E+MF90ifLEs0RvU9hzP7p86a/WjZz18d/+RazR3Oh/cK/zz5iHBNe98bpzbU16+U+JT3Tp5Vj/u/huWtC258unAaU1Nx8Ibryc/bV9LPNNHC0U2b7qaiWEouAJZeFEA9L7VlY1DhH/EKq5MDXnByOnLmN8ZxR+gjshd0B42v6E4Yz6r/pHvL+E7CZ7K/JlxSfqXWGtLjvJwx3enl1HD9SzYvpxSfAgVpus1GjOJHvMdq5WQai6kzg1AADgbuWMbrGVRGR0rnAW0jxJAEPB3LkZzXKjScVtLibsU2g74tiVQlwx1J59vScFqaTam0yU/Gx9twE7I22dqAwbNRF2XLssX4MMaGkKLmtfKqv0vkRlBqlUAOvz9SkB+FnpjZSpEEHo8+Nwm8aLPJyt1SFil6qE4BMSRemlmSG7Mt4JNKLgjNwq9PNQl/c8SNnv/Umpee/oO9SGgeNgQ/0YMDeGukobpkQM28wsIa5vZFf3llo6cgfcL4g+vv2iOPVFGbpqxZXtODM4VXLu0vqhw/YsT4cTHeZrYDPXRgQVbyOnmi3ssp5AqVQ+5QMcDfEX4Qw6ixtFNnx3ZewXL2DuPH6lbaRWGGwhTCBkWbhdRbzl9hMcu6aEzTTJMOueDh8Yg4WmJIGOyFhNjNMHgelWKQKAYZfo8Hh7BedlP3pPQZNLNdeDWSQ527fcOhd+858krX7NIhVXOG9a+hrRsiH1PNzH1L//DqD7vHFFXMHDKkohzFxiSpi/HYJV4RyMY0b4RhgbS+ZLRzUtExBB5DVKfIFnBQcYQtdsqxPMYUJOeHA1PIbTorDlsXWY9ZX7d+DvE+b3JwVqupxdGqbXEbrBDlt6WRp6SdT0ry8qC+vE1q8kA170zgWHWWukdNq8nTzBzHqdVsUwIfzOECCeEEShf155qCQS4hO4FgBRLsJ4JcBwzjDwaukhMSbYbFysUFUXby+7t65bgO99HZUQkWQ2tZCucJIr2eJeGosQ+e+Ks8c8O9JzYfatuw6cf7Hnly/NBv8dQW/KDgfjEybtLtoypqCodUU43SF2vrn/p4XaRqxRI656kPixKD14TvhX9FpEJzw07qkeKp40aOGF+JbuLdBnhnonx0gc9z9cdIiVSsklW5lW6VNBDKUyrRW3l56frERIvjbEqK3tKSzrSmtwYNegNCWXEXfD4jcatP9u/P2S6kErAMIOEolU11p9LtqZdSr6TSqaKuC3Jicz+4MjW1wMiAs6tUanKv6LFeb2zKyspt0mlcmoAmDM5ifw2BlKhEohWB3aIOnEFEEXD2Q0BIpBaFLxaGwyyxHKKvLM5VQLiYkyOGi3UYYDN6QDhlMhKiUF5PKEcfc4RDoqiKsturSI2EDHnkAnpVydC6POz1DH5+ScFf5kSOjn3o5MQMrdYWHv5iy+lHnnhj2Ii50g0FzDfrMJN628Ligx8cW3tDmHKE8Xzw9sEMe3a23bd2wgd41hZMnRP2djeGtlD7t0QxrwebdBUwz0WD0Md8PstjN+OWUCzDSijEIAnFMIH8/H6qrHgMaqslMbGfymBIS2Nb0lvTTS39UL/WgWoV8dSu82GDoV9aWj/xmN6vnyY93adxOlwujeVz1pfl4320zxfW5OaCppCFVKqApmnAgFATK+NlFCSAmCUQdxUGCXLBGMJ1BM2LQVK0A8zR6Dv6nw8u9cW3wgG2K0d0SqKAg44g+Tl7NEivJLgTyAFxNoZ4ilSWkiI1Q7gaCnG33GwUdbMtVjCEeXm0HnhdlATp1ZUPDa/9ZHHk3olptaVjxu56dIzC0XBf+cNnscWWvOZl577XlONHTEnNPJgwMX/EDOmcgiXPLF360XvCB8KBZoa5s9/dw++ceVe98FN5jePAtE3dR0/hiX/55puT/bYvXn79NNW83N3dORbiSbQmIpObRP4vRBNIGIblRjl1UIZlhFUtRhu3R4bDA4ePHrJoPB4/vujs8OFDRhO5B7U5mpF2BsVYTsORnE8HHyHY0b9TbTjgxM4WnyEhwd1K6VsQymgxtY4dOyR8ctSoIU0lJYmKtgC5wQQ3BM5zHENRDDo5nQiCjggT7wNdZGtKTdXFNyW6mSyGqmcwaGZdoiuRSpyU2EXpJupumi/iSREyiG55LGIEha0X3dyokBA5IvOs4a66cFQHgdslTrvWERIWiHFkHZDNY5bRfXzfqA/GAE0solzEHAwI80WHDIvKKRo+gXqSWoF0+hCIGyJOSFSxgWzhsbj5FOb7T3763TXbftyNJ+IMbMNLysftkv15sdB+fFv7gx/uFt7DjZWD+w3LTh+WMWo8Xg2O5lU8QOi5+r7wrz2rAqsaxjMnHsKC0tCweu1Lrx6mTl7C8/55vPtEQfVjDIp/+0bmq+/PPL2Mdi6++8bW4mm+kVmZw/xzIlt01v3Yv6Q4Ivx8+sH6IzNHHCQySKMFEa10hXQLKkDDUBm+kx+Qay2xlllnWpkyY5lprJm+LMEWu8XpNfiMXmuize0IWoO2wbYx1rG2mbbFVq2KN7s4DTnoCMEUUEjh9XFcJjmLB0ucxuvjOSeNzeDky6wj9Ld3jlZjtXpEJ3EETwH76AOdg2LcQ3I+B+oGdQzpTDUkBUHoXS2hVifCMoXeaqLN5tI2BQ9XKnizBQ7xLk6hGNUmukFQIbpBdnsip9X2T28rIja96Hz//llebzJ2Joq86VBruWAwy9mEkpuyriDC6koOjQUrn0Wa1U4Ph7JwWdaVLCoL7Lyf2LNeBx0ivb5cBexDDuRoBb2MAoWiMoi8FWWtgF+cFycKhejsKHfFnKe6SuK9ehJTMimvVCYFHiNcwnE5VqnZYrVYRQMoFf18U69xzBGZMMhYzMBut4whRyJ3osY56Qrhi1HckNAiv1LpnDvu8uETExaUB5sccwdv/fW5pZcd+NK5d9/adOSBmroG4MTst7D37I1mf2nG4MrKwRmlfqzgkuoX8akR7dr9gyeOyhxX/dO9y5tqJ24rlw0dtEo68P7nt9xxoPv60ktndiw9jn9ux+V3XHi4+164c1px8TR/aeR9z/pFgwHR1QjJ/iitAUt6F1/iSEAYhyQSla9fiz7Qokpv0WpV+lZVq7vF3hrvM4Cm1mrlPkwjlEfTvuBJudyXmBRvaQr7sM8X3xTXP45YQGL9yCQoEWZRKwOevROioIvBSw2HSZtIKqKDAXI92D6cB7rXm0hFZzKsootqtFgNhhy3HpxUaKIBZhKWy0AzJ3uTo6iGOPzrYvuFPU/8Kz+leEDe8MSnf9TSqrLXDuJVwrvLXmu2mYUWzNxmyUvKG1doy5w+bfAEOcNmhEYINzB9uAWHt0+bsPcN4amxQbwPSyLdNx5j9uOEG6Memc/s+rhy4IBVk6iXx857aq5b1L09n8pHg+4Ngh0cgQedRm7i3IHo+InoZPBQMpGSgRxEFvdAQeIyuSpMNaZVpm2mu117XE+5FP92YRdO9mSldBbHBKo4GhewXHFHaWe6IalV3cnFmjjRhYQmrqOw02hQWlvkckmLsxXc4dS2MGnUQ2P4fGZbCa9iuZISD3KJEqI3ca4mjJPNbFsOqbDCZTnnCwrUCoU6xZMsP2m1mj1NycRffElv4ES/0eaM49RN5unJWJfsSqaSRyV3UeaR5lsRsN8fCz5EDycmYkBH8CCJpHXFYpGo/hbFKxxT4MGgXvRx6qKiRQKSm7ITm44FUntzDUkkFoHYUAwPZWIDQ+YCZb4+rmXfsqROePfbZ5d/lIM/PbGrvHbfFmHD7l3Y9CVW4NWHd62ZsTCjdsdM4d+0j6uIHB49dNiYikGhKmb/xDA/uawUSsUPfrh87yYBmXbMWfgc/pXy7cLUGaH1TGTEuFRadXp2t3370r3zn8CYWfevJwpmzygYOPm2OH7aFD5UdRtZ9yE+6RXgiyz0Kr/xDiUuTpqVtCSJfoN5Q/olc0n6M/OzVHoMv44/x7QLYqcwXoQ3YAnG6RKJVRdn0OoM7hZra3KyKY13+7g0Oe/zcXJ5HMhj5iK6gaZ0tIvuoWmaB4+Upr2jTdNNlMmki2tyapt0ASfWOV1Oyhl0gpXN1v1usqLyohiqg5gViJrRTxbGQBC7gEgx+aurFMkCxlTW616CpjObo6EhG7WnUWpB+Ggg8WNI9Egt1IFlyqtVW/+8eIpwdsJovB+7AfJG4ZWeww8I13cNCSyaVTlCTv2CE/N/3lb10YvTJ41/D9etf/PUCqzHy7v+cWMZs+mBZ797bYGwcap9zf78O8aaBxM8V4C/qQK9FMJBfmZb6l+UPam00qlN5aWjUxmHPzmFSxmackB20NkoO+n8t0whT1P6nWm03WhPTaJ9slRlqjEtlZMWKAcYlXJ5CpfaUktmifTYpQ/ow/oGPaPnrXZOz6ssnF6vNRMBAL4Xc5tdzPk5ajNnNqe4sgwJLkNui7+VaklpTU3NghCCouwpKXa53DVdvUhNqbPsvL3eTtvtgSR2un6RntLpXfoN+jb4Fr1kdNL0JCopyZXVFEhocukCrgAVCOBAXqCLcnGuKK3qKvvQisz0klmlc3X2vn6sPka0XrKBAJ0jNq2uMmq5AtE5KGKviFxY+5DJm8wRZSpStZeoVMyPjRFWlkiHVw+b+jC9ZVDmjAm33zZbkbxqGj+z/1//IpybMI7GqV+qTi3p9wvmhNPjJy9g3j1/edlC4YVh+km1RfduunPBtAEzw4e++6IOiDv+6y/H4nRceejIP0/dCDNbylrwrbjtDMiIB2WgN3l7gNebOUZr0CZpc7SMkdc7gBzgjZBJ9lN6G6dSd/pi+s/Xq/98Hf5Og0FhaZHJJGCTPMiga0skkRy0JZ7vJ7okQMZ+/VRyucqTgGQnp1uwxWJCTQn1qp0qStVkSuCdLi6BfHdCAGJgU6YpSgKi1SqjNLil2fz/VZfdjIT9BDZwKGmivfKCt7RX1PATZwD3nVhYMq5lk/BUAJ8+MbH+keZ6UFB4GC49g70XXnAJ0yqKiyrGjwhXMAfLFw8ThN2CSd6wev0p/C8q4wzeXvFSfXdo2B9xxuDq6cX5c6aIeK4CGbkL8ExAfvQ8H7dIhlkZK2cVdi2bsdIqDWeskNbKauW1Cok4nV4OAGuJgTJaN8iWWGlVP43FKqOdSk1nP+J99etI7DS0MmBWsBJg9ZE633mXSwEXYUtTlbJWSSmVuIlFOIza4ftFbywDxeYRxDVQg7VANAfiXBTBS1wVjU4D1onTgKiOaH1AhaZkHn3vnLrFYM0bRBG901epc9K7hFc2VY88NEYjvJpjFrqbd24/GLBkp/FH1rzz1o37K8L5M8YM9w9JY/7x7r+7vxLqzMwwKZbVP7ZFePPUrlee2/TlvbeFy8tK82akDSG2G/hvnYiXF6WhJj6jXIYtHm2rVs4kpdESt8PuZFxk8s7lMqjVHnlrMplv0up0cRYfbScQ5mvMnN3noV0nJWTwEgmNeaWSw5h2pjbF+ZpoNq42jopjaTedRfN0GV1F19JXaDkt2lcjJ+ZwI03ENiDq58LY+oO/iy1kC/1RzjsH+F0sDJ8TnSe/NeeiFQxnOIqih8SmPs4QXfHPyzFR3kRwhkxgySXAc9gaSpRiPVlS1jOm7pMXhT+rPzg77aUTww6NnXZxTWljc9mMO6iKp7unH8xfgC/XLAwepFdlPIeXDBxYMU/orl1mmzZz8QMRb8Uh5mx892Hhy+5zg0LUFuL7kDmAt0EnpyMOFaNPeTaFyGwaOah4vSfq7ujhTGKy2JBdGi9F3k53HqlNA17K6xjY2c8glRnkys4QYa5QR1Yn2+pwxLf62/qTiv7nfW08uTwEJzzv0rTl8KLDkpEhQ/Yml9TUJGNdvKvKVetiyuDQ7rriYlysrEpWK6PF6FcV7+HKZO2yK3AegPCQWMFIIRsJ3ooEov4JxJWEPQvColg77F0FhFNjXj/W0jIz4c5bU11kxjQHeJVEk+B+WmQxXx9zIr9arBzuZdtQbrIkb8xDB5c5heaCIVPWvFH7cHv/dfeU393IV7lV2hWSAxVTn46UM2NKRkyTbj1EHxo0ZsrAktun4E8o5YjFI//IjNLsWr794UsPdLcEhgWpTme3qXvFuBKbb87R2vr1i47SzwyfUl58v4bt/uKO4v63TcstquzVr9JFwN925EPPAoeCqIvTihmgVGmm00uw9HbEK1uNrVpKp8PIIGtzk0r3eQcPWtPhoGmKLGM3qXTA09omsohwyh7H1VJYXE9QuABc6hJFiWc2EFDK0GQmklBrxu3mK2bKnGIWp2DrSEgF8ItRF1t4U5NeLIS4IBy+eLVXjxJmvjURq/cQtvUAG/9Wd+JRm6auW3Oi4d738eilw/GoGc8diowbNaRwwoTCwvHN9AOSg3eufuDsthuPJj/CdF0/N3TXVMng3GkTCwdOnAi4rANcVii3ICdKQS/yqkBqOJWSEnQU4gQIMGyzHdOSzqjG63CpWo1Gi45iWUBI3pbIi7YlLi4GDm8S0dE1iUggiqVqKZoSF4g9nAhMQhSYdtsVG8XaArawrdbG2AhMtlSbqC3rKrtEw30TnVvgQPR5E55KYmYIQtKU5FsQWVJibPg7jO6ckT9pXO3R3QSkdvqh+J0ffXcLpCZ6j1wu3Xnn2kcApv2KVtmPaT9Krx6Z9udbQN200d3AQwQrgbcwKrNqUeqGVGZ0akPq46m0jsCmIoNUgoWmjdjMSMiYTxjtHGUSnagkziQyHUiEyaSUGFiCq4rrBbdTaWlVtjoRYiQGk4kBBBlNWxy5wwgXxJ1PTJRYkIFBTTamSSLufQA3TczjE8SctyQmcciGLxF4dSK8DQCvRGRQiHckvI7lJNHF3cV+YtVZUbVGUe4bh0JlOMxGjXrUoTrn79UBYKk8IYyJr8T1WSrBWORO2W8Me6OwRdghNE87UXXXa49NGJ6Bl+JVeFSjJ7K2mhtWNjk8qPxtamzk+HvMiWUv3/XM2rWPyyL7qYGRN5lHblAru2gJX1pWnReuqCD4L0FYNgTwt6BE3J+3jk5qSHo86VgSE04anURdobCcEECcQiFaV2RHkO4L1JfQCAxqonxUiGJENlyksHISWaeboB8V8w5Hp6ZVb6JoxtxqNJDokWYMyrZ40hh/3so7EzmrFZtovdFAaQ1mbiPIPcWYmlC9HuubGB1ahBoQrUNhNBrVggtwBUkRzxo5xDvjORTbI4FEQoAIoCRwDZjYiqGYJ3ijOVwtrtmDbeXaGYwYlnEzVUwtI2HAExZDQ+Ld+kkEAy4Z8YIr/aB94RO03fTJyAfI1ccrQ+LNleAF+zwYE/2dnJwXExucA6TrSzbZEOGtKOGKfUs3S1uWHH4LB9ZAZMZf/xPQbPLoYeHJWHLP9ZVMuZK6r27dQ2fvingZ941LjFv4hi8v5/Oqy6PzciRWGSvaxXxUhP7Fq1QpzhQqiVDKH6OU6JkmgsgQt9TbyRHEOeJqcB1Zqa0SiR4hs9ndWRDzDwrE9RuFmSso4IFj7QZVa1zbQF5n4AaKLW4P5x6YNZAfSA9MvmkjxRVsg4XLMLsLPEWeIpReb8bmJndRVhFfdKWIKRJvBSXFF5UVUUWyJg1RSZrB4qoF6GtQ15HKtwpAUgwFBexFAnMAfDbAGqSE+CFEmZO5HFFBEZkhGxJiq0IWK/FGQr2aiQhLcoqYi4rLKtpSoIX1dy4eHSvl0N5l1fsK4j114zcVLxya8/7xe3Pumbn5zYdqEsNJ6+6WtC/cekm4UlGUP3MKz0/J75deVNzPT20Oj1jmD9EXJj9our6zZOHgrvahXzy36t17Fn6I8Rn9rnUbn2SOHx3ATxpdCuIVMW8uKbgTZKwGdFypdB7KRgPR47xmU78dGQ1hWkPopSQYpQDBgB4mk5/Vdg4g4jOAQDygIyRv9XiS4/0GiSRT1SZOUaZCQ/B8PssiR6YvxWx2uJtSHE2ZKSTI0KU0pFAp4ZQuis/EmYAlQCyGeUQDiWsXMZcEhc/F1L4/UgCtF6OLEkQL4RRx3vqWCgKwrGYpCeOivgbRT1FjQFbeQrl5v7EJ0uzB1r88uPb9+1b2LxpxbmB9xbPz61sKZoydsv9Q5MmdR+biSxVFRRUEUtoZvj0zE3u3NO+5f9ke7VbOnzZNlZk1vn3U1Hlz6T8VrrzDev21mlffqft5zBxqGj9pEi9qrN413eugszJQAbqP1zp0US2l7lVVfAIAGmJKGMoodSAmXtmvn8cT721NPxvfCuYhuxfH7I68TqUhKUmGkMMh07TlEtRzz2dmGprcsixZmYzmZVgWEDcdRIETYzQUc+S6yKRiMBBz4yqjfMlYLdZoLNa7TdaYm5wimlMU86AtVhFYQO030O3E8gT6i2tntx08tLfGGqLWvvXLH0x4WtuABQsKUj9U4i/nDLtzd/oC/M7M/KIKwpgSR5oS88OORO5c/fT+1TV7pHh38VB3som1LcMl2dnZlHLC01lFN5YTk8BXjIlit0yMSe4Aa5uD/spbAiEM/0ayrBvi9RaOFYEU9zcRf0Xlpxw2varTH4uL/aLLCyj5O7I79YaovXQ6o3aShXqbzeWKSyKaXtsm6iADCfQAUoXL5XabHLgJiU6QnewibDIFyBy7IwEUOnw3CoH+FvfI9OvHmXKjYTL5J1OAbOSdXvxj6ljczgYmNKqPiQ7p3f2B4Za63rk+s5GzWm4u1ZDdsFbKkyiVpYCDbXUz5r40kKwTmh9dPrkeDxq+cd7ZrVt+wMHN15cahNULDr42Kvzq/aewGx+MnJlZkD9zZn7BTHrZjIMN04X79Ix6b+X65049SQ165KPJODn4wuiR94zBn//a/eiwsrJhw8fEsK8D7F3At2bkQZWnkZFMvwLKUgjr3pa3IlOnGPOliJsQXJ06g6Etjhd9FItFIkVNSI1b1O3qK2pa7VVHvd4usuVJxCPKksCo5wgEWJ/rSZSkkImBXl5kPcG+y+T0x8LeE8K/wziAi7px8ZVN6z/CVteqKXzBzCnAW1SQOvZtZw3WfnW0e8vjrz6xD9PCv8KTRg+LMhJN5vFF3z8JZaH+6Bdeq5Co5Q7GKXHIeYNUDAOKwfyIbu8xIw5yuQbWSHYMGI12M8vac4may81VIvCDM8miTSYZamZHv05lq7s1HyfhFmQg2+pOsAbOYBT3osZxRpGlNDrOmC1r85M7/Od9Pkp0AVRQDShrraCfyLkTWCyviSKsTVHBoDO7KeAJeyhPoSe6al4oRgkRfyF7rjcmBgzZvxCvDIW7RGetj69GNlCSy0i8nBObXYj6yt4kY2/MBswli6245P1npzkU3QEjhhgFVuEGfmfdve9Pq7h/0pyhRRMfPzxrY/+d322MOAgNRBaj9y3YtQyPvrvgIH1IqsTyLVvObhMahz81tqJiSzP+15gXkq6fW3dKclt4ssho3ct+WjxRmFgh8tvKnp+kDWB3iJ/wA2+SGC0GizHQH0IDgMZMwmgC8EtxXjHn44Fes+Jwbf+G/sf6v96fcacydIIuK701PUXfmRXTAFm9GiCrg+u0GlQJ0XUzPZeQkJKUlJjSKjMwqcjtlqUDg5jaMnp1bcb5nBxdUpLP55A1Set1O3WUrskRkGIpmRirhdxR4CACT7yC3nmxPstpBHoD2flNxF6cVI6JfU4YTJuVLOZUInGWn0wpS6Uyq75X/vV9l2pj8u8mr2a4rVwo1Jc40gaKuXuXWjj17Nzqtd7SVVtf337sFdzvqTdeGC7sF9r33fZ3PAM/+dGIyLEZBVG/QDoneeifc565cYJ+5rbNG+cJD+pemv6H5z7aTQ062L4Q530zFIe6p84PXm8uHQ0uwZQpUf9tjTivMQclk1UdbDiNkgEkF7A3BD9uiddpdrpN3gAf5uXJfLyXLO14uSTRsbNx7lguThhXQMGptmoV8agzi1fogChpnYmtOn1nIZGNwg7uU2urRmuQSA3xrgwklbjaMsju7AxepEhKm88nMbUVkLOC84GccA6Vk6N1aqRNkuicqIHTNGnFQEcHjjYr4SVUmaRWQklEK2sidVq3NkvLaxleW6Zt19LkvSUxHCcqu0sMguqiFOzV0uL7TIXRWZAu0Zn+piBH32cBFNf5sWhDxWk7RPK+8yKGvN6iKaXPSqcvWpaKdMxmswJC89Alwt1C8zj3ktVnF+6/+OunuQfuXLKpSj11IDejYmjR1BuvSKYV51XjqUWjpjLrMqaVZHVvoq9kC3xlpJvJUz619J59LduFVIy2he+Ys/1A+ZGjI0tGDSmeUW0eNXjU4LHjJqFo/ETs6WxRD57jrbrgsSAlSTQlBoJ0Im+0cR5CvISYVy6GnWYgGvL+TunFi0aRhEXxOotGzbNxnFqt0LXSLRaDu80Xm3H2nRcNcKbRxQFOao3GLmky1oPnQOEme8DYY6REFaszHoNS0NhF2bPtsbWZW1L1/s3Jka7wxeDagM0vvr3k7zvZ7CdvxuhNHvfN3VaG6C5Tstm0r3vY16RQPuiH8psDwssjQxG8AKfhFSA2ghARzr5xZNfJ+1YM++uMgoIZRG6or4TZje3UB8e/bxpWgTnhsR8i310WLuOEV3HrjvZn1q3Yg2kiMjy4fNF51LnSGSgN5SIe+3mVibeLy542Th8TB3GjfAAKjF5XbNIHisPFkmIeovMAhXtIVClHVnPnIIL5IF7cQ5DfKe5J8EGNTueWJfj7UYwkI8fNm8wQvaohenUnp7VmJLc65AaKbCNSp6UhBFfFSwxtoRhBQucHiB5QAkdynngxAwbYslq8XlV8k8TWpNJJsKTeGcfpJKMl0yU9EkZCOqWTBCRhCS0plnRRrKpRRdWrsKpIdTk6k0WI5V98a8clODnRBc/oXoF88N7hI9Zf1FsL+hBPnGyorANl6K+LklEqI86ouNMk9BunXpz4koo7UIhK5PLom4Sk+3pEcwsHjxU2fHNZuP+fD9W8/MicJFBY6x/+Y9tZ4Wdc/dQDl9PN7659p+qD0+t/WD+FL6qYmZ8/U1r9+ch5syL7fhK6zr519YmXHt21/n7t3OYNi2hHwUPTZ7yyZcBI4csd1ZmZQyIfhidNCsf8IwathcOvUhMyIWAyiGx/Oo38UcFJjQmQMpaL/oUbCr8mdwe7c+i/JeNfJd36bgP9NwkOhdIC4aS0iwW9/mdBRzg7nGQyKbQJtOKi6Ks6iK/akcAm0IEMLuTxIJTBZrgz6IwL4tK3h4TL59lCdyFVeCElRapVm00N5NVYNat2g/91QVS/GrjKfJ6VuqWU84I0ECE7QCsDleeic+rRU9F2gcoLnDvHRqlI9v73PRFfAqisjNIr+uJWjFIycU3itwHW/3YBc1XYIHS9KLTu3nHHyUJ3QtlnXqmQPH/gwAUzhxYuoN4Q6oXL0PrU2qWHCl0JpZdSZULyzKED55MrpKZLQs2JZ+cev3vZmpD89edGCN+OmjhxVPH0iZE/fi7MO/HsiicbalaH5EfPQMvgaRNGjZowAXTgjTOy8VipjEdGoNudp5GyD41shEaS63qqk+mU/E1CG40KbTwQwRrd2cVy1o54Np7Wqk1GABerL5hi+8ZM5x0EUhHR/wpg9MWJKF7AK33gQL+x6BxWCncJdwrdwjt7Ni7dt3TAxA9x/8iMqUXFU6cWpw/1K03nBS22PDD7zJPLlk7rh+0/Cr8UVVYWFU1NGxZ9Vxb8XPo70O8aVMBr5DKZ5G0liW5kMnEjrT0+OkwVOJlyiG104uIUmWslYaK4jFdA3m6NvQ4qrn7S3wmnHy7fvSD09I9vYjPzxbJVc/hX3mhH1LWfZfqeIUo7UkKEkMZb5V8jHdZ9ZZJKKdOX06Ev7xpU0i9Q4FviB1VGLgYD7FXydhOdJG5QIRpalpwCH6mMy7G8Evn5n2dfnLd8DjUJK/HmZxJ3PXhsW/edPzd+KtN/qlEqqNuE6Qdm7FohZ0qOOGhiy2LffwRG4UD8aYRA6bmw9mtkwqav7Gq13P7ldHDU3gVtStNS1ipRfyENXI3uuwEn+lafIu+Tbc/6HD3EXb19C+KbXeMiEaGAhe69fnRCA3TvcTwi+d69Z+77O3TuM8VTWBH58661Mz/VSLTUbZHXp+1ZwTBj9jsYMYa6vl52e0+7qgAZUDyazHOpmgLNcA2tR9AjrIO+WrH1qzjoa1y0r7qf3GwWeUOZ/Rn/RPptdIi9LiiIviBW2dWn238tFEN5XPnbvvtCHrOFdN8b7b6w9Vb3p1EKLMvBEvfuvc8c+Puinxs/UXTjgZHNvQNw+78RdJG/Ac7q2w7GxtDd0H2ip7TnOaRGNjTmNJKJpsvBSYhHTlkxZjotJDqKbjvvYDsVDmmbkZwYz2s0YOpBUkjnC6OhH/sZUf7Aafqo8aY9oZurnL+Z+moWXhloF754Y8uhd4UrU/j8GTPy+SndJz6QYs/y3X/ZnDNo4u1DS0ZPEvt4YxH0cUjPUWRBCWjJaaSIyrQsurzj4Gji1mjgws540tXojG6HvVOul7slbU5y6jxvVWEkThnrwMiqVCyrbzIa3AYiIoURMea6WMheFMdw/jwbG8W52BRf31UaqyW2SgOxVDS66t6buW7901MWbxg0yI1La04K7+9Yv2lL9wlsZLbMWXD/o+XCaRVTuBsvE2zzH6fQhi1rovNG1Abwuw0wptWnEd1zldfKeL2dvM9o53RUp6V3GsPSEdcpN7AsapW0iTGnRURf1Wbn9S4u+p6AnWoiHsRLSX5xd+NLxK6TXK3ldLGdf/7frf2JQ8vHInPFZojyxBm136j4qXtnJ29etnmzzb4UU1P44eOmFJFI48bR1ZOKpj7z/J0J5RUmumz8oevvlFTPGzikuprYTuIj3RUbG5ln/P5llNhzVRyjLZkMrx853Bptpqcz1LuPK9QxoDPFEAi4Wv8zBknRqcd4ceoxrS2fYJBPMMjP9zSNzqzP3JlJi1s6FY54LjOT+v+Bmfm/wYwwR+V/QPC3UAKY/yua/ydgU4VQe//cWO3Y4f87CST7xbZ5D/dtK6yJkQdRPXeBHelWfoH8KA+dPg0VV/ksKSGEnByK0makrVK/l/h94rVEqSIR6/zGFCZJ5n7d4bDExSW9bvmHFnWKu6GVAGOgI9QpM6Se6bmO0kBHq+Li41GK0ahl2tJ7SZp+XtkW5BUeLhhETeLyDWuILuMoFNHc4eS0vZB33Qqyz6H8/N75TfLafKArNr9JljrycQLVB0twFH0pN6c183pnNaVmq4Ux/yYy6JTNcu9aVLvTYsWLhI+W4v5z8/bumrEra2LnikG7jme4Vy5+Ck9LAwdyyrjhpeMok3b5tKx5D+9fQ7CUbCtZ1D52IC4NFxbhlR2lk0e7B0/8fum11SXV1SWF8+aJ+qpnIOA7XtmJUsFz/Ja3SW5y+6fGvxmvGa/5mLATO8UAzK0wc3FxlixPi6fdQ4NxTvmHBnVmdOR0Sg3OuDh7QnSKw8glJGhMbBJOisEl5hZrNIdniC9RKdUaLimJ09Btab08n3Ze0ZbF631cFuH5rCzUJEYnCtbIaXibI/pyLzxPE5tS0YhrT7dYP7rVyr/4oj467ZRDZveAHlCsJBuwzlXGlmp/x9i9r49yodyUPMuttwfc+t/Q4j3Z3TtrlgMp1pVN27PPHqgoenLevC0PYsMH+LnkqAQACVj28KSaBx5aE1deYZWe+3jlY9Uf8K5hI+9YuXLBM5/d9yq2RFp/rYoy/zyCfx4ooYEqJwqgAegbPg7p/On+jIEpA9IHZIxIH5WxUbejn9JvSjWlm3SvgV7SQtJDMoMc+O2ETk5yUKalsQ6EcRL7D4+xM6ejoNNhAK87I4Vsj2EzcIYIXRIn5mT/a1QktFxGRqHH2pYVcx6zzse3iX681eMjy15w4IxN9Z6dHspDVms94mN8nIe8KPN74EXciSj0wV3cHxe1TPnRP1RJ51msIA6xd5LI6+N6Mm1xkyLiGzK9s6/63L5a573UrKVjStPHFu3dgvNkaRU7Fy3dZbPjnMIDq2YcZdREDggRlGcrlIHMCWXlQv8da/DXNa8IS35t1mXPm1ez99HVIBoJslfmzxGyVz/6+N0UO/HqQSIQIjkQvnFQ5u7ZqZyMgqiNV74dhwNKypSekEl+PqNWparVkSm4AzpG5/MFUp1MOBtnZwcYRpYVGB1YFKADAbwBNaBj6HX0OZIgs9nqJtvaUlOzjNi4wdPm+dFDH/NgT0qKwuezp6pUqampdkUYCJRBtnQn2HmPF1S+yQkq35wQELcNxhRMJYE3QF4/AkhtZGMo2X+4mKyk1JE3aWyBysLotkRyMXueXHaxMhjIF3+wIx/V4RypNCUxOstqIWvlErIQmEt2yd+c6BNbrWQFkMqzWoPCW+9b/zVh+Nmct7Jt1jhXDqbHZwRGjNkzumLeuGH3vOPy2UJVjzJM16EHjyknHztAJxzbQA1Nuy+Q5pmzeWNp+YGChQMT01/ZhDPBF0c4sk91WbiojUc0svNK8ccYYMw0RYZ5jmz07/2xhcg+PHhsgzY+0hb1+ypVj/X8URsCr8+Nnj2NTD2XT8iUSp34DjqbKOqDJshtNt3HTnFiNpEjOZ+l0HHOv7oUMpfJxLj4OA93zIVdLglTJqkiP5uhPhfPw7XxZAYw/kP7OfFtdLgKGbAhKiA6zmAQfy8mEJvFrvPH3K1KRH73pdIf3flZYGOj1TFPJT+fNkOIBczMpdx0x0wyEnRKYp5YgbBOeJ4OMVLH6Jo/VK9cN6hgTqZC+O5O+NOGRn4m3D/b5glQj5RUb9lfvqF2w5offoGWKB6vyQb0JCqOIBWyovJo3GiIxY1aKFA8HBhyUIjTLWpOEZ2zsSv0nK7D3ElLyYq2tM1AfmzCcF7dhsSA0R/LYi4CbYotBUPfZX2E8LOX1jccpODw5OZaPlx7RylfK196V/Prq+9q+mPduKlTxw2fMzUaA4JrpZua9m3Ozum6wn8jJyv+5MmRgfNTSP7ZpeVf/3LjmkF9j+4yXKtAuPdnEhHSct3pCGm8v9wQPlHfc7Ol94KZanBKRSgORhN9N/pOchF9LylFIUhzlQ3oZfn7aAH1IzoNbQshGaH+QSmDQnD9JDgvhnwFtNNQPwPScUjFkNIhDYY0BdKsWD4d0jjyHZDeg2dw5Dkkh/qnFRfQKtkBZJapUAHk8yElQZmTLkED5XloIaQCJk68Nh7KA6EtqPgVcXBdMpzXwHUlJIfzoOQS2gHtM6AcJs+EcdggN0CyQX06fTe2kz5DP8qlXvSGpLSH9CkIz14F9xYwjegOyOdCPhfqJ0H9HDifCvfk0Xf3nIRyBZQLAJtZpF4c+yWUA+kOuGcm9HO++LxLaBy02eF7LZAPgmSB9jgmFX1CjUMfQr5acgYBQW/kSDOID/3LjVvp1/3Q7++gDdL11xG6Ngpy8DNuGBASUhHqBvp3A/UipZB3yw+iNQRXkuB75kNaSB+Hfpf2/KBs6PkW7rNCMsJzzkJ+FO7JgvxU9Bk3HsP7EJJ60AEpPEcWRvXSFWiN9ASUu9EaSQDKJkgfQFoCdZtRvXwRWiNvhrITLZAF0AbSf3kNWi2/DnkjXLcbUiNaIZ0G16SgVfDsNbKpqF5mEO9ZJz0A7ZBk36ElJEn/gdZKr6IVksuoRvIgtGVD8qBlUgG+/01UJz0C1xrQamkzWimbhdYorOhuaF8igf7JlLhUso/M3904w2xHq5nt3RUwzp9vpevrYZwN0L4I8HqK3gq8vhUVE16j3oPnH0drGKbnLvpUz0DmUE8ecw4tkswl+1xugFREAJnuSkjp0WdEtkP+GsFdcgotILgADdfIAS/Zr5CuQNkDfHS852P5QCirYRwhqP8UzdB4yd687maCN9y/HGhFZO0QpExIcZAQNR59CPlqaEuQfY1up9NQIZxnETkh8kbqgKbfMv0hfx+ZoN0NyQQ8nS61oLmSE4gCmSTPboH6GfRaNALuD8ouo6pYMsD5XlHW/kNS7uz5UpQ/kL2+CXg6SOSvN8E1mb2y9/sEfX1fni/KYvh3ySZdCjJ8CY0SZe0/JLhmOZE/Int9E3Wl53PqCsqH/B1I78dkbmpM7/w2vS/KW4Uof30TyB/kuSRX7hT1w1SiK2A8o0jfAFcBcIuD5Ib0LpEhSBsh3Q/X3w51hC7rAaNuyI+S/pDr4b4b5FdwiW4h8k10KvDCg3Dffkg/xfLHIO2GtA/SHkjbID1MysATakHS/bcb90USI9sj44UK9N//paOpsc/i2OcVnI6fxE9SFLUYPt/S4+kH/6//tDC1EgN8jkQ/Uql02n/7eUtWI6uRB8XPfsV4xXilVvmR8iNVu/o6+Wju19yvfUw3lM1iO/S1BtZwybjARJneML1h3k8+lqXWOOsZ6xnbSvh8ZvvM3uhY65zhnBFnipfD5+uEsQn3wOddlwM+a13n3fk3P894licmJ37rPUo+SVOTVvpQ7DP+/33+Tz5RvwTXoINg9coQI/6MWQBB9EYdl+TCGeZ7NrS2tVLua1nX+Gtl16qu1V6rv7bzmvzaZq8LfcJ+4v4k6xOmpaO941LHlQ4GdaDP2I4DHUzLZ+2fXfrsymcMOo/a2fNsu7s9q13acr79/KXzV84z6KMD56mWj9o/uvTRlY+YssNVh2sP1x9m2MONh1sOtx++dFhCahoepauer32eCpRfKqfKnifl+ucZ9vnG51ueb3/+0vOSQFPgTODlS01MYFNg86VNlzZfOnPpZWnt1trt9VvrtzPtW9u3Uy9vGug6A2nr9oGubdvNro3rslxH1g11NaxLcGU9ictKq0prS8ktEnSg/snX76Z3PnngycYnW55kmjYHXeM28R6ri9WFXAkrLfErLHHLLc5lFsdSi32J5XKXxXm5y15raZYjPjt+wSKLNa5hEV6wyOpcsMg+f6HF6Vo4fSH1+MLPF1LTFy5auGEhrZvfPp+av3DDYkeNidzVEz9nnskcN2ee2Tlnnn32XJNzw7zH5x2b9+PcnnmSH2dfmkvNnru5zqFbgB8efN3zEKTdkHZBuhfSdkhbIW2BtBnSJkh3QdoAaR2k4MNT5a6HKuWuPZB2Q3kXpHsnyV3bIW2FtGWy3LUZ0qbJha674DywAVeBU05tmDTUFViHq9bVrqPWQXlmtdw1A1KwcorcNRXS5IlDXZMgVU+Qu6ogBafAYeKEQpczz2zjzOaQ2ZBr1uWY1UGzItsszTLTATPKNKdn6NL82n6puuQUbZJPl+jlR2jdHl2CS+uMi9fY7A6N2WLVGIwmjY7Vq9UarVqhVKmlMrmaZiRqhCm1QqfD/VndAJdzgNyl6y930QVyF8qXu8pycKNhJBo5vrjRiCEfV9yY4x8JGI9tDPpHNirKpkx+EeP7yqG2kbqnGaPxjcw9zRRkhsEVUyY3Yztp3iz+jvNpiN/qN9/rjOXl5f74xlkjx01urI0vbwySws748ujvx01bMs3/P/xhf3Qdz++PbWbwL1lK/m/+/Nx/+VuC/Utj7UuWiFcuFe9vtDUugEFFW15UkDHNGluMSBOOXUj+li5buhTSErRk6TK8ZOmSpYgc4JlkZ8L/B9CTtokNCmVuZHN0cmVhbQ0KZW5kb2JqDQoxNCAwIG9iag0KPDwvVHlwZSAvRm9udERlc2NyaXB0b3IgL0ZvbnROYW1lIC9ERVZFWFAjMkJBbmdzYW5hTmV3IzJDQm9sZCAvRm9udFdlaWdodCA3MDAgL0ZsYWdzIDM0IC9JdGFsaWNBbmdsZSAwIC9Gb250QkJveCBbLTUwMSAtNDMzIDc4MyA5OTVdIC9Bc2NlbnQgOTY0IC9EZXNjZW50IC00MjEgL0NhcEhlaWdodCA1MDAgL1N0ZW1WIDAgL0NJRFNldCAyOSAwIFIgL0ZvbnRGaWxlMiAzMCAwIFIgPj4NCg0KZW5kb2JqDQp4cmVmDQowIDMxDQowMDAwMDAwMDAwIDAwMDAwIGYNCjAwMDAwMTUwMjQgMDAwMDAgbg0KMDAwMDAwNDA3OSAwMDAwMCBuDQowMDAwMDE3MTMwIDAwMDAwIG4NCjAwMDAwMTg2NDQgMDAwMDAgbg0KMDAwMDAxOTYzNCAwMDAwMCBuDQowMDAwMDE1MzYyIDAwMDAwIG4NCjAwMDAwMDI3MTggMDAwMDAgbg0KMDAwMDAwMjk4OCAwMDAwMCBuDQowMDAwMDAwMDE3IDAwMDAwIG4NCjAwMDAwMTUyOTAgMDAwMDAgbg0KMDAwMDAxNTE2OSAwMDAwMCBuDQowMDAwMDA0MTU4IDAwMDAwIG4NCjAwMDAwMTU2NzUgMDAwMDAgbg0KMDAwMDA2OTM1NiAwMDAwMCBuDQowMDAwMDUxNjcwIDAwMDAwIG4NCjAwMDAwMTYyOTMgMDAwMDAgbg0KMDAwMDAxNzI4OSAwMDAwMCBuDQowMDAwMDUxNDUzIDAwMDAwIG4NCjAwMDAwMzUxNDUgMDAwMDAgbg0KMDAwMDAxNzg3OCAwMDAwMCBuDQowMDAwMDE4Nzk2IDAwMDAwIG4NCjAwMDAwMzQ5MTggMDAwMDAgbg0KMDAwMDAxOTc5NCAwMDAwMCBuDQowMDAwMDE5MjEyIDAwMDAwIG4NCjAwMDAwMTk4ODYgMDAwMDAgbg0KMDAwMDAxOTk3OSAwMDAwMCBuDQowMDAwMDM1MjM3IDAwMDAwIG4NCjAwMDAwMzUzMjcgMDAwMDAgbg0KMDAwMDA1MTc2MiAwMDAwMCBuDQowMDAwMDUxODUyIDAwMDAwIG4NCnRyYWlsZXINCjw8L1NpemUgMzEgL0luZm8gNiAwIFIgL0lEIFs8RUE3OEM1NTE2NDIwRDY0N0I4MzJGODM2NUE1OEZDQzI+IDxFQTc4QzU1MTY0MjBENjQ3QjgzMkY4MzY1QTU4RkNDMj5dIC9Sb290IDcgMCBSID4+DQoNCnN0YXJ0eHJlZg0KNjk1OTYNCiUlRU9GDQo=</byteString>
</datasnipperfile>
</file>

<file path=customXml/item3.xml><?xml version="1.0" encoding="utf-8"?>
<datasnipperfile xmlns="http://datasnipperfiles" fileName="CGH69Q1_v.20260505.xlsx - Template CE (conso).pdf" chunk="0" totalChunks="1">
  <fileName>CGH69Q1_v.20260505.xlsx - Template CE (conso).pdf</fileName>
  <byteString>JVBERi0xLjQNCiWio4+TDQo5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yAwIG9iag0KPDwvVHlwZSAvQ2F0YWxvZyAvUGFnZXMgMiAwIFIgL01ldGFkYXRhIDggMCBSIC9PdXRwdXRJbnRlbnRzIFs8PC9UeXBlIC9PdXRwdXRJbnRlbnQgL1MgL0dUUyM1RlBERkExIC9PdXRwdXRDb25kaXRpb25JZGVudGlmaWVyIDxGRUZGMDA3MzAwNTIwMDQ3MDA0MjAwMjAwMDQ5MDA0NTAwNDMwMDM2MDAzMTAwMzkwMDM2MDAzNjAwMkQwMDMyMDAyRTAwMzE+IC9EZXN0T3V0cHV0UHJvZmlsZSA5IDAgUiA+Pg0KXSAvTmFtZXMgPDw+Pg0KID4+DQoNCmVuZG9iag0KOCAwIG9iag0KPDwvVHlwZSAvTWV0YWRhdGEgL1N1YnR5cGUgL1hNTCAvTGVuZ3RoIDEwMDQ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cmRmPSJodHRwOi8vd3d3LnczLm9yZy8xOTk5LzAyLzIyLXJkZi1zeW50YXgtbnMjIiB4bWxuczpwZGY9Imh0dHA6Ly9ucy5hZG9iZS5jb20vcGRmLzEuMy8iIHhtbG5zOnhtcD0iaHR0cDovL25zLmFkb2JlLmNvbS94YXAvMS4wLyI+PGRjOmNyZWF0b3I+PHJkZjpTZXE+PHJkZjpsaT48L3JkZjpsaT48L3JkZjpTZXE+PC9kYzpjcmVhdG9yPjxwZGY6S2V5d29yZHM+PC9wZGY6S2V5d29yZHM+PGRjOnN1YmplY3Q+PHJkZjpCYWc+PHJkZjpsaT48L3JkZjpsaT48L3JkZjpCYWc+PC9kYzpzdWJqZWN0PjxkYzpkZXNjcmlwdGlvbj48cmRmOkFsdD48cmRmOmxpIHhtbDpsYW5nPSJ4LWRlZmF1bHQiPjwvcmRmOmxpPjwvcmRmOkFsdD48L2RjOmRlc2NyaXB0aW9uPjxkYzp0aXRsZT48cmRmOkFsdD48cmRmOmxpIHhtbDpsYW5nPSJ4LWRlZmF1bHQiPjwvcmRmOmxpPjwvcmRmOkFsdD48L2RjOnRpdGxlPjxwZGY6UHJvZHVjZXI+RGF0YVNuaXBwZXIgfCBYTFNYPC9wZGY6UHJvZHVjZXI+PHhtcDpDcmVhdG9yVG9vbD48L3htcDpDcmVhdG9yVG9vbD48eG1wOkNyZWF0ZURhdGU+MjAyNi0wNS0wN1QxNTozODowMiswNzowMDwveG1wOkNyZWF0ZURhdGU+PHhtcDpNb2RpZnlEYXRlPjIwMjYtMDUtMDdUMTU6Mzg6MDIrMDc6MDA8L3htcDpNb2RpZnlEYXRlPjx4bXA6TWV0YWRhdGFEYXRlPjIwMjYtMDUtMDdUMTU6Mzg6MDIrMDc6MDA8L3htcDpNZXRhZGF0YURhdGU+PC9yZGY6RGVzY3JpcHRpb24+PC9yZGY6UkRGPjwveDp4bXBtZXRhPjw/eHBhY2tldCBlbmQ9InciPz4NCmVuZHN0cmVhbQ0KZW5kb2JqDQoyIDAgb2JqDQo8PC9SZXNvdXJjZXMgMTAgMCBSIC9UeXBlIC9QYWdlcyAvQ291bnQgMiAvS2lkcyBbMSAwIFIgNSAwIFJdID4+DQoNCmVuZG9iag0KMTIgMCBvYmoNCjw8L0ZpbHRlciAvRmxhdGVEZWNvZGUgL0xlbmd0aCA3NDc3ID4+DQpzdHJlYW0NCliF7V3diiW5kX6V8wKVK6X+YWg4p6bHYPDC2g17MczVznph8Cysb/z6G6GQlJJSmaeqS1I2THso2jp1KuOLUCj+FFLe/u/Gbi9sYfA/IVarblbyxambcmoR6vbP/7795+1/b2wx8D3m/+WLVerGjV00U7f/+h0+hH//Rb+//fVPt59/gX9/hZ8/w89vN85uf4H/Ex74+81wucg4/Mftb7f/uE0CYbXAxyUknDuzSHUJFhCIAeKbPPzoEnEEHEka85GAMJRD2hkK+mA2DHguokAZmDCaCsFwtvAEIwljPhCQxSoWhShW4/9PGE9FISTzT41QhFTLeg0UydViNyRy9RN1BRDHFp3JRDqZyWgqFAWaITckYdVcAEQLs6wbEO3XyxVAwvqNQIJtvwKIBS3JgFhQkkuARC8TkVhtMvWdCsVJnU+OU+yiyeFs1d6uRyicCXjYNVLhnLl88XDOxUWrB/wdL+x9coAXgAEPyBSsoQyFH08GIa1fLxuK8MFsGNrBH2co/Hg2CMVxlWQo6IPZMISAUCBD4cezQWA8UsiCPpgMQwBxl6Gg8WwQxuFzMxT0wWwYes0xwGg2ACnxexkG+mA2jBX9bIbCj2eDYHbhhSzog8kwVojWc62g8WwQZsW0KUNBH8yGoeQichR+PBuE0GX1J3wwGwa3RdWFxrNBMEZVl5Dih/EVKX6CElL8K6BQip+QUIp/CRBK8TcklOJfAYVS/ISEUvwrgFCKn4BQin8FEErxExBK8S8B4lP8DYhP8a8AElL8hCSk+FdAoRQ/IaEU/wogMcVPUGKKfwkYSvE3LJTiXwOFUvwMS3CAF4BhN27XJXOANLzC/0Ugwf1dAIS8X8RBzu8KGOT7Eg5yfRcAIc8XcZDjuwAG+b0Ig9zeBTDI60UY5PSugOF9XoLhXd4FMILHiziCw7sACPm7iIPc3QUworeLQKKzuwIK+bqEhFzdJUDI021IyNFdAAX8nJZlRT18MBsGqGteUafxbBCrLSvq4YPZMDgrKuo0ngpiFWhN3VoW1Wk8WRpGFiV1P5y93aPLgjqNZ5ctbVlOt/Or6ak/il1AnlQyQcg19AIcQStpcIEwQudNkgaN5wOJfTgRSBhfAYQagDYgfjwfSGgHijhoeAEMakNKMPzwAhihJynhoPEVQGShqHE8v4GubMtKSOaLJDRpRYmE4XyB7JrFcHiFOHyT2iYOHM6HETrWIowwvKDpNVAOHac0ukAc1LGXxEHDK8RBlKM4/L/zxRHaCLeW+WvMetGqH6s+F8CgXsbYIk7DK2D4HsoNBg7nw6hPMRRt/JcgiRIJ4ytEYorwI46vEAlRDvYjDOdLJLS6RoGE4Xx5BMJBHDS6QBrU6Zuk4YfzYaS233QAKXxwBZTQcLxBoQ8ugBL6j7dTWX58BRBqfN6A+PEVQBwvspj4wSVQTKmyrcKUgaBeQDZs18VYtH6L41hWXZR+IxT/3z//B571+HL7t5/+/QvWim9f/g4olE8bsGhuINP/8uvt59sPjN1//HTTbnErdzjUnz/dXrRetNbG//r+CagYIzmO3CuO9Go0jqyC727DB/uEkoSR8V+290+/3L78+fb5C/CG3HFwayuuFQPfAsUEuelO3K1CLI5ZcVNaAqCcP2AItM8yYkd6dlYlPGJgAEIgBmDwdwq/KRXQgtEr99y4FXjfP8dZ4k3oZbVC4Dc5R5EBWXzw49Pty28Z5w7mVUbGpVm47cQ3hVIZ0wju7qnrpcT1880uAv4XAHr8SDD7wm6Kd1LQn24SMFrjxfAASi+wXqK21CpQPgxESEKDBYZ/8E5wGR39U0kX6JSqBp8vXCRVA9VfRSdVc9b7wJ2eac+6Ndat+4UDelcCjCs94Ou60GGCsNhZKcVPXinUYkVDX1/9LyuBw5qKU+IFno1xHb2AlWDWs/ewn7L5+4BJeVVeilpx5sfOwKoDzNaaFoydegLl1S6rUmuE9bKq/eLGFfKyLg6NrP8ePMrV1iqsWYWRp+q6aJ1Gj6Fwzy43xU1U+0W1s7O1bq0SDJXYkDvQtE7KJTQV0mvoH5nyag4tqhZAIV5Nrli7Zb6CN3VYxh7AqkRF6sqpQ3U0CxOclPez17rc8BX+yAsim2d8NKwFzkhOnnK2Fso/dsH5gtoa/l5bG5DnHkxI+Js1CbqnwVKM4XmCpqSzxfz6OS3mym9XlrcRh2CYwlZF+vVAuSVTcC7zenxOGR8N8dzKSXn9DOXesQ43SmVWDPyiyJRZo/3pImKzUjFujoTf/NgyNAMiXG2hBUqebwvL/ViLS/EF4/URKmmcr9fV8qpNFWC6of8OBvvVksMCBEod+ieRBFNx/GpLjmtFBaHDb4WjwItsRyGhMjh/ouYH8VIUZs+ASZmuZvR52pErI8Q9FHRabEL4aNzjQOYruGgZFsJ9U+0KRgx2uQGXJN4dib8n2I2x5ICFwJkI+371UqgCNQwIwTkxZXXLOZ3Gi1500eOjtTjyiKUeVCpd6ruFdYhH9taWOpXLFr7q5QmhjTlI5GrviOzk3tFYvghW2SLpOs0Bl3JpLaH3ZRwxnpUwS65vDrr6Y+8W8upcQ1YfzQqjSQNs5UkFTgLYS00WzcKkcLcYCLuS08iM2xOHVD2sQRuUkSmtW4v6XhcqYgAdRNUzfsZz1oWsNm2CpKDOig9NVEOgqPGrSyqvT7yu5xZCAqH6mqU81y88XYWgMgayiPHZUYzffzbkqulCnu/T8ebpkEwvq9ymgy+9anjgOnxfQ2VH6kBG1kHWPqgqrGI1/qBpABiLYxv7FgKNPuxrMMl6zz4WLl7kYi3ZxXJ2qljnnU75ncWWj0/EQb4TRNkz3WH+iqkrl3XI7lbWpteIK6gGVNYIqvrHo4oxn+j6LgZIOROJvGekaBmeQd+pbxVr1UmeKb38/dVHgpwp1TBFZXkMH6VwC0Vu5RBl85V7Fg1p3BvjQwQB4ZBQjXjIJ7SQv7mGfR4oJix8aniU2BKtvGpUpy11VSJlhkFSPRNDregGq9rivy/BGya6x3qQaPVXGs7kSvczfaOy+KgapQwpk12/BAmDp4br/F5j6FZj+PAmOff/wfTRdWB4SYYIB1Tx7/9OOar/KyVAK/DsruaL7BRdKUxR8WCQqWKrssBWbF4WwU1ZUKgDr9PNYowhsspdldhWVJkoNM/hEoaVs7Z+iRr8gimME40FXDqY9t5S9UAufYgXQ7iaXLF5vtueqHPysjxT1mOKJ9UgVAGC23LoymGtqLHMEXSoQ52DxzqHwVYNVCKrjEMlmkHU0oZbRhW5NiC1n3C+UD4osjCGz7mGn0cY4+/uXkpFvSoWOCLeDjk1zyocUrXFNJKs9paoltM9yEQGedxJVoW8BH5eySfWHAYglatBL9EW0Ei60l/xV0kI7A9pkQ4SEdvPbnywJxjA9oiHeNoT5PV0TiGraWe+0iJW8p1KIHGWPl4DSQCs33hqsT2Uqm6ohleL10wVXFgwLowVGZp68aQSSQT68RoJTzUSW8/PFLJqxartXjxJDKayyTr7vQ1irHrCUvkj4v14/YNn9Q/eltJQqqaxeLyBCS4pmV0dfqLIXoMI73sjk0oWA5a7ceuhOo2kayFgby83nQko+O4kILH347GKMQIjHtk9kM1Iso5qAg3ZuEyBXKVAyYtV8onFi4i0Q/UiInXKHAY6Q+lq1/JRLrM+gjSmsD6uNuLVDmYobQyYUs6E8cliS1JD6SrbcmsqSMhkEc49s9fRWNUSihWMHOpHSxh8K2GwWu9nURaylWG4TBq5ZXLh55FJT1PSVnQ8UybP3eJ0l0Seb4k8xsWQyjIC+3PMordNnXLkE1XIPRkl4Jibr5AsGBlrI0X1BSshR0k0FpReyvZxvihjbcxpX4RdJOepnJZXVJjPW9lqUsVgy+vvMFKLMTaU6agfgafWPakbVZ3YsYoizL4QoGwpMqb+FnyZVInfIwarTJxhPxsYG5cEx7zc5J5IJQs/Eoq5Bq/lY3DDg6oGhO5ZTaKqDrBd/h8PGZDq9ThkAKonfC6OzZTKkfYhp5lBeW03/BOIjvUAwbx/zBdAI0OJiXYg3zPP9kWQZ+RjGtufvgRXap7yH1NEot81Q0Qb/JR+ytWCAPqlavAFDMue0Y+5UKDfMRWCsHB9Rj4lGYF8xxxDqufql0L3/tNvV7xz7An9GB73Jw9zWru/Fv0YfQYAPYNPqxf7jH6M6frzz5m2WBd6BiAGTBmCfvESaBd/hiCEP8wswvXZyCjjH4NdmYm6leFsjy43eIpmj88xWnipew5K341dIRA8oQ8NVf3c6fsICObA0Z4atulVXXpZFFAFDBrjEMOy/u4sDvnR7x4waS3tRoYdlhhr4VbHFsM5c1D1DwLvWoD31+nmEp9AFaSy6Hqaj7x8JN+1ir8u7oDrgWQls7Wwz8KLEQiwOn/A90iyFjTpGd8xqgn0B9Tbm3yPJEv19id8p2gqCr5n5dvHEy22B1LVq/NB3BO2YxAXAXSvo7f5HkhWy4b3Kgp5dWU4Fv7kQYQZQfYunjdFM5KqwMbwSjK+dn6vinmPrFQlgoTMSd18wLI1jlfWagpZy13DWrBaIDYT2COr9dW18xglR6Rda8N+Q60poaF0jfHZaUNC+cadDlLJa8JBtWopxVh+wHT6ujA/kNJQulpWRj8KqS6a5/tTljU3wVOukSPtl2xgBnMgobGEpThaa5Z+in0pmWmSaGsSUcfbG60YkBEpA9nBBRmR7xTEbURm93+JLWQvdDBJv7cWW1ZNfX4EX7XUTvVaHKDbkakqrmXZGhkAMcREzB873bf5QwbgYi0d++aYo07IePD0vEb+7WWIMawJCtg1mHKYq2UKOIGoYf4q50rtjypBgX53F9fmeiBVDiYGo7NztqNpjABGmOQW42PpWlmp2WHdSeKJTN297nSTAgOw70a2u5Gtq2yFKSs32r55+xp0r7+BzZRvBtVoYUudPzQ1AcAQW9PifDBhMjbnvAdj419g3d3UrBxvutl2+MvVhrrJgWPJvWLXJ1uq3vfPfi0mgyCr8xbll3/yy0ApIWm94QFRXKg2rFu6VgfYwRMXBwcu9Fut3u6cTNy+JqkO2b1GyWa7175+cBA2eBADooZscicQjUFDRvV41yqQH5HntrgeRxW49kXGJ1xHM7IB6G29mmyPJEu265zvYLsU6Vz/dJQJmPLMfJHDBwtlKXhAI5TboF0M87nyxlWIgDdeYGPQKlqxiPDhkmYyxUOlZw+nYaU/0Ce+R29zU+RaHmW3Whl17aIyf+w5C+JMdewZz3TiWVJOJ9PqLrRaFeKpfL7CQhS1Lij2xJvtItXmtmxcZgO2ZbN1NoFq2JbNiDZMS9gfTeQHbMu2uB5INm7LPuE77I8OQUDbsk2+R5KlbdlzvlPgomLTd/d4qcX3SLIxYjpnPMYuEcCImKnF+Ui6MWp6wnkMX3IIveOmJutjCVPkdM57iJykBBfePe2DlbusJ2mfb/5VMPt0aB+btasrULfIIkY5/rDNlL6orTO8jM7q6KIo6NTBRM1D3rteDatc8h1R11mD9rty6yo9roKXJ6HcQepLqtU394VHSmZIv6rkF3/4/uxQWmoEZ8QSz7V9El2/wnO6xytcgPKwAbmRAMe15rnRV0f8dSx8L2PhMrDe3UX/tadA3nB0Q/lD+x89uIErGN8vEC7/CH/FYToEXfYhVB6mv963x4rsBqbWtbDdrY2/3QjSjlWRDfEWD3TcsHS/SH7zDN4U5koTc5al4MVX2DMVL0Ez5WzhnW54H4ng7dT5zEbVtrlMnSue+ZHJCmtlRL0Ol4tYN5Plmzeap00iiv5pVr5kJ1ClNCsnepJmRfL906wm1wPJhjTrGd8x3xmBwKdZbb5HkvVp1hO+U74TAPRPs5p8jyQb0qwnjKeAICIYEYm0WB9MmEKRc95DKAIYpRwQiaAS59lGff6xHFY+bl+ae8/WrPU+TyyGm7ccFy08XOWzdrXNhovr6G2/yUOiujwkKt52SDQo1hC3jbplSrct226bQAzw2pl6jycanHZGs7GeO7xrDeDe8L2lgCG+FRIYgW+o4iq5cAgv8Nn7Zgx2IN1xVJ3wlxlMlW94zSTqCf59Id7oFgOn/Z1xU7zjqEZfPFO+6bWVLQn3JhVeS9laK7Gg2l9rYx23OZsDyYYy7tzZDO/bnDCZ4YWazbmMQVsm1d7BYnMyh9KlWPF8NkOsyDQECiPKVgKDlUQdgyp/nTjf7aDndaS3bp3uX4O31Zp9fLfivbkmFVNW1QiaqjjPlnFeGW9h1IfBKQ+VK7t/oVBV8Q7ldAWqi9eSlLfc4uW6/pbbPZ941ydEfTbePFqU9/z1p3jz/SpMjJmpnFW1Cexe/ZKF0mVNy0fWW+G7kvOuy9EURbay+FjV47CPDEDEFyWEeptW4DfeWo0ra5IfqEK+o2g6vIcgNLEpt9toybTprCeuFMrRFeRxaQ8INrK1PYVsjDZKm3K0wRoB9PWQq4+dKwT8oPaQQ+jtTlrCH0yY/Mm59Pv6bAZZpoUpP7z1WjiIGvgAvwWxgmST/Fa5kRg3YB3iKJ4TrK05pPLVxm7YBkfZa9baYwAvl9r77K4HrHK/pdw+vIHB0lteqlvA69rQ/ce4jbQutvLjXVSgKpKdeyK0N/kN48H0C4UbY2aEMwn1j7DaBhRdsuU2nmgoupRL/GCnJFIfsFHS4nkc1bhP8oTrsGExAgBtkzS5HkiVdknOuQ6XdQTyA64IaXI9kCrdEPKE63hXR5R67wtCmkyPIxruB3nCdLxqYYDU6YKHJtcDqVr11JTFmDxS758JtHgeSDUmAudsh0RggMxTga7F90CysUD3hO+QBeQIemcfTcaH0qXk45zzkBMADiMHFLPQTcnifMqoMxp/4PbGN0fFxe5mfdCnZOz0BuLyL9/XfRldeNC4AZFDrnNTyFLokJM98ygRQXeX0uR7JNngU54wnmxcLvrOxrXJ+mDC3ro+4T1YV+18Ita5h33FS5je3lXiX+IFMhCrS9VWdZbAly0VrzsjFYoq2LRTlXh+OKvT7y3oC1fg/ZSN5iO3kkASd7rpqJ23odVrSrf3qtWt8vqkQyS+SU+y3aUSX3G6+vzY3R/yGGL70oawEvrfMJivhRlU6YLBnOoPocP/wcpXzcQbrOL7C6qW2njVX8TY+37BpmAGEvXXC1ZySe/+eiqb49vzAtS+XtNfcd+U0ECy0WtWunOQiQX6AzKxJt8DyYZM7Bnf0WlnCHoHC03Gh9KlWOGc8xArKNwrH5GJ4a5pkYm9Jwl6pB0WsauXf911JHneJMp8YheJlN9+3wmQXudvcLPE8dTH4H2k4wfp3G5/Kpe00/kLSx3+0mGK7v/S1O+CTpYoKMYIC5ipxhS60QRmdM9MQUQwwha0WB9MmIzBOe/BGEjfAdo9ccAS8ve3Gv0x3mr0et6hnjYXSNW67mgIb1wyZZtAVdP7zXKqjeWVMoNAv/cdcm2mxxF1/hzoE6aTWSP6Q8xpi++xdMmannMerCnkJtKOCK1W1PSvDK3e2oJ5ZjDqhkFX3Fbgk3O9hUSzb/4JnRFG9Oray4zjN2ly+dlwZ4E/3P7F/X++9Wtl4MxOWr+4Xdw6YAEwheqS3aZRRvRnB+Qr/a9bkj4QhL/vBlN9grheMaUG7OKYrJO3ivxX/ENkbv0KBa36i2hGwZEK1cemsXxKuTWLBoa3qEghuFhr9e3UbAFJGx7tFtBWJCDsdUZbv+b2hq0qxW7wpw7SYRmFAKbBUvrm+9uAJxLtvdwzq6lWCw8Tq01XWuVvDRCdiFbrrOX5xb96MXSSow19ehSwfH1kTV166slC22PqOO9beliK0ve4Jz2sAZVvrOS2HLpy+DjoVwsK1bNhzeCrHFGhzMHR/hFErQ+Jcqo/VK97wfcLxPc8G5bex5tezHBnu9dtxl6ziLdrixvHZrOmmEaS1YrOEJVyugeZxPct3ElWhbz8+4wPeuEGIPXNcEcCGkkXHLLZSSjVtHVWww4/u/Fru3cugB2wBd4U0kiytAVea9FR91ycpZ7JpoTAp8n2UKq6oRpeLV4zVUivQg9jRYamXjwpP4xAu++SteUzkKxa8Q/24klieCXbkmyKzMR2D2J67X5cwrmV47av40ZjTmIV5KPAgOGkRStaYlDptQyi07ZZlFTvzbrm/AylahrLNr3G6ZFNxoOll+6kLbzXMJkTJ8hKH0r4CdodSU0towMsnHHr4QoaSdf6WwVbFkZVy+iRhTaCwr9JsxKuRzialnBXwRDpGHkYE4wk6xQxvJ8Vl82MY+U7BlPIcLDFHZF23eExh1HlULratQIClwVHLgueokd8zazLwycpzU3xAVPqd8XdgaSG0lX2LIYwmXO8ZxKMCYs7qPHmUPsVW1dW6/0sykK20rk8orJZKBEkVUgLv2NadeEVkK9r/202fIG3zcvCs+qR77zTv65Wl8W6J2/r2f/+q886vqth+mN1wXAVPXiqXTfDx08m1vMDv1z1Vt5pFOez6nol3vdc4f+NzEzNryUhWiwCZbcXZBsS8QqDXcirIKLAIhxnkt4z1qO8CSxiYI/PVnmB09JrqjSPteLs8oiiJIcV6xc0hJzpKLoXWoHpOtWXo3peWSh199SGysNdq83Gmsdj26w+O79c11ZRBxgYt1DJfLU1gF0x9sfiHWBYUFUwBVlfaDbvtuy/9X2hW+l2f8/Hvi00vvpaYQCpbhBj6w/W/+Isa3TZ6IV0WcbuNsulpB5+wwNblkKbRCnH+n0VScENzg7ot/HXxPXRb8iRxE1pCVqR1+8BEQRlEMK7YNuKTUE0aGA7jGycG8FT4y+lS8D3UjlqifBPyjYAq3L/lcvK4AXz71tUgfkiPkctjVOlmZ+4LjNl4ZGdZ6pazoXw0WyfbHlQMz8eOP6oFartQrmhIcs9nHpcfju+NqaejGAwus4GpSw7i7GzqdgBldoP7zaXcLiNobyMYZPE+bLaPzcXU7mqUEcgfEnmx/dEpg6CbSW8V5fqs1qKjiViQ0JXYUsHuedNAQsmV33aNwYrqlq8FLL0baAQojhHVgcZhfidOTJKP1VNCyGUW92iv8LRZubNP1kexZYtZeGrSdNKLnRtaUNr6eY7rMXmJnaNQkoUD8bsukZDZiPggRg3udD50mVnDW2qZemFjW84evR9+C0Oi16Zs3vP9he6FXlF1Z8jq8invJRtd1aovvu4zOuK3Na3ekNYx8hcVWls1cT6aHU2FQfYsG69CeBbmZXvw/cMO7dS4WnAfwXb99c/3X7+Bf79FX7QIfwGYfrtL2GPKDzzd4gaKM+g8T9uf5sNxIBzyXD44UwYSBHfHgOLHGAYjvtYNJqJYjW+3UOt/p/fwTcyT4TGM5FgzLRmSCQk0PYKINJvKW44nK/dXgHEyWwufgeNEai484EEVY04NCQ76xU4tF8eCUdYM/NxBAuScFj8mytw+F3dhCOasvlAwkZmQkL3kl8AxCmWz0y8v/sCJPE+7w0L3T59BRS6jTpD4vhFRj64G99unbmbML7A3SQk5G4uAELuZsNB7uYKIORuEhJyNxcAIXeTcJC7uQAHuZuEg9zNBTjI3Ww4vLu5Aod3NwlHcDcXAAnuJiEhd3MBEHI3CUd0Nxcgie5mw0Lu5goo5G4yJORuLoAS3A23AvQjeRsaXoIDnp3jwOEFTi/Kg3zefHEkGCSOCGO2NGToHQ3CcKFHZ7Y0IowgjAhjujTI/UdxkPe/QBoRBokjwpgtDYpBojAoBJkvjIiCZBFRzJYFxUFRFhQGzZdFREGyiChmyyJ2ugdZ+FBsviwiiiCLgGK6LEJTOckihIMXCCPAIGEkGLOlkZq5SRwUk86XRoJB4ogwZkuDIuMojBgYzxdHxEHS2HDMlkeMz5NEKDyfL5ANSBBJBDJdIpQmbAKhLOECiUQgUSARyFCJwDdW/GkAYtjPZzB18hcShFFHJPaZSNhN+KPH3PlTEEr5VQMPBwj/D0ySBSwNCmVuZHN0cmVhbQ0KZW5kb2JqDQo1IDAgb2JqDQo8PC9QYXJlbnQgMiAwIFIgL01lZGlhQm94IFswIDAgODQxLjk1IDU5NS4zNV0gL0Nyb3BCb3ggWzAgMCA4NDEuOTUgNTk1LjM1XSAvUmVzb3VyY2VzIDExIDAgUiAvVHlwZSAvUGFnZSAvQ29udGVudHMgMTIgMCBSID4+DQoNCmVuZG9iag0KMTEgMCBvYmoNCjw8L0ZvbnQgPDwvRk5UMCAzIDAgUiAvRk5UMSA0IDAgUiA+Pg0KIC9Qcm9jU2V0IFsvUERGIC9UZXh0IC9JbWFnZUIgL0ltYWdlQyAvSW1hZ2VJXSA+Pg0KDQplbmRvYmoNCjE0IDAgb2JqDQo8PC9GaWx0ZXIgL0ZsYXRlRGVjb2RlIC9MZW5ndGggMTAyMzIgPj4NCnN0cmVhbQ0KWIXtXV2P7rht/ivvHxjXkiVbAhYLzDt7NkCAFGiyQC8WuWraAkFOgeYmf7+USMqSLNszZ/SRpKfFwUaeGfMxRYkPKUp6/O9jfrzM0wz/tyzS6IdRYrL6oa2eFv34638+/v3xP4952uD3Zv9fMRmtH2Iz0zrrx398hYfw37/hzx+//83j1z/Cf/8E/34L//78EPPjd/A/6IVfH0LYbVJBwl8ef3j826MfjG2ZZIzCt3uD0ML9XoQCH/SGIc1kYxS+3RUEiMbXitn9J8KCD3prZF6nJUbh251BKGNwpEiwTXgBtYf0S8DCGhkBBlSyzZOKNOKbfRUyy9V/PyEJ+ugPBdShpZP99bEJBdKp2RWE1fMuOVLHACigj0VNkTp8qysEsy7udYwjaKM/ElCGWN0YiVDgg84wFgt/ACj0tsFLsNUVwgYeRAQYrIwBQEAXZp7WaEandlcUi/IONUBZlJ7kGChK6MnsSJT0HTUCiPUydyRWRTrqCsXxULUjoVEzAMi6bECIA5AVhIzRCI1fBoJz+xAgTmYExICRDAFCXiYgMesWmW9f96/WuHOQDYwAwrwsQBHzAi8boxUhZhsPHiHEMmj0MIGPsJADHAAGPOAq4Y8jFL7dG4RSzjJ2N4ztIW6YobAbHgCF3DAjITc8Agi54YCE3PAAKOSGGQm54QFAyA0zEHLDA4CQG2Yg5IZHAEE3HICgGx4AhN0wI2E3PAAKuWFGQm54AJDghhlKcMMjwJAbDljIDQ+BQm54x0IOcAAY8IDQSyZG4du9QcwG/jBGgQ86w5DgdeLsN7Z7g9hkmvemB71hJAkj2T9bJMHdJSsi9KA3DGFhPo1Q+HZvELOYRKILfNAZhjDpShm2e4NYPT2OUOCD3jDUlqwLYbs3CGnTtRh60BuGEMkKCLY7g7BLuu6A7c4gNp1k+32z+3J2muvHdvdUv0+xc1RteyfYOaZGGBxRd4dB8TSioGi6PwiKpQkFRdLdYVAcbZMloN4gKIZGEBRBdwfBy1AeBEXP/UFg7EwgMHLuDoLjZkTBUXN3GBQzIwqKmLuDCPEywgjRcn8gFCsTDoqUB8CgONlmq7X9F2ulSNZqsTnCnzEQcmgDgKBHYxzo0kbAQJ8WcKBTGwAEvRrjQLc2AAb6NYaBjm0ADPRsDANd2wgY3rcFGN65DYBB3o1xkHsbAAT9G+NABzcABns4BsIubgQU9HEBCTq5IUDQy+1IOM00Ykk2XZDtvxz7AjNGktuhB71hLDLJc2G7NwgYpknOjx70hrGaJP+J7a4g5OKm8xezpvlgetDdRGeVGOjcPdP1ImAeTU2DnvQfriZJgtKD7jBcxXWqD3wyZCp/EcZMqY34B921YpdswNCT3kCkEHvw5Ftj+gVxBG10B+JU4fbT6Fgb+GAID9vR7DoZAMepBQiqDREDNQdsXghAdoX0hxJtjJuHAEB/y1vBEu87wu+H2Z3aIzSCozWohAZvd98fBAeV8DTSXyeUkmKdcLP/9jiSzNuwqNm/c4Jg7pzwYIDbZdlhig8PRliKz1buloLNEZbiJe+W4psjLIUE75ZCD4ZYCsqOLIUe9LcUzC6zoVCrv52gYDYTbPW3EpbLRsLtATZCooOJcHuAhfgVh2Ah2BpgIV5wsBDfGmAhJDdYCLVHWAiK3i2E2gMsBJeGgolQc4CNoORgJNgcYCUsOJgJPxhhJyR7NxR+MMJSVMxguTnCUlTMYKk5wlJUymDDgyGWolIGGx70txRc5WVDoVZ/O0HBbCbY6m8lLJeNhNsDbIREBxPh9ggLcSv/u4X41ggLcYJ3C3GtERaCcncLwfYQC/GiIwvBdn8LwRINthBq9bcQFMwWQq0Bx4FwJabBUkzf6m+pLJctldsDLJVEB0vl9gBL9eVDwVKxNcBSveBgqdgaYalUJmyiouEBlkpyg6VSe4SloujdUqnd31Kx3owtlVr9LRUFs6Viq7+FsFy2EG4PsBASHSyE2yMsREXMnVojLERFzJ2WOQdYiEqYO7eHWIhKmPu4lV8sFg0Wgq0BFuIFh2PrDC59drcQky65cnuEhfiy3b1ffGtEvzjB4QQ9bI7oGJS7dwy2B3QMlTVzz3Czf9fwEYt84mRy5OIQJGwl1O5vJkEw20l4MMRQtjgTz80RhuIlR4ayjUnFB8F792zDUvG4K4B7h1r9OwcFh77BZv+uYbncM9we0TG+Fi10DLYGdAye50uclQrk+vcLyQ39Qu1h/bJz1qRmcEgFZziundv9rSScgh2OBefq0u6msksO9eDhyQBz2ctsse44NEfYC+602u2F2iPsBUVH9oIPRtgLS97thZ8MsRcSzvbCzQH2gtvj9tsgsDnAWlBydOeAbw+wFRa8bzWhByMshWTzhgZqjbATv29ytxNsjrATLzmyE98eYSckeLcTejDETlA22wm1RtiJjV/7NdqTMwRMfNvQ6WaPzYhpgdfpZZ3k9tBqskLZh5CTXt+Jxv//X/8bXvb85fEvP//rL+7csMcv/wUi4aXrQwsIMqTUj1/+9Pj18QN8+PPHh7MTa13r9YtraTNvrmXffnyoZZJWLa65wg9fQEHruvofv77+CAi2TQnf0u5PlQYg0BI/xa+dF/hL+EO5rf698MN5knIz/nef2jXXWUr/Q3jri5ws/XB++/GPj19++/jyC6jIK0ku02Jg4EnwVRqVpD+to8XraIa3aZfPsZNV8FmspFcAvMIzKWxQxLqeKMJpbf9Wo5NPf84/OouD1uZ1al6zzxMrKHzDVUiQBh55Xj//ed4E5LJMdjbLQ0lAGxtB2u2vyn+O1Muxd9JefhP+a6yEby+Yj8Fvc9ZslsX9phBOZSDWvRgs75c/R18O89Wi+MPVNglTp1ulwXgBvtpa7FWyMxCv4T0e2ewgeoXAjA7/RxD9FziR0S8cOjnSg9fL6woDB1CazSvi+ZoOnNwI0peBEr1QaaeV1fYBcJGc9edUrs3H0ur8uGCV1xxKZpNOsbHOPzuSciUbMNMXgCJm/8vP7cdIOemfWhpli3YZlk92tgG7ffFjYD2ODw8qHt9ZOxtNa94hK5j9Eka/hrlgqdQj1uCmpUOPrB6h2YxVhVldnUy/9U0GmJN0C1LZMP2ZhqkSYCJx3zltvvkfZj0G0xz3qR8BUdtNbS9gbrNBmzGxzXzGNrVX4qoFGoUFYwRjM8asJRiH+QIkA6OVWkuG9SL1cb7NfOPTwKts7kBoGtUboNNV51HryIqa1TTHzrEI6jjJHTxfblkSqAa4nADcgp1VMq1l9QddH6B3nI2ybwUmaN1HNvhYtfhTO2p+rHUGuU3zItB8v3i7i+fOy0nQvdpNvTOyBC85Gg0H/ud1pRRwYfNB90fIY1qxuAMiZNB0zRlLz9LTxZKmo+H89iUM58P0n0y9BXLouOMstarveBLJ7tULIBarKDH9AwdMrVnPMGUvkTWvbgaqomLvbrpp+N2vTfkyCBF6Z3tO82IfWBDtZOrSYnLBZguT3GCOLlhkPlvtERgOaIMuy5mzPvVQS1BM9sVvJv3i3FBB6fDTxWAw+HzF2SPR0YcYVpnENtCm2fyhWPfq/OJ0p6RGzmRSV2Dy2TJz6qlfkd6bLtu6nLz53ebrDRHNN+3cj3qCE47KCq9JUrX1+6Ur+q77ADxWIdBNjlnnTX+ab1rodwncSFnskdd9QslwcNTn8jNKbC2jPqbwDQaMmJetOP9k/NjxcGAEsyZ+nDGCS5ruNbcPLzdJnxGR1BKyeSSdZAyMEACtZcmg0tkSftUrFGxVHE3keTQR+qKYlXCqL+mECrk+7AVBxw4chtHHYj0OJeBtoKSqGRl3UR8MsTgQzWa+fK57Lq4TYCZbJXYYdIqw06akCb468ig3PCB7WUH24tKXazF8e82Tdhy6kKJqRi4wu5pEV7sx6WldsvzQ6RxVch7OJ9hg8usF2cGZyU5GfjhXdj0xxWmvhGFkELL5QCXB1XwWXNXvDsUXPWa2+0G2DaqG8MZu854ejEz37dxLHKJO96vuAg6Db7rIgd1wBw67gJtuH846/nAedmEf1PQxylq8WzOfP/yYhiGtS5QnzVt7ij4t1m48laxiUrPVwU51RNc4IQuuLU9C1RwBJVYpQCizP6TZskQaS8mIOMHs+Dr4G4nuzDlfBZwZrXOT2fhR8zpJtY8fz4HrBMxmc1nh4/DJCL8qMdY0/EjcWNb+5GwOMCY7799vYJDU+f5VWX+Lb/b5zjhf1GQMurJ0esvG6QeZ1AcTk5/viJPMAKmyZmLAXd461jFSHkSYsrwCE8SEaZpNyybtZxYX3Nj6gbSF7EL9mdfMOtP5rwV6nKdDttS7vb55+i5mnKYzX57mkt2rtFspV3viMJ6Yr+krJwYaKMIof/N07oFSt5LlUNtpyfm21bltU5oCDpFmnr4LAT0pqmY8v7o7yo7z/cdi8maae+auj0Pj+iYjIBCbClHP34sqPmtEIaCNVFcvnpV4q9fBcX5PC9VLC2GHqEVOCniwcIS4Eu3B+7/cMe4qYz07JT/URCS0I83O5JQoz1Wn2XmTZZ+zPEEmNy9VSphz9kNnXy9uA5ZdCuMrr0AoLZJmLxTK0y+mV7m4pC7nsMiWpzjSbFea3krelIPQCQhh0qZNm88rxGK+qgIzsWqPAf8O8ER5h6gn/cbEvK61k/5uZl5XKcUDG89WOm/W/Z2Rv8D8vZkjETzNxtEArZCOE5yO26wfnlLC+2F49hAJkeCaCHXmsoGR/OyGgTM7Z4nUhudidcZGbfezV/iX5Rw4DcdwKyR+RMjDCUd9S0pqKXV1Zc65ll5JI4q08YqaSrS1uOeZdjgt1gCoktrnxYr6aSnX+PRopqC5nIoi+TVYnQgVAH7HRPG7W4r1hWz5Z6/U/zqzhzeyhzVVS0jzcL98Ps8T8LluOVFLS7F2dtFGphbFkwWp40mTCU82C00oJlMPZ4EY5+fTQCKkgdbT0dJSrF5zY/0hmka2feINk7CN9LSSnmyqp5DiYcCfz/GIkOOZMzPvInWZc+N15IXN5onm5FViyXx05JfInObMN4W0TIPpYLPzmXNqKdbIw+TH401HY01FNvRG/7LVUM7UtAC5+V0wReW0FGv9jaYF1dhoyNlsKmJ1ZTN1SNAw0AoZGgZqtd+TUtZPS7nQL0cXZqKBZPFfoDjP6OcLz+vZqjqlbxp0qJgXf9RGUVFN5a7yxKm9ZZb0FjFkVeaAIUsTI/1smiZAFcJX75RV1FbyYgrhhI082ysqJMxCOprG6We5Z6OECHwUxPc18iEiyYdoF7wj2F8px+SCQ60XFYq93FEquCjkw32IbufFcjwLZGdTS6hngL9VcsFMmI+Y52lWxuwlLMkDWumB11sOcsWkN1MSljXT382QuEXLRJD7uZm2OSqOjJIkOazin2t8P+W53LWEUZjOSYJcIylI3wKVv+t7TnZkoSHU2JEVomCIheys0BhmB4AD4fLWKERQN/KfVGqL7YUui189iWQWgjaOqkl61VDe30Nf+uR2QtVs8kFf+mgOlRsAoAi9+NkNxbpKtPyz58BzIne+RBN03D6pK0GoNT2tqyuxJxpqJ1WvSCuuDSMEzdRDNUN1v1Gv+NXtpK4wiy73X82xMMmvH4EXv7qd1E24bFX20TGFM1n8vR59QYh8CV7FwFf5G/duOiVElPXHgotj5UmvNBRrpC59d9wvz2iyYmr9Vo5h6+MDY3Qrx9fdEmI1kl81RNwy+V2kGu3inoLneIs6Jo6mX/eVgdxrcIBWv3N8XCjK2mkpdZvdykBmE29RwPOM0jD6JhqMAFYMBk3u2DoJ1tsF5YgzwWZP2eUGQ7HfvE3L2mIx3N3v/n0x/PtieFBJus/rdkdhXAV0+FuqGBHHoy2oyOT0pIPcmNKCtuMxIWnlaXm9msZQ7fVqGEHL2Xp1A5G4Xh0JrbhezXDrr1eXlNRSKq5XZ1r67Hp1A6AuGjb6RD8t5WI4nCqoRjhMWFusbZd01FIsrm1nNvSta9vch/XXtktqaSkW17YztXx2bZtx1oysjdsVWVZPQ7G0tn3UT7K2bed0oS0mzN6UTmJtBlx9bbukppZSaW27MAHVWNtuMB3Q2nZRTw3F8tp2Ybxtmc3kS25LOS/QAqS7fPBkrLUUi2vbBdV8Zm2bgVZe2z5hik3F4tJ2ph8beTCbBaE2GndPMi1dzmA06M+wtF1SVFO5uLSdKYqTFSoaV8+IDa08Dk+SGTHS6kvbRRW1lYxL2yfWlC9tM9d+ZpFJcWl7sWoyDVa2hZqWeGXbpRX27ZhpK1/XdrGsTpd7s40Upxucf0rWg7NVXZ9MMJMSIuyFiTdDzD5yn+UWkih7ouMVWnGRNu6T3sLxVMrjyTZk8LlsToXRL3DcHJIELhdiwI0pHb734twwXovGnqu7FL2Bw7O+80S0Eq1Pw1bEUDV83KxPxEf2c7FIWl++Ai9g78RT6IPS6wY+fkfrtXSOMOjjK67IzeutbKLvJLvmupjyq4HX4pkWk/j661434olt1u94I6Xrxhv5ROjqi6flpRvpxJdIfOXVpazzO0gV4BKnW4sn8lNf50C5tJvASx/dTqiY5TvGGdOZCED1RaHid7eUa3xS6frDiRQZiWZWmxa541PVTuEMn1Ug0yx8sl/sC5OIlzxTn9Ibtw/NEcT9+OmoFM5vdZUwxc3m+Jd+CxoehbS+h4/Em98SluRL+eBXDa6xvCVnduVSMoKVMjcHH5TAJYP+2JPjGRVcuZh9rFuGiuhkwrVQDqCy4XjH7MSoiDB+4dcGTB+rYhTu1YJIoymvjbCt1Syum93EktnaSXFdEF+fw90BYA7XAAGyuBsAzOJIfn0edyM/8DhWQF0mdyedmRxLr57/jQF0EetLq/LPfs1WnN6iHMzzmIsKDJPx1U73FrXSUiqmezO1hPWmJVIJp3/jxAGlqs7SvS0Gz2Zs7iu7yDXanZt7M2yYgjeQjyT8Tj7TYQZQn4YXFd9U7rYeZ8vEQvP6yGeeKD0t92rRUcjcTxTVVO5qCo51jisTOfm3RdPca3nJJpDtGGptml/WUVvJCt56aU5mTqsO4rJOWk4tF4MtK0SMW4O4AH5TxelSJLjAHs0aznGOD4/JGXtpy8zF3qCMey8+OFhntd++lOwTomMogDEqdwDN91jlE7FK+ir/rTCbLKRql9zOrkVItmR59bpb2N0vNO6HPJme2VCuhcNZJThiwKeIuW4oDeNlnScto/GSldJlzVYb3S4tNd1vlnW7O5UKelEJRQsKF0fhZ5sA0y1vH1w7oJiTOqV+zBn1y0XMyeIbxJw3ADjmbICAYs5rABxzkvwGMee1/BBzsgIqx5w30jn4Y+nV1w9uAIQ4iwFUX0G4A8DxSwMDoDWEGwQcwDQAQAHMjXwOJBhA1f0iq2dT1wiYoTfQgGfo9wCY/sYIKu59EK5M4QYDeWelJq0a8Fmg4DrZ2P6tNM3v/Y6yrs77Rce/poUEh0sUv7WO4B2L/+A6NjwK/1Nr/45CuLsxqSqf/krM00rHjC98RyfueH973d8bfnTA34rw+M0A+z4D4ymgDafYO5XGZ4+6g6JtynLigovDAQVPf+hyOAN7y07Okw6Z1cvJKQFXNCknq2nEk32zKDPZBYRvLRaFpIKOezeZzfrgsPDwkRUO47sEYhexvackJumATKV5yFTogM/ZwkkVDPVKizoY1zFKXtbBMKEmFPUJdWQbF4SaxTcg1DcAmFA3QECE+hoAE2qS34BQX8sPhJoVUJlQ30hnQs3S6xPqawCBUDOA+oT6BgAT6gYGwIT6GgET6gYAiFDfyGdCzQAaEOprBEyoG2iACfUNACbUMYLqhPoaA5EEYEPgwOpzBJhm1r1sxXlTXziyHfKxMcM9TwOmJRLHA433pKD36+50BLsFjifDze9pUjR28CZ18Gk2zLn7pDbieB1klprkFDQEEa7kNj183R367g9fP36n29gLfMfwNuMk8PB7nZW7fW3ZmCshzc6Szoc75CIKlVJtz6j2lGCm58MJXFvC/tOw6CyjCqbg4qjqNiYMxFkfSKq6ncDQpNzna4hc6HT8dwYuaQT3iZjtAyHmkTNnUeaWRpn+EgUIaZWg48AzmpyTV74ZQfsr+NI0fWTiF+Mz00p+00Jgv2QLLdivMwcdsd/Cfgtmv4SiOvuNLfKC/bL4+uz3DgCz3wYIkP3eAGD2S/Lrs98b+YH9sgLqst876cx+WXp19nsDILBfBlCd/d4BYPbbwACI/d4gYPbbAACy3zv5zH4ZQH32e4OA2W8DDRD7vQPA7DdGULuOI8bQS7Iv2L75eHyhtArGQeVFZrHBn/Ti3OnyMDE/sU1mywgEUcXtVMw3s6JmSeO07qKUtwWKHipdOBZI70qPYofDXemfSwrP4fia7LyiLKEJv00MVwE/MksVEygRfAmjahO1SyaElpP59izzEP6sZn8xdkMCzbpuQqBB4+u7CDSjqE+go04/J9BBfAMCfQOACHQLBESgrwEQgWb5DQj0tXwm0EEBlQn0jXQi0EF6fQJ9DYAJdABQn0DfACAC3cIAmEBfIyAC3QQAng0SA+gi1p8Nkn92OBrl7oCrMr8PQKufDVJWT0uxMDXqo118o4Io/GjRkbRDtaigpmK1ze32h6yC+1ZJ5+XuCeTqYVJRV20lY5h0PcsQs1ztVJlYYuZ4URCoxOXrHwkP3rnckNbNZNFJmou2SRG1jyaiK2HzCtpOZNZdTNKWy2LvNqGy0MHr9i4qiyDqM9nIxC6YLElvQGRv5DORrQ+AeOy1fOaxKL4Bjb0WH2gsfX5lFnsjnFksCa9PYq/lBxJL8utz2Bv5zGHrdz5T2GsAzCXry6cU8I145mokv0EG+BoAc6H6388MLJLfQyodEnL32UxrIgTV+VTxy5sKRjp1/elEp9yGYdOCTwEvsHGurtWWuP/HG6Me7811Gvdl7hT5wndmH3Z5+lx2R9rH9m2hvSnlXVttc7NmsjF7v84M+0P+YcwtwHmY/+qLtHlK298O3UYrGdJOm00XVn64quw52tSL0NMitGGFxnYDIp2Pwr2e3qoixDgIgEashY7Km+nJfT8j+GWb8m2x5j3rAVdlRv/c22BdTCPAWGeLSy+vh1Wf04MPaRjUjXPcPph5c0Nhy+Ic90/Mh4NCON5BMNXjnWhMXoQ7JLx+uHMjnqOd+vIx2rkWz8EOSq8f7FxLD7EOfXzdWOdGNoc6JLvmmT2by7lF4nsIXU3mf6I8X3IkTXx5NB8Ikh9Jw2EYwax7cI8pqqahTOXORc6s4VYrJ4Fh/YFCgeG1tXJcWF88xoU30jksJPH1w8Jr+Ryf1f96Kgu6Ec9BUiS/dkn8NQIirQuwVd0gSDLujqJvzDmbZyiwsSY/SeMbmFsW0iwp1c8ZcfrLH9tSWWtPq6uUsSJU4Hu2ZsVJoHWoTooVbVe6V0sgM3U/tROQKf+nmzxjcWQXLdLVBubrqPBiPa6aMXsjENXpW2ScF/SNpdfnbzfymb81AIAE7lo+EzgS3+DGokh+F6nAAvVB64ZsLz9fT58QSu6NuozyuisCuWPh1SllqSsaSt1mF57ffHXgbSy/es7+Rj4zswa2SNTsGgBTswbykZvdiGduxvIrV3UsZbNrKtaq6TDY3jkDMFVs0BvEFa+7I3DFGEDVe1OWYn80lru681a/rUeIuwozGVufugIFmuOEa0YYrw41yaol8nrnT5C8D52MvV4AzhPxSQL9eCVLdBZKRixFcnB3dhj3RTXIeYUE9mcLyrlK94kJ5VRlyokYqjPOyKYuGCcJr084b8Qz4awvH/nmtXhmfii9fsLwWnrgd/TxdendjWwmWiS7em3EtfjAs0h8dZp1I55pVv2OJ5Z1LZ9ZVn3xSLJupDPbIfH1E2DX8pnV1P96IjU34plcRPJrJ8CuERCJgOHvNrxXZxFKTyJOgNmfPRnQeinufcouWbs+IPh4HtPh6IJGpQPFo4w/du3GsZpzTjNmeCJBvhvscmk/ydndfc8J+yBDqEs/LMzvbusxmESU8jopziQE1clHZIoX5IOl12cfN/KZfTQAgPTjWj7TDxJfn39ciw/8gz+/LgG5Ec4EhIVXZyDX8gMDYfnVKciNfKYgDTqfOMg1AOYgDeQjCbkRzySE5ddnIdcAmIU0+H6qzozkd5FK1Zk3n83sJ0ZQuzqz+OVtBfvqzOtPp/eBy9vWKqxrjlmX3KbZArUIW7q1Y1kwzWnOhAD9kNu6hQoqEK2RYrjjnoA2aBnvQ5mlDtvk4U+t3OjIK7enZdIG1wH9LnnQqLFIOV7Twshcblaz59bo9rRQqaDP3f5sF2ZYV2csvcjJbnyclqvaOrzQlUq97MkZoZJmLl156etsBL7yXLrjWX6lUR6V6Q/6ClwuB6RTQCZt2rR5cmg+GVRF7iQ368xJ5FUl7QSabVpjkT9ERSR8TbSOLkeh7Gi4pPx1PrsJmMHW5HbgOreighrKdBVJuYb4Th0uv+GrxGJNufKb1zLtbABTSbyAqKSbhlKVu6kyVU7Ylbl+fEcm8WJC2mAVuKSfhkIX55sy24nvZbKRzfD1c6bM1bn36lF1bZYzk2ko1EJEnatE8UQSXeK1RhMR3dB0UA1FEoyy/n2FJdW0E6rXzER/iKYYutQsuZnKRu0nT0PlaIfhVr+8sKCihjLp6sLjhLNR0SNf5GV3swmjbS1POhyQNZgANjufOKyGQo3MpzoeY1tkS29zeq1j6aQFDBRbQMRzKEqKaSjUn0KRqYVus0zuE4ynnuDMykEsw6x+BkVRNQ2FQoccPJWNPJONzIVuEwzt6xqGBj0JYfbqrxIsKKmlVHdkQK6kt3m/UZYJso381nokyBwQxxir1lbIE9U0lbuYo3JsZCE2mo3pTtlkQtLzYYGcAYMH2WolDiB0VwTY9eaLABYkXTI+7HV7uih71hhWpzG3iz4h0pBWcTVweqT1qw85t3DMQ5QHED/Fr82j8Z9cHAswKIpOwtosxJ7LWwH1Zv2Ji2ZR07I6LenJif5mLa2e4G/uKD3/civtXuy8Aw5b4kDeZqIDMuIa5Te/RCNmHfYHRhF99nnZmdL+VXJaRTha43T3Z/amHFThSPFcmAo5E14p8qreZgguAa2r+d5v7glHdIdTrKMfRvsftzk9LsQtSO3l3fkpe77wx25ABv3bKQUEbctJnxihrySPbyJKT0x/5aNSssySq+xZXZfi2t4m0/NQypclsiW/fYksVOzLX2BOotC9Sb4r30iajjXO2ITynn3k5QJxNG1rYX+u43enI82dDvkSHZ2S6fPp1e8K8xfZ1s797ADzmllMmEriez7nzBQPFUw46lflyHXdQa8F7qLXGxhWNOgzI8p0kw+erMec6l6w6mspJTfTUfFqYoOikZue/7kb5PH8z6iHC++NQF6PC98p0bhI5/fC5twoMzlfCuJtwkJCoL3ivV5h9nB//ka7nJNJJdvXEduLBf1IsC6FtXo+GyzzBLSgcYWiwV/kkuOtLicTW+TuPAaVVA8WbRRiZLNU90wWAiifYVljx+R6UJqQunU1i6yHzB7TZHo2sFV2ykBm6pnVpGaRTHj+EoykKjHGkEx4hxEBL3JkTu49Ws7vF6wxU0PJMZxuBw/H2or5aJuJEZ6YyFEJ/3DrCSJc3VFYUCgJ+dyCAmdMlJEQumt/orD8bMqNF6ncqjS82l/FEi1TBZ89Cx4p0eBPGKgrMQYjWLXYD0SguXw/3ONsVSY1BfsazkcItlXaaJeY1sVp1odBE0YqehmTAzgsqiUDNJsHfH10NG5MejCEP7IgXoI7MszDnMipVaU3f5SxBW77ycUc7uhVKrf4DLYzN+robDYLZEmuBVWWL6vx+d8mQcqLC32VhAn9e5TyPUr5HqX8/UQpm5o2W5sA6nmbLHwYENBl0+Z7lPI9SvlMlFLVRgXZ6OrCc7RRcMvbSY7RGkREn5rqODnvKuHY6R6rs7QgBBC2Sej14qqYt9jdfo+9vsde/3ixF9VWaTm7JclVuW179vOLDLT1fHOhl1tviSsET13UkrmoAkXPKXluuf7ddlq0Cc7/1Nhydp8uXxz4OykKvsldnqld3eNSR08wEbrIZdOTiSOXJo5uKfUAn9q38l2V8ZGDsZsr3+/zLW6Ob7fE8b5Owl0i9cFw+NrNfbs6UoOsyCef+eEvIfNhtS/CWl1BWZ2xtxosxgdzjQffzbe7eUfaMPH4oEOWuF82ePJg+DCK8zrgVMfvSyV8c492H0li9qur/xwDKTNZd+Wwu9kcAm5Q5zpjsVMVmzUbmL+SMCZsnXkwjzN+8lcTgM3q8KboW/OxMDRFuG6+bPVDPUnfXyj+d7vSfO0DUPEK5a++hkC6ZbIXd0IodNlO7i8Py/3e/HtspvHYxeXex1vLaW+pDtNSlLdRWUI0vXn8cMBtngVKj+5ITs3wp8LBRDmrkBHC3bryCOP5TLbFItJ0L/BlNup78x+iWWTrC1YrVwtrFIY12pXfvUg3qca1U6c8UmeUKM295YFNHpLvgf+HAxt5dJBngY076UbVCmsUhjXaL0xICQHgFumpewZvMa5u2rlS4WQc6Rg/rp2+24DS0prELuLEie+/UCGuKWojtccecY1b9dCVwhoce+6ECWdTyuVDIpu6+fZviGuyRb7o5IZ4EOe5sKyUkeKaT0c1fx+JcOFWWP9JhlFqsD7BPDtHsrh9CUZh4af1R+e9y2Qh3vsbGe7vf/P49Y/w3z/BP4fqz8C/H7+D/wHhgXvtV9CkRQH44C+PP3RDIbfFb1U2xr10h0IPRkCBSFI5JLNcXRIS2z2BbGDYbuO+dOK/Pqye9+YAHIuaHAyzLn5fu2/2hKE3d33HYl1J+1cA5XY6YWuAdSzGxdWAY1F+rFC7J5LF7fOMkCjhjjkYAET5TWc7Duv/xwggVkV98RUsZgHDHQCETJVxrK6wagSO1R14vOOgMdMfB84gOw73P4bgMGAgOw6aygYAMesWjRGY29U6pmfQqQQc7OwGIBHz4rdI7liE23U4BIoQy5QgQTIyAAq7G6WcbnZ3g+0R7oaRkLvpD4TcTcBB7mYAEHI3jITcTX8g5G4YB7mb/jjI3TAOcjf9cZC7CTjQ3QzAge6GcbC76Q+E3Q0jIXfTHwi5G8YR3E1/JMHdBCzkbgZAIXezIyF30x8KuxvrYyx2NrZzjMWuBlGQo+kNgtwMYSAn0x0EuRhEQQ6mNwgOvD0Gci69MZBrsUns3xkDuRXCgE6lOwZ0KYiBHUpvEOxOEAU5k94gyJUghuBIeqMIboRwkBPpDoNcCKMgB9IbBrkPKd30HfwHNkfgEG5VZsfhmwMcGesDPVl/dTAMUgfB6K4N9KhBGehS+2uDYLAyCEZ/baBrZ3Wgbx+gDYJB6iAY3bWBHIOVgSSjvzIIBemCUHTXBXId1gWSnf66IBSkC0LRXRfIuYIuPOnqrwtCwbpAFP114bkf64LI3wBlIAxSBsPorg0ioawOZKH9tcEwSB0Eo7s2kA2zMpgO91cH4SBtBBzd9cG8PGgEiXl/hQQgrBIC0l8jGCLsCsEYYYBGCEhQCAFpq5GH2x4J/4oVMC9mRTBycX9HzZ5KARnCGCw4IYXQgwFx04sUIgbimkNgSEOFSTSP8JP+vv9FwsRuQxUONSviMO+wEBQK3YI39io/dOH1AOL/ADbXiHYNCmVuZHN0cmVhbQ0KZW5kb2JqDQoxIDAgb2JqDQo8PC9QYXJlbnQgMiAwIFIgL01lZGlhQm94IFswIDAgODQxLjk1IDU5NS4zNV0gL0Nyb3BCb3ggWzAgMCA4NDEuOTUgNTk1LjM1XSAvUmVzb3VyY2VzIDEzIDAgUiAvVHlwZSAvUGFnZSAvQ29udGVudHMgMTQgMCBSID4+DQoNCmVuZG9iag0KMTMgMCBvYmoNCjw8L0ZvbnQgPDwvRk5UMCAzIDAgUiAvRk5UMSA0IDAgUiA+Pg0KIC9Qcm9jU2V0IFsvUERGIC9UZXh0IC9JbWFnZUIgL0ltYWdlQyAvSW1hZ2VJXSA+Pg0KDQplbmRvYmoNCjEwIDAgb2JqDQo8PC9Qcm9jU2V0IFsvUERGIC9UZXh0IC9JbWFnZUIgL0ltYWdlQyAvSW1hZ2VJXSA+Pg0KDQplbmRvYmoNCjYgMCBvYmoNCjw8L1RpdGxlIDxGRUZGPiAvQXV0aG9yIDxGRUZGPiAvU3ViamVjdCA8RkVGRj4gL0tleXdvcmRzIDxGRUZGPiAvQ3JlYXRvciA8RkVGRj4gL1Byb2R1Y2VyIDxGRUZGMDA0NDAwNjEwMDc0MDA2MTAwNTMwMDZFMDA2OTAwNzAwMDcwMDA2NTAwNzIwMDIwMDA3QzAwMjAwMDU4MDA0QzAwNTMwMDU4PiAvQ3JlYXRpb25EYXRlIDw0NDNBMzIzMDMyMzYzMDM1MzAzNzMxMzUzMzM4MzAzMjJCMzAzNzI3MzAzMDI3PiAvTW9kRGF0ZSA8NDQzQTMyMzAzMjM2MzAzNTMwMzczMTM1MzMzODMwMzIyQjMwMzcyNzMwMzAyNz4gPj4NCg0KZW5kb2JqDQoxNSAwIG9iag0KPDwvRmlsdGVyIC9GbGF0ZURlY29kZSAvTGVuZ3RoIDUyNSA+Pg0Kc3RyZWFtDQpYhV1UTY+bMBS8I/EffNyeYgMhWIqQwBAph7arpqp6JeCkSA0gQg759wVmvGqWQ6LxezPv096YY3Hs2kls3se+PtlJXNquGe29f4y1FWd7bTvfU4Fo2npycP2rb9Xge5uZf3reJ3s7dpfe9/b7+ezHbL9P41O8ZU1/tl/mo+9jY8e2u4q3ovxV/n5fzk6PYfhrb7abhPS9NBWNvSyKX6vhW3WzYgPX/45/PgcrAhwoZFP3jb0PVW3HqrvaOQE5f6nYH+Yv9T3bNZ894hDM86X+U41g5DNDyiBJV5iVCyyDHFCbFSoNGMMaOecMzjvCLWAAqIpVOcwAZYhAksoFlGnNwQ3J1VBWVJYGXKaRgRuQm4Aryc0lrAWtkJIuyQhWBWgUKnJZJYi7pVSOrFy9MbghrVAOqRwfIMUkEwSSDJTv4BzRCmVJZQ2uMnRG20NK5cgqZFYG9UaU0lBWhEa/zMi8jixHVqErH8oRS9BwVpx+Bmvg4gZwJlcjkIpZEdKQTCMPEYiNTTAyyZFpzEi6GSGuZFyTvXTSQCrifA1KiDgFjaEoB2FVTHLHnNlYjbYrN1D02e1VDufgwAWOsMCUUltAt94JIJujNCC7oXCt3OYoiQVmvSqGlTkrrLcb9w7NidzVwIoGJe60u7vL9V7foY9Ho36M4/yirM/V+mYsr0Xb2Y8nbeiHlceffwS4Hi4NCmVuZHN0cmVhbQ0KZW5kb2JqDQoxOCAwIG9iag0KPDwvVHlwZSAvRm9udCAvU3VidHlwZSAvQ0lERm9udFR5cGUyIC9CYXNlRm9udCAvREVWRVhQIzJCQW5nc2FuYU5ldyMyQ0JvbGQgL0ZvbnREZXNjcmlwdG9yIDE2IDAgUiAvQ0lEU3lzdGVtSW5mbyAxNyAwIFIgL0RXIDEwMDAgL1cgWzMgWzE2NS4wMzkxXSAxMSBbMjE5LjcyNjYgMjE5LjcyNjZdIDE2IFsyMTkuNzI2Nl0gMjAgWzMzMC4wNzgxIDMzMC4wNzgxIDMzMC4wNzgxXSAyNCBbMzMwLjA3ODEgMzMwLjA3ODFdIDI3IFszMzAuMDc4MSAzMzAuMDc4MSAyMTkuNzI2Nl0gMTEwIFswIDAgMF0gMTE0IFswXSAxMzIgWzM4My4wNTY2IDQxNS4wMzkxXSAxMzUgWzQwNC4wNTI3XSAxMzggWzMyMy45NzQ2IDM3OS44ODI4XSAxNDEgWzQwMy4wNzYyIDQ2OS45NzA3XSAxNDQgWzU0NC45MjE5XSAxNDggWzUyNS44Nzg5XSAxNTAgWzU0Mi45Njg4IDQxMC44ODg3IDQxNy45Njg4IDM5Ny45NDkyIDQ0Ny4wMjE1IDM4My4wNTY2IDQ1OS45NjA5IDQ0MS44OTQ1IDQ0NC4wOTE4IDQxNC4wNjI1XSAxNjQgWzQzNS4wNTg2IDM3MC4xMTcyIDM0OS4xMjExXSAxNjggWzM4My4wNTY2XSAxNzAgWzM2MC4xMDc0XSAxNzIgWzQ0MS44OTQ1IDQxOS45MjE5IDQ2MS45MTQxXSAxNzYgWzM4My4wNTY2IDM3NC4wMjM0IDQzOS45NDE0IDM1MC4wOTc3IDAgMjgzLjkzNTVdIDE4MyBbMCAwXSAxODYgWzAgMCAwXSAxOTMgWzE3NC4wNzIzIDM1NS45NTcgMjUwLjk3NjYgMjMxLjkzMzYgMjkxLjAxNTZdIDIwMCBbMCAwIDBdIDIwNiBbMF1dIC9DSURUb0dJRE1hcCAvSWRlbnRpdHkgPj4NCg0KZW5kb2JqDQozIDAgb2JqDQo8PC9UeXBlIC9Gb250IC9TdWJ0eXBlIC9UeXBlMCAvQmFzZUZvbnQgL0RFVkVYUCMyQkFuZ3NhbmFOZXcjMkNCb2xkIC9FbmNvZGluZyAvSWRlbnRpdHkjMkRIIC9Ub1VuaWNvZGUgMTUgMCBSIC9EZXNjZW5kYW50Rm9udHMgWzE4IDAgUl0gPj4NCg0KZW5kb2JqDQoxOSAwIG9iag0KPDwvRmlsdGVyIC9GbGF0ZURlY29kZSAvTGVuZ3RoIDU0MiA+Pg0Kc3RyZWFtDQpYhV1UwY7aMBS8I/EPPu6esE0IsYSQ7JCVOLRdlarqNSSGRlqSKIQDf9/gGaPucgCNn9945r3HW+T73b5tRrF4H7rq4Edxatp68NfuNlReHP25aeczpUXdVGOE4ae6lP18tpjyD/fr6C/79tTNZ5vNdPZzil/H4S5ebN0d/et09GOo/dC0Z/GyK34Xf94fZ4db33/4i29HIeez7VbU/vRg/Fb238uLFwtc/e/41733QuNAQU3V1f7al5UfyvbsJwFy+mzF5m36bOcz39Zfb6QZMo+n6m85hAy1njKkXCZbELwFqHNAlSCqCDPAFeEKUBOmgEtCB5gRWsA1YQ5oCJeAklBCxo7QIJpSJJg1mSWoNKlMsFAoWrBBc6GpOQuOCklHNkWUml2QUUQZxoKKms0O0JLKgYoy3Aq5rIYpcNkxindjJR1yY3EyPCT5kAWVJpWTgKyGBbMmcwq/SbSf411CC82ami1kaMowYJZkzhWoaN8CqoIy1tDMUckNLtNCDlVJpIKFhJczQBmLAyoVqdCjJNpHNTShQzROnUWPNEVKTE6EDrlxzBxExsnJ7ada5ahGwu5nqJVkrQx6pKJBjcssXQYLkhbS4lM1MkDJHlk05TmicKToyCH6/C8oOGLZc/hNYukwsYqaDSwoqlpTJIffoIOSVAZRyfUQ18BjU4SV9tw/1W0YpuUUNl9YP4/F07T+uR37rg95/PoHGf0sDw0KZW5kc3RyZWFtDQplbmRvYmoNCjIyIDAgb2JqDQo8PC9UeXBlIC9Gb250IC9TdWJ0eXBlIC9DSURGb250VHlwZTIgL0Jhc2VGb250IC9ERVZFWFAjMkJBbmdzYW5hTmV3IC9Gb250RGVzY3JpcHRvciAyMCAwIFIgL0NJRFN5c3RlbUluZm8gMjEgMCBSIC9EVyAxMDAwIC9XIFszIFsxNjUuMDM5MV0gMTEgWzIxOS43MjY2IDIxOS43MjY2XSAxNSBbMTY1LjAzOTEgMjE5LjcyNjYgMTY1LjAzOTFdIDE5IFszMzAuMDc4MSAzMzAuMDc4MSAzMzAuMDc4MSAzMzAuMDc4MSAzMzAuMDc4MSAzMzAuMDc4MSAzMzAuMDc4MSAzMzAuMDc4MSAzMzAuMDc4MSAzMzAuMDc4MV0gMTEwIFswIDBdIDExNCBbMF0gMTMyIFszOTUuOTk2MSAzOTcuOTQ5Ml0gMTM1IFszOTcuOTQ5Ml0gMTM4IFszMTQuOTQxNCAzNTQuOTgwNV0gMTQxIFs0MDUuMDI5MyA0MzkuOTQxNF0gMTQ0IFs1MjEuOTcyNyA0MTkuOTIxOSA0MjUuMDQ4OF0gMTQ4IFs1MjMuOTI1OF0gMTUwIFs1MzMuOTM1NSAzOTkuOTAyMyA0MDAuODc4OV0gMTU0IFs0NDkuOTUxMiAzNzkuODgyOCA0NTkuOTYwOSA0NDkuOTUxMiA0NDkuOTUxMiAzOTEuMTEzM10gMTYxIFs0NjQuMTExM10gMTYzIFs0MTQuMDYyNSA0MTkuOTIxOSAzNDMuMDE3NiAzNDIuMDQxXSAxNjggWzM5NS4wMTk1XSAxNzAgWzM1NC4wMDM5XSAxNzIgWzQ0MC45MTggNDM5Ljk0MTQgNDY3LjA0MV0gMTc2IFszOTQuMDQzXSAxNzkgWzM1Ny45MTAyIDAgMjg0LjkxMjFdIDE4MyBbMCAwIDAgMCAwIDBdIDE5MyBbMTY3Ljk2ODcgMzc2Ljk1MzEgMzQyLjA0MSAzMDUuOTA4MiAzNDMuOTk0MV0gMjAwIFswIDAgMF0gMjA2IFswXV0gL0NJRFRvR0lETWFwIC9JZGVudGl0eSA+Pg0KDQplbmRvYmoNCjQgMCBvYmoNCjw8L1R5cGUgL0ZvbnQgL1N1YnR5cGUgL1R5cGUwIC9CYXNlRm9udCAvREVWRVhQIzJCQW5nc2FuYU5ldyAvRW5jb2RpbmcgL0lkZW50aXR5IzJESCAvVG9Vbmljb2RlIDE5IDAgUiAvRGVzY2VuZGFudEZvbnRzIFsyMiAwIFJdID4+DQoNCmVuZG9iag0KMjEgMCBvYmoNCjw8L1JlZ2lzdHJ5IDw0MTY0NkY2MjY1PiAvT3JkZXJpbmcgPDQ5NjQ2NTZFNzQ2OTc0Nzk+IC9TdXBwbGVtZW50IDAgPj4NCg0KZW5kb2JqDQoyMyAwIG9iag0KPDwvRmlsdGVyIC9GbGF0ZURlY29kZSAvTGVuZ3RoIDEzID4+DQpzdHJlYW0NCliF+/+fBHAAADTyLZQNCmVuZHN0cmVhbQ0KZW5kb2JqDQoyNCAwIG9iag0KPDwvTGVuZ3RoMSAyNDc4OCAvRmlsdGVyIC9GbGF0ZURlY29kZSAvTGVuZ3RoIDE4MDM1ID4+DQpzdHJlYW0NCliF7bx3WFTH+jg+M+ds732Xto2+wAILiyjKWrAmisauKHbUKMXeAkaNiho1MUajiSQxtnjjWoNpkmiK3nA1xYAKUazRiHpvEq4FDt93zi5qbvl8nuf3/P75Ps93D3Nm5pw5c2be/r4zB4QRQhJUhhikHjd7pm32hu1fwpWtCJETE4smTevd4OqLEJOPkKDHpOfnTaxQL1iDkHgXQn2KCiaMGR//cpILoYFmeMZbABd0myRRUM+FemTBtJlzf+uz9xTUZ8LzbzxfOG5M7r3sOoSGq6H/n6aNmVvERgpnITTyF2hvKyqZUJQ2NPceQnlieOcp0SC4ioQciuPPUehPP/YoiqB5aw1/vsCfLyHU8hn6/+0nDqb/9XcPcXCcR04oj4VjMH+VQ8+jjWg8ehGAPBIJuKbWd1sf4SQ0Gsrft77d+ojcZZY+3Y2gp6AnzaHNTHga8akJfYIAZtD7eEzQZcgHoul8811oFLQbC6XBKB+9i/6GnkOn0NdQ/x6eOYThh46jSr5tKkr6H8a/u3U69LYe69Ez6ADajJYCBRzHUTgKnp8Bs/BCj12Yb6DX/eg6vKszeh9dQivQBrhyCtpPQVOEE1EDWotK0VSY33g0GcZYghNwAhoO5bnoVYDRPbQJTUQPW4VYiZUoV9ob+n4XLW9ZhPqigdJEtBy9A0cdHNfIOrIOncD9cD+0CC3C0/A0aaF0OfRSifzoDPq4tbu0AsWRnWQnwHYKzHkh+g4NQFUoF22D97dHe2HMvdFcshctQJkwEz3rR7+iQ/A0hecWGOVaGO9U9C06C223AlxXwbkaZl+ODgMsrmEpjLoRnv4ErUG72LHQdjnAexvL4duCUDQHrUcfAGSqsRWltJ6GvhrwM/gZsogsgjvrsQmlo8/wZF+7DG96mic1JdmdlJjgio+LjYmOinQ67DZrRHhYaIjFbDIa9DqtRq1SKuQyqUQsEgpYhmCUgP3mrkP3W0SuULvdPiwxWA/5c93PRKn/Yfcj7Z8ahf7LQ2H/Ug//l3rE43pfP9L7uzu7dqMd70fdr/uRzo/1fkTfgnXPwpuCD+WMn+LMmey3dB2fnw9PdHOqbf7u99zBofB975dJuzq7TpAmJqD9UhkUZVCCtkX7cfdOmC+Q7jnt9xMkViQm+LUuP4nKoWmK37cqHwrObtAT3NE9uVPZWrX66VsIHmsr6QIl7Bd29Yv499om+31j/GiVbX9CVfnqSjUam++Sj3eOHzMSIDcGxrgfMVE5BQMpHHNoyi+w+VnonD+FwhVbToGt3EnBkVOQD2dnN3jqP16Hy5KuQ5fbq0L9Wshz/BqXvwe06DH/aihTnmOebKPV8vLlNn9F/6FP37XT87Bhw8ww4PIcJ3QIneVM6QJTMbvbEM1GwV+v8c6c8ZPH2PxlY6cAEOBvzGoKfHu52t+9yf4Y8m3gGp8/hY5wyhg6q5wptvJVE/iZreZHzAMrpwDQOOZ/a1VenkNfPWZ8l0DvXf2+gXyGBg4fyoMDAN1tWPBSsMFwOmp6J7/bMHsANX0GDO1KB+Yc0y00MNTHV/KDV+BCTttNGx1BL+jAbxtn86MBQ53QtB09TWiHyse14ydsH4bhqdwnT/kFUWqnrfwP5Mf5zsbbf74yJnhFGKX+A9Fid2f3/PLy7k5b9/L88jGVrWVjnTa1s3x/nz7lRTn58NbcofBUZetHq0L93VcP86vzC3B7wBSll+4DhmaH2jXD2qq5bVUEBAhkKOOnE8RdMAMoo4FD7TYA1KChw0IBTkNpeSCUAzklOyDzdkARQbBRGE1o9xg8XYNFu53S8qpKHxoLFX9Z/6GBug2NDT2AfG4X4COf3qlqu2MYRO+Utd15/Hi+E95yCFFjwOAXRz/+U6mNupyC9n5s/B9uTwjc9+u6DmVCybBAiYQytCR1gVzI8ptcUI51lQMSzjj9apdf0HVoVWjWMJtaAwKDou85Z5/+w4e2zTFQs+WUB4kCVCIq5CYxPUUckqMQn1y0UyjfieQikWQl425JdWchd6O7MSUZRyKNGkUZ4Kw1MT25fdxcvAr35aJv/MZN2kGW4W34NbJ9Qwb3oPlVTtny805e3aKO0LeB7zvaZxTuFOGdCItEzMp1Ulwh9UvvSRmpO6/4qffo0uENJCadpa/riM9fvo9z8QpuNjcpBUuYqbiepPwl452W2dxYbmrLSP4d67lOJBSLkRZN8unHa4u1xKPtph2kZQRanTZay6BKHO6LxVgiECg/lxgRUiMbmGVIJbPKyEXZXVmrjKFlt4yRyZhKrD9coanSEI07D8aVl1fsceeh7MZMt8bjbgFAlJSU6NIj09OcDpHQ6UhP83pSjQb1ehweoUg1ha2ZkFMwl+vUftQf3hD5uq7D907mvoUxTienGTOzEV5rOYoINvikGFVgP76HGezOcyMexPZ0O2NuGUz2kNNfwzPHWi/gq0AaIqQ6IvycGFEV626EkaQkR+npiz2p+Oorr776ynRIYPahsa2X2BsiJ8DaiKb7hl0gP7I/is9Jz8nOq37Q/KCvM943Sk+SE+wJ8UnpSdkp1XHNcf0po+QoOcQeEh+VHpV9pDqoOaj/yChRb5aIDJsZi2IlMqPJRLuyVIjvCluFRGgSTiQuwFijix8KHQzOy8vDauR0UIx5UpFWoCZOG5CJx8be4Jad+YP7GJecfRur13Dc21u5T/a8gnOYdZyK60yseBb+HtdzHDe7Gg/Du5uXcyu4oYBT3BHsVA7mokedfbFS+U6FQinSg01iVqqECjl6W71K/jZ+2ydcK6TjYm3CZBgcIOvq9ZarGo9Gm4myW7KyPe7GzJRkuz29E0nXpEUDxmKiPBq90WhiuJZRL+Q4nd1ThujxwQR136UpONK7j/m6ujQu7uxD80t90wilrfZgD9fCOCzouG/9r6JmEZGLjAqdmolWJegTDBmq9vqeivfwCekP0tuKZoVMocAefTc90bM6gVAr0qglBrlc8oZSZGEshi3EbIAbrIZgyzAwvcuRBldo8DqgtjMaRqMhsmFyuWEt2UZIISklJJv0I6MJoyJW4ibMNrKPHCOthF1LTpOL5C5hCaVO+HlgnkCcUGmEEszeBNNv9GS64eTWmDIp0RbnoeI8zNjTEUoHSNgYp9aeigx6gkT2VG8GW/vCo0u4EcTxHu7ipORu+KMfsOuzlmud8I/lRzviYdzOFPwZMVev/507gx9y977axK1u+aydaxKlbaC7SQCjKHTEt+S885azxcmECAxadWi4c6VTEKmNdKZq052szKnXGhxGJ/uS4nXFDsXv4vtOwQHtl9rr4ptOVuzEGrkRxAOSG6WlEiyRiLbJRRHHjSEhRosGITO7SqWyf2HVuXWluos6Vq3z6e7qGJ1kmFRqNZeayV1zq5mYo80B+gQ4uAPg0GS6ARoet7qRQiOP0gZc1FKgFOcBUIoBLOleb3qAPAAoYDaKWCBlu42ymMnoSaU3o514yzffvbahemVCBc45/nMTyL6V3GHu5OTMBQty3zg09eYqZm5syO03ZnxywYDnX11+/LslnJ97wG18Ob9Tx4YXimpfoDwaD/R0C2AlRQo0xdc9XpGl6KPIU+xSCH5SYLlIKFFsxQIBSEiziCgYAbiQRCWwCkYL9glYgUBGVq1lLjLkGHOaIYhRMz5mLcMyPOazYHLqrFQ3TE0DE87OdGe1ZEGRnyd2apwaezr2aDx2DWZv3TvfImWy19/jvC2r8TkuBp/bzb79qJiZ27wiILcXA043gm9oRqt9Ey0mvEywUbBD8JHxlPGC4bzxhuqO4Y6xSdVqaDUqhCqVQWbUMDplqEFoymWwn6liCMNIbAST02ahQqE5I7GAHNP/zSrEPmBYImSImTHJZKWmMhOxmZJNPhNj4rGmMXkCePNQCgYCLgZ0wY2UZEq+xVhkF/Ga4WnkgFrC7MZJLddm4154PTeUu8Z9OzUjb9zEbde4kdwGPETIXfp7MlfONXO3uBn+UZ1zGt/DBHcRE+rBETQT5noRcKIFtbDHt/gWcCc2CskVaWPEPdIkbY4A3PxkOhfRQNijEV+Zvok4Q9gXwY96mxwxsTaSTHpphmrAtRBI5REMo7NYjyOBWkAAXXgzElk2yyyMzoBQ2EokThaTfHGRuEJ8RswisRrqPjErNqzcpsKjVYWqUtVaFaty55U0BplZk5nJS1kKBKDkINHm5fHMbGAZ0D1agx7ZHdEEwGDHQgMIN55gidPBftLy5iefVdU0cue5xq0tm0FJz24xm4e8PbH8zcPvjhE5U7JaUpZwR76q5UZ9jnOrcTXZ1Dz+wPR3H227v/sW7kLpYHzrBfYM0IEUveQzhghxDbqBm4SMQBiKwhhGSkV1JZb42hNGTwiDJOJcEdXvNhazpyVCTCzAx8Pc4mxxPzEjFlORmgxEW8XAD/tILiEgw0B85YH4gj86ZZSdld1SnMWzauZyQZJLuUh9Aquz+KmjYoyd2O4QimJ0dvZMy/sbiInTrfiwR8xepkr47QOV8JnBK5V4F+CVQdsBr3sBrwbAqwtj3yqBTCAnpxCO1/Ziu4mHs4PEgj8iH7nIr64/ZP8w/sPGHnCcsJ9wXI9kD8uPGI7YmVvoFv7VzvxoO2c/52JOoa9kJ+TMUvkR21n5dTlrsPUCpTVePNElMMgM8lBVmE5tFAgjZS49qxWzrExgFNgYO5IZWU3oZqEoerPGguxGGavUW8AM/TDU5rV8L5HEQdmXDJW47/spS5X7lEyFEicrfcoiJYOUaiVRRvjgbsT3DOP0hUZ4nT/49FgP9OAC6QayjlIKXwzKfaAWKvKpZCsOEAvoZwBdCY6OTk+L9KSyBr2ABSnHOm0kPQ2D7FMDRA16k04IujEg7ojo+xew+7MvcAS3DpON3LFvuFaOpG4byNWX+pf3qDmyYd7n85mX3j8//dufa96/cOPru2V1jdi2qRG/vGZfPo7ZULS1iFtzuBW9992al4Z+y/PZVKClHwEfOmRHh3zLjcQiIq2i+zJyl7kW3sow540/hd8mzFfh9cx5JXPUeCT8pJFZzbzF7GOYnprRzDAN42aymX4Mo2KUIomsl4i1seaI4yqhFUSKUA7cZjFvlsPVUJCb+pVIjc+osU+dry5SV6hZpFark9WMOnTlWsk2CRktKZSUShgJALAxAETNn/mt5Wl+41nOlB6JdGDzAdTA0DFqDZTlqGqg0NN6UjO8a3EM3tv79K5vOdzht3UPDrTM5V4mrf3fnfzypsr1by4zR6UI8EmcsQynNbTiJdu5965yMS0z2fd3Ptzx2/5/ct8X7kWY04t+aPVIBwAFpx3GCfFeL6ls/fEI5AxDyKd4ENzAeCBi8HOHkADdBn3XeFX9O3J73DBclwvIhKlOqfRKB7QsJqWINMtppE/WAYWgaFR+FCmA3AbrQrwiH5yk9HRAhQUqvFTzmmaPhRFoDJooDYM1WK+Xq4VYHnE5ko28JLxHYYxPo1ZE1qJ9iIxG0DcMRKJmQyX2hlClUmty16e665uqtZmZAEtEoVoNfFydqW6qpmqJDhAEF6VGl8vFa12AZjQ1oW0avShSkxbjAVMasbq0AEwpMTbL60utcSvmLyrF9jdwrWA/y33U8lPrSF+78ePb+UYKueXmH8Yq3hw3+k3OX//lD6RHZFJKHLeZ6/AhqfaNGNCr94ARAINq0Q40Q7YHaZAVPX9YRmctoHwXAgUJrSEE9pfCeDlcJLU0aFlWg+D2kaFDvWdACkLxYPc+Xj5PzOBzn8QU701G9wAG7mKYTYkLpgpzR/SUmdqGDJeOCIDVgtPMADv0McHwgnrGFG5tzprC0teWzTu+eQp3NrZrfMchjpzETkNkVm7L4D6TSt54bd6UzfrwnFMHm1viu8YO6RTVOWkIr6M3ISRYJpwI8m3DUaRvrfXlm0O8Z/S/sqTChE8JvtD8oLmqYb267rqDGuZ9wbuaTwQMIjLV+dPii+K7VB4Lz2lrMNHKFVq1FEulckyQ+LdcVb6KqFQKUovktQpUgbAJiExhVPwKlObKA0NKzVubjQGUFlOBDSIbXKWWLzWegD+Qh/JcUSKnhrc07QZqfTi9oLSRQbCsovPZe9w7Y/GFpoZVWjwIpwGpdfb72VcX/MLVlD46wA7+CvfmLu7mZcac1mbBNJijAyynvx7Ml2IqOX1KmdEb7pMZKA1H8Ig8CDlDbw3QxXsLZO8oyTgZdicMlREURYR1cb9E1eWTItA2vFHNuMGWhp/BYKyxX5fXaK+FapHkWoxPovbG3FA5rU7ivNKPHc2SfaDIeDpRhnpZNqLWrcan1RfVRK3W16rNeJ8ZmwP+K39ywTmvydUYECJgdPL+Y0tT0N4MEr7LhYp1oLkN+iDxg8mp0XtS0zUZ4JzwpKJROx068DANcPmse1Hl6eIXf9y/8futq/ypt5etvPdlXcv0OTNK2E8GVN7Ys/zClfdXPDq9YQNbeegRef/zL/Yx/bCKm166oBTxMFwAdEJhGI3ScM5huc8Q7tVRkEGuonMbCQWFz2jxVnjxEfVB3WHnSbZadkrxlfOCTLxd9Z7uI8UhFfsX2T75HgWz3fmp7Jickccqtd44xUJFifNlxVLnhqiTinMKcRfnCPlwxfNyViYLUfSS91GwNN5y0Bjm5XO5wmulLyyFZ0WxGkBfrCXCe5K57nggYvYwHzE/OZjJooWiVaIVTpYRYRnrYMz6utTLrksqJb6nxEql4FxkDcLa0DCt5kJMgyoJH0s6nXQx6W5Sa5JgbdK2pH1JTFJSqCxMciHb3s9O7PYwXItCa8MoGXuBjMPSw/6NjD0B36mp8QklA85aAjo0L4AxDLrUxasBWrMDZUcCE1Ol6eXxx6MtJibaAJSeFgNYBWLXCP7E6oJpl7m7R5defmls5rsLZ6yfn5/WzqLVNrSfjxdgPRnX8nFsl/i0MY7uiemj2U279837/PnFnu9XL505a61UJGAsLWJSn9hu1v7DuBcnWRzfJTa3W3TnpH4B/LJ6wK8KJPyMo0gJEO6lC/WKfXCS09MpfA7fxPcxK8GYJVhUZ7msvaSoARcCa6VXDD6JzGtoULO1oCHLmDPMJWqdMVANCygXCp5UCi+gbACRuzr7MUXz9Gx34nSseSLJY9IeT5rVN7T0JJXeXuOnvTcdR3y8ukvv6OyY1czIqS0rmZyQV/JKyrm9z60Z7onNjuJpdXnrfbYS5hKJEtDpgye1mCcYidLgdfqUJq+E1sbrwgKMz9BTTBjeIT0kJWaHzuL9SnpOe1P7SMtKtdowgkid65eYS0iMxWKT0ae1eEcbC42lRuaSERuN+vMhNcprdq3R5AuzeU0mwZW4G1FRkbVyn0TuldMXWcwWr1ueLScq+SU5kcvVtf0icERSBIVKgOddLsiaKOd7eJanzosLpH8JQIinnzwXpq0oz+dh4b/ye8Dn9IJNhgxBzm/jeoLsz3Rf+PqMqVvmvvCPVVfe6ZuFQw7/jHvWla371j4PfkxH/fPTJry4sqCFbN3AvPb2x/XO0s+4v5c095395bUBpHr+/HkB2hBmAjwTUDpW+NJOpdSm3LTdTGlOEShTdEKyM7oi46jtSMxJ2y2bUMeEusG08ZhNIQwTW+fxREnMIedNFBK9NSbvOlOFiVBXrQycNZOuzmqVKG9GJdRE1SRKb0m0sYkms8/n85p9Oqu3kHrk/MlsNvycG54fXhTOhIfLNPUO2p1HE+bNdeQ7ihxVjjMOgcPhlSUkgMkuSJZIEmvVMpwswzJZcm2F4KLgroARZAgoyPlwHO8VaXkFSz35YlfAVqOC1uXyqLP4uE+2ml4NXGzM5D1+SybvGXs8QT8iD3hOZNToidOe7tEEKBZQkuaMCfDzY1RpUr3aDOxJ5ZFlEGY+mFN9bGXLB9VN01a+OXmBOia743MnX5t1affO1glLtri4AYXvLiuIEk7cytVH+rlVR7kRE9kN3x0c+WDkwOGJ07pePb/A/+gD7vfOWFr4EJF23/wib5PRQr9wCkpEaegP32sljiUOMksPTnNsUpJDaKmzhSSHkKKQspB1IUxIiOFWRIRDWAjewlolo1Q6nW45lssja9RqR0KNo8YtuiXUQtnhUCodTmekwyGOjLSJQ7It2GIx/T0sTKy7mGzLtZEztks2ss5WYfPbqmyszZYudrkAESRVKIx119rAPfVTMyG1lngJxQCv5LP+hABqOFP4giHgsdALmkx34Ax/5kx3AB8gQrJpCzd19QLNqcENpWpATCBEAUAPIoNyBS841RQjMRlUU9o06ihThtFoMHhSdR4i0ABG1E5B9tmyHS1rqjsm4Z37sHfMmQEl+u/OctVY+sG94Xv7fl9e36flxIDKSnbi31q+4RInsoXZkz+p/yaP2zygh21s1Zf4Io7Ze+2PsKqyKfgLbv6HzR3xbfBxGbSgRSsq4PkmDfXGFl+cwRBlSDesSWCxwWAgJ2PPxf4Sew88cP1P9gtRTGefxhiQtRLeGAn1ivg8ymun9G4F+RXlg9MgwwPtwzgmPaeXT2/09uqVk3E+O7t9Dm0zBmyPHNYnxMK77jueOqk25JpTGxFhrWFU55EP9AxC8ed0NT16pF/s0iW6fW2HDjbxFVsiTmxMSWGTCSaERVeyVf14281UGx2tCK+1sbUK2zM2sN76BKw3XuvxAbCA5uMd7ybe9eETdb+pNONjpyDQQIzlZYJwC9x2BawYV1AjorziYh017nhbxk7NFidVfOBgBv1ITQYv1SLTA+oSB2Ub1nts6ekevfCxQKT89h0RV5vH1XMPFx/w43ZYeRLPXdat14yG1o1buJutqOLHOpK2FH74xWpsbUj47NtX/pg8+a1l2ez2SS35loazG99kpCtKsPvGgebO/Sct6M2+u+vh4YXbNq5k1q/dfuFRLTzKebg7XMOdrbsqij56+zUaI1jQXC04DnhOQ1koByf5FBImhOlmZmJ8gDte25zQhnuVPjjJ6OntyC8iG/WNhmaD4GfD+eRftbd07GvmDwyfGk4b2DWGDcxWAyM34B3MdvOHlqOhJ5m/hl4IvewRzzOVm3aHMnp9le6Mjuh0ApMmW9W1fp20Qkqk0uxLKlcdyvBlkIw7He5Gax2J509bsdUafj2lxoKwQKQx6Zhcfb6+SA9ddKzfJzomIttopKVzPVKUKohCkR77R2Zj+s9OO2hji/W3xESXpRY5a12oB6/EXW32TsDcUVMNTkmAWj6Ud000aOjO8gTseDCCmsArbgxa+ZmpNBpDnTfedwsaQagYO6NjSEybe6O2p5q8GSYwiowmiu+A4a8PrpEESAMcgDYiaFN0XsHxyxrv/gPioheKVuKY9gkhZ3pPyG9Zx90/xRU/i69Wz1p2dsuAd/EwnARHr2bb2lWr1t6atHfxoI7N1ab+WDtZbS88VD4fs/JLI/qHvTXorVPCqhdPcdWTWpyfb7s2YwkZ22UDfo6rWNtcsHHjSm5A71e2TefjQ4sB9zWA+46oDxqIX/HFuQfjTWQd80bYKxGHw74MuxF2K1L8UeSpyHORjCBMYDOEGWxRYZE2oZT3QYxgPvuMvOkc7k2kl6aAYZJCCcdDPcpdkUc7+Af/tcM5wTnhBVGt8dewXyJvd5DZwyLqqsDGIsnMOqaC8TMswzznF1YJLwkZoVCGTTYjrjD6jVXGS0bWaNSFiBnNc3UyWd+mZI1PQ5AGa9LqutDXvSBReLvc6XXXrXV5z8fGRl9vD6axzhgiFIQJk03YZHqmfrS4UFwqZmj4jbp8rFjcvz5XmU9DSzblOmWVklmnPKO8pGTopTIlQ8NOuVSlpF7Jaez0c0J8fAK2x/7m9abZa1FCbRryI+xGeDDQVJrbVZz371Tl4WMpxY3BMG6eiZIVpSqeqFxtUXmtKZMq8295FaKhaqQx8ynhEogSAH2BJgAieyIoTGltJEYrQGfR0U8RGrSJCsogSmhPW9+66KCKF9Q0+OYN6Fwq7y2Z0X/MipmTR+SM31iytHxw916DE3r3WXi5HzdkIP71u6XFRWWY3Q5Om+1LfKjZGpMd2/45e2dX1z6Lk4Zkdnt9anN11fB3nxszc/X0QesyU0+XDY74efyU3V2sVqG/YNMYrnFO865RyxcX/2Am+Z324mzuzq3mBXHZ0c91cGa7hrfcyR6VsS4Qa5+HkKgQ6DAVNfiG7xbtdB4VHXGyIaIvnWedV5ysOBLHRbVL7BU1LIoVJbgl8fGREktyCKa2AAFb4GpEhEQdpWQiVarI6JrIGkGLuwZLtCqVJCrKLgkJA5V/TR2Gw3hDWqb0hoVJtD/zailaZ/La7FXUTfLI5ApGInYliFgcX5stqZIQiQRcpzT0WO9rQEaYMh/bXK4SuKrJbNP5yAyuUyOv6bVUmARUPL/aQiUIlR10EcruDKh3DFoDjC1RTCDkSLU8b3SB/anN4PW8xqMLuFaiwsvPel+xcR81SIduO7x38bQBcYMHnH3zw3fLdp2YvjXphO2LKSs3sv413RY9bGbPJlpzDzeN526P+XqEbUCndqVfYO17m3G3JI4T71zY4iPVs3bXrUY8/4PNJdoIcPegrqgPbufTC5x6pz46ypnuFBCH+lmSS3BCUJ27eehBAfg7OuA+g+9hpFd3QcFCVf8Qx0nbOduvtkciQRQbH4Nct7rf6V2XrI2rUUu1TcntfO1Iuzu+OpNWFXb+NDXYxNftNQyrTbzi64Zt3fK7FXVjujWmXsnu2a/n6J6Mu2dhz9KeTM+eMUxUbTaLWTY+xHAFpanTbGlMWqMty5eVm8VkZalzqWOsdsXEy39zh2WH9QtjwsJCYmrj1bUh6ngc/2z8bRLyTEhA/xf/S/SG6v/iJr5GXRreE25sgoTaYjoBXaDNzKbGQGZqaiDEE7QBSopBCziETACrwJdBc8D4xB6gSASDwGsHY0AU0BXpaUHPuI05vVFBZSDUd987qOH04s8+zcLN1WlD8xZxv2/bWrng75//jlMKsL0+ZcO8MZdaOsR0jovrHBM4s5GLy8oW40XjuRvs3tXbVmwwTWp5OWzZ5AdVS8mD9nPqtj443FxYydxf++iVdO+hYWU/Tch5/GxMZ3VZWRnY36UICWYBLcQgD5b4UnVG/D5zWnTSdNL8yPjQJJQZZSaLaZZ8gXGhaZH5Pfk+4z7TX8wyq8lqJrudFelETylhNRCBklKCmp5eFL4qfN+xw/kxe9RxSnTc+FdHVdSX0d9FXY5SyBX8/jSBNkxRl3LZdalUi49pT2uJVvskvqFIMlyLVdXHNuxLojEO5nF0A9mTQuXyUPFvf45wVCBcCsIknQY50gJBDndJ3lNRDotb4zHz8rb4Om8FPgl3lPAOPWXuIG7zUAldbgtyKzLoTUZTRpvvqhcB4gyBOIcaeWhQ76l4rWDW5Xvv/8Rdit3aZesH68cu2XT15XmXh43Gu6/jTjiOs4zo3HPgc706j2AH7/+RO7+6Z+cL6yb56ga9umH6p2+O2Ty5gSDfjv3zsBVncJ9++U3X/IIOHQryeR8J5KSAykk36ogX+4bLWKmIVTBhoWyoSK/QhsWJokL2aLeHfaQ9Gqc8ozijPKNiyiVvSnazeyUfsZ9IvmH/JhFPiJ8d/67ikOIUe1zxRdiJuHPsr+xlxdWoR+wD0e+K38LUFdk4hOf1MJvXQNU4X9sNBROtqfX8/kKBxaGv63DZU3fJcs9Ctln2WY5ZTltYi8XlEu0THhOeFl4UsnRdwi3MFrJCYbxAkMCvjMUn1MRTBNsdWoHAkZAAPOBwuRzx8Q6RCDv0GaH1ycb65IbRGdiacTGDZGeszdiWsS+DzchAMRl2tdou/a1fDI6JcQDS7bUOQPpoVAiwyQa0Ozo5gkz+X9BeEsB7m8h++o8X3wFHrW0tjq68BkJhT2iDMj0N7gLj87QRI2J4JjaBwPZmeDParHmRSCgytEXCqDzXUnX8FMcLCi/PGnL44sizOc+F50lGSvpcfXv4w1+OJsob2j2PXdtPfL6jmROPb5fQPT6+e0K78ez25P1RDcAXTZ9MKhvl+ItV013UW3N3Ruk/NzYcTOhTT5ChqPbzE/iZdo2N4dyDt7gfew+AB+HxAaiNdoQdgHbCgMPfO4p0gNMugE4FZVQNPS0QzRHPN78h2ijebN4jelcMOlj8jehrsbxc9JJ4hZmpiMPSKLnRJGIsEnld1GVrnbaGrcQyX4KF17b1jgZ3OA4Pl4ihCTbW2iS4SOKX3JMwVI8CnlAcr0p5k7uYV6ZU8vJytjE7CONgmDgvLxhjBIBRTfl03EinpVlU2mN+E3bg5g96Jp77ocGbvXTulgVr/9Iw8OLm44++3dBpcN/uHYcIpHv7vPMog301ZMOEKeW7X2lexUzGPf66e/6mYdkZY4YF9KAgEWBjQ5EoHn3qK/En4Cglro34JeJBBNMuZldEZcQ3EWy0PDKSQQ6VqcakksVEM3K5nWCGjYwMK9SVUp/GoaqJlYjE2ugok8liYVGslMTapZGRcrlULJaCEmNja6Xb2NMsYfOl2CbNleZLmVzpPfCAKHG6earNClAfGJNZ6qyAjgISVmdRAq3Pyq4GOq5PdZs89ZA0nmxosTxpkfpEm2+CTQYBNQVpHCGKrtIJeP2Sksornhgg2HQwPjRRGk8q6b2E6DcWtOQe5dZizfkNWNsn2dMnXFY2dcypdn3fO9iVkXLVr28V/PXoqIrmh9Pensgqhr+G2Snhvbz6sSdHWMJP39rbLCd7RzWnPLYnhDN4OMaC3XTkoILwouQg0FnA+ALPIIK6B0paG9228iSnp3KyhXxMTpFbhCNCNavX3kLIUpdwJ7UpXCsQ1cXccdKALas1GWsscch6xd0YeiUuziytj2q021l9rVldy/rM+WZi9rG5bD7LsO48d5sY4H29RtDej2U+lPmTuzGT6nNg6Da7G4M4dz4VzAXFnWqiCxMi3j5LT3vsxD8l89kmroX7siGtz5iFi9Zj93E8Kqr3lu6ZS67fbOm6BH5s6vA0z/DhHs8I/Ab3+8tsZdjcvBFvcN89unBHzPyw5dE7maNX3ri4nNW/+OLSR7e79u7dtUvv3jzfzgWYdgSYmpCTxrZlALieAC4htcL4AHdFFGYEdfbLoeelNdoaBTbhW0gruqKKwBENZjNBSFGrJm66l8pPqghDiKa2Qo/1Ufo/RxQBSNTmaQSiCxg6QUVI6QiAoQnAwk5jGvwazdOzxz0rff3/+WEx7oyPFT3TUDKp+dVR6VmDB2elj5rIproxWriY+/RR14mFAtfDz2ccEgzJeXZQx46Dnn08P2lvZAbemxOYX+8/zy8aa7W6ezBHx+UwmKMCm4MztGJrg8Xyn2dowIZow3+fIY9/foXyv8wx43+c5MhR6wf8t1kOXCIecqSp/k/ThHl+DDJmBeDRDNxxyqd5wDwQPDIyFoHLuFC/0MiqgmY2H3bPpWE0OvcQ1mwgAj1jZA0ilk02+AzEYJCJdJpb1l9Cb8lMNbIaTIhQKNIaDEKWJULlz5Yb4eFCI9ELSS0S1orUIHcdqBIrfWpSJqoQkVxRvqhIxIjsoqNYgSiA8oJGMS9vKK887dGoeXqgfi0fRaYblPjNFbg44KRGiZzpGFNN93gVKEaDscYjCHKJYMWm3twKbnpD9ew5G2aOyO+EX8FzL7eEgtVZdujQP8j0lpU3BQMXblw0bcLSqOaHZEHLGnbv7YBNSnXWPH5914lu+eKKyAXmGmkibGfSTZ1PmMPkS/I9YZaSV8h7hPERur7JsAQrKAzzgYjEVLDwS91fMefIOc0v+AYjeI/5kPkGMy5xbzERiO7aLltuyWvUOnhSX6PRUtMEpIzkSniD0Rca7jUasY5RazWEsLpaBDIGRYEWWxdYFD1oNHv5XKXlc58kJNybzxaBfA8uifPhAQsAzuOhAYJUs9vVtsqWlQ2AbOO0wCobCmy1sDtxQOe1qTzs4QHaZj5QeS6c18C9yq1qSHc1L5/zxnu450Sc1vBo5nBPbKfo3l1is6MFsx6uYrcbbgzcujWn2c5WPcpj323q0ju6U6xneHT2k3XRDwC+4aCa3/GphKE4zBjGfMPeZJvCGB6KZp3Fq6MSW0Oh+KXlmoXoFVhfZ6M3O0oUXtudmDqVFhGZ8bxYLLweQlfTtVciGyN+k/uerKgbjXp+MV2PXAA9pLfpiR4g9CR4EnDFKJkF3a4WIEU+XNK2xobyiv+0nh6MdtifinY8AY/ggyWj7tdwn43EV0+++cLwVdi6F4/F+mbct7n7Kmen+P7tU4d9/jm7af0b3B8Tm7c/X/7a5IdkeOZq3I87f7h5xiqbz5XZvxev06jN/TnAKAq85PboM5+yKgtbjBtN5BvjdXHA6ykE0IDXExnweoQ+JaU8pcEbFhZusTik8qaUy/FgLBmNCEmuonR1ui09Od2XLggUq9IvpQvS0zMvsQ5WG14jupKd0S+DZGSkqf5IbLBF42gsSTPi2rTQ2ioQeFnWgA0FAALWrC8ORjFRdrZbzS/3NNI1d56sAnZE0Gal8MN52PA4SPS0ScUan1p7j4r+c9yISQ8sx73zUsHEjVji9vVcv2n6C+/h9uVZHTf1Xj/mGe6CnjsQ3y0hY2x8N5dveIeDE/riNa9PWT1j5QMrWWqYOntu+daS5k8eDl/KPnv24f6RH/+uY8cl5MT17+XqFj/80bKmra8CLe5CiP0O4OwCOJ8/bLAYwonsqZUE30tQ6Jdemk7Sne1jesUwrFMYKY2WxbAI6ev4wKBGI49SJskvqVNxYWppKslO7Zc6OpVRpVpT3alM6i9Jl4Q1Vqu9JvRSlFbJMMmxkovWBJxwIzkZmWNtDqRT62w6RqczR9Q6zLWxyJHtIMmOfAdx5Mfi5FhfbG4sEwsQBnXC0y0ft+MXgppK+PABv+nBQ4EPTFwCfgbvdLQE13coFYN1Ef3YiaSiEqjVY6CwfrxeAEhg6YIBtHpsaAx0Tfvq5TEri59f2n956fLCF0ecmrbw0JJR3P43Oe7zmXha6QsvlDJ/NVSNWnNh4bii1XNWzpu4PournL1pzWS2/65H1vW/Nx/5x9g9+JvS0heCfM+u5e20BDTvKJIDeHtQ147yuJae3scVSScRY0HYJDVL2FAlsfokeq/VGopqkDC0xqivi7wTf1WpRUgmkZjNMs2FGDDDjLUyGinjaZISn4WqEF7VVoOhmul2VbcpD377E6H2KLXwBW3cTEOamigaMKEbW/9kYK3tvDf9889TUp7XkerKTVNfnzFnUGrLMlP9yDF/9C3xcQ25mb5euZmdewoncj936DCif31z04ptz8/LW28hAz5/o7WP5eGddv2HpmT2H/pE9o0EGMShDHTVZw/R4neZ90JOhn8XezP8H7HCUJEh9nvmu1BWIhLEGmMZ0Ms/HoyM8vJ5chqvp6ldy+8fiYfCXl1F5se6k7qb2j+ED3StmWKFyk5CzRpZE0pUJ5LEO2l1GsF5M23e3hjizQVTtch818yazdEOh/V8NFU8yivxjSkpEofD6dSHgn8rqdVX0O1mKBOkpr6dPuDcUqOWikd3wKYJOFB8Oc8FciEQy2rzpAI27VOhDCC1J/s10jX8Pj5TOl2dYvmFeBv7lKNKNY1gZEPTksWvtYtftLhiwUtvY+snE3/N4f44NJ37ep69ED/7BlbjBS2rxma4usXl9ozp6mYGFr/39Uxur2H9mEWLP3wNX6zEwomjXl/z1otbFyx7886Z5n49c+O6uTLGRvag+5uAFht4uygazfD1E5MeYjJYjh8SrKPS1EBP76gqYvervlRdVf1dJVQL9SqnhBGLRCxYg8hUF3bZWafR6q/YwBgUiSrEWIxqK5RYGasMiso8KhIpnHhSBFBVB0kQ5ZUU4wBU6MZ32+M9CIFA+9NQYNHpxfMvr+17HfcB+9N+cv6MtS9Mfa77kE7xXWJHp0d3TsKfMczqjbO/zMXTud/XN/dd+uoL84asv9NxSGyX+O79HN2DukQohrnGonaoC/rqoF6JqYzzdW2z90T01ClCb6CbkQwGi9qn1HrXqrFaHeEGi6EfjXZKEZjC6ZcTm6Q1zppsHEuNYb1BS/tJVai9WhNYFeIrqhRrCklpiIsD81jZqVP2v1jI7e2ZtVHdovjQdlYWH+QAfdJmJPPL0i5P5tPuAC/LqsFjp9v8XLzThHnaChrP0XQ7utGgCUY/aGzbYXhKqPHG9J9CnvyOmRhqbmPt4aRnhi24v6BqwJztmjmGvkv8wxd+uzXnb7NarPYurshsF5zjsqOZrssOHVuCPxsNBvdkR8momy8t5bpM8beLCA91Dl8waGZJEfFvebii2x7BssAzcI7JfgTWUeHaluYpj33UV4V3UAyNoqFf+N1CdJlaQwHYCRhZRwXgMONkoz/7XjbbjvS07bIzsggcEhcamxBJRGaZJybGoWjyebDaY/MkexjPnfZ1Wq04wNx95Wqv2ewA5+Quv4B53kG91kiWSYiNCwkVJCWxMdQmR4zqSnJjRobMarXasM2mZ2sZWa3+NIMZld6qJ/3ARevEM3xe8WM3Ni/I8bRYDSdT4DufrMC2G7o+3cgrn8BGXo0p+NEAL2zVIk1AAGgCKBI6wdWh3G/KoCZVDLLbTF5vOhYZTSYvdXL/ZG2++uDy9YNN4Sk358/gzuL4k/3S9q67yZ1sHIBTcEdceKV7F66hokOhleWSBmbFdo4ZmRaVnSC8w+2c8vAsk7voNa6aq5A3Dt2In8EXP8ZqTW8/92VfPPOs+6VdHMjHEofANrY5t8OgmM6x3Z6xdwU8zQc8lQnHgvOSDNxS7ZNYLfiw8YKA2NoiCeEUUXQhwje9TXkp6Sm3PTaItBIcgtjziXeibllrpPK6jDueS9oasURLGG1IWBxiSFi9Ks4a545j4hrt9flOnOz0OXOdDHKqnTYn43QSVX06lcYGMVNLxLUSFVlLCMmVgAkUDCwE3SV+yYCuGfBm7L9FGDJTA8s/uG3nIy7GJsCFA9Gtck/HGTKeih/GpP2n1QFBo+3m6JZ7DSnpE19eWIaz3y5f4M3JfKHs2viXY33R0b5YOD86+SL82FUTH11gR7VcW8hlshWWWc/3381dbxn/48LpyZ4+w4Ztuv/uzpcD7aN9cS++uITXibN4nTgWJHES+spn/UbyT+EDCXNeclPSRBi9LsQYEZIYwjI6mVESwjiDGpDHRwwUAB8W70H5CflZ+TX5H3IBI9fJLeEMirqaeDnuqtpqsxK6l+1gVHRgE2SyRA0WhcaszFZghUJ2SVPDXjVrHfUxDUCuCqUyVFRrwLWhhmTw40Pdob8+vYhfHdR8dMfZQnexmV9mc7mKH7tTQbWXh9sMK349HhRcQMrTj/XSn/JZM9pMrdufLin+mfvtAle7IzcTO3E41uA87o1jt7hPP1hTsHrhsshjq15evYZRcuNmbHq5iEnbs4f7xLP9Ctf0SfO5qVwTls4gA1ZtWj4nb2Pja6vWU1uDBZkjZk8I2yENikApIHX2+GTYpwfQ0ZM0QM/B7ejxtKaBQjStaTQSZRgjuWqsxMSnDaugq+YME5uSEpvYwRF7NZ1elnVwJLpSU6xW17XUSox9ynbXoqKESrlWg5D8mhYuHbBcE4JdAJYZ3YQObsPjMt2rHXS+KBU/rgSdBgSI4L+tebzukYqe2r5NgyL/cptKkKetthPcKq7x64f7Rry+bsBZLOVkib2Ts6ZOzcodQsq41dztn6/sHQW31v84n5ON6Z4zdmxO9zHCVI7bUrWtePO2hVOewfgU15TcO3Fobt8hU1pK4c53LxduoXdmfVvONeWMHZeTM2YsIs2JojVotqSJh/Fkn+kmeYAfEOY8uYmJFEsICWz2p9BV6aK9h/GXmOzAGADMw1YSBnBWauVCCwWhVCuXay4FtrbnBXb088Ci+/ihykeoA9667n8Gz+y2Oe5+4fH0c8bS6UvuBadyeOKTSY7tDpME5QA6ijkOfChDnQ/qwYumo7ZLTV6RUMheklBLUSisEJ0RkTLROhERgaWoCGxUBUEU/H4o1c2vVqASavbZ6R5LEDHM8cvcw5f329+7hw+yTQ+PjvuG+xT4/uEC0frWedIuSIK0aKDPdFR4SEz2CLeLiZQuqCHCsioNUVTi3of5fTeizjL8DNLgXgAfFe6JWNwHSXEPhGiIFU4tvCQMkFQ1DywmEobgpStlomjKhzCY5Vw/zlR2NQqX/opZPHVqBndvA7fi6J5ivEK0/su4P7CNe93/Zh3H6Xl7/cFt0chWoXQJUiIjKjuKpK21vgSQN3tEH4lIvswvq5JdkrG5siJZmaxCxspkYoVBqhGr6J5Kgc7AaCpxv8P7xMfERPwRDN6Aex1hpLUKBdJ9ivsiAX6Wnwk/AxqQ+PMs+G83+AhFHp0OcjEwC4fAS7WnxqMxioidn9PDcy0nS9ZzD8LxoOaGrQ19V63mBnKn3v/LTjxHNHJo//a/4LTpQAXi9wV4AXfRTu2Rh31hXgdkBCAfhqLQbp/qqOiQ+Eftb1qW0eq0hPcvdEC672iPoIPaIxGHbF+ha1qR8hPcH2ZBUAju71Mj5JRZJeGEsEKh3claK3Hu4X2SYxIi6SyF2ToBVSySwURNGAPi+vok63RVdMWC2D+FaQth+uFwlwSnn/dveAxAAIQI/7mzK7BbMYhUuiWFJ/+YxyYfAwAR0WVv7to6LpNjN/81CZedHDd9S9HUHaWbX8nvlDE4s4Lbya09+ErBLfysmPvw10PmhzgkaubO5au++9s7W7IG9ONScXGTwk3pc7uoW+sO6T+At0PQUhojrvUZedx/LCICgZZBJgujlEgUMj1M3Cc5LcZPMG0BTO+jX4sy4ko84IBMBnQ84KBajUyf8Ijvg7S454cVyI+qwOrgp04/c0+lNJAHICgGDe5xn+ABcSIQMQ7in84dbF8jTwIxxA4OFNDA8A84wcEj93S4+J+Vs7pW916+ipu4mftn5qdb8DBRt/6TPf/AHR5yjSG5eF7LsvdFeNbm2UAIpPlO851Waet64Hkd6kHpu8pnoN/o+No0A2YJq72j5LfkqSVar0SobpTLgfcNbTtU6Lc3LvrxDV0NogKccaYHo4iBPelUwzU1OFOvL1mCjVWly5csab5zU1U7/HXutG/J8gWUzx7taf6kNbR1JTIhK5p2FEngbW54O+sLBOVDvDukB6UnpD9Kr0oFxn3KY8rTyovKu0qBUqnRiBGJuBMi5kkWlLsYyQVhjWaQpbVauzY4SBifum2cGv77kOqgbfTvu8N5t8HWtk+u+VpkfMmCkhlTlk4cfHnXJO6ci66stHytWD182Lqpg7j6SQNwXcs/e43GdUuWLA2ueZLx4G8pQGYsOLzPfMxMAp/KRHv5QSrawsPjBBjxAdx0iczL3s1V42S1T03Ulw13JVqMSY3oirJBfqVQB06pJNqr07G1oxHORTgZ+XglkVcCJrirhPJNWwSo0cV/dk7Xi3XUA6L/I4GfoKBtr/WR7Z3GTvktbwte/6Zv+Fub8Q42/N1H81YO5LiFMyfmbxmevYe3HZDgDX4OJpAPSajhKAoPTMHWZjg42z7mejyxdm0Tu5SMzWF3cwPxKxJ7OfGuXWuxhNSg/zJJ+rATYPCvs72EcDZahyrof40wW69E03YR0C66IfJKYTyOp+3i48Nqc83YZk42+8yMORCLpDBxBUzkx7UnIMp8UnpqT81/ghYNB/3bdf4yc/vdTl3Lf5+8Fq9/u0e/gT23PJq3vdOkCb+NegOv3/4q1INwnTGF41YUFIx6fWxmt/F4KH9tQy+A9fz8iW/vSHk+GBdrki4HCyIG7eDXoihEeaBEUmuMQrQiDhskRjErVJEw+rVUWJgZ+bR2L7gr5kos9nXSS+8iu9puszP2y9F3VdoIhKRisdXopt9dGI16xRVrg/aKk0LM6ZTW0i2tFXoG6dX6XD2jD8IpKIfredmL+A1INIjmdj0dRWsLokXx+8megCZDg7WBCFoG0wYltmnu7HbcxfftPaaRvfnT/jHyrU4ti/9xttvFnemZ7SdWvD4qs0Kq5n5++blJXMWDmjUDWtGiBS92E47GGdizKG9c0/Utb+fktcUO88EuiESJOMunOKU97a7T3tKyL7M4lJJgeLTXFPQMrME8lI9NQMHB22DaYfrJ+lnqefoywyvsBsM77NsGqUwmF13VqORlcnJaflF+V94qZ/mlMCVdH5YzcFNjY64bKYQtKORu7OWEuzatXOZr395bKCuVEZlM8gePKBNcoVs6iUppVZKAcGpVsvy9TnJwEZVIcOWMDgfCvbm6fF2RTgjiukJHNyZf0rE6XZIz/EpUg/NKkKpDam0I5wc/ggSaR/QrtzYkBT4AKOH3A0LuoluJ6acwgVAT3WgeuMN7LcFlM94JBM8kDVxw/eOtf9QhDwq/x+G5NH7Rhw+/+/dyZw+9MN/11qjh3LkrX1ftLZj0wszZy/ArozttqdiEj4qmf8ldq580pm/7jrufWYxzj1387JX7/g19pr9SPu75id2Hb/rL47gne0tmQgkoA317FDkD0Y+YNljHUxSF+bQ2Xrwc1EYEsAi5ns9tAQGjgoKctjLXSaURsepKrPaFa7XMpQjkuJt82Xs3VqtVqxWiK+oQHBKCjA/51aRomcGrULRDUVcSG1xX0ih409IctRcRXkvtTDUI01IQebw7/QS+rhZNZmCvfhCu7sbAkhH/L2NcbT8c+Ial7fvBtBhvxpPPjP4jXIW8FGY69IrotbBb/9UzhMpnjvR/7t1RY1cOK5qxZOwG/MqkzOiuya9tx8fF7JTekdyoZ+cufJZ07NJbGTp4QcuNGQvwrJFvLBh+37x8/NiNM5cWF/YYENkzcS/d0/qwXjSrVSr7CKWjMp8hPFZj8SJijomJSPJJnN6kJCXho0VyCY0W6cXKkBA9T6J2uKtUCkv1WC+WaaLj4zUhYPSkhcl8GoNXdkaDNaAwXfX1qakWN93XFHTjqJfiCkR9eAEB0Kvn/xMGhRAOxtMzHH9ae+A/MuE3rfMxhvR0D70RvGPQP9rszu2+8Xv7s9HjRnXpN6lo+ba+21akDDfcxEOSJ/eLGT6iY7V42tnFoSUladXizBndxw4empE0YtPQMXsH9nhp6e+4h0hgmz++VJq942gBw14dhnDLcdl47pxiKCiRvodxQkzwu+6Ytu+6R/PfdY+m33X7wvJRESoDlcPaEFWyuYg9jS6iu6iVJ5Di4j998Y0ZJ8Od67g9XTGUk+Pfgc5bXpUtQ6eVJ8CuDkFbDkK/PAU62z4LlNLTOVyvua3hNOxuzVHNSQ0j1xgx0QTwovBexn+ni5lyA69nweIyWNSsRRRQfQqvSMQyLCsRqXUSkw/qcNJ6TTqlUov4r8B/crkefwdOsQNIUf/k4t1HxFvQgRiFTo3s9DtwG48a/iPwtnWf05yGOzjsM46b8+zVt/B67o2SwjlTlCe4UG7HDMGiqceGTeZ+P7voHRLCXZq7CPRX86siT6tYcgBsSCMadRSRgPiVtvH2E1tSUonzDraqsOoj8CAMOM8nL6UmcjYzGuxk4Sd4JBjFGMnxyIPJwJjuPLouC1xJ1VCQ5ZgngXKj6InHf3/Hqplntm+q2Lx5UL8eeWN7bxUvKqnds2nWN5++2HnaxJ7PTuD3e4NJoxrZ4flH20ersv5AoWr+H0Xu7Tj4rzT/+dLsK/fjHhTLd6mUiP4HURz8T5KQK080JyCkUN6P45bLdz2+09ZgnBwEHC/mtgcSsxQnsrnIL+iJUiCtFX+LRosz0Dh8A01llqJCSB3h+jHBHygF2q+H+nTIj5G7iIXrYwU9Mb3fHtJ0SPGQFkOaCWk8pO2QpkLbXyB9TPtoS6wfzZN8hMpEFcggkqFESGOhnCScgTIEl1AClEfTOryvKxuGMqCcCPe8kvHQtqK1jt6Hdol8OxlKgvJuuD8A6ipIZsl9FAm5HpIFrjugn5/pmCEfx9Ix9Gy9BeWtMI58KD+AfCSMdTjk4+F6AZT7Q9LAM/3I3VYKGyOU+wNsjFBWQxoBz/2TPgPtNTDGpXA/BOoMbQvv1UAeSdtCn16BFs8m4eisQItuCT4EjkPNmUI5WonQ/WpIcZA+gNQgXQsWM2oGDD08C/VrkA+A9BAh6uY3yxF6NBDyaprEE9ECePfvkFrhHUNpYg6g9TCuX6RrW28g9OBraC+FfE+gz+a1UB8JqQbKPfEbYJINRpuEo9AcUTc0D/IFYEfPEX2GZgukaIHgA7RceA6uLUALRFAXWyANh3olpGq0GMY/WDwWzRMPRnPFq/hnS4VToJ8B0N4DuR7ykXx5Lk3CLuhjmkTT0DxIC4QVfF/zBIvQLsE8KA8Ipu3w7j1ojrAjPKuEtvBu0Tw0X9QT7vVFswT3MEvfJfiI6urmRHYtWsCubRkKcIL6g9uQ94UE1N18B+YKc2+5wQCkIXkprRGgPaEY3gHvZK9BvhjyvfycSuG5emh/HNKr8DzAvrkJYL8Ecqi3WAEehcJCVCacA/RrAnjEoSXiFFQqngHjPQv5q3BNjJYIl6MlopWor0JJ/59v88PH41iKE4Am9kDKDdIHIRHoR8j/Bnh8RixEI8mt1vtQHyj4HSVTfqPXKL2y7dGLgm9RBBOPQiC1h77aCY3Iz55qvQM8WQVtm+D6IaY7iqbPi24jfzC1A9qYzfPaf0iS8a2XKP9R3ns6Ud57OlF+bOO9f00w1vOQ5wf57+lkAd5MhvEkUV77T0kk5/ORlPeeTsBPzgD/gay6izDltSe89y8J4AJ5WpD/nk7QvrWJ5iA7xsN4hlJZQfmVHxvAH+aWCymCyjfKQ3DtJUiV0nVoMFx/C9Im6XAUC/lXdDy0PfR5mf53YipbKH9TmSpGeAo8twVk4kTI10E6H5SH1ZB2QtoBieJ6F9DDuZbjLa82D2hu4pa06Fs+/R/+Q3ASyuePA+hbdBVdxb3xy8RGjjBSpoxVss8L0gTf/F9w3BOW8Efd/36I+oruie6JL9FD0l1yR3JH+oWsXFYuf0GxUFmlrFItVC1Uv6gZqC3RluiQbru+r/4zQ6rhW8O3xoXGhSal6QvzXPND80PLZ5bPQtLgaAo9FbY0bGl4Mn9cjugZUQbH99ZO1jO2LraXbLfbDntfB+vY6JwdGc8fhyJvRY0PHpX/7/j/cgTsEjwFvQ8M0h9sUwJujBu1A54eJ6D7G3AlJgcuZ1jpOkwDzZ77sDbDWlpzuoYcxd1xjE8VbXVvyd7Sb8voLeyD+6nQwnWgFrwuHHugNhQy5YHbZsgUvtRfNdbc+/j0bdzvNvb9istXhll/vW0M/fW25dgSu/WzJbHWD5f1tK6DdHRJqrVqGe0LHVlmt9ZC8WhrFRYelGgz8j8Fm68IEpiHMDSJPoM6dndMIRm8nXsHmqh/sf1C6NVfoELzy87oQG4ICeRwnXYoCHaIoUPMd4jbOmxs67CRdnjDdoPv8Eaww4Zghw2BDn2tDXDjSKHZevh5szVirjF8jjFstjF0ljFkptEywzityGgKm1ZkCp1WZHm+EMrPF5pCny+0TJ1uDFVNt04nx6biqdNLS0ImTdEbwiZNMYROmmKZOBnKEycbQidOtkwo0IcWFpQWrC04VnC64GKBUFVgLXAXjC5gLxbcLWgtYAr5G8zoAtqKURX0g3tMoFF2ARt4iJlQsKw4JHdC/oSiCWUTWDRBPcE2gaFZ4Jpg80iz9fU8s/W1PJP1VSivh7RmiNm6ash468oh7a3Lh7a3Lhs63roE0mKol0JaBGncGN+y9taxY9pbU/NGtLeOhDR0cLh1yOD21jGD2lvzIaWOgNPgQbFW9SAcmmEwew2GdIM2zaDyGOSpBkmKQZhsYNwGlGSIjVNFxygjo1QOp9JmV0VYlaFh4QqzJURhMJoUWp1eoVJr5HKFUi6RyuRCkVjOsAI5wkSe68F+bR/UZ2AXvw5D/lwXv8fVpxKvG+BPdfXxS3JHDN2P8cvD4KqfrADaGuhnV1QSyLRdh48YWokt9PYy/p9UHwWPy7dsTWgwHzbMFe4f3+e5of6i8GH+VFpYFz4Muf7rDx8Y5BuUM3lVt5kuvhV2BXLXE4c/WJ85a5Zrxkz6g0LwN2NmsOA3+70wj0Blv4ROY/yALuZgNzP5hJ4UH3eO+U5mzAq8B9rMoAX0fwAQdc03DQplbmRzdHJlYW0NCmVuZG9iag0KMjAgMCBvYmoNCjw8L1R5cGUgL0ZvbnREZXNjcmlwdG9yIC9Gb250TmFtZSAvREVWRVhQIzJCQW5nc2FuYU5ldyAvRmxhZ3MgMzQgL0l0YWxpY0FuZ2xlIDAgL0ZvbnRCQm94IFstNDkwIC00MTAgNzkxIDk0MV0gL0FzY2VudCA5NDEgL0Rlc2NlbnQgLTQxMCAvQ2FwSGVpZ2h0IDUwMCAvU3RlbVYgMCAvQ0lEU2V0IDIzIDAgUiAvRm9udEZpbGUyIDI0IDAgUiA+Pg0KDQplbmRvYmoNCjE3IDAgb2JqDQo8PC9SZWdpc3RyeSA8NDE2NDZGNjI2NT4gL09yZGVyaW5nIDw0OTY0NjU2RTc0Njk3NDc5PiAvU3VwcGxlbWVudCAwID4+DQoNCmVuZG9iag0KMjUgMCBvYmoNCjw8L0ZpbHRlciAvRmxhdGVEZWNvZGUgL0xlbmd0aCAxMyA+Pg0Kc3RyZWFtDQpYhfv/nwRwAAA08i2UDQplbmRzdHJlYW0NCmVuZG9iag0KMjYgMCBvYmoNCjw8L0xlbmd0aDEgMjMxODQgL0ZpbHRlciAvRmxhdGVEZWNvZGUgL0xlbmd0aCAxNjU4MCA+Pg0Kc3RyZWFtDQpYhe28eXwURf43XtXdc18995VkZjKZXJNkkkmmk0DCdAKBcMl9JBBIuISIkHCfEkUWORQQQURURFRUhIhIAl7xXN1IEsXVRBfF23XNiq6LApnO71M9Ewh+93n29Xv+ev54ZlJd1VXdPVXvz1Gfz6eqgzBCSIEaEI3Y2SuWue/NmXsSag4gREnn1d1860k85XkoH0ZIknfzwtXzwq/fsxkhWSdCZT3z59bMsZ9Z8y+ERn8I93DzocLwkuJuhG5Sw3nS/FuXrfKNfsQG59lw//6Fi2fXHEzf1YDQhPfgmR/dWrOqjlkjrURoMjwfueuWzK1bdGT113D+JkL0X6QCSkMIjgni0Ydu+DAfRGt6PxaPn/YdI6/0Xo2cls1GacLK3vfR/+pjulZ65Yan/oYQ3iTYomfyWIK6X/ETuAmV9qbhR6hsdDduQR+gffhuVI816CCux4/gt/BqvAQurUQT0Qzxpl6Ui63oO1SPmtAsJOkd0ftI71XMoblIKbzbu7/3EvUTE/fHjmEFVuK/4eH4GHoCzcGz8R04E9fDU47iDLwTUgM2wVkxbkbH0ER8FC1Dm+D37kAn0MNoGirFDegfeBL6BX5HQD1oDfqT+NgclC0+fR98j6IBaOQNo78fvYmH4Xz8FfxeGfUzOozOoX+iZtSIv4KzP6G96M0ek8wvmyiTSucxHWgtzkCL0b+BT/6GFmI/2ohr/lOdZDReiN5FXcwKaPuSJPUO1IHO9uYqv+h5nzmMpWhfzww0E3X3PoWuwPd5+O6F73H4/gkz5IsQn8+F8nKDOdmBrMwMf3paakqyL8mb6HG7EuLjnA67zWoxm4wGPavTatQqpUIuk0oYmsIoAzfaBk99zi7zOz0eT0Vm7Nxx43kj7WN/8TQiww0XOf9wU9wfzuP/cJ5w7fymRmRqHOodPIQ8+Dk09NtGZGzEpkZEfgUbR8MvxW4qm1PrLVvQaB88p7oa7hjiZd2NQy8GYl0Rn/2cSjnYO3iuMjMDPadUQVEFJbi27jk8dBAWC9TQsgHPUUiuycxoNPgbKV8ZSbWN/LZqKHiHwJOgxXi9pbm3ZXv/JgS39ZWM0RJulA5ulIm/617QyNc0om3u5zJatm5vZtGsar96jndOzXRArgb6+ByifWXzJxIcy0iqnu9uZODh4sEJNe6y+e6tXgJH2fxqOHqHwF3/sR6qFYOnbva0OBsNkJc16v2Nw+CKYWu+dtJby2wL3OR069bN7saD46b2b/WQY0VFhQ06vLXMCw+Eh5XVlsJQbIE+QjM++Bs+x1s2Z0GNu7FhVi2AAH812wn4nq1s49BLnmvI98E1p7qW9LC2hoyqrNa9ddtccWTbxR6LYJXNBzLW/Lertm4tIz9dM6c0+vTBjfxEMUMTK6eKcADQQypiVbELKkmvSUv1kApPlDQjx08dTDrmrRnijHb1Wk11rAYqyvoa3aQHw+EBje7Z7kY0fqoXLi0gh7kFaOvsAnHAngoMd429flejxMd63Vv/DRqg2tv94401NbEaqY/9NyLFod6h1Vu3DvW6h26t3lrT3Nswy+tmvVufGzlya11ZNfzq2KlwV3PvmW3OxqHbKxrZ6vl4AFCK8MvQ8VPDTo++ou90bN8pAgYENlSJw4nRLpYBymjiVI8bgJo0tcIJOE0l5YlQjuaE7YDNC4AjYrARjOYWXINncKzo8RBe3tbMo1lw0tgwbmr03I1mOU8gPuAHelSTlpa+FvMk0tLQ13Lt9mov/MpJROZTc6M8+dqfjrUYy+YPaMSW/03z3Gh7o3HwVNpJVURLlJMmJaUf9EJRo9UP5VT/ViBCh7eR9TdKBk9tcRZVuFk9KAxCvgnekeMqp0YHBj+0SCinb5ZtR2oUx2vxPcglvUfmQTKZ8g4m0J0bKELh7nB3TjY2Syk9KzEnIT2L6Js/eBPvFe4W1uBDsu3Fm4U4QdJz13el66gWfCveQT0IzzXCc1XwXG3suR75PQoXUijUNz7XGOJAJVPJKSGGPNn4/bMrGhfjKfhRoUooL76bovHHuAZ/2xkuXRqZLiwS6iM3ixMUKqX20EPoJ8Ei0Z6kKEzjQAAFcgPQU4/eQw/pEWiK2oMN4rUnYMZeJfMiCyrj/QaD6Umz2SKTKp6U2yxYazbJHsXbTI/KHx2rrda+qm3XXtRKeChQ2kBV/dffRr7W5+oNhSgcKQrnBiJB8hN6k8WSm2v2hHKDHBfS5yV7E2UpmK4zzKhL7RkfqK2LHxweUm2jdsu8V8q3zx2ek1NYc5A+uHW6PxtnxvoPfXoT+mRDm/kpRqWB1tMao1LpVmWrKJVK/ohGlm3lrWOt1dY6q8RKGSls3WHERiO2GeFahsXI+uxFG7bZJNsQy7I8C6aZm61madaIsfJZlV01j/ITpHMD9VWQQdIbrDAMKObqcw2Fgaowqc4NkGpckJPt8YSQIRQdi8ETZMwmCnuCXH4uM/PqV/jDC09taK3L2YYPPI0HtQspeOPDdQOy46l4/Oen7zrzngFfvPjeo0K1kJe3UhxfRu8nzFEYXxJazpdbZNBFPc2yUvwsQiqLYqZ8sXyDnJbLpdtVMpfF6bTYWYQMNnqbTou12sSt2QbeUGc4aGAMNpv82V4FVvgUZED10GcyFigAUQLieAyFYSBLFaFSoNsOB6BQPQ4l6fuPRcboTRTjdYfyuNyg1QKEC+UhsJRmHr/59B3Zr+CGA1j3PS5+VXj+M6F21ODyllvm1a8XPqXvyJqI1Q3b3tDjM2+d6tr8oHD2HeGvz57Lm/HApKfmf4xtZKzTej9lvgTbMw5N5wd0Kr9Xfu+gT0tbpV1SOu4hFqwTRkU/hKR6vfk+lZ3SYRemMLbdLU+QL6Bo4IO4OG28lowOqAV/ItmqchGhT7hbXwhjzclGVVXYQ3tkDGMws8iTmNx/IMlJHnyAHropEh6M4/H288J84eU3PxtdUv3yplnr7rosbBHOSQXhmROqI8KFV4RLwobbpgZn3Fn1zOwTP81HFJoD/b8EtNLDCJbynlRNvqpQM1RVofmO+lHzG9WjUUgpuSZZVq4aZpHojarm3vN8upJlDFbnXiRlpZRUqgbCyqwPqO2MAWxm+xZFgmIBZdqii9eJbCgOSV9YKEo94T0YVmEBLiggpKrCZgbRMBoEI/O6RQ0jNbOG3KCe9SYyl4QPhN0jlz3wIcbCk58Knwt/pjb/qLpt4YFfQjKvb6TwqvDCTcL7PwttQjM+g5PwOWpnz8FTk4R3hSY8jxoLGmImjO/vsjiw5uNRMprDF41RjlHNVE5XMUqlBCFQawmJ9gfYxAckygQzYnxx1q0Xiaz5tlKp1AIqbmuvBms07q3yFHlMqOq7Y5koU4HuQATGYycMqCfsh6owsBtQKSnE+pKBVEm5hAclXAgGJAUzVKpnCeFY+gE8VnhSuNolPItv+XQJHv3PdlwmLKj+at6iMRv+NX89/a9Lwpc/CN+e/wbHPfFE59qzv/2l47dJG9/Co7ZP+KugXCpcFHbvWYpF65xCE2Cc3wEdWeREK3innCpn97J0EluoDLJD2DvYe9nD7PfU75SCfan3B6SBpOj9gU/XWWi9xbFXJ3FJKIlEBZS0Wx5QyfS0zbgFGHMBhZBtizyub+xw+B+ULCggGqQK11tDSUapNxGFWJQrUtIIo6S8iWS8E6jlt9675COhB0+6gI24PLLrfc3SVfsv5vp826myUTjwb+zHY4QxQrtQGFlJj9kNXhNeJTwcOQZj+673c+oR5hLSwNj8vENaXo3qoJpF2nKzkS5XKg3lyM7aKbuoHbpBXQfDVWTiCoLZDz0iVOA4Y9DS7xS/MXb7hqqCmtKBNYPCswc2VBVWl97GXFqyoOq24LzB4VkDeh4dODsMJ3OHVDUgLKTJ9ve2K98Fjio4BZhT9LsYzAfexvo4jCne7uMoxMMJuKWUhOoGuM4HA369HzBD4SKY9MjsRHuFNPzExsPKd3veR1RPikyODijPA2f60PenkaO35XmDlbM1R3MryY1OzkF+ZwAUzLwxgZPzegOnIAc5r9JCCQ5SbMKPmGh9L0rqTaKSeIWWg4MeDnYHl9SMEZ/u7rVLGMZuVyKkUat1SpcyrJyp3KE8rpQq/xKvVlv0eouz92ICTiC/Cg+I5vpoDo9JII9RJPZavpEyEokU1NVZNhK55Pf7gQtAvnMDQRSGGeV80A4nNmgvYmPNRCb80Q/y+3GSIRTKhQkGRCQlxOVz+YQkoWQu1603yeg8b6LZlBuMXMV0y2dPRX4XLmQU59WXB0rs4x9V3n87Thk1aTN85JK5ePv+0ZPXCGOFZ6T76JFFu2R3LVxyWvji2It4TUPD7aCbe5BsIvqrshFloVf45GwH9iUl2RwuhHtBb2dStrg4m83gcqWlGdwaXrNB84iG0ZDRpqdzYu7yijk/wGTh6jQ7Ne0aWqOYacCGd5HDkWBWKFRuXbaO1x3UMXW6Rl2LrkPH6HRmlyvB709Lk5jNST6RlHbOF/CfBcDIhAxcAVhV1UMu6oxcZAtXnQ0QgOr15ALxwJ4vgmvO6kW+QfU4WVQdYHgkEz83ysWhPNCSVlCdejNBMR8wRTKYELyJkTdqB4QXjBhZoJi5YVnJnvZtM6pWzyv7Z2mRU0KdF9Z9tmTFUPk/njgwvGypzxNaunNi9Q8Prsbsg0eF/XMt94dfryy7JNC2T9d3EQx7ZPW9X6qeAMn72wmTCXjzEj/KYpptX26/0/6U5bD9jOVdyw8WuU6lU+s0Oq1OJ4EiO54aT0+3SSgwCjFIi4PhVQaOYVjpHp1jpoOa6Vjs2OFocTAONsbsJOdT4+M5llXt0ZlbzJS5BSkw/Cm+sVoNIGEKJcdTByn4GBhysUalgSdq+QQ3p/3GADWnNDqOBeoAlt1E7AjMfgJhd1UVsCbRXn4AlXAraSPmD8gktFURFWa0yugoyrnBUEoMZLeeTLRCZ+H7o9ct8w5dvDjIzL3lQK3wzou7Qopz+JznvHAwZ/WQt7KqJ8yt3Yf9d58Q7Z+DCEkOSechK1rLp55m32PPs/+g/26QvCA7zb4to3tZbKFaso28kTIakb5F0qpBBhOMoElv5Ewmq5Ei44vT6TmKQpomhbUJBRRYB1DYFd0UWI0/gnYhQ2G7WXE0ufqolokq5cib4sRa5dF785DHjcx6GImXGERumcfs1WPnWpyHk3E5rj5m3Xhlh/BGAX71NGP/EdcIG9/pOWv9mMk51Xpl99VPybyyFiEpgrEkoQz0Lq8KZC3O2pBFv5qF6ebez/hkUwInTYSDghxQCiXvGuOf6af8vMLI+T9J4RVqLqVLHE+JgozHYrG1els0rcaWeAPyKdvTyIVj0mamUTvScFqH79wGyQ4JVSfBEom7CeYQfbae1zMX9Bf1lJ48RTV4MAe2VBPrwEQvPg82uCPgrwcb0F9FjnC4VFXvh4lJnKTAQoSWiP+SX7QZQZZAznBVPQayRicDPZEiC2AEZNeDwas3MV6YuvXJskRjVBdxOGtA2py5D4395asTn1yuvdn5wD7hXy88KFzW3vP6qQ0NDaskPuXdU+c04AGvYHnrwqufLprB1FYevuo69HnHKvqJJlo4tnHjnVQUS8k5wNKLAqj3+fYcDOrlQ15hdXLAC05OR878xjjuKH1U9qzusPEl3Unja+q/6N40vp3wmexvCReUX6m1how4L2fMcHo5NVz/vM3LKcWnQEGaYbMRhf0h77FaOZnGYurKJBSAg4E7nvlqJpXZmdJ1UNsI/g0BT8dyJOe1Cg2nlbS4W7HNoG9PIlXJcEdSW3s6Tk+3KZU2+Qvx8TbchKxNtnZg8BzUTdmybTE+jLEhpKjqr7rk7xa5EQSuCsjh90cKC6LQkymgSiSBx6PPSwILz2yygvbqo0aKHqpTQLURC8IsyYvpPbCXJOeEZuH3x5qEvzvixtzy2NrnH/+TvURoHjYEP9qLA3hLZEdN2cDaBUVFtcxNiz966Q5PYcakiYdvu32PPFJNbZy2dkVtL84SXrpwoKRq4ogREyfEeJvZBvTQgXZbxevkiXovp5ArVA65Q8UAf0f4QQyjxtIunR3beQXL2TuNH6tbaReFGQpTCBsU7RZSb2m7yGKWddGYppkmHXLBw+MRMQJEdyXYBwnR6WGYFatEB0Y0gP0eDw5hvSxm1FvMKf0GzWwTXo7kUmdv2nDknbuOvtQ9t3xI9bxhA2pp64bIx1Qzc8+yP738w+5xJZWzhwyprECxMUnqYzx2gVcEcjDNG2FYIK3PG+2cVDRagMcQ1SWyBRxUHGGLnXIsjzEFyfnhwBRym86Kw9bF1uPWV62fgy/Kmxyc1WpqcbRqW9wGK3ig7enkKeltSUleHtSXt0lNHqjmnQkcq85W96ppNXmameM4tZptSuCDuVwgIZxA6aK2RlMwyCXkJBCsQIL9RJDrgWH8wcAlckI8obBYuaQwyk5+f3efHNfj6DzIXZdg0e2TpXCeINLrWeIqGfvhib/KN++4++SmI+0bNv50z4OHJg79Fk9vwXsF93ORCVNuGlVZWzSkhmqUPlfX8NjH6yPVK5fSuY99UJIYvCx8L/wakQrNO3ZSD5ZOnzByxMQqdA3vdsA7CxWgc3y+awBGSqRilazKDQ69NBDKVyrRm/n5GfrERIvjtZQUvaUlg2nNaA0a9AaEsuPO+XxGYvK9MGAAZzuXRsAygISjNDbNnUZ3pF1Iu5hGp4m6LsiJzalwZVpaoZEBQ0yp1ORd1GO93tiUnZ3XpNO4NAFNGAyZARoCKVGJRCsCu0WNC4OIIuDsB2eFSC0Kny8Kh1kyc4h2nOhHgyuTmyu6MvUYYDN6QDhlMmI+U15PKFcfM9JCoqiKstunSI2EDPnkAnp12dD6fOz1DH56aeFH8yLHxt//wuRMrdYWHv5cy+kHH3192Ij50g2FzDfrMZM2elHp4fePr7sqTDvKeN5/63CmPSfH7ls36X08ZzOmzgr7ehpDm6kDm6OYN8CcdAkwz0OD0Md8ActjN+OWUCzDSijEIAnFMIGCglRVdjwGtdWSmJiqMhjS09mWjNYMU0sqSm0tVquIFXGFDxsMqenpqeIxIzVVk5Hh0zgdLpfG8jnry/bxPtrnC2vy8kBTyEIqVUDTNHBgqImV8TIKEkDMEoi7i4IEuWAM4XqC5vkgKdoB5qhnGP0rAHPv/JvhANudS9g6BjjoCJKftUcdyCqCO4EcEGdjiKdIZSkp4BkD6iHuugmIoiagxQoTYX4+rQdeFyVBemnV/cPrPlkSuXtyel35uPG7HhqncOy4p+KB17DFlrz2Ref+V5QTR0xLyzqcMLlgxCzpvMKlTyxb9uG7wvvCwWaGuTX1zuG3zr69Qfi5otZxcMbGnmOn8OSPvvnmhdRtS1ZcOU01r3D3dI0HXwetjcjkJpH/i9Ak4iJguVFOHZZhGWFVi9HG7ZHhcPHwMUMWT8QTJ5a8Nnz4kDFE7kFtjmGkXUHRz9BwJOczwEYIdg7oUhsOOrGzxWdISHC3UvoWhDJbTK3jxw8JvzBq1JCmsrJERXuA3GCCGwJtHMdQFINemEkEQUeEifeBLrI1paXp4psS3Uw2QzUwGDSzLtGVSCVOSeymdJN116YvYkkRMogmY8ybAYVN5rTcmJAQOSIxwHB3fTiqg8DsEkOC9YSEhaKPUw9k85hl9LXpLDkUtcEYoIlFlIuYgQEuqGiQYVE5RU17UE9SK5BOHwJxQ8QIiSo2kC08HjefwvyAqY+/s3brT7vxZJyJbXhpxYRdsr8uETpObO3Y+8Fu4V3cWDU4dVhOxrDMURPxGjA0L+GBQu+l94Rf96wOrN4xkTl5PxaUhh1r1j3/8jPUCxfwgn+d6DlZWPMwg+Lfupr18nuzTy+nnUvuvLqldIZvZHbWMP+8yGad9QD2Ly2NCL+c3ttwdPaIw9EY5hqEZH+W1oLWu50vcyQgjEMSicqX2qIPtKgyWrRalb5V1epusbfG+wwgVVqt3IdphPJp2hd8QS73JSbFW5rCPuzzxTfFDYgj2opoKhJMIcCLEgSi0xdYAbkBiyIcJm2iwUHkBVSaHvQUzgc58SZSUY/IKpoTRovVYACXEgwKaKKlMg8x72UgRcne5Oh0EOLw70vs5/Y8+mtBSunA/OGJj/+kpVVjXzmMVwvvLH+l2WYWWjAz2pKflD+hyJY1c8bgSXKGzQyNEMA5faYFh7fNmLTvdeGx8UG8H0siPVcfZg7ghKujHryF2fVxVfHA1VOoF8cveGy+W5ST3k/lY0BOgqCzRuBBp5GbTMRgcPh5fTzMwlAykZKBHESrzAMFicvkqjTVmlabtprudO1xPeZS/NuFXTjZk53SVRoTndKoDcdypZ3lXRmGpFZ1Fxdr4sTpHpq4zqIuo0FpbZHLJS3OVjBd0trDpFEPjeG2rPYyXsVyZWUe5CK1ar2JczVhnGxm23NJhRUuy20rLFQrFOoUT7L8BavV7GlKJnP783oDJ87xNmccp24yz0zGumRXMpU8KrmbMo80X/dW/P6YoSjORjEhAzrCbE88mO6Y3RiVNVHKwjFhCwb14nxUH7UhifFIBEf0Z2JhHSC1N8+QROxGsONFU14mNjAkpiDz9TMD+pcl9cI73z654sNc/OnJXRV1+zcLG3bvwqYvsQKveWbX2lmLMuu2zxb+Tfu4ysgzY4YOG1c5KFTNHJgc5qeOLYdS6d4PVuzbKCDT9nmLnsK/U75dmDojtJ6JjJiQRqtOz+2xb1u275ZHMWbW//po4dxZhcVTR8fxM6bxoerRRI6I/XAR+CIbvczfcbMSlybNSVqaRL/OvC79krkg/YX5RSo9jl/Fn2PaBXZuGC/GG7AE4wyJxKqLM2h1BneLtTU52ZTOu31cupz3+Ti5PA7kMWsxvYOmdLSL7qVpmgfrgaa9Y0wzTZTJpItrcmqbdAEn1jldTsoZdIJGzNH9wbGsOi+6VSBmhF7+s34SYAdB7AYixeSvvkokCyg+WZ8pIAN9Zo6a8WxU90WpBaa+gdj6IdF6sFAHlysvVW/565JpwmuTxuAD2A2QNwov9T5zn3Bl15DA4jlVI+TUbzix4Jet1R8+N3PKxHdx/W1vnFqJ9XhF9z+vLmc23vfkd68sFO6Ybl97oODm8ebBBM+VYBuoQC+FcJCf3Z72kbI3jVY6tWm8dEwa4/Anp3ApQ1MOyg47G2UvOP8tU8jTlX5nOm032tOSaJ8sTZlmTE/jpIXKgUalXJ7CpbXUEY9ej136gD6s36Fn9LzVzul5lQUcUa2ZCADwvZjb7GLOz1ObObM5xZVtSHAZ8lr8rVRLSmtaWjaYexRlT0mxy+WumerFakqdbeftDXbabg8ksTP1i/WUTu/Sb9C3w6/oJWOSZiZRSUmu7KZAQpNLF3AFqEAAB/ID3ZSLc0VpVV/Vj1YkYkQiAGfr7f1tDn2MaH1kAwE6S4Ih9VWBqCMSjReg+ioxzmTtRyZvMkeUqUjVPqJSMZsjRlhZIh1eM2z6A/TmQVmzJt00eq4iefUMfvaAv30knJ00gcZpX6pOLU39DXPC6YlTFzLvtP24fJHw7DD9lLqSuzfeunDGwNnhI999UQ/Enfj1l+NxBq46cvRfp66Gmc1jW/B1G/sMyIgHZaI3eHuA15s5RmvQJmlztYyR1zuAHPo4MVh3Sm/jVOouX0z/+fr0n6/T32UwKCwtMpkE5iQPMujaE4nVDW2JbankslwgY2qqSi5XeRKQ7IWZFmyxmFBTQoNqp4pSNZkSeKeLSyC/nRAAf8WUZYqSgGi1qigNrms2///UZde8Fj+BDSZ/mmiv/OB17YU8QcYihmtwfydw6YSWjcJjAXz65OSGB5sbQEHhYbj8DPaee9YlzKgsLamcOCJcyRyuWDJMEHYLJvmONbedwr9SmWfwtsrnG3pCw/6MMwfXzCwtmDdNxHM1yMjtgGcC8qOn+bjFMszKWDmrsGvZzFVWaThzpbROVievU0jEsFwFAKwlE5TRukG21EqrUjUWq4x2KjVdqcT7Te1M7DK0MjCtYCXA6iN1vjaXSwEXYUtTtbJOSSmVuIlFOIw64PdJLA9IGfP5xLUUg7VQnA7EuAHBS1xdiYZs6sWQDaonWh9QoSmZR98Xm7MYrPmDKKJ3+it1Tnq78NLGmpFHxmmEl3PNQk/zzm2HA5acdP7o2rffvHpvZbhg1rjh/iHpzD/f+XfPV0K9mRkmxbKGhzcLb5za9dJTG7+8e3S4Ymx5/qz0IWTuBv5bL+LlRemoic+skGGLR9uqlTNJ6bTE7bA7GRcJtLhcBrXaI29NJrEBrU4XZ/HRdgJhgcbM2X0e2vWChAxeIqExr1RyGNPOtKY4XxPNxtXFUXEs7aazaZ4eS1fTdfRFWk6L86uRE3O4kSZiGxD1c1EsjunvZovYIn+U884CfuDPnRWNJ78197wVJs5wFEUP8SN8nCG6cpifC75cIhhDJpjJJcBz2BpKlGI9WZrSM6aeF84Lf1W//9qM508OOzJ+xvm15Y3NY2fdTFU+3jPzcMFC/GPtouBhenXmU3hpcXHlAqGnbrltxuwl90W8lUeY1+J7nhG+7Dk7KERtJrYP8dfeAp2cgThUij7l2RQis+nkoOL1nqi5o4czicliQ3ZpvBR5u9z5pDYdeCm/s7gr1SCVGeTKrhBhrlBndhfb6nDEt/rbB5CKAW2+dp5cHoITnndp2nN50WDJzJQhe5NLamqSsS7eVe2qczFj4dDhuuhiXKysWlYno0VPRRXv4cbKOmQX4TwApjyZBSNFbCR4zReI2SfgAxD2LAyLYu2wdxcSTo2Ft7CWlpkJd14PS5DoFvhvYmgRzE+LLOa5YU7kV4uVw31sG8pLluSPu//wcqfQXDhk2trX6x7oGLD+roo7G/lqt0q7UnKwcvrjkQpmXNmIGdItR+gjg8ZNKy67aRr+hFKOWDLyz8woza4V2x64cF9PS2BYkOpy9ph6Vk4os/nmHatruG3xMfqJ4dMqSu/VsD1f3Fw6YPSMvJKqPv0qXQz8bUc+9CRwKIi6GALKBKVKM11egqW3M17ZamzVUjodRgZZu5tUutscPGhNh4OmKbIc1qTSAU9rm0jA95Q9jqujsBj7VbgAXOoCRYlnNhBQytBkJpJQZ8Yd5otmypxiFsNl9f5u0Al+yABwtuiaJj1fBH5BOHz+Up8eJcx8PWim9xC29QAb36g78aiN09evPbnj7vfwmGXD8ahZTx2JTBg1pGjSpKKiic30fZLDt66577WtVx9KfpDpvnJ26K7pksF5MyYXFU+eDLisB1xWKjcjJ0pBz/GqQFo4jZISdBSiswoM22zHtKQrqvE6XapWo9Gio1gWEJK3J/Li3BIXFwOHN4no6JpEJBDFUnUUTYkLTR5OBCYhCkyH7aKNYm0BW9hWZ2NsBCZbmk3UlvVV3eLEfQ2d6+AEgDH74Kki0wxBSJqSfB0iS0qMDf+A0a2zCqZMqDu2m4DUQd8fv/PD766D1ETvkculO29d9yDAdEDRKvsp/SfppaMz/nodqGtzdA/wEMFK4C2MyqxanLYhjRmTtiPtkTRaR2BTkUEqYYamjdjMSMiYTxrtHGUSjagkziQyHUiEyaSUGFiCq4rrA7dLaWlVtjoRYiQGkwkcfsRo2uPIHUa4IK4tMVFiQQYGNdmYJom4hgpmmpjHJ4g5b0lM4pANXyDw6kR4dwC8EpFBwd+R8DqWk0QXiZb4yazOiqo1inJ/PxQqw2E2OqlHDaqz/j4dADOVJ4QxsZW4fmFtjEXulN0wsTcKm4XtQvOMk9W3v/LwpOGZeBlejUc1eiLrarhhY6eGB1W8RY2PnHiXObn8xdufWLfuEVnkAFUceYN58Cq1qpuW8OVja/LDlZVExxK7d7yoYwtQCfqVV6lSnClUEoHdL04iDk60chIBfmLieLs4AixHpi2uMzutVSLRI2Q2u7sKY3NNoRi3VZi5wkIeRm83qFrj2ot5nYErFlvcHs5dnF3MF9PFydf0rbhyZbBwmWZ3oafEU4IyGszY3OQuyS7hSy6WMCXircDwfMnYEqpE1qQh7K0ZLEYrQfZB9CNVbxYC6obCQvY8Ef4AzP/A5IA4mdOIYiBxAZHZCf5kFS8WDbZYycwW6uNyAnxyipiLQmAV9XJ+Hmf9g7lAx0q5tHd5zf7CeE/9xI2li4bmvnfi7ty7Zm964/7axHDS+jslHYu2XBAuVpYUzJ7G89MKUjNKSlP91KbwiOX+EH1u6l7TlZ1liwZ3dwz94qnV79y16AOMz+h3rb/jEHPi2EB+yphyIFXEvKms8FaQl1qQl3LpApSDitEjvGZj6vbMHWFaQ+ilJBilAMGAHiaTn9V2DSSCMJBAPLAzJG/1eJLj/QaJJEvVLobN0qAh2FbAssiR5Usxmx3uphRHU1YKMVh1KTtSqJRwSjfFZ+EswBIgFl0Gws1izDI2vaHw2ZgK8UcKofV8NBhJOBqniPGq6+wMYFnNUuISROctwutRxUIi7qG8/Bv0izRnsPWjveveu2fVgJIRZ4sbKp+8paGlcNb4aQeORA7tPDofX6gsKakkkNLO8E1ZWdi7uXnPvcv3aLdw/vQZqqzsiR2jpi+YT/+laNXN1iuv1L78dv0v4+ZRM/gpU3iR+/vWcq6A/slEhegeXuvQYTnBUk0Oon2RAICGmDKGMkodiIlXpqZ6PPHe1ozX4ltB1eT04ZjTmd+lNCQlyRByOGSa9jyCel5bVpahyS3Llo2V0bwMywLiYmMUONHeRzGjoJsEqIKBmElQFeVLxmqxRu36vq1bxrzkFFE1o5g1ZrGKwAJqN0C3E8sT6C8uv7b18JF9tdYQte7N3/5kwjPaBy5cWJj2gRJ/OW/YrbszFuK3ZxeUVBLGlDjSlZgfdjRy65rHD6yp3SPFu0uHupNNrG05LsvJyaGUkx7PLrm6gqgXvnJcFLvlon17M2juXPQ33hIIYfgzkuWcEK+3cKwIpLjmTuY+lZ9y2PSqLn/Mx/KL5hOg5O/M6dIborrX6YzqXBbqbTaXKy6JxJy07aIOMhCnASBVuFxut8mBm5A4odrJzpYmUwD8bd6RwCHy2ygEboK4Np6aypnyoi4X+SPhJDbydh/+MddB3GIB6jjqcREd0rfqi+GW+r64kdnIWS3XQrRkh5aV8iRKZSlgrFndjLk/DSTrheaHVkxtwIOG37HgtS2bf8DBTVeWGYQ1Cw+/Mir88r2nsBsfjpyZXVgwe3ZB4Wx6+azDO2YK9+gZ9b6q2546dYga9OCHU3Fy8NkxI+8ahz//veehYWPHDhs+LoZ9PWDvAr41g3dbdRoZSSgPUJaCi/CWvBWZukT/IUVcfHR16QyG9jhenO8sFokUNSE1blF3qC+qabVXHbWgugO5wSgeUZYERj1LIMD6PE+iJIU4mX28yHqC/ZfH6I+FfSeFf4dxAJf04NKLG2/7EFtdq6fxhbOnAW9RQer4t121WPvVsZ7Nj7z86H5MC7+Gp4wZFmUkmsSERTsyCWWjAeg3XquQqOUOxilxyHmDVDQpS2H6EU2o40Yc5PIMrJGsFBqNdjPL2vOImsvLUyKwqbJ4YK0sMtSsztQuZau7tQAn4RZkIFs9TrIGzmAU90fFcUaRpTQ6zpgja/eTO/xtPh+FRLaEakBZawX9RM6dwGL5TRRhbYoKBp05TQFP2EN5ijzR1bIi0eKM+IvYs33+FWDIfkRmeBTuFif+fvM+2dRDLiO+V27MU43aXd4kY5/9D8wlS44umOX/ZwMsFF35Fs3VQqtwFb+9/u73ZlTeO2Xe0JLJjzwz544BO7+7I+IgNBBZjN6/cNdyPObOwsP0EakSyzdvfm2r0Dj8sfGVlZub8a/jnk26cnb9Kcno8FSR0XqW/7xksjC5UuS3Vb0/S3fAvEPshB94k8RoMViMgQFgZgI0ZuKSEYCfj/OKOR8P9JoTh+sG7BhwfMCrAxh3GkMn6LIzWjNS9F3ZMQ2Q3acBsju5LqtBRdZ1eYdazyUkpCQlJaa0ygxMGnK7ZRnAIKb2zD5dm9mWm6tLSvL5HLImaYNup47SNTkCUiwlQZY6yB2FDiLwxCroi7H0W5wh0BvIbkQi9mKAMib2uWGY2qxkYaAKiRFjEp6USmVWfZ/86/sv0cTk3022C7utXCjUnzjSHRRz5y61cOrJ+TXrvOWrt7y67fhLOPWx158dLhwQOvaP/geehQ99OCJyfFZh1C6Qzkse+tfcJ66epJ8YvemOBcJe3fMz//TUh7upQYc7FuH8b4biUM/0W4JXmsvHgEkwjYRkojEG8JHnoWSyQoANp1EygOQC9gZD2i3xOs1Ot8kb4MO8PJmP95JlAi+XJBp2Ns4dy8XgYyUUnGqrVhGPurJ5hQ6Ikt6V2KrTdxUR2Sjq5D61tmq0BonUEO/KRFKJqz2T7BjM5EWKpLT7fBJTeyE5K2wL5IZzqdxcrVMjbZJE42sGTtOkFY1mncvLsRJeQo2V1EkoiTjLmkid1q3N1vJahteO1XZoabKXXnTtiMruFg3q+igF+7S0uMe+KOpRE411yf9NYW5sWc0fJaAfi3OoGAJCJO/vYxvy+4ommFWvx/mjZalIxxw2OyA0D10q3Ck0T3AvXfPaogPnf/807+CtSzdWq6cXc7Mqh5ZMv/qSZEZpfg2eXjJqOrM+c0ZZds9G+mKOwFdFeph85WPL7trfsk1Iw2hr+OZ52w5WHD02smzUkNJZNeZRg0cNHj9hiihjS8X5dK6oB8/yVl3weJCSJJoSA0E6kTfaOA8hXkLMKhddGDMQDXn/oPTixUkRTuLjdRaNmmfjOLVaoWulWywGd7svFr30tYkTcJbRxQFOao3GLmkyNoDlQOEme8DYa6REFaszHodS0NhN2XPssTj/dal675qj3R0+H1wXsPnFHfX+/oFLP9mtrTd53Nd2WRiiu8vIJrP+5mH/KYXyQT+U3xwUXhwZiuCFOB2vBLERhIjw2utHd71wz8phf5tVWDiLyA31lTC3sYN6/8T3TcMqMSc8/EPkux+FH3HCy7h1e8cT61fuwTQRGR5MvmhMbr50FkpHeYjHfl5l4u3iEpqN08fEQdy8GYACo9eVmvSB0nCppJQHTy9A4V4KU5QcWc1dgwjmgwjmgzoLunTi4jHU6HRuWYI/lWIkmblu3mTm3Lya5dzu5PTWzORWh9xAke0D6vR0hOCqeImhPRQjSKhtoGgBJXAk54kVM3CgLbvF61XFg2fapNJJsKTBGcfpJGMkMyW9EkZCOqWTBCRhCS0plXRTrKpRRTWosKpE9WM0KkKI5V9yfacVGDnRxbPCINGJBWC9w1esP6+3FvYjnui4VtWDMvTXR8kolRFjVFxhDt1g1ItBFKm48kxUIpdPXyMk3d8iml80eLyw4ZsfhXv/dX/tiw/OSwKFddsDf25/TfgF1zx2348Z5nfWvV39/unbfrhtGl9SObugYLa05vORC+ZE9v8sdL/25qVHn39o1233auc3b1hMOwrvnznrpc0DRwpfbq/JyhoS+SA8ZUo4Zh9hXA56cR7oxUQ0kbeSBWSP3OmkPR6t3mBq0bZaVfoEFA2umGCm10sS9E3swQScwCax3eLUAZiJc7TeEN24Hl23OiuG6QGU6NRMhpVv4HI9UQUjlWmpPvVCp+KF2dtqb1p2e3LRTdPwMeH0gLzMQLDs6P7tbx5adQ9z5bBn7U1LTzyHMw5c3i8ZlVn27LPHtrftr2kTXxZG6+Dwu9SETAiEBDzzn08jf1Tw02IKQBnLRfvIDYXfk3uCPbn035Px75IefY+B/rsEh0LpgXBS+vnCPvu5sDOcE04ymRTaBFpxXrS1HcTW7kxgE+hAJhfyeBDKZDPdmXTmOXEZ2EPc/Ta2yF1EFZ1LSZFq1WbTDvK6mZpVu8F+PCdOHxq4ytzGSt1SynlOGoiQnWtVgaqz0fhy9FSce0FlB86eZaNcSPbT9j8RN9ZWVUX5LfoyRIzTZGJ8/kYH8b9dwFwSNgjdzwmtu7ff/EKRO2HsZ16pkHxLcfHC2UOLFlKvCw3Cj9D62LplR4pcCeUX0mRC8uyhxbeQK6SmC0LtySfnn7hz+dqQ/NWnRgjfjpo8eVTpzMmRP38uLDj55MpDO2rXhOTHzkDL4BmTRo2aNAl0+NUzsolYqYxHRqDbraeRsh+NbIRGkit6qovpkvxdQhuNCm08EMEa3ZHCctbOeDae1qpNRgAXq8+ZYvtdTG0OAqmI6P8EMLoZOYoX8Eo/ONANFgmHlcLtwq1Cj/D2njuW7V82cPIHeEBk1vSS0unTSzOG+pWmNkGLLffNPXNo+bIZqdj+k/BbSVVVScn09GHX9m7Q38H8pEGFvEYuk0neUhLvTCYTNwDa46PDVIGRLAffTCcu1JC4I3FzxSWtQvLGWOwVK3ElkP5OOP1Axe6Focd/egObmS+Wr57Hv/R6B6Iu/yLT9w5R2pESPJx03ir/Gumw7iuTVEqZvpwJfXnHoJJ+gQLfEuGsipwPBthL5I0BOkncrEFmGFlyCnylMi7X8lLkl3+99tyCFfOoKViJNz2RuGvv8a09t/7S+KlM/6lGqaBGCzMPztq1Us6UHXXQZC6O/f5RGIUD8acRAqXtwtqvkQmbvrKr1XL7lzPB0HwHZgOalrJWifoLaeBSdA8KOAHX+xR5j2zX1OfqwW/s61sQX+saF4kIhSx079Vjk3ZA9x7BI5Lv3nfmnn9A5z5TPIYVkb/uWjf7U41ES42OvDpjz0qGGXfAwYg+4JXbZDf1dqgKkQHFo6k8l6Yp1AzX0HoEPcI66KsVW7+Kg77GRfuq+9nNZpO3/thf8M+k30aH2OvCwuhLF1Xd/br9tyIxFIGrbuy7L+QxW0j3vdHuC1uud38GpcCyXCxx7973xMF/LP6l8RNFDy6ObOobgNv/jaCL/B1wVo8+HBtDz46ek73lvU8hNbKhcaeRTJx6HZyEeBSUFWOmy0K8u+h22U62S+GQthvJibFNowFTBSSFdL4o6rqyn5HJCzhNHzU+aE/o2orfDaG7ZuGlYrvwxeubj7wjXJzGF8yaVcBP6zn5vhR7Vuz+aFPuoMk3DS0bM0Xs49XF0MchvceQBSWgpaeRIirTsuhSh4OjiVmmgQu74klX40nv4jvtXXK93C1pd5JTZ5tVhZEYx9aBkaBSsay+yWhwG4iIFEVEn/F8EXteHENbGxsbxdlYiLL/ioXVEluxAF8w6h327Mtaf9vj05ZsGDTIjctrXxDe237bxs09J7GR2Txv4b0PVQinVUzRbrxcsN3yCIU2bF4bjXtRG2B+NMCY1pxGdO8lXivj9XbyjpCd01Fdlr4wjKUzrktuYFnUKmkXfWaLiL6q3c7rXVx0f7OdaiIW0PNJfk7MiV1CcrWW05F9A+JLFDeug4lDK8Aic8UiXPliRPAGFT9939zkTcs3bbLZl2FqGj98wrQS4ildPbZmSsn0J56+NaGi0kSPnXjkyttlNQuKh9TUkLmT2Hi3x8ZG4qTfv4gSey+JY7Qlk+GlksP10WZ5ukJ9e5pCnQO7UgyBgKv1P2OQFA2dxouh0/T2AoJBAcGgoMDTNCarIWtnFp0lLg044rmsLOr/B2bm/wVmhDmq/gOCN0IJYP5XNP9PwKaKoPbe+bHa8cP/OwkkB8S2BQ/0byuqjZEHUb23wzzSo/wC+VE+On0aKi7x2VJCCDk5lKTPSl+tfjfx+8TLiVJFItb5jSlMksz9qsNhiYtLetXyTy3qEndxKgHGQGeoS2ZIO9N7BaWDjlbFxcejFKNRy7Rn9JE0o03ZHuQVHi4YRE3iCwysQYztPq9QRHOHk9P2Qd59PUhwFhUU9MVnyauoge5YfLa+irBuAtUPSzB0fSnXwrL5fVFZqdlqYcw3eDZdsjnuXYvrdlqseLHw4TI8YH7+vl2zdmVP7lo5aNeJTPeqJY/hGelgAE+bMLx8AmXSrpiRveCBA2sJlpKtZYs7xhfj8nBRCV7VWT51jHvw5O+XXV5TVlNTVrRggaiveosB34nKLpQGluO3vE1yjds/Nf7deNl42ceEndgpOpBuhZmLi7Nke1o8HR4wj/Up/9SgrszO3C6pwRkXZ0+IhmiMXEKCxsQm4aQYXGJusUZzeIb48odSreGSkjgN3Z7ex/PpbYr2bF7v47IJz2dnoybRu1KwRk7D2xzRF+bgeZpYSEhDyNCP9aPbjvxLzuujYbNcEp0EekCximxGOlsVW7b8A2P3vZLFhfJS8i3Xdz279TfQ4l3ZnTtrVwAp1o+dsWe/PVBZcmjBgs17seF9/FRyVAKABCz7zJTa++5fG1dRaZWe/XjVwzXv865hI29etWrhE5/d8zK2RFp/r44y/wKCfz4ooWKVEwXQQPQNH4d0/gx/ZnHKwIyBmSMyRmXeodueqvSb0kwZJt0roJe0kPSQzCAHfjuhk5MclOnprAM8mST2nx5jV25nYZfDAFZ3ZgrZKsJm4kwRuiROzMle0KhIaLnMzCKPtT07Zjxmt8W3i3a81eMjy3Zw4IxNDZ6dHspDVi494mN8nIds8P8j8CLuRBT64S7uFYvOTAXRD6qi8y1WEIfYuxTklUw9Cbtco4i4s78veqzP66913k3LXjauPGN8yb7NOF+WXrlz8bJdNjvOLTq4etYxRk3kgBBB+VqlMpA1aWyFMGD7Wvx17UvC0t+bdTkLFtTue2gNiEaC7KVb5gk5ax565E6KnXzpMBEIkRwIXz0sc/fuVE5FQdTOK9+KwwElZcpIyCKvpNepVHU6EkI8qGN0Pl8gzcmEc3BOToBhZNmBMYHFAToQwBvQDnQcvYo+RxJkNlvdZItXWlq2ERs3eNo9P3no4x7sSUlR+Hz2NJUqLS3NrggDgTLJ9uYEO+/xgso3OUHlmxMC4ha6mIKpIvAGyGsTAKmNbJIke/GWkJWgevIGgC1QVRTdokcuZtvIZeergoEC8SX4AlSPc6XSlMRolNhC1o0lZCETsI7tqRTfWiatVrKCSeVbrUHhzfesv04a/lrumzk2a5wrF9MTMwMjxu0ZU7lgwrC73nb5bKHqhxim+8je48qpxw/SCcc3UEPT7wmke+ZtuqO84mDhouLEjJc24iywxRGO7Ff9KJzXxiMa2Xml+IIzjJmmRF8ZBa6/wBzZjweP36GNj7RH7b4q1cO9f9aGwOpzoydPI1PvjydlSqVOfK+TTRT1QRPkNpvuY6cYWE7kSM5nK3Sc828uhcxlMjEuPs7DHXdhl0vCjJVUk1fR1Wfjebg2nkQw4z+wnxXf8ISrkAEbogKi4wwG8X8wBGJR+Hp/zNyqQuR/KVT5o7sgC21stDpmqRQU0GZwsYCZuZRr5phJRpxOScwSKxTWC0/TIUbqGFP7p5pV6wcVzstSCN/dCh9taORnwr1zbZ4A9WBZzeYDFRvqNqz94TdoieLximxgb6LiKFIhK6qI+o2GmN+ohQLFw4EhB4UYLlJzimjMya7Qc7pOcxctJSvy0nYDeYHb0KZuR6LD6I9lMROBNsWWsqHvsn5C+Nnzt+04TMHh0KY6Plx3czlfJ192e/Ora25v+nP9hOnTJwyfNz3qA4JppZue/m3uzpm6on8jJyv+G4GjxbekkPyzCyu+/u3qZYP6Lt2PcK0C4b5/PYaQluvJQEjj/e2q8In6rmstfRfMVoNRKkJxOJroO9F3kvPoe0k5CkGar9yBXpS/hxZSP6HT0LYIkhHq90oZFILrp8B5KeQroZ2G+lmQTkAqhZQBaTCkaZDmxPKZkCaQ34D0LjyDI88hOdQ/rjiHVssOIrNMhQohvwVSEpQ56VJULM9HiyAVMnHitfFQLoa2oOJ3xMF1yXBeC9eVkRzOg5ILaDu0z4JymDwTxmGD3ADJBvUZ9J3YTvoM/aiQetHrkvJe0qcgPHs13FvINKKbIZ8P+XyonwL18+B8OtyTT9/Z+wKUK6FcCNjMIfXi2C+gXEg3wz2zoZ+3iM+7gCZAmx1+1wL5IEgWaI9j0tAn1AT0AeRrJGcQEPRqrjST2NC/Xb2efj8A/f4O2iBdeRWhy6MgBzvjqgEhIQ2hHqB/D1AvUg55j/wwWktwJQl+5xZIi+gT0O/y3h+UO3q/hfuskIzwnNcgPwb3ZEN+KvqMqw/j/QhJPeigFJ4jC6MG6Uq0VnoSyj1orSQAZROk9yEthbpNqEG+GK2VN0PZiRbKAmgD6b+8Fq2RX4G8Ea7bDakRrZTOgGtS0Gp49lrZdNQgM4j3rJcehHZIsu/QUpKk/0TrpJfQSsmPqFayF9pyIHnQcqkAv/8GqpcehWsNaI20Ga2SzUFrFVZ0J7QvlUD/ZEpcLtlP4ndXzzDb0BpmW08ljPOX6+nKbTDOHdC+GPB6jN4CvL4FlRJeo96F559Aaxmm93b6VG8xc6Q3nzmLFkvmk306V0EqIoBMTxWkjOgzItsgf4XgLjmFFhJcgIZr5YCX7HdIF6HsAT460fuxvBjKahhHCOo/RbM0XrJPraeZ4A33rwBaEVk7AikLUhwkRE1EH0C+BtoSZF+jm+h0VATn2UROiLyROqDpt8wAyN9DJmh3QzIBT2dILWi+5CSiQCbJs1ugfha9Do2A+4OyH1F1LBngfJ8oa/8hKXf2finKH8he/wQ8HSTy15fgmqw+2ftjgr6+Jy8QZTH8h2STLgMZvoBGibL2HxJcs4LIH5G9/om62Ps5dREVQP42pPdiMjc9pnduTO+J8lYpyl//BPIHeR7JlTtF/TCd6AoYzyjSN8BVANziILkhvUNkCNIdkO6F62+COkKX2wCjHsiPkf6Q6+G+q+Q/SxLdQuSb6FTghb1w3wFIP8fyhyHthrQf0h5IWyE9QMrAE2pB0vP3q/dEEiPbIhOFyj/+H8l+nww0PfZdEvu+hDPwIXyIoqgl8P2Wnkjv/b/+28LUSQzwPfrfv1KDtFnaLGsQvz/ID8kPKaYrE5WJqoTY95TqlPp1Ta12orZHdx+bp2f0Ow3Jhm/7vsZXTPPMDHxfN79uSYXvFevbtqO2o/YZjvGOE857nD1xQfguiXsz7s345PhV8V/2fRPGutyuDvdOz1TyTZQmJiY+HfsK/+/7f/KN2iW4Fh2GWW8sYsR/DRRA4L1RJyR5cIb53g2t7a2U+3L2Zf7y2MvVl+suN1zeeVl+eZPXhT5hP3F/kv0J09LZ0Xmh82IngzrRZ2znwU6m5bOOzy58dvEzBrWhDraN7XB3ZHdIW9o62i60XWxj0IcH26iWDzs+vPDhxQ+Zsc9UP1P3TMMzDPtM4zMtz3Q8c+EZCanZ8RBd/XTd01Sg4kIFNfZpUm54mmGfbny65emOpy88LQk0Bc4EXrzQxAQ2BjZd2Hhh04UzF16U1m2p29awpWEb07GlYxv14sZi1xlIW7YVu7ZuM7vuWJ/tOrp+qGvH+gRX9iE8try6vK6c3CJBBxsOvXonvfPQwUONh1oOMU2bgq4JG3mP1cXqQq6EVZb4lZa4FRbncotjmcW+1PJjt8X5Y7e9ztIsR3xO/MLFFmvcjsV44WKrc+Fi+y2LLE7XopmLqEcWfb6Imrlo8aINi2jdLR23ULcs2rDEUWsid/XGz1tgMsfNW2B2zltgnzvf5Nyw4JEFxxf8NL93geSnuRfmU3Pnb6p36BbiBwZf8dwPaTekXZDuhrQN0hZImyFtgrQR0u2QNkBaDyn4wHS56/4quWsPpN1Q3gXp7ily1zZIWyBtnip3bYK0cWqR63Y4D2zA1WCUUxumDHUF1uPq9XXrqfVQnl0jd82CFKyaJndNhzR18lDXFEg1k+SuakjBaXCYPKnI5cw32zizOWQ25Jl1uWZ10KzIMUuzzXTAjLLMGZm6dL82NU2XnKJN8ukSvfwIrdujS3BpnXHxGpvdoTFbrBqD0aTRsXq1WqNVK5QqtVQmV9OMRI0wpVbodHgAqxvocg6Uu3QD5C66UO5CBXLX2FzcaBiJRk4sbTRiyCeUNub6RwLG4xuD/pGNirHTpj6H8T0VUNtI3dWM0cRG5q5mCjLD4MppU5uxnTRvEv836mnw3xo23e2M5RUV/vjGOSMnTG2si69oDJLCzviK6P9kmrF0hv9/88H+6Dqe3x/bjOFfuoz8XfuXTv/jsxT7l8Xaly4Vr1wm3t9oa1wIg4q2PKcgY5ozvhSRJhy7kHyWLV+2DNJStHTZcrx02dJliBzgmWRnxf8HpSTfuQ0KZW5kc3RyZWFtDQplbmRvYmoNCjE2IDAgb2JqDQo8PC9UeXBlIC9Gb250RGVzY3JpcHRvciAvRm9udE5hbWUgL0RFVkVYUCMyQkFuZ3NhbmFOZXcjMkNCb2xkIC9Gb250V2VpZ2h0IDcwMCAvRmxhZ3MgMzQgL0l0YWxpY0FuZ2xlIDAgL0ZvbnRCQm94IFstNTAxIC00MzMgNzgzIDk5NV0gL0FzY2VudCA5NjQgL0Rlc2NlbnQgLTQyMSAvQ2FwSGVpZ2h0IDUwMCAvU3RlbVYgMCAvQ0lEU2V0IDI1IDAgUiAvRm9udEZpbGUyIDI2IDAgUiA+Pg0KDQplbmRvYmoNCnhyZWYNCjAgMjcNCjAwMDAwMDAwMDAgMDAwMDAgZg0KMDAwMDAyMjI4NiAwMDAwMCBuDQowMDAwMDA0MDc5IDAwMDAwIG4NCjAwMDAwMjQzMjAgMDAwMDAgbg0KMDAwMDAyNTkyNyAwMDAwMCBuDQowMDAwMDExNzIwIDAwMDAwIG4NCjAwMDAwMjI2MTIgMDAwMDAgbg0KMDAwMDAwMjcxOCAwMDAwMCBuDQowMDAwMDAyOTg4IDAwMDAwIG4NCjAwMDAwMDAwMTcgMDAwMDAgbg0KMDAwMDAyMjU0MCAwMDAwMCBuDQowMDAwMDExODY1IDAwMDAwIG4NCjAwMDAwMDQxNjQgMDAwMDAgbg0KMDAwMDAyMjQzMSAwMDAwMCBuDQowMDAwMDExOTc0IDAwMDAwIG4NCjAwMDAwMjI5MjUgMDAwMDAgbg0KMDAwMDA2MTQ2NSAwMDAwMCBuDQowMDAwMDQ0NjA4IDAwMDAwIG4NCjAwMDAwMjM1MjggMDAwMDAgbg0KMDAwMDAyNDQ3OSAwMDAwMCBuDQowMDAwMDQ0MzkxIDAwMDAwIG4NCjAwMDAwMjYwNzkgMDAwMDAgbg0KMDAwMDAyNTA5OSAwMDAwMCBuDQowMDAwMDI2MTcxIDAwMDAwIG4NCjAwMDAwMjYyNjEgMDAwMDAgbg0KMDAwMDA0NDcwMCAwMDAwMCBuDQowMDAwMDQ0NzkwIDAwMDAwIG4NCnRyYWlsZXINCjw8L1NpemUgMjcgL0luZm8gNiAwIFIgL0lEIFs8QkZEMzUyMzE0NjRDRDE0NDk2NkM2NTQ0NDNGMTM1OTE+IDxCRkQzNTIzMTQ2NENEMTQ0OTY2QzY1NDQ0M0YxMzU5MT5dIC9Sb290IDcgMCBSID4+DQoNCnN0YXJ0eHJlZg0KNjE3MDUNCiUlRU9GDQo=</byteString>
</datasnipperfile>
</file>

<file path=customXml/item4.xml><?xml version="1.0" encoding="utf-8"?>
<datasnipperfile xmlns="http://datasnipperfiles" fileName="CGH69Q1_v.20260505.xlsx - FS.pdf" chunk="0" totalChunks="1">
  <fileName>CGH69Q1_v.20260505.xlsx - FS.pdf</fileName>
  <byteString>JVBERi0xLjQNCiWio4+TDQoxMi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EwIDAgb2JqDQo8PC9UeXBlIC9DYXRhbG9nIC9QYWdlcyAyIDAgUiAvTWV0YWRhdGEgMTEgMCBSIC9PdXRwdXRJbnRlbnRzIFs8PC9UeXBlIC9PdXRwdXRJbnRlbnQgL1MgL0dUUyM1RlBERkExIC9PdXRwdXRDb25kaXRpb25JZGVudGlmaWVyIDxGRUZGMDA3MzAwNTIwMDQ3MDA0MjAwMjAwMDQ5MDA0NTAwNDMwMDM2MDAzMTAwMzkwMDM2MDAzNjAwMkQwMDMyMDAyRTAwMzE+IC9EZXN0T3V0cHV0UHJvZmlsZSAxMiAwIFIgPj4NCl0gL05hbWVzIDw8Pj4NCiA+Pg0KDQplbmRvYmoNCjExIDAgb2JqDQo8PC9UeXBlIC9NZXRhZGF0YSAvU3VidHlwZSAvWE1MIC9MZW5ndGggMTAwNCA+Pg0Kc3RyZWFtDQo8P3hwYWNrZXQgYmVnaW49Iu+7vyIgaWQ9Ilc1TTBNcENlaGlIenJlU3pOVGN6a2M5ZCI/Pjx4OnhtcG1ldGEgeG1sbnM6eD0iYWRvYmU6bnM6bWV0YS8iPjxyZGY6UkRGIHhtbG5zOnJkZj0iaHR0cDovL3d3dy53My5vcmcvMTk5OS8wMi8yMi1yZGYtc3ludGF4LW5zIyI+PHJkZjpEZXNjcmlwdGlvbiByZGY6YWJvdXQ9IiIgeG1sbnM6ZGM9Imh0dHA6Ly9wdXJsLm9yZy9kYy9lbGVtZW50cy8xLjEvIiB4bWxuczpyZGY9Imh0dHA6Ly93d3cudzMub3JnLzE5OTkvMDIvMjItcmRmLXN5bnRheC1ucyMiIHhtbG5zOnBkZj0iaHR0cDovL25zLmFkb2JlLmNvbS9wZGYvMS4zLyIgeG1sbnM6eG1wPSJodHRwOi8vbnMuYWRvYmUuY29tL3hhcC8xLjAvIj48ZGM6Y3JlYXRvcj48cmRmOlNlcT48cmRmOmxpPjwvcmRmOmxpPjwvcmRmOlNlcT48L2RjOmNyZWF0b3I+PHBkZjpLZXl3b3Jkcz48L3BkZjpLZXl3b3Jkcz48ZGM6c3ViamVjdD48cmRmOkJhZz48cmRmOmxpPjwvcmRmOmxpPjwvcmRmOkJhZz48L2RjOnN1YmplY3Q+PGRjOmRlc2NyaXB0aW9uPjxyZGY6QWx0PjxyZGY6bGkgeG1sOmxhbmc9IngtZGVmYXVsdCI+PC9yZGY6bGk+PC9yZGY6QWx0PjwvZGM6ZGVzY3JpcHRpb24+PGRjOnRpdGxlPjxyZGY6QWx0PjxyZGY6bGkgeG1sOmxhbmc9IngtZGVmYXVsdCI+PC9yZGY6bGk+PC9yZGY6QWx0PjwvZGM6dGl0bGU+PHBkZjpQcm9kdWNlcj5EYXRhU25pcHBlciB8IFhMU1g8L3BkZjpQcm9kdWNlcj48eG1wOkNyZWF0b3JUb29sPjwveG1wOkNyZWF0b3JUb29sPjx4bXA6Q3JlYXRlRGF0ZT4yMDI2LTA1LTA3VDE1OjM4OjAxKzA3OjAwPC94bXA6Q3JlYXRlRGF0ZT48eG1wOk1vZGlmeURhdGU+MjAyNi0wNS0wN1QxNTozODowMSswNzowMDwveG1wOk1vZGlmeURhdGU+PHhtcDpNZXRhZGF0YURhdGU+MjAyNi0wNS0wN1QxNTozODowMSswNzowMDwveG1wOk1ldGFkYXRhRGF0ZT48L3JkZjpEZXNjcmlwdGlvbj48L3JkZjpSREY+PC94OnhtcG1ldGE+PD94cGFja2V0IGVuZD0idyI/Pg0KZW5kc3RyZWFtDQplbmRvYmoNCjIgMCBvYmoNCjw8L1Jlc291cmNlcyAxMyAwIFIgL1R5cGUgL1BhZ2VzIC9Db3VudCA0IC9LaWRzIFsxIDAgUiA2IDAgUiA3IDAgUiA4IDAgUl0gPj4NCg0KZW5kb2JqDQoxNSAwIG9iag0KPDwvRmlsdGVyIC9GbGF0ZURlY29kZSAvTGVuZ3RoIDQ4MTQgPj4NCnN0cmVhbQ0KWIXtXV2v47YR/Sv6A1fl9wdQXMB2dgMESIEmC/RhkaemKRBkCyQv+fsdkjMUJVO+9tZDbdtk4dxL21dzdEjNzNGQ1PTrJKYXMQv4T2sV7BSMnKOdbLSzttNv/5j+Nv1rkvAtAf+3ZnpRcnbT3z/ld8T02z+nX6fzh+lP7//yAb4hpw8/TdrBVzwcI5jZGROmDz9OH6c/C3Fyr5P1s7HGpKZ79zq92DBr+C+1z/Z1ErMTSsnUDKfXH6YP30zvPkx/hX/3IRWzL2DxF+nV7Ky0GfEs7PQ7Av/u6+njD/DzR3h9A6+fJymmb+EXPN4nOJmg01/gG79M349EAX8RWxC5PRiDFdBXLYjyxmAUKrQQoDXYvrCzTSyAEWqMRGCEyAclGEa41AlHIPFxNg0QuLzjETgs+JDQMGKdTkc/AInTbtYLEAc2DhkjXprZN4z42OAaCSS4OKsGSPAtsJFIovGzX4BEq2d1BA4plJtlQ4kUGsLjIZxIKSAiN1DgjVkegUSA99BgenHspT0YgxOpJ4prx8YBrr3CQNd+BJLs2hcg2bUfgANdewWCrv0AJMW1VyDFtR+AA117BVJc+wFA0LVXIOjaD0BSXHsFUlz7ATjItVck5NqPwFJc+wKluPYDkIBb1QE6BL1q/v0Ip4ogyKeOx1FcKsEoHnU4CnKoCIP86XAc6E4RBnrT4SjImSIM9KXDYZArRRjkSYfjQEeKMNCPDkdR3SjiqF50PBJ0ogQEfehwHOBCpU1DAn1oaRzhRAkGedEDkBQ3WoEUPzoeBzlSAkKedDwSdKUEBH3peBzkTAkIetPxQMidEhDyp+ORoEMlIOhRx+OoLpWQVJ96ABZ0qhUKetXxSMSkI1y0zU2H0h6MwYvkSBoQ5Y3BKEwAt9qAyO3BGJRNh21AlDcGoxB6XoHI7bEYVJDpewsIfGMwChvgQm1A5PZgDDo7rgZEeWMwCqnBjzcgcnssBhllimoLCHxjMAoX5rb+VtqDMRi3rsjiG4NRKL2qyJb2YAxCriuy+MZIFMk1WUj2VhdIbg6uy4b15VHagzHQXAFxgPnSERUCNofD0Eq1MLB5AIzQgggHQKBKPaGg9gFAyhSBBUhpjwdSZgxUHKU5HkaZqVBhlOZwGDRvgXBQezwQnDBRgWB7OBCcP0E4sDkeRpm3UWGU5nAYNIuDcFB7PJAoWj6weQCM1ejA5nAYNKeFcFB7PBC/Hh/UHg4E59YQDmyOh1Hm9FQYpTkcRp3hUyeO0hsHQMG5RQsUfGM8FJxrtMymLe0DgJRJTguQ0j4AyGo+8b5ysSlNklnxxzlA70k7Rx3vA5L/tbOyJcjlNCtbhmJLzEb4WOdkh/Pr9AJx1wWn8iRs8zppXedkR/+aqYnelc9PX8EbcvbKaprSLWbtjTad5kW9TolJnSd0nwL8qYpzDAAkzf9+vzJ1up7vXfpEWmv05/RJsCEo+BmziZSMw1kmcjCiwZdT/pUmv2XVAgf9ifoAUiIDh3xqFyiXc75oG/7j6XWC/g8mU3JOvbHMiI+XxJ9T3i3Uw6dRxszuO/gUes45T9PnQQL6EDo9cRavk4Km0zi1vu3EGNJ3gw+xc5w0HmB82tz7AVovBnpF569G2X54erceC6u/3BzVbvqaeCbeYZhI+STWYcSEFfEAQDp4AcAPPy8YlIbxECoECwRF86Suhw7NsbpBMcauc9n/b84epKm8wEvD5fUefkZ4+fRzw0gI0GXR8mAzUqWA3aWE17CxKQJ8HifamFnBX/Egi2LbXWMMW6WTG+xxcoJXQE6AG3lOvGw4gas3+sDUXRYSbrnDCathJ7oXTywkZEIckrIZJMba2Xmma9pBvm13Bgmv4dC7bu6ggz2Sp4VJvUBuHdjwmoeOIFRZFdXpB17DMnQi2q7/wrbFa/e07hun5Cy8YrqEAuSbOxQxG44+q/QnkeTd7L3igRpBAMQ9klgNe5uE+70+v2mH9FpT5CGLAYRM3QlC1qdLvMcRt2XoHn9nFMA2jTK3oQiyGpnwrXCaJ+GUcJiwM4yYLUPfqGcQBLorxTYtebSvhgjRal+hswwifXW7CZJlerEO1KsyJJSbxcsbSXWxWW8pb1EKZbmj3BxKAJMyqbbCVFoHDSzkexD1/Y/XR8laXNkkxj3pZ2VZRPxanJFAob5hUUZN5wwybOPWMLq/GgkuxRXmtsdha/ckEgtI1Ehdcpgt52nPt9jxTVAweJHbHbHEAxHVUo8dXstWuq3lHju2CZnmlmziAVl0U5cdXstOXI+ciCMkNiHhdJ1pVQHDAwylU48TZssh753QY8U0gZKSr8tgAaV8PuINBcXCCkmoXn8wW5YyZ0sPen/SDSdMii97YooHdFFTPba4LcMw0Q9HA/o8IJvnHVXFAplkVZctXssuvJVZdKND8/mpox6qzGEBTQqrRxe7aWtywfTekNEMs3CddFSxswb7bJ3VJYrZNPSDuz+GNOOpI9hBbGk526ieXOTKPSlTZbORWjfrT8GXwpaXReh4tSpsxXdFvpgQrO3VtnT+3IBa6NSo1pbjV5tjpY8lnKCIWeWdgbhLvFGEC0kGpqAlwpvnBTIrC6mQem2l7RpxBuovf6kj/05wuKbY9tk44vt8QiFgofCS1GKDAD6GjKLSDacPwbFqydOKjbWhVPJTNndFLV9ujrwisq8rcRg+WVaanOk1A3GMXafTJdqYTbcSzs09ELqvdlluN4rLnqjkgGik3uGF16wpuV6HGru5PeSaCHnZUZQsEGOeTt8lh9WwVTmx61ATkJ64STxDh5oq6lgggpqMO9TwGo4lj+uQQ3fvdZNJeYx8lx1dyQHRmZAn0PbI4TXsc862Q41pks6IY8dcU8MuLtP+Uje1JQc1QZSZb70+4TUsc1XlwQhAw/dUvrfto0XesUAOeUpcjypmw9Fs08V7YgJltbbvCKu644CcZOVeYsFr2KudzOJWjGirLZ1wuig7DshJU/aZ4rZr5V6usRcz6CIkQk8dskjdrTA/U1fuJR/MllXcyT72oohuPJjveyyQl4DOWfXkWl7Wl/nO/yKBUz0LbLtZhnV17f9XaX3uCWz1cd6zGaS5KDXHs1/v2XxKZwiJvZG2VkXbMzxt5bba0YA0Vp5eW1SrwTLIbiktbkZp9c96ube1utms91QgC0gjy5YgXXaYTefa4h49eJ+93r+iu8d7EzF5IMa8S0mPHF7DWFrckhMaD+waci50H3RPC/KAdDkJ6tPDbDraTcds6bk00dxT0NpRgywQnfF9apjNer3tlJYajNuVGkqETmPVoMFFLzfkIAs7SQ/uDVlmy6XU+Eg0OG+u8NTeFs+qMOMBHUSfK267udD4cGi4PWe/6jIWyEkRmp2RxWy5FBofjhWbWXnb+lnVZiygQRS6tIdfjy5208Z3Eo83g0fDX7y+Eqs4W2N+pi7UO8OL27Syt3KR3Yiy8VxXhUcDKYKXmkMYwhUh7X+7MExL5yBoQCAtoimshCGVFSEN1fr5p3XvpNOLTH+lRXlaT2JaQ+JnpKmQ2zPKy/+0FZFkYUpzpS/MBSy6NkXf/gRaGN5RwhfunUB7m8jUYy/gEZzSxSYcx4r8yWq14pqf9Wdl6i2cmYq1lL2MiQ3PW3Gdvu1mFVRv8edm5eUXJOJp9aYUavZXF1bbizeG4Ob2xnZBKOpz8hQcU45bXzHGblmMufFR9fasb8LO6TqJqZqcBVuZaNynhNdwXoy55YTu/reLTnL5qn8PgAdZmV7c5YTVMC7G3HKCU6FqBYRm2e3NKubB5mJ5QkePFFbLToXytJQ1K6Kv7HkgpDpv/9xZ7YLjzo9nuXnm7MI9PUvilm5nOfUs2/uU89rNayzvdtVN23X0J2lmHqg+bi+MUZbLIsu7nXejO8/7Kp0FahbpOxyx2s1rLO915a65r3G6rgiQ3FsjfZ7QdPkRMh2KmA13Obpyb+nOoff6SfVEsZKNkIQ4BUO5fVTpS9kTRVEiD+fsjayyop3mOaXJUapsy5Ifa+qWHHj9px0J2UgLka1Cy8smrxeq5OUgIosKMmUZ4ctaBp0vKIN2BeH7tepM9Udw5dHEpf6obA/ICfN46WcdNpY/NoVHkDCY76++0IiJjKEVFzuTQmtns2T+0N1+pyLIZBgrgo3h9r6mXa75emcl3pIALCBRA3TJYbZcCoI77LjFQ9b7TJ2iTs3JeSCiGuixw2uZKoI77Gi6i7udBLknC3hA5sWGfXaYLZeC4IadzywI8kDEZYdddpgtY01wh50vpSaoQ54GeENbsLCDyw+7/cJsGWuCj8aDZhTba+m/ZPs8oPPywy5b3JZLVfDB+NDOq+0sTq95PwtkXH7YZ4vXMlYFH4wX7QTI0zVbtTTHAxqXH3bpYjddqoKPRpD7qoIbzE9ehdjni9k0VgUfjSlvVgWdB11jOOSd0kDI58q7d6kOY4Pw1/otF5TaqtVptXIxKUMVlj0wfRVYm5KbysWdWgwJa/WVFjiW7VtKHWm44IRIr/631SYOPRaxqVIVb0dssthFrdnY/bNYZoGcRJ1xWqNnJ5dYFB8HRpSaXWp4DRelucON3XBD2z5sSyyk91gQotDsccNqmHTmDjeUZW39+HZablV7LBiLzOxyw2u4qMwNN9v9zNqMtLO/WdV6HAhJZPa44TWMGnOHG9q1od3+4nSdL7FrzLIs74bE5OCGFGavU3gNo8B8MAiERgTkyZZ7ApMFc9GXPa6YDRd5+WBQsI0jdB2uSORxICZ12eWK1TCKyweDRGi409c3mBaFx4GZtGWPLG7LRVo+GDa2hdMtW6TvVpCfrSy7bPFaRmH5YCBpx1pmtLutvwGsIZqnF5TSwwXSk97CXj2Jx25M24y0djsl0yWTZsFgpMnV/+7JM5v2JazePv+aLfNgiCpVrXtnz2s47Xb+9rnXbJgHg5f5xkr37HlN0zyw2+dfM14eDCZuLr9BhnEm2O1z506lk/NRt8s1LCcfhEkarMc6s2En04qV26wvKSoPhqCyyuqdPbPpaERegfLG+VPayYPB7fQ8r1kpyjzA26e+JJFMILTfurxxtsFv+OvO39lzcQPieTmp31yAwyyXuWkHO1yf91G69reUYyqwLy1LbqshnsW93JbHbs5tW7s38xsWDJjfdE+e2TTmN2+cP/uQwy3Neg/HY7YMKjAeYljovAHPeMsqyEPM4lZWB1jWbj7mlKVOtxgOsCyjTM9TOMAw7kZ9gGWTn9jcM6zSYhL17Gec5mK/1HL9iNO0hDXMSttl6W2z9vGhh1Y2a1g3y1/Xh9k8UfPMvInxW+s/t0e79aTQ9XmlI0uzLOv16/kO19MYlse9XqG4XpZK60jThtZuvaz3nnWkSMzIsCiV3n1mLLNlIfvPuKMrSKkIgxzA1WenGqP+0wsqZHcJKbby8Gd0RW3G0+2HAN98guzVUBz7CGAfl2gA8mHloWRCGVsHBQw/w0E5W29vP/4Yqj+aX0TznMa0sLGzf8KtoHG9H956FfzqUrnavOBqa/oNqrXrXseg8FXZp0CYOqWsCTdrGDleXTnrkLBpq/Jppd0eFwK+lF75o/lIc/DT1kNNf+VT46abfkeP+93X08cf4OeP8Eq5ws8QNKdvQVDiHtR2+pTv5CQDpf3L9P0gEEa4LC4rDgg95gAYwSRxTSjSMxvDAWyk51Dqhg2ns1IYDcMZOTdjw0PI9wew4WNz9p+m4GIur4yGEXx7+p+maHyaMTUaBuiH5CkIhRTK5cVBo3FIocsO8hWJFCbtgDAcCBhOd0sWHLiF4mggyZHmXSAaR4rt4Y50wZEd6XgY2ZFWFOhIh8NAR1pxFEc6HEZxpBUFOtLhMIojrTDQkQ6HgY604iiOdDiM4kgrCnKkw3GQI12QFEc6HkhxpA2O4kiHA8mONC9EWPxobo53o4SieNHRIIoTRQzkQweDIBeKKNCDDgaBDhQxkP8cDALdJ4Ig7zkYBDlPRIG+czAIdJ2IoXrOwSiq4yQc6DdHw0C3WVGg1xwMIztN6dIBF69Z2qNB2DQaGhC5Pd53VzKK8x7NRYVBdCCM0WyUIEJkUBQZzgbCQDIqjMFsUDQjOjCcjWajwkA6CMZgNjCsEhkUV0ezQTCQjApjMBsY34kNCvCj2SAYyEaFMZgNSjSIDsw0RrNRYSAdBGMwG5jxEBk15RlNB+FANhYcg/mouVdlBJOv0YQsQIgSAjKaEUwDF0IwDxzOCAGphBAQTkamNH0LXh1AIs0j8IBEhVTayo2noQhv0SFyac0ut4W1B3bg2HcDKNbTU+unFwWDrT+HQU2+zIxVyXvb2RsXcBaOcvA6wYueGXgRQuNzA40Swqb3pFh2hsWnVdLTUOtP+I6FY5j38NOl3x+e3fPQuTiXqFqfS110qRpcaoudF1da5ZPXT62ApfWPX+FPZmK80imVX9nXcPK6nW71b21B0z8NCmVuZHN0cmVhbQ0KZW5kb2JqDQo4IDAgb2JqDQo8PC9QYXJlbnQgMiAwIFIgL01lZGlhQm94IFswIDAgODQxLjk1IDU5NS4zNV0gL0Nyb3BCb3ggWzAgMCA4NDEuOTUgNTk1LjM1XSAvUmVzb3VyY2VzIDE0IDAgUiAvVHlwZSAvUGFnZSAvQ29udGVudHMgMTUgMCBSID4+DQoNCmVuZG9iag0KMTQgMCBvYmoNCjw8L0ZvbnQgPDwvRk5UMCAzIDAgUiAvRk5UMSA0IDAgUiAvRk5UMiA1IDAgUiA+Pg0KIC9Qcm9jU2V0IFsvUERGIC9UZXh0IC9JbWFnZUIgL0ltYWdlQyAvSW1hZ2VJXSA+Pg0KDQplbmRvYmoNCjE3IDAgb2JqDQo8PC9GaWx0ZXIgL0ZsYXRlRGVjb2RlIC9MZW5ndGggNzc5OCA+Pg0Kc3RyZWFtDQpYhe1dW4sluZH+K+cPVK7uF2gaqk5PGwxeWLthH4Z52lkvGM+C/eK/vxG6paRUnktVhrJnaQ/H1TqXjE+fpJAiFApd/nFhlxe2MPiflMLpi1N88fqivV6kvvzzvy//efnfC4dvMfh/rS4vgi/m8l+/hXfY5Z//c/nH5e3b5d++/vs3+Aa/fPvrRRr4ioVnOLUYpdzl26+Xny+fGHs1ny/aLkorhUXz0+fLi3aLhP9h+U1/vrDFMCE4Ft3r518u3/54+enb5T/gv8eQssVGsOkf3IrFaK4D4oXpy78S8D//4fLzL/D3V3j9EV5/u3B2+RP8Iz3vN6iMk/iL9MbfL3+ZiQJ+4WsQoTwZg2bQVjWI+MZkFMIBBJAQ/jVTtmIsPDQAUMxg3adjsH5RGQKMJz8dgYYR6zIL2kh89GwMRppFJggGBMzvC5arxWYWrM9wZkJwxi8iQ3C24JmJwSu72ATBa7mI6Qg4E2bhmQbOJMw183ngnMHclkFAaeHTMYBqZHrROmvHWDhDQWYYWUeegCSqyQIkasr5OLKyzECyvpyPJKnMDCRpzfk4suLMQJLunA8kq88MJGvQ+UiSEs1Akh6dj6Oo0oykaNMTsCSFWqAknTofCQPtIUF01Krx3yco1Qwi6dQTcASVWmAEjTofRVKoGUbSp/NxRHWaYURtOh9FUqYZRtSl82EkVZphJE06H0dUpBlG1KPzUWQ1mnFkLXoCkqhEC5CoQ+fjABVqGFKwug7SG5NRSAc9ogIRypMxcI2DowIR35iLQnrQmxWIWJ6MwTJU5RWI+MZkFMrBtFaBCOXJGITGx1Yg4huTUTC5NCBCeS4G4Th+bwWR3piJAkWCYO2bERLLk9mQNq9+E4j4xmQUoKB4DSKU52LgXrTzR3pjMgpQUPX8EcsnLPg4KCkerWdQmbk4mQzVqotYnoxB8HZHIr0xF4X3zQwSinMRWNtuUcXy7N2hRl+G4uQJTKIVUk1goTy5R+J4rPojFucieOG8VZXpjckopGomjViejEGb1R2eCid4bgqM5Lo5A0nw3axAgvPmBBzJe1OAJPfNCUii/6YAiQ6cE3CkCb0AiS6cE4AkH04Bkpw4JyCJXpwCJLpxTsCR/TgFSXbknIElenJWKNGVcwISkGHrQBQszZ7gWLfqy+/MxiFkE5OT3piNQpl28ZffmY3DuGbpk96YjcLzdhGY35mMQ3DROrfyO7NxwLqrHSvpncnGQQ6iY6cAiC6dAiJ5eOY7U6Lg7EaIpTP4kELUfMTiCXxEwZmPWDqHD1ez4c7hwlVMuFN4yAE8mYpUPoGNJDkTkovTfUxZcHY0ZZvulMaJ0VRr44TyKY0TJK+NE4snNE4UvDZONLDPaJwYcFbaJhTPaJoguLRMLM1vmCi3tEt0P5zRLDHwrzRLKJ7RLEFwaZZYmt8sUW5plugGOqFZclhkbpdUPqFhkuTcMtlBdQYnKTS0cBLLZ3ASJRdOkpPuBE5S0GqmJBZPYCQKzoSk0vThm+Tm4ZtcmGc0SwweLs0Simc0SxBcmiWW5jdLlFuaJbqST2iWHFqd2yX7ls+AEvalVySheA6QRoMk9/oJQHK4eUaSyvO7axac+2t2/J/BiW07bCqfwEkSXDixp42cdBggUxKL8xlJcjMhaU/mDD7iaYjCRyiewEeUW/iIm1In8FEOaWRGyjbVKWDSAZEVTNoiOwNMOjJSsMTy/L6SBa/BSXHz7hRO4rGZlZNQPoOTKHjlJG5gnsJJc47/1taIRscFD+GGfnHQr7levPSPQQn/1fkQkHfMh8BdEO/Yopj1azaEnzDdgbRKhmwI/vr5AiPbCGtCMgQXsx9wEfyPDKGHXxr4jjEWv3NNGRIQT/4YH/zl80X6xSseHvxmP19egNj8KxTEixzvEIWzzucUDHzR1rnwIAUPgsWCFiEfwxs8B01DMfiqUygEmlKGDz2mdoDGUc6BjZBSP1SVfZPhcyWk2Apqn+xNzgoxkNPhbYWEdBNuscyGer8ltqAbMCdlzanVN+h8Y9Aw8FQTklR4j1AlHvbdfnbtMlZA9RaAVrqV5ov16qBuJaUMq6mqX00SbDmusSu5UHeu4OVgJH+FvwZeHl7QY779rULlHLQVDnASXArGitjhg1iy8n1TjCiR8NItJVKpRcAviHB5jl7qESO0gjFTyJYP1tUdlKy3jqpRNBg6bmd8EIs2woV57Hb9ldaLsVSj1CjXjdJJgkHfdp1uUHd8Js77XGsl3zPvO+2cgL8+ZA/CTTrjDOJJrggboi/C6eGwzQwP/WuQrA0IsZKo8o4JXJOOWCcWLOSA9ZFSfk1l+Muv+GpbxsCSjVlBNTRcPOAzZIhYtGe8Vwi7WjqV02fcdhxZs1grqHBqjy6BIUOkgjlUFsfO7aFrYW2hLKdqJTApw+mWYf3JZXsbvHZ3GIDVBIfHdiDUQSA4N3s6hFqy1V3PG6pu3CGCViCxkrQFVV5bSWDMvMBn0vOw4r+CZcFXE+imAdCuzt0rPmkB/RIX61+DCaK1VNEGcfXC/kkD5ipbyyOgkpoFyO5LNJyY4lv7y4q7xlHzsNsftmxAhVdTycFnLwI4ZgPLpePmlYfvapicM2IwluHbIgIEI0zogTnWPaYz5Hrr6MNrAO8FN/iXW+iFuCZQHvtWCO/CXHWgL7rZPxtGqQcfbJApXHFVPXhjj5GIjeZYJfZTmrXeqlnNbM0xMv5z5NJOExRbjIINNAKt3mkFWsnJCBw0hE0NYdOS4nXHCCSBhfHQYz5I5YIi7eRmNvLi6pper5O6ZY64GHfL1SQkYQOMUbPTLWklGxiMZtstVVzphobwqSFm6YcUTzBuh2KckpCBJ6fHrUAr1+lObt8GNllkRw+Ge3ZyaIRbZjIFHclKHjUDrdxoJD8wVb5WzeK3zbJaqiQwk4084odWcjaRH5jDXKU8sOPKHROZBCZYyHv8kMoFy2i81OrnNF+xg5+bPRuaAiaY0DboiRFB1KJxx+Wx6SaPMZnesztWdoPzSCNb7TBEKxjaZrsuGk0FvipjH1IbO1zZRUtOs10pYVL4/rYrrzqYrSLu2L2q+ERQ67DSsPBcaFb4G0nF/PJAWNhjLu+P6tJtP75thPJgZLOYlx7NarB5pfAq1fyy5rBv7fH2MWhyc2gK5mMR2vjq4VnrryebyCJoiV0bOfcukl3LqnttrGQawVbj0YBK7qdq3vd5VtvbsSTBlHYsh1wQS07GakeH6nzfZqt2itFIg8uHPIFDSmgla+x8u/1jZ45aTTcaTGkLc8gGrei8hdnxsbeFSYMhbmGOak8rOG1h3q47uWkW1fMt24yk8sk4G7FOLFhsVh5DFV2Zam+39i9pQCbbbEQPsehsnD2gs/NS0uXl445xRoMzWmdDhmgF4wG3/Q5UdHhH1q5tRgKy7G+O+CGXnfY3b2u2YgC1IA7e3xzWn1hy3N+8p9dB8qK9ONasgnUv9k2Ooae1WdXFLDZ7dq1h8pgFBkpUoa3zwwYrNtg4KDM1MsUWYNXIc8Sa6OOv5H7Kq/f4aqJZdsMyKbDlDbkhJ7SSVXC6D0jR1RSZZ4W9PTkSZHFPbkQJqVwNg1Rv+4lNNFwrJ6YZUFIsDhJsaYdsSAqpZMPEhhKdXnmt8JoWm3LH/iHBFTerRoTQynXhmr89SmrHv94un8jNIrwS5qZVRMFJMopGbUErN0bkParYK4+xHOzJFPuEBGqyjEYcEUtOq9oHNX3uwG95jO8YRxRQk2005IhUblz5Pqj4faX1blpIFFDL7tWIJGrRWgXb7IHZ4LXjLajDHTuqwXrwDtaQJVrBsteFt6YHVXH0tl1UgLUFqIwWB+1isYRShCt5YMbQQujG2nqJx91EtiOAGxsjM9EGqYIgf0KLRDs2MIHQ4HjhjVlVR6WiOYXhT9maQXMqBkzuWiOZBAJzJPjU9/ZaaOTqsLtQC04KudngVJWX6qZdQgIyGSZjdohFh4uIenrqGILa0fmaKduxUGggBhNlSA6tYM2DLbvXd0xHzl1bhQZkNFbG9NCKRmulJ8eyNqLimnSv37FWaIAFc2VICbHgaK/0pPh1EioT0mA/k9peUen0+Q2DhYSVaLEMm4NYMA/bFM8q/ytrt3X8nu1CAzoaL0O6qEV71k3Sj0wGtjJiBrG7xZgggRytmDFZtIKNu7Ww2JscfNXXsOz27BkS0NmgGfJFLjtaNA/PGJVHIViGOxZNC/ZYk2bME7Fk2WvLvSlED+xlO3lKwcs0RzMKueC0dXmCZB78F/MF402Z4pQqh+sxTxGMYTfnVFmEGL2RYInjX5qDY12Dl0DCgoXVoa7e4naikDoeMb02MZq39y3bA5jNRmS3g9lt5rZpeN6ePoHaJ8ZpE9N86Z7Vn4XdfP5Emp22Xvhkrtqd5Moz0m3qCix5LfkQxeYNIDRGGeMOvmk3m39u5Jif8j73S7sh/TY5igtvVVWnDCbh+EhsHj9Sw0JNAzThgSAcTkqJjw4nsHXg0cJY6Mrwuzyguu40yNO0O6Lu9cSD46Xvcar9OhvgIbZaQ4E0yZuokQMYRQUllMIsVquCYjIM3zyMfhR/B8U37NVM+9HBgBuzhn/tdGCr2bsIIXRgw5Pgu9FLvTlh0KFqdXc7CXVpC7r5poURJqyNtm4yKrBrTcD30io/is8UJytbzDA+1rXEgkF1j1121JLDNdenCAZjY2zZZd+tsDCpS1e7J4zWH9ylM0YsFgFxvD/YVjt1rb7c7sUp0HpeybTWa6IVu009jT9VmgWdxL/c0EKowdgihE3qU9eZJ4MiFtGzH9XZ3NHAYzRQaiC+NlD2jLQNpI5pIM4lGEdSqh8t9EALrUt9WLBtl9xCu8XBqrysuD/ePrjiBlh4TYSDYVpvdTcN0m5tt7y1/OOSAKZxD91JDRo2RRlLs4iURLWxro5OIXGPcsGr9AXVoEjb2wI7odD6WK0FazPokXjbN4ZfV5xjrtp1OdX13RCzjPe3+tgGqo5Z7pLytj05reO6wIG8RU1TRwWdlNmT65h3mmmqqBmsL85uxrJbTFRHp+HxJ9exLCFIqmiMWtTZzUit6KCXVC7ZStHlvVwabjH81J/Nbdl/Jaqjt8Dg2XVM26Y0VcToT3d2M5adTpo6hp1OcXY7lsV4W8fjVuMCF3EnrzzS2krA9GkPXlnBhK9xOevgb72axRDkl9XRhUE8VbGvrwr1NcxFz5Xbr2+7EnY2nL7TIq+Z95ZcBFVXAieBj1Xcv2FNmTYmt/PLXsVbE+wpGsqqjIAFjWec0Z7Y8HC3xVfzJuwZgJlojY0GZhf1+1xtywKNoroWHs6+1/5e1m0ENTcaLMjfQ2+nXtlZiydGbyzsCMh3XESvwXfZ7db1HkXVnUdH5++g45UlIQELHt2935WaXVeHBNXlTLlFfLd6tiwa66oftmQUUOXfQ3/Py0oOGparw112GjoAzGVGlBNBn1g5sRRzEu4cP6FBpCTGStxG9DY+8UEDSMOkwO9QtHfKgggRHt+6Q9F1fMSBBpAxHiPFnmkz6uUD9uvbjiESJjCTrn5uPK3TOgkizI7knxtPZYalARSv0XhmPK2TIAmikJzVPTegytzUIjrOoQHL3+dGVNHL3IMJof3BapnLaJEpaL16xrTtjInhmQL9zmXpgxHKLl01iFNkHfXYbltufhu31OTCeEzcUwU1xmOjb29r2p42jU6K5GQiXtVxDZIXUMxxkt1sAkoMbXBhrg67siA1z+TW7hj6NER7ATrwB9H1rEVCtFEYs/iD6CnRvuHy6u1kXOY+khYGSNG6+dHCZU4nIdrjwZsfQ6lZGLREH7Yu4BY3AtQPplFpcbx3gHuKFBncASG7YUPHZb3oTn28VCHMrnUjvYW71JiHj31+LNhdXsQL4AJdVUbD1uPQSgp3nrUJ2GtJXaP5r5F462Mmwz626ZpSGTZtXzWc+do2JF4VDdOAV8kd9lr46IG8ptMq0OllH1X1c+Vj2ul/VWRdwLCbufF2TDqGa6vFyMhG3y17zPPD61jIIziKjeVGAXEER8Ne1MKVWA+y4PYo9HCnsjrY94R1x702d5FfXrRryG3uEa9daqimdDgfU4R2ve7GDQKFk0hRCT08gCBoWlcz9Cmfjp3rAXkBy3TnaCjGzCrFSC7IeBEGcyutfeOpYPonOpILDY7nKOIwtWEcon40a9hrc0Kku5uyPePxJepsbt1Ipd/JnUrellLtHjDG2AfNDr51VBjowR7Ie29DPlXExAO1m/1r+6lvffKvbdHe/G37ZMxE9vhvr+2Xu0e1C65+S+RJ5bQ/GXUHaa/9+SGXlkWc4Z0Zj2YZ7o5WvR9tC6YbYn0z395N6c9Jddekvo73RXL3p7iNpR4Cc+TGBGG13E+Mbe4Uy0lOXPYI7nkCKTDGy1nG1NAKDtnBPshN8d2RIIy3tAy5IRWckoP13PQ3ZemKG7tdkZRtKxqMYKzwHW5oBXvdCX5HvymuSAqEBtP67/QbWsFW9oLfwQ356keb8em/vJdHwg0mCmM7jUIrOCYKe7ZRcvnKhlcrrq5WEsyOLTtcEQsOWcKO5io7SykQex1ukBpzRSo4Jgl7epJgbZroPplv3pslwRxyhKkxWdSSlX3HcuNOzyre4QbycXnCdK85ZkkWerQA+SBbIB4WNtpwGk+F5Yvy7/Ni+dfOXZAySlQugy4TRFPqsre0+X5umlQx+wRIkfEY6hX90pU38lZGot4BspH6ImAd5uJ5VzT6qge/9uYX+aRv/W6yAc7woOnBFxGhy8PLxU9yedx2Paibrgd987ftk/vi2zO/7dwl11v2+w+XB7nLg95lzPj4EhGGkbLGHZWNvh5zqOLlux3GTxUPVJ4u7OKBhmKjL28a9mO6NrmcchMQ5MJvWmGO3OTqqgV/qpYEirXL0ZTcdzfqjQRkyoW/ww6t6Ojt+iA92etEAzHkwh+TQyo4u7v2yJHp5VhryuyFadOAjLnwd+ihFR09Xh/sO9nzRAIxZsUfk0MrOLm8PkgO/VQs5J1rjknocbgC2Ou1tJKT2+vphqnKg2324n6iAe3YDlfEcqPb62iukvuJBDL6vdRez6KVnBxfT08XFVuDK5qK/4kEdM6OP+aLWnb0fR3cvbILqsV8bJL8HbpoJSfn18F0sQv2W5hdCOK3OKwuXe3p+Ig9/CUYWXUStcqKCgYwjHzOo4UL5ToOjwX7mIlokD3gVsPoQZgpYLJcowf3AsausrXK+hChLqpnk6i1C06zbXDaK7pDFIxDHiMD+6r18Uc5S7e3C3tHku6ft/XLT+wNttRvDrcTu44zRSwMWdWKRbv+jZW7ONje+VQKOGgQ+l0aSCUbEZdHjzORbTASOJ737TJFrsZs4s+xkE0tEjhg5PWtMkeyEW7TE3HSYWMjjgQCXoixU3dKuaCQBzqhrzm9haZMlWRzYKBR1D3YZzuck8oF/vqFQx54eYf4La1zBoOwWEMk2DBb0B4ppJI994t5PynJ6CFBhtbWHiWUcn3cW30nJcWuocAGJpXbdOJZouNd3PeUVjZUGgxHWkhmr/akgsMt2/cVtoYlDpMUdxnB8povYrXN0GYB2WbhLuj2nZNL+wtxPF61buDfOuLiUkIXHq5IGZ2es7tSOkPrwX1RkWowf2f0Y5bg+Abo1CdI4rvrXjFHsEk7F213LNdX5ts/X5NLQO/YNiTgUmT3mBRaySpuWLyPlXLxMgm0FNM9ZIVUshZpp+IBVtD2sTt2Dw24GM09ZoVWsh/2FVU5066V8y3fm7sTz00CMcdzD9mhlWzHfeZJduhtJ4MZd27e/kxBT47pHjYMrWTuYr0f1HBVe8nt1sN69TIJ1hjMPSSJWHJeJR9EU750mQJrjuMe00QqOS2nH5wXTFV2g12ZctMyBdYcwD1kiVp02sV6VhdW24LIl9q567nBfHQI95gvWtF5G+tYvhheiuOMIrHqHKzj1RyrDvNAYHw7F5zn4MFqN6i7ULC1ffqLPlOAn+Qxr8W7doL6UNGHz80/cYetwwBJvmZ2zbhtyQQiU4oUzQIJr2siDrkmT+l25d5/MW5n73a39d7hYJwAInXOQxNAuFHn7NfnycxM8o/fq+sQTJFrYsxiW/GyOWNYG29xa/OOAp7ico8TUrEq2fzvpyXbmSTw0k7eiBdKuVrHVWY3StiOFUsCAfMn7VWdUrBhcjNAn+wS2YwkgRdvuh8TQyrYfUx90NutnlfXEgzMVgpWcM/P7rQGqVzBNt3gXoPcaaBiPpLgdWwz8U6S7KN1fyBRyYCkQOvx6MUeTYRyOeMjmjZ7YNkqpMEAi1e210mIRWvd8/7BXpINwgbukaboLlGkgmO2qyOJYnhVNpoNlREqpTnCBhUMWhWT/xUjMuyCwQzqY2ZGNBTrc8E3T5m1x4RbA6fLeHbTxHzKykvpEzEL+mUnxeLDlmgbU/lcBGZID7qmHg3H9Tguw1hJ4ljnZHv/RmWX+w0eBPN6jjq9oqHv93JFbjZ3a5q9aS5exg89JrsPv7RixwRNXbOYoB/vmDEFYd0zPyWHjRwaoQlBpe4+jCHFi9YYZkj1EkMc+pqzHSuTAEGOEB1XnFKwjXsbd+q+XpZyPIK0VTqsOqFcjd1pW3Fd+SkHfsnqkpbjEaWw0DEThIJzVOidTrBeB3M8ghgUOqw5odgUE3qn3uT2ocDRn+xDjoNhYyAS1B13Nd0O5ZRiDUfvyR3Kq+ttjkfgeNguHNacUrBX0TK+V/dykc7xCMCG2605oVinhvql17V5Sf6aXnLHxCOAWKI8h9zQSk7b13e6xXp3UAVBHQMhxXiO604pN+5J39W/ZuFeUFhhwi5yFeziZA/TTbe5VhkI10dNmqsORhleor01nvqYxzZNSPfp9FtUX0RYht+ckNDsc8CmkdA2MjTKEXevqHhfBIcVialvquhvF2gvn+gvz2yvSuyv0kRjDMpe2Hh+MDzb4/1J5cTebqxq96j2voQb93BmunDB4cHsO4QuzgwaLt8rWZufhk8zqleO40MI77Yg+lsrXLwl0/CtyOTeUJo9Vrl+JAmw/RR2YI1NEzJOfvA6EBNMSmYWF3qytbCg8HKNzqa8XH6bSurm1aTvuYM1uqc214/Gq2yH2ay6fGBdWrIuT3u/456tfhJ9o+Ap9v+RvlmNxEbfHHSPUJhhvluqfhfaRgbXozha2whYoCjsxwKma99om9IaKvPNqzuduriZcDgdlntMl8MWFd2twumzpIVHAVhejrXvBuR0T+pBDc7v98K2l2XHy4bYomW68ifArg/M1Nf9rB9WwViWtUf12yutOgjRRw19Rkf1mHoflGOwVncPU/BhQx1TioKOd7z7KaLsBlN3XZPFy57MPi1t77z+tFXbTddum9dibUFJyMGT28uNWnXfXnLVC/wSfmjN4EIp3G5ZH9rz+/C9VoK2n+NmgwTT2MnQdPductpkV4BBz/yi4NsHrzC4iGMezSItqjG/q5BjUWI7m/WwVdVa3ZTfcbyr7eKPK11eIvaSQl679mO6/Pu+Wstc/pXa5c9/uPz8C/z9FV6oWf4GE+7lT6Dl8aCGu/x2UYyFp0Ph75e/TBKvYO2pdEZgPZ43nwsA/T1JvtY2nNmYCkAb3PBMCAyMXjkZgIFn5j5guQp3rU0FYH2u9G8XZ8Ih0rkAnC21/u3ilcVbxaYC8DpcHxvkcyZMuAprKgLOZHCeJAycKbyQYi4EkLrwgsDJkB17KoSgDFnwJa36MJbnq8SCI2rF6TCiYswosm6cDSOrx4wjacjZMJKSzCiynpwNI6nKDCNry9kwssLMOJLOnA0jqc2MomjO2TiK8ixIkv6cDiSp0BVH0qKzgaAiVSCbr3o0Fqer0YIiaNHpIIISzRiSDp0NIqnQjCJq0NkgogLNGJL+nA0iqs8MImnP2SCS8swoou6cDSKqzowha87ZKLLiLDii3pwOI6rNFUXUmqQwLphZHl4DOOwitId++ttFOMyFFkvz6EAfeggwKOM0lWcO1HDxd4aRW2Q6DpzHXrTG55aJLJVng7CRigLCzmUiTacrGWE+nc5FgZHpSDBmsxHm9UJGmtjns5FgJDIKjMlspAVGoSOuMKazUWAkOjKMyWzElU4hI6nQ6WxkGLbR5NPZiEuuwkZac01nI8NIbBQYk9lIa79CR1z8TWejwEh0ZBiT2YiL0EJGXoVOpyPjSGysOCbzkZfDKyNxPTydkBVIpiQDmc1IXJlXhMSF4HxGMhDbrkiPZsTdX5yHiEcM6E0QnPDwM3j6wxCifH7ReJ4AGnq8eSsuNkTSAD6wmfVilXEp+FQYeL3CCw8s4tWnV8akiocXlWBM43s8Rk2HA4s6fS9n0Ml/4TsanqG+wl+D/376NMNTdTHGop3X1CWm1YKXqHCJHjstLjzbgY6hFhiGmn9Jf4mJsUKid6yRL6Hysg5v/j9kqL/jDQplbmRzdHJlYW0NCmVuZG9iag0KNyAwIG9iag0KPDwvUGFyZW50IDIgMCBSIC9NZWRpYUJveCBbMCAwIDg0MS45NSA1OTUuMzVdIC9Dcm9wQm94IFswIDAgODQxLjk1IDU5NS4zNV0gL1Jlc291cmNlcyAxNiAwIFIgL1R5cGUgL1BhZ2UgL0NvbnRlbnRzIDE3IDAgUiA+Pg0KDQplbmRvYmoNCjE2IDAgb2JqDQo8PC9Gb250IDw8L0ZOVDAgMyAwIFIgL0ZOVDEgNCAwIFIgL0ZOVDIgNSAwIFIgPj4NCiAvUHJvY1NldCBbL1BERiAvVGV4dCAvSW1hZ2VCIC9JbWFnZUMgL0ltYWdlSV0gPj4NCg0KZW5kb2JqDQoxOSAwIG9iag0KPDwvRmlsdGVyIC9GbGF0ZURlY29kZSAvTGVuZ3RoIDgzNzkgPj4NCnN0cmVhbQ0KWIXtXduOJLmN/ZX8gYoN3SWg0UBmzYwBA15g7Qb2YTBPnvUCA/cC9ot/f0ndQlIwIrO6kxE1Rq1R26OsrOARpaB0SIq6/OMyX17maYb/U0p6c/FaTMFcTDCTMpd//s/lvy//dxHwrRn+v9GXFykme/nr1/jJfPnn/17+cbl9ufzHT//5Bb4hLl/+dlEWvuLgGV5PVmt/+fLr5efLp3m+2s8X4yZttMam/fHz5cX4ScH/YftmPl/myc5SCmz66+dfLl/+ePnxy+W/4H+PIZ0nl8Dm/xBOTtYIExFPs7n8KwP/8x8uP/8C//4KP3+En98uYr78Cf4jP+8rdMYr/Iv8wd8vfzkSBfxFaEHE9sEYzAxj1YJIHxyMQvoWArQOlj+byXRaSB8ci0KDbNGASO2DMVh4O1tN5A+ORCG9mECw8t3bkdoHa0O4SXTaSB8ci0IFPbkGRGofjAH+QraayB8cjEKHqbUUqX0kBidA9yBYOvzn68WFGRDk5sHKkLKfnPmDg1HMc2e0UvtYDNJ5/N4CIn9wMApjWwjQOli+UvjYBkL64GAUQnRmO7WPxSB86Dc1+YODUdjWaGPrYPla95ua/MHBKNAotSBi+1gMIfR7mtQ+FoNzk2wgxObBm1ydlqy6x9VnrFmT6lYsaB48FybfTQVsHovgRcBfNBBS+2AMyvQrZv7gYBTGTR2I2D4Ygwtp1QQhpXEkAg37JXhohaFni0vVGUhApG6AeA0L9wk4DMwC32jEWIVPPwGJVRbsUwViQcYpcySTjgrEhQbXkUC8DUj6KhDvWmBHIgkaGNcCJBgF6+kJOMQsLZKuikTMSuDu4gwsYtawkixQ4APYa52ABBe5WYI1yWY1Nc4wqwVGMasnIElmtQJJZvV4HMWsFiDFrB6PJJvVAiSb1eNxFLNagGSzejyQYlYLkGJWj0eSzWoBks3q8TiqWS1Iqlk9AUs2qxVKNqvHI4ncQfcEpnxyNA6YKKqDET84GgW8OK7XRvrkaBxBduw+f3AwCgn2rPNzlE+OxqFc5/LJHxzs7Sgh3vkM+SmEVTHkiNbxwaMkuIRNUusEdWBkolFHap6gjiS4qCO1TlGHb5Xhz1GFbxThz1BD3qNXTeT2CcrIkos+SvP4eFqRnINqhcWcMTaRLzVjE9unjE2UvIxNap4xNklyHZvEKE8Ym8gol6GJzTNGJgquA5NaJ4xLElyGJdHtE0YlEvtlVGLzjFGJguuopNYJo5IEl1FJXo/jRyV7Peqw5PYJ45Ill4Ep7pgTVJIcP4tKUvsMlSTJVSXZI3W8SpJHqmokNU9QSBJc9JFbx7+7WXB+d7O77oRRiY7BZVRi84xRiYLrqKTWCaOSBJdRSV7T40cle03rsBQv6glIYu7dAiQ2T8HRWY/sRj4eR3YjVyC5fcJULZLzXC3+7RNU4vrJmttnqCRLLipxZ701ycVfNZKaJygkC876yIGHE9QRQxyLOmLzDHUkwUUdKfByvDpK4GU5IVMiMWdgSTGfBksOAp2AJQWBmoNDsX3CRCmSa951ik6doZIYB2tUEtunqCRJripJAbozVNIdJ9sJgSQowhitvgWKN95L+DfEc3XoJLTe4kG9vCeCLyPrxXTf6OSGh/7tGMl4fIwWbMDEGwXPEQF20vAaCwNPCY/Jjf9rDyKKi9B4EDFONqNA4uxCPYUY3OeLn6QyLh46fP18eVnOIF5/xDOIymkVjyhe9ecLWFtjZDmgKCbjvI+/iy1l5oCtVxFbczq7ODwmeGx65+NXbzf4BM8+grq196COfDay+Yubir/XUkXJHnC8aBgdlZ4wf4bOKWcj5vDD8Cx/hQ/E5KTZ+P3wtL5bPZC+X/hk2NMHLRJKh4LsZK2Nygyv+GUrnY1/KrEFy5UgUaw+AIXGA58CRwyfCG+qwH/jyLVy7I/pm/G9rd/JivnyW3tklHlKSxefeMLLhKcQzxCssxk7QTIeN6QEF6OBnkTp8GBJgFmBNkRr+b02BLqLjwYDpR38XbEiwzs0vDVjszMj916/8dQzs1aVX9YD9Bs046kt/E761io/QaNolbXUYFQaqzyraLOK7fho/g6aN5zVswlhbfv3lspwHQx/v5z1Lwu2BDwJvhu/6mFdCd2SPaDqF6x+5fW45Cj4pRbEItvDiKv0aonyiE3hKXSU/Noq4L2MykfzLc2DjS16qGlbyysYz4XbU1bteBj8FME6pvsRkrUxk3UwGjMKA0oCe+Wg4/JmjfnG5W3Oy5u1cnIISCnYKMMefFniOnuJFEGBXZvrzlmD1Qta1dIooJGy4b3ivntyLtktNKdq0rAFxJb4YccKoQWbJyldNp+1xEo1xBJApl+COTv2bYhH4+sAiWWAYNmYBDyvHyD9nAESQokJmL7+GKEHRkgWe4WqX2+5lTfAM2Wz5f7+AcItN+DCKKOblGzGpx+RuDWoLLdXXD8AuCeAdTxIGB9iZH3SqrITiFYrTnk7llOiq6ohWM1rAfuUyaNFhS8AvKeaLdicwZQEiTCgsn0ngm33U8PkxVn/YgFpSGOg0bVSNmb9jnCYynkj109nCe+9cZjkxtFFDXN0did3UWnkqIGnhwZeGHP2ICowDfELPF2EroWzB7FsIFh6aK2e9NmDyG3kYLmjLJyxIMEpHsV64WEJOFmxFvb9Mwrn6WKAFfPst8M6CxshydNDePcnf/YgOliItRNMgyhmg2vE2X3Me/C+i8/bg0vcuZ283cj7KVC3FhgqeuqGKlbUgV2stMAa2l2ssNELVTxcQnfNscs6dtnOPrms/HaX+x2wd8BXYCMpy155a6vF0nstcQn4zr6HG3Z2NtaW0X7Z6ntPv96kibojY1GEmQUQJXh/1qq4O+4LuYkhA2CJzrrEL21so19Tvr3DdYPG02OsKTC/24lf924snbcGSOTvYtqz7/BAz4GksXWTxzICXsjkPXif02/Z//H03gcMr/0eJmDdJrIoIsC2Rbwvu7vsGll6LGbtJ/l+DW/dUPa9f9qOUsJ+63cx8cu2U/nJGftsNx7sp2dY3iQYdJE31thvAz+wBxYBfl57h+ayFeRApBUmUNxBNLhY65aMA5CBBULcU9F1AFS3TCyIYME091Q0DFrdxnAAsjbA3uBtY8a+n8CKtbvbCQ5NeKkwe/BNQ7Ms8RyIwoyafdvY1KWWBZCfJ/3G92lZCjkQidlgTtPbRq0uTx2i5/k7HOY7vWnUFrsMk1DM87MpulCZpwnYM7ZrpuvXTMxVleiSrlsgkO+8c3WRbFNA+3Dm6m9TpE1NMxY9fukyPGXy1NxKbmf3y081rXWWJmWmRskTmOa0zK5ig7FsqY+rdYzWgtSylju35QTgUXWQYAY/VN2vXCyqthrPk32o+pg1WYj2LEGzKC9rIMsoA6pMdT5GeVndWVQd4iUvH6ruNwm9qp+2SxAOYwb6Q9fReGH+j7DiOYeClhDpBHswBw/1sG2VeiO5aHB0+F6lr8j+l+YVNCz9ck4Ij8Uk1a1PxLw0mc6+9y5hPjIY7AC/DuWxwMQCzIaqMWs3Us56Sd50jg1MbW4lDeMWfkq6d6CbcRJ8SmekYGM6DH8zdvanfixD+IzrQdDZS3at+hiBXPNJHpj4asy9+rnxO21MwSYBL2Jo2uHoXLl4kQid6CqDgPeP5XgbftUp77pp3B49g7GTtp3ISd8yFg+bsfPxL203uauu1WKCcDaq0J/96vXdusd2z9HdVi9Gf3oO54uelAy6vHzNCb3+LMHhowyK2jrxJZ2ZJPzxU0dZxOuKhJHwT3Ne5jvO5Y3nj7IKQZDzsctbp+5+ok7d/VwG5QUU46UuL3wzYv2Bjt2Djv3ojr/E4xhirkvITdfETY3fg10KSIyYmmsl2+ncfGOtlltcYpWRxLGs8bhXRLKcsAztsZD+L+MZErSNPjmHcXVuTeXu0DzzZCbphC5Tttkyfv+Uxbxq1U3ZY8SiDetflU/Zs6LSz/zT8t9CbXhbWLBpMLjObOiEV7I2kyCV4u8rpbhFeJDhqkirhFWuQZ/uN8+TGgrgweZEXNVJpbBKtrCBDWutzHTYgQeCDpOl+84q1wHP0Pd6zr6xwHwxal9R4hssXfez3FI5r1zYbfjHX8H9V7I6m3igejHuwI6SHBzWxnrYdt/RUnYTsUANJkxbOmKVCw91z5pHNSrFAlXMym/adm7R9Eya6RBYj0E/CYPA7ehG73kFk3NkZd4lTGGFBy846JuElW3+oG/vhL6tz/VDr0AmbARcHYAGwxWLBGl4Q0XylyGHa10fY0GDUskG9jOwO3hjGZufi5+scRSaDfZWpuyT6ZvBtbmZsgfJDQoNRCOXeE8XssSCAd7AaCjJzjOLdnI0FUT/KzPiwRAkmkqq97yCsTbY/b5XAsSDwca7f+ne84q2s1x1XmPyYvqJm5aYRrPetFRmxANMe/QeUCphFoxZResZ8aBS2MmalBtFsCprYtEK0rUN08ws2OJV7Xfez4UN8WAAIrZlm5lFBx1DIff6X5gODwZ46oZt5hUs5kTW9zu/MBgmECqW2iP7zy7b6MjcHjVGuW3zZ2GDZvVgn8mz9IaemCUrSWzgvlFLQMi0mvSsWPgYZha04bQxXomReaDrSihPbPhHOrHa/1skUJVN9OcIriImARiTuETkXkpU8uVkFx+KgXxcbGYitjSUIFV95NclVMFZS5CzVWG1HuSaq7WnQObItWaZyqkMzYF6YVqFWI6TZDon5sz6SoTZzDux554O4fkKrNWSUwqu4zENmivl2fRkqqRiWKeZTsfINWGUm1+16t+6peTi2Ha5bbe4FAdGDHnJDdXwCk4Rr0E3r/nHZ52YbHpeN/gVC7IwR4ZB6YRVcAl5DToJWSfFFL/mubIZ8mLBBrTLbymFVXIJeQ1a2Qp5sUAAfqXovrPKzSGv/Z5zs6gQ6Hq+lcpw9DxHvCiN88pNudJvNtnN7/XaXC28hwVzDn1RymKWnAMWjxrxRmsYGtMbxIwDag59kTpilZvCGo+a9EZD+NnWgSwWqDX0RSmJWzQ9k7ZCXx2GJ4e+yN7zCibnyDr0JWE1sIol9OU1EqHNyBdGbWAZLmEbzOKVhmA6D2W1SthC2ZS//Hhe61ty7pB5vChYJXxKuka4DVnr/7a//6AvHT2ExjiVYlVcf9+mFCRcQP/cHNKzrquy2wdm3uId1C5e7YeLc7dVKCSrTGCGPMZmAq+4HY/YlMfYyC1uFNUsda95gxC2OB0LtpzHSOqEWXJkdYRS2lQYn5WyRep4kMU8RkolvHIzqRtUkl1tuNDXjSOxJVqYFQ+2FEsjlcIr2c5bb49rHJC3tUYq3+KBFQNplD6Y5XritTHNK6NLvtSx3C/Z8z3yx6KOxP6oYWCWG0Moj5r0gd24Lc7HAzWRPkpH3JLTVv1BG38b2lucjwVqIn2kjnjlxg39oyZ/YMW3Lc7HArVE7CglsYvGZK7HFoHGDLr1u1bpWY/zubE6UkPMgmFs5EPLQmOLyKo/WAPASM1BHa0Ec/CeqWOKkgGEkE7ovv7YHQseDoJhEiFs2ZSTNYlQUvfxIWBME5RB1jK3zVOpXMad82V9bA5vQAIjbsF+1ahfAvEGtsqePvmegrE9yS2zvMz6eu3FE47zBky7bOZ8MVnDwla4Z0bAEc9sQBwjNjHeoe9uMNmvtAlaeCcHtBTFJBXCKzfSXWI2oFauwyI2VqsrtJMFWIphUhphlWuwwAI1RW7N9CB2ywvdZEGVgpekNlgF59jloI+t0CULghi6pHrOKjZFLvf7zU1ejW7uraK4K0fHE3Wl9M0rNjLXB03zteFk8WeLubIgTcSV0hCz4MRbHzTWYeCtI7sv/JEDaaKtpIZYxfq5NxVbtrtEu29ZP2ONxkobOVCWKCWlHm7J5AzailF2EJ4boyT7zis3ejTu2XMBxtt4zRKhVPDEdx2hxLLUYMCMDqUcVyFtY3gyn6jDYmDDubMM2W2eOBvOz70rDtYS2jfwVPYk1iAmL/rRfEsa6+OpvdcyfWChR4F9fS4sDBbrc60Pdl5jJfI8LLnqV6laQ8zYF5g58OUa2+6dGTQVrq/m07lw82KWBdWQXLhC4CDDDYqD5CY2PPQ+ZCdcSRCzJXiwwYZ5sCU6TKqEWXDkw4NOilPSDTrZqGLDhCwRYkonvIJz/JeYJ9nhXx23ntBJYadM2BIvJpXCKzkT40ErG8SYCUJkxlTfeeUmarzfc25qrHAjt8eNebqeyDGlcma5kR0/aqqHuO51gx0zQU30mNIRt+TEbh413k0EaieXlwdqIsikjnjlRhb0gCl3zTwqJ+nG84WFq/JALTSZUhK7aHImbfDkAcNziTLZe2bB1BxZM2UXJstDlLFI786hyZNKzfakKv7OTzLoUje4K7kSuSbuypZg6eaDkXZr2OYnbrkKBRYOkPXNcq5wUfgxYmGGhVbqp8ZfqegMiWXfz4EoHyKk9MAr1+h44L9XhW4ML3FkuW73WRDls4OEKljlGhVLTvSKMI0iiFNJyxafBVE+MEhpglVwOS/Y62KLWrAgSMcFiZ6zis2nBXf7zU0swuR3aQVHv/NZQULdvGLluNySdrjZN+t1WsSyp2eBmE8GEqrhFRxmO921y74JKxFew7qVZwGYjgNSimEV6zVhm0Y73ebM6rVTaNm+c0CspwAJ3XBLzocAdy1Y3b53EJ58BpDqO6/cdATwju0WFjacs2GhDS9mmoMUHW3AQIZrtujDZSJbt65u1740e3UWtytfnk0eito52EOj94PkpsBFI7f4eUxjlD3tpF/28yzYEpEgVcIsOAYuBp2UmkihWahuO4ELHmRBYAkeQiW8clOtx0EjW6UemSAkCkH2nVdy5hD7va+beR4IkURQfeeVm1jEfs+5WcSLwC/vEgmWvicmQemcWW6MTzxqkR8ss88ENVEKSkfcktPu8AEbfR287zvnznigpiKQpI5Y5eYakPsv77KJZ8KQ+APVe3bR5BTZIhA9hucyCLL3zIIjhbhnuIV2k7OWhUFINxn9TinE91TE73/ZJ4B1qVvXH3Kt/DBpNVb5b3u+XVK+f+DAVvJ9lsKlVDSfy320lxCEWC8SVtNEfvpqIENqWUlEBGRiBbcdqdedEvj30isb+GOpSx8PxQF4lbL58GDeZp2WOwOoYpaenbW8l6UXrz9drlbdvRFxDJaFPskx9CfoBvXiFa6iG6+t3Lz8Tj49Na99I+tiSefmZQgMlVlaEMeIdWIQ26R7VGfsbe2MXTgmB6xclIVWB6/kRG4HhZjidm12Sn6d71JZJguyWJSFVAmr3JyUN6rEz/0Bh3K82m/RXhZsqSgLrRRWyXi/AWUyWp90yZp63eDCLLhiVRZSIbxy0+0G1ItznZcjQ6Uo5OvBJFnhW73HkTl0kikyNRa8cuGN1Y8Z9SYPSxHMr7JUFpiZHlP6YZacuc+DVj40bbXeFlSeygE1Bd9oHbHKTQzpUaM/pGZv1WVhgVrKspBK4had7lF4eCVozGD0xGzQ7Q7rc0uz0FriFaxGO7i3NBSd4e/cOtQNUpWYvLQ8kT0Nm4YxtHd+RmDwiMI7T9Hq/ja7p50QGw4NZrpuYW3tye+D17/1mH8odybg2/NB/T+o/w71L/y3vPYcvLt57Q+Sm4h3I/fT4J2/lrjGFvFmwVWYN6kQZtE6jKJHnfiylm7wbh5ciXhTGuEVnArEjPpo6+CVzLmtUqhMuDLrJjXCK9qKeGPaqJMw7EfDBuPmwZQoN6UNZsE+hs42dHEW1TYOafYe12ZRRibb1CgwC05s+xFL3lSvJCz7wnl5cGa6TWmIWXSY400hD1n25k0mSsVVzsuDM5FtUkO8gmM5mUcsfVszlqruWekuC85KtSkVscu21Is2mn4/OGv0BsXuMT6ZY5PqYZasyXdsXA3afOnrWj0gDuB471jINXxXd0HvXToCC5fDU4eFabcU7Ttum381MUFWOlPZlsREAFfC4qWG6Vtuxhgp4y1xGGA9xvbVTX5u6PjjfHnjuvQyWE+nRP1gHSM2XpbeisX5u3VZOgsEnf04ZNd5JTs5viFE7yvdYIGQkmepvrPKzcmzd3peaQULhJw8S/adVXJJnt3vfaURLBBS8izVd1a5OXl2v+fsbMXPu1SFo+PpynNS4bxy443ndxS+MAEWCOnCc7LvvJLzfef3el92+SwQUqYr2XdOuSXTdb/ry+6dB0POdKV6zy06R3vv9L9szzsMT850JXvPKzjFce9ZWVzktHtySA12y7i2BT35LqTWhyiGtNA+mvVYCUo/6W+66eDh+NtYO7IDebutKEbHTrCDLxoYR9CFyTSlIrugy9ZV32V4OEIfzfAcIzbd9N3K/USkFLTXe+4drmPBWKIgpG54Javo8x+UYxrW/jo4OXZO2fEgTOEQSjWsco1IZzE3VJOviO0cHlTlxLKd58GYIyOkclglx3zEtWqij6d9tdx2dIQHVwqOUArhlZvzEQeVuOx2vg6zZHUJEPehPeAAejdKwqKVHCShRoNXbroq/M02f/9m0MoYeDDneAmlLGbJYR4W5ntrQHuKT5XcKZrasCDOgRNSVaxyraf2EuOa0FZPeW1Udcu/NxtUiAVzjaFQ2uIWndMVH10ohvZ4xXpmLj3WJ4dSSC3xClajkdxbOa7N3CJ0xL+SSD0FaiGZYQ2cZuufTOpknEACqJN7f3mSfWznmhP3JHC1N9WYP4vt8U8WjVVz6NliYGRlYIn7CbwMow38fUf4bvu0q/Or5MwHz7vitQW2Xs9wu3ZD1jskjjgaO1xcMUQaicsSOW8uzJFHb2H+bCt3J5DZ1SPaCmTmyfdk/0Y819lOvkPEpjhmK3YvkMkBAV6k6PGku84qOccx7/S+OApYIASJHk+y75xycxzzXs+LF4AFQnY/0H3nlJzvqF/13jQpJxsemeIGYIGVvA+kPljlxjvqv0Ub/FsAe6fuKIc+csiTHAdWuSnkeeedrGyeBUIOeZJ9Z5VcQp73ep8JOguEFPKk+84ot4Q873S9sm0eDJnnk71nFp1ui3/MAO0bpMK1O5xP5vi0hlgFx9vin6Gf+aLsJHzgOY4ovJ7sey01eggZmlXMrCydwFdYgWoC9cvoK2gutRuUsyI38RrCUGuaRq7UfP8tPKycaHSByPj8ONP4caaRLmdUbMfzyxm1luPTvFfPqGDgSC5oURwjN1fspbrfRknK6fKtywZZwJW0AlorvKJTXaN7arnRaim8mQdaSigglcIquFQ2GpVS7h/wQ/hjK5WAB1zh8qRaWEXHXIKtmTKWjDE0m+cBluk8pRJewTmbYEsp7Y3oMTZ7NKkP9y4pZFFLTicgx4NXcKZ3jxr5puyRWb/IlYXzYM15BKSWmEXnzNeHrX5DdcI6llkYOwvWnEJAa4lVcMqQfXgRaOwfkXpXeT0L1sWnQKmJW3ZOHnh4ZWiyeYiElMLve7DP9iyQeuKVrFZGcW+pKJce+ay51YFMOceLXjhqEM9uEmMR4vOD+P9uxY5+Zx4MA/NtFUn/Rg/GwekNUmgw5WR2A7BRMTO9RjAApvXRDWO63+Ty7EjYIYnREfXh2WH37GTnRp5vLDWim/l2iNhcI7oR+4nYMO4VieaAVWtEk+pglZwLVY0a8c0mKNc2GTVS/BkssHKBaEofnHJzmapRG22d0OtM1rusbgwWWKU2NKkPTsmlSNWokWtDtwjqUDwYLJByWWhKF6xyU4mqUROvDTXw1KaXe6MANErs+ks4lFHqQVODwCo314N+xIAPJar8hqeEBWapB03ph1VyqU/1kEHfvxehuCpYYOZa0KR+OOWm6lSPGPj2UArhQaoeCg6YSx1oSkHMoi35iq0s/vB6bbhEOojPLv9MKodVsKbfrtUi0NgivbY91aHsDezG89VpIqg4hNaYb4Q5V+sDzBUJk5rdpPD5hQ1lBjDLlDGNGddAkSXuHgqLhrazThSWMgNnkTVf/CU5M2TxM0A7SJfYUXx2gHXN12ztrfSN8VFItmGcXKpOVc46EM7Aqi8suALj+Rx9xSlv3622Vn8af1tQ4b23ElAFvwaBJDQR2pyNryPdtmItMrtXtJkf69zoDtG4qM24t8GhibVPvueNg9/bSNhmm7i/MkBUXVB1cIJt3Vyj7+kaj0EYExThTFulowDdDnlUk9Ni7emyUT3FW4e7vKaJrjwQV11dfltcVaRII+Kim8lIV54T+bmknG2mh+D7ZuibG9UXmCyOhqe4fyOLswSle4ujn6OuuP9/t7r6fdgbg/PZP9veSAWYcCLrGf1zrb2po6GLvnHS++ZsUnsb+WvsuZiTb3swQL3JGd7zWKwRb8IV9VTT5gmy4UkjKMIBOwob9F407ebJIFr0p0bYUQ2pmuTttgRGml82jkY3945H9DQuHs0BwmucNDBnTDKQefZBO/nyfY8wemmhj85Ten+91pqX/cuE0QgLL3W2u06ixd5WSz87X39cG+5uavfD67C3YCQU8eT51oZMeoOPzl01GT87aqX4If6hs4RXeH7dicO8yjhH6rG1QZ/NOyt55zm6uZXFs41x6PDQauvEx9N13VQcz9fBSw9/HnR49h5DyPTOKxcwP1vdN8ipqXCcrVHEaA2L/qDjTWuX/rix5bVCbDbIy9R+zJbvzj6MTio9WZW6d29A5qcHwezlX3lc/vwHjEhOEn9+gfav8IMW5jdYeC9/ikPvp3D5epEe7HJu/f3yFw4cpHwlHTrKv14cBuZMaR8HIbn7KgwhPA7k8TiUxPp7AZ/7FVbJOdX8jO3jQGigBdo0OOA/9AkwvI5lKDMKY1yqvXowDGNVKgiZcVgwk+p4GBadIwuK/KIcDsOFpvdfLx5WfXkCDO/a7n+9BLyP7HgYwSiMaBUUYpY2Fa88GIeYMRek0YcQs451JI8GIvCmrhZHMqSHA4mGNBbPagxpah9vSCuOZEgPh5EMaUFRDOnRMIohLTiyIT0aRjakBUUxpEfDyIa0wCiG9GgYxZAWHNmQHg0jG9KCohrSo3FUQ1qRZEN6OJBsSBcc2ZA+GYi/vzlPQfCKwKtYkRCe/jCEJF9cDIaVQL80Y5QXF913gE9dNLBibX0OAUkLP1f4uS0JsSrf/KPlDJQL/lv0KcX1Yhff/AvfMfAM/RP8a/G/35xP8Ka+AI8HzfV9qXX3ZINLjth5cWFJfcxp6YFhXPaHErFmBhAzDXr5Cjqv2oP3/w/rQLcADQplbmRzdHJlYW0NCmVuZG9iag0KNiAwIG9iag0KPDwvUGFyZW50IDIgMCBSIC9NZWRpYUJveCBbMCAwIDg0MS45NSA1OTUuMzVdIC9Dcm9wQm94IFswIDAgODQxLjk1IDU5NS4zNV0gL1Jlc291cmNlcyAxOCAwIFIgL1R5cGUgL1BhZ2UgL0NvbnRlbnRzIDE5IDAgUiA+Pg0KDQplbmRvYmoNCjE4IDAgb2JqDQo8PC9Gb250IDw8L0ZOVDAgMyAwIFIgL0ZOVDEgNCAwIFIgL0ZOVDIgNSAwIFIgPj4NCiAvUHJvY1NldCBbL1BERiAvVGV4dCAvSW1hZ2VCIC9JbWFnZUMgL0ltYWdlSV0gPj4NCg0KZW5kb2JqDQoyMSAwIG9iag0KPDwvRmlsdGVyIC9GbGF0ZURlY29kZSAvTGVuZ3RoIDEwOTMyID4+DQpzdHJlYW0NCliF7V3RruS4cf2V/oGrUCIpkcBggO67uwYMOECcBfKw8FMcBzC8AewX/36KZBVFUiV191wV+64xMSY7utO36/CQKtZhFcnL3y/q8qYGBf+n9eTsxZlx8PZivR20vfzjfy7/dfm/ywifUvD/rbm8TeMwX/771/gTdfnH/17+frn9fPm3n/79Z/jEePn5Lxc9w0cW+A5nhtkYd/n5z5dfLl+Uus5fL3YZjDUmPM4/fr28WTdo+L/wfLNfL2qY1TSN4dFdv/7p8vPvLz/+fPkP+N9jSNWwJLD4l3GZhtmONiIelL38E4H/8XeXX/4E//0z/Pk9/PnrZVSXP8Bf8Pt+hcY4HX4Df/C3y3/2RAG/4UsQ8bkzBqugr0oQ6QedUUyuhABPPe0voxnCUFY2fPevl8WrwdFjZyLUVBIBT33tm8UnDggC/qAzCnAYFYj43BmDXsLnChDpB51RjBWEsbd97ad6POAPOqNYVDUe0nNnDMbV4wF/0BnFNNfuGn/QGYUyJQR46mt/cuNgSxbwB51RWD+MJYj43BmDnuE3ShDpB51RwARazlvpuS+G0Y9hEl9B4A86o5j9oEsQ8bkzBjMPrmIi/aAziskMwUuADfx7T/tGqfClBMKo6CVfgAPCJ7PCALHkX4DCgiBzKxt21uHL++OYwTnpDGMGE68YGxjuE4zFr6B6wnDgGqYVhlsKVD1xeLMMS4bhrQbX3R/FqCCQGVc6RqXHMJG9AMmozDCvQOAZpvX+OOA31JiC7+hD08MrnCjBIC/6AiTJjWYgyY/2x0GOlICQJ+2PBF0pAUFf2h8HOVMCgt60PxBypwSE/Gl/JOhQCQh61P44skslJNmnvgALOtUMBb1qfyQKhmi1mBAfey/81ksJ9gUrSzr0R7maAY+9FcJQrW6l574Y3mAYlnotPXfGoKdaueIPOqOwttLw6bkzhmWpVzPwB93HhKoWdvAHvVFMU73IRT/pjcPUILqvNr6N8zI0INJPeuNwPubrQjiODy8IxzMMDMdfgSSG4yuQGI6/AAeG4xkIhuMvQJLC8QwkheMvwIHheAaSwvEXAMFwPAPBcPwFSFI4noGkcPwFOCgcz0goHH8FlhSOr1BSOP4CJCoUm0ypGCP6VXx6hWPNQMizvgJLcq0rlORbX4CEnGuGQt71BVjQvWYo6F9fgIQcbIaCHvYFUMjFZijkY1+ABZ1shoJe9gVIspvNWLKffQUadLQrGPS0L8ASXC3IfJc9bXx4iaNFGNnP9keCbpaAoJftjiM7WQSSfWx3JORiEQh52O44soNFIORfuwPJ7hWBZO/aHQk5VwRCvrU7jtW1IpLVs/bHQo6VoJBf7Y6kqCZWr7Afa5+wgjb9/QUgdFiaQhDp7y8B4TKEV85vCQM9dK7hRbO5kLeec/siibM7sZEeurMRzRZsvDbiQDLS33tzEa2uVJQhUFccMdhCJtLfezMRra5MvDj6S1TUoWBXGCnoRBgvjkATCvx753GRrOZxUYXEXXHE4BuZSH/vzUS0ujLxYjWQI6xaHXRFkjYFZSDx8SU44pux4nitPMpA6LnzQEWzeaTWqq0rkqUeqvTcm5BkdiXkxbI184GPnelIVjMblZTuiiOK9pWM9NibjGh1JePVCwnrNtx6ZaEvlrSGUWB59aJGsTs5PXceJmi22AtarrX0RRJXdQpC0nN3QqLZgpBXLTY1+9WLkpgWS4IyWmv0t0Bx1rkJ/uvjxv2whDC7OZwEgHEQfDgol1CPFJd74Ev/0sdy2J/+EsPTEr9xa9lYO8wLfAIch1vgfR2HxYdCefixtY9Zj/9rDlow4aCF2YBMD4DsqAf4FZtPWlC3r5fQ997Hcxd+DE/WqSU8+fevFwPe3RudT2EARuZ5jv98vX69AMjFxEMYrjb8qrEwjOBp/KH8WqXhN+EXJ2hX+OgYHg0gmuM/3wx80Zy/N5hdP+x/CGc9TNPibH30Q/xHgPA2DR7/Ub1vDoIQ7s6wvT/35rj25uIc8Dw2vWnO6c1xhG8FB2E+R3d+8h4a8wtn+r3n0ctzA2P0fnAQGBgPAyT8ZfLDOIZxMU3+g+NiAi8OuPTFzHYwUzEs6oFwNbGnJ6u3/VX3+3t4U6FxEwwLZkC51Jl6HsC0Dp8cxzCawGz4YhiLP/917epJg7t3a8sLD/fxtmvw6HPQcG3T/Rwaq1U6Kqb1RGF0ztBLXpMjWk+ZafxQPZBvDtjxzWCe4K23i7dCbTQwVtTy4jZqY4Zp8UJNtGoZ7Ku7UcM7Gj8g1EYHk8aru5HCDZkmzjPM7q/uRnEfb13MRkUnP5axnIVm60ULketGBx75xeTO0GIVIg+hNvoFGHx1G5cZ4qFJqIngAgb36m5cYE42yyjVjaOyYbZ4dSMxGG/aaE5q4xh2Wr26Iym4cuFkpeXk2AqmfBvjSpAPvpQbI7TwDSSFtTF4HE312LbYxBbPyo2pGfstrmNSt4BwAfUxUfS6F3VJNN5MYSL4YNP9LbRV2Xmmvn7ba3otw54iIodmEjwEIeVCcL9l4m6vr2LDmSgo4N+WJDPn+OwW56fn25vjNJEGBwmnPu2ozwGcRNtnO4c1/t/AmBcP8vRyGOFJsO/GCXX8pxx5a+gn0njnQxLntzD2cnwowYNf1DB+Ln+7BosSDR6VccP0eR1ujiKrxp8WRE4QY/0mRj1FmjMoNDXacxMVOhwYoMK0Nk1Aa2IiNNzCH4h7Rw9/3pt1xRz/iUAyWsOn7kBqljpzJCaCyIZDLu6RdG0Q5VhJBhJMlvYeSU2/5QhGBNE8ewgMnus28WBiNGX2b2TiCREu3KQH++Rbtc7yIpB8zMs81z15vpVB5NRgnnyr1hlRBNKorIMx9VzH5XmqhnRe7jF8bdf3aozXCgAaLLyPx0cD9807tM4D0OLZnJxCN6NGORjOcSnn6KWeo/2PXy9TWP3OARfYX9yy5Em5zHXXudPN76b8mh4gEFiq/NovlyktBt3SZ0Jrin/8Em9FCMGBmmxM3b1HywPMA2la32QEtYU538XoIKaGwSrFDstyrupaOzQWze/0Z55ERbrTh62z37vz1O5MFd473Zmne4nuDAUu0/fu7BPGpA5mopg1ZpDoY8CE+vB7H6+xkATTfgY1+P1tauKpiunTwqlxCbkV853q6LgMfHxR4XhRrJOCRnr94dWVCZuql2XwVWEUEDW5TPJtCZk2u10vaVJwd+gPBY4hOPYuPoWSKnhbnY7Vc8vU210vaq1TaKpdzeiHBUCfQvdIdWhhATes5FgIxyuqtR88iOBMdVF+yPANtBjnbGbcwdAoCF/XtmJBaTjWMI3JQPibBhrdZJDxSzHswhhVoLaNNnmQriPg1kIJNXBrFjembc2gJ59aUa0uBsPwUas8tqhzRxu308sqFNuOZS9rPX+sk8d4cQ3gGCyQkXu5Zis4i7DmUfb5bqVvGCBv69K1X9IQ8Ms8x655n8KnvdWpI1zoNh32N4Zv1vHDZtITjZaii2+xX0BHu20vxRVyA/2S3s7mo/X31I0LYzQ0ZlwcDYXKCdSD4YdmQG++K44VP4cxUfncdXiB/0Sn/NZ65Rr2qZ1Qj+Fcv4pDKpevfnhATaE6ox5RAGBc+CJSNF+EPR8GoDW815X9LlbneNdO2+ywimLSior6Cf8e/ui9tW8BaGaMRwjzjIgaNhZkRUvJe1h/KyiJC00Ha+8SwPw4TDwhkmbtyI4Rg0RYJIaeb/izeS8FIAFx9i3EPoZnNXHERBKuSMgc/Mh29TavSEjAMq4Zwn3MuhjrtYTMSMpSvDpmS4h4gBLumcvlFDNXTyHAiVPwKb4rRM1ChOQe9+vFUPXbaW9dWZFA6sY2lutk2C9hn/2jjv5aPIdMg9tJDwkg9TZc8MAzJGl2du0M/Ijjt/h85YOGNWslAHlUOm5xZLkStmwNF0HuzQYenx29djt5tAqqOQcqRO/gCXmORO3q1hceTg/4vOC42qT1NGCFmOik5ZpGWo5jSFoXCwi14nvfaLdG2AdhAxNOLvbB3WqTCXsn4241jQtB86qG3q/rwpde14meUYmhfuZNQ2+5VF0z/1QtPzRS7QlRe077Zz0szzX+pgAj9KDy6Yuusf68KS5ii4Ty+Cje84+PDxRqxfjoZBelWmH4C01FxdviaPrakWoy4EissawIm05yraFlwZm8nKyWfbkmBC0JNo4UWcM2lNxsx4pdvW01Q7ekkGISAodijaVF1nSUaw0pM0PKvA1bSDcJAUuCjaNE2DBKNoYUU5Di+ZEiLtmU3jmwgrSTDCso2rjuEDacZNuDPn4pnhnnltWTEFYUbhxL0qZRuj3q9IvYW2+XpkhDyWBF8cayJGt4sRBrPToHXAsV5w9UmwzWrNs4msRto3J7YGKwaYRln2gZplBBNWDNSWBRu7E8CVvWrVM8mimuBWvMeAL1toSc6SQh3ibn4T+fRLylnBaoFT9GU+8/VucN1YIsGH6D4A3IMZRqThUBDOCQR5v8lHfwFt/afDrm/4IKdGmTRfh0IQq9isUeakrnrLhQljAOM3iunFpMIJ7Qi5uUY9CptkiiB51qi+x1aLmBF320ueVlgn6Tkm/y6AGkhq8btWN+veXj5AQ/n6WkEZ6zlCcUN6Q0ZTnAvzBiD3Uo2j9Z/uqg9EoEfewm+du2nFawadFR8+5m1aAS2IL6nXYokTUcte8eJ+WCWnDD7zvaVwSZV2139TGM0rflhPYHlOOE4yTrTxFsoHzdHimilufJhfCqZUXtaFwRCCBxNd92Ubvg1CFgutNyaSGLN5wc6FiJpicZy1Iuazeq2EdctSvi6Xd1vBVMBmoSsSxHwpaThn3Ued8KrW+2U36WkhJQk4TlORK1GxXso678VijY63Y1ZFWRElBBwG4is26m+ZGkdnRpheFMWbrjaoQNs2Nk4961DbWSk0iucAqh6WfJFYZt+OG0EOOplJ7EW5soxK31oZK8KfrEKvxlt+DT3aJghBZyzXmtFiuF7TP5zSjTVd4u0ByJVSvk5rHW8C7sQhjXIyCouHYcHG54oO6y6k7ecwJS53SUho3tVlY5JgVcFfteafjADB8M1ueihm0Q8GownRqKy9duwZ0WVIrLjNg3GDnw4Zxlrhc1diQxvYYCmrh4C4ML8LwmJgAioriA0MkwzMzLtu3lkiW3AH7dU8ciIFEes+QIWwYvNO2yY9f1ghxIxGKTHZ0sAxGFMseOrGWs691jx63JgFwr6Bl2sm6VAYmSmaVH1jRp5oafPc0sgyGJZq71soZRNR+3XVw1Wx9vijiQzSKNR93MsS5seBzb0f6QOy8q5W7bxc9Vx8qARgnN0SVtGoaJftq/lx4u/mxHSotARi3NkiVrOFXzPuvuy+pet3X/q7QVAZ1lNceXuG3U1cdOMMvbGsTJwpptv7DlpKzvTQHaQAADHlFCWJuQmP+Mu3hrcRbtuny3SdTczYbstxDKrcnXfdC3IMJgVnRsapHEBHIuImIK0vvYXcI1NqXZL6qudZq3q8KrcJCAhIqFZULWsDUheGrJcMUEf91O8FkniEBCgcKRIWrYat+Oxy8FB25Ph4hgQRnCkiBqmVRIw8KeChGBkEQI13ZRu6hBjlsurkF0mH+PJIhE01GBcJTL2p02Ey/njMtUiz4SHCIYUW9w5Mha9moejp2zL/KZV36xLUf5IgiTumCpEbXrx9Y/lr56KShhNs2vgbwEtqwhOFakTaOEOPZhOZCvMJysINjWyxpOAuKe/9aTGRatZVJz4A+WMjX3gcNJ4mFTxUFWoQIzFC17SoCsYqLdsIcb1CY/zGmSKTIvpUH4lr2UWxQkc9Yjt2t19E91ilB7/kyT6KqSRfezYHTJngmfsy5YTMmr1XyZwSo+sWWwSsflBCS8InPMU006/25JSnnwTPGRLx2KTDGPBbOitgfddnA0TiUUr21ejHQVvQInCzobApjiFehk1+vgcAq7zHu/6igRDOGw68nuNF7Y9DK1rodpf5ZOMhj8FFwv13pZw+Fu4/ttz4pJBkPaYMi3XtZ02GDYNt6sgVCu6GKC5iylZIDFDYYsJcKG0wbDPVKWY1LE1d0Yt/4w8m5VEiK0BBGz55+ETXsT60zuvKNZLshgCHULO60XNTyqVJt63PhVFQiBSLvd2PaL20673R72UkU+SG+X3bKCqMGeu9uN50nYctzt9rDbOmYJRI5yAZ2ExglfOdnvGudhjVP/Y11JV9XA8XoF3p9lfFqvIGMwKmC2vXyo3PKZ42AeOj2lGADNpU7BMWoYZN4z/whiMSIOm5AadVSkyg7EUc32NntXnW+KwMuhC88j/IZLJ7Te6nY1BYzUe4Bs3I7Psmb00XNOmZLIAn57fqyLWzABvE41o2Eb6O65PNvRzctGdCqnn29TO5U+ZqNoLM0eikYJCCHr5/eaLms5ScY7rc/KTQSCHwfDt13UbhKM91qeVZsIhJTc49suahmTe3danwWaCISY3GPbLmo3JffutFxa/o0w6BdO/eXgsmr6uSvyLOfChuOK/F3SJx+ugDUiK/IjyDtXrsg3QcXx41XH+HRWZmJmzSqwa0LZ5qDx4w04vt5F4utV5CayCPdbjPVR7OxsnVmVmK4LVjvZTfN1YfdovpbBQBM223hh0zhjH7efZk4hDKkyh22+rGUbbi3ZNH4uhPFM9bU7E7kQLpzJWUZkTdNUfjwgaEoVwpDmcq71soZxMj9uu/hkPodp7ahUR6bxoVbH8awLG56Bwnus58VkIQxpHZttvbBpXMe+135cThbCEOtt+NbLGnaqedV3PfCdBVxabpbBScU3LEXitlP1zZ0RQiF3A+LkYJ9tv7DlFO3f88oQ9A5Cp2iPsZz5Wwv4nzrKOn543SDdxOjNNVrb/erlOuK1WkesKzieXB/9HLsVwmIkjEKIjrgMQFhdHvW6W79NEFwPz467tmqHhhENq/N3epej6su2wJJkD9o/XW3pCkAfs26KcW3TcDorZm87twgWPOqb50DWMsQ7epeEnZO9ZZDEg71ZCkTt4uFmHAXlSaV0x8TeFgkZbKnqhidF1PI8uqY3Dl6OLIREkMQqG5YCWbt+brk/eDXEhZiBiONQh0lwkLZMsNzL2oUpwR/45mLzcSh9N3vyTARb2irBkiJr2UNEYe6SsnP5TZZOIsiSZGMpEbWbovFHXXfzvHcctwhUqk9iSZI2vaiDSf7O25QFVQXt3GIknhRZw8a1IdcTbxMovBl89GJlJF6QHepbJZ6o6mm/uxGMm/qQb7yJ97kbbvtd/1x8zTfcoZRlHI0dAR1XDJ0v2zCFBBUBkBByBYJOdtOBXW3TbeHub+m/1Z0DZk/hiYAkiceyI2w6nti1Rw+d4DI3z63QIQ0mAzGJP44cWcN4YFdLThk6mIKc93spOBmQKANZemRNh80XG5+i6iOTaFOu3VGFMsCSLOQoETacNl9wpJT3CeWdy5114hQPuzgSiiKsoFLkukPYcDre62nnX3i7WIC+JyFlQKOG5OiSNh2P93p6MihGdfCBO7c9yUBGdcmSJWs4He/1zOSABOVnux1bq9gTAZ2FJseXuO20EebRGaO84Ii5HzArwBrsydqT5UnYsm695dEUUh5T71ktasKpwfO5UlTHawJH5WG2K6VoLdvq7QbNfpLPolo7CkS+ShH7R0JtFf3TxyyKrcLul2aCwCsCq+e9o8ZEMJLWYrmRtZykVkMOkXGjxaTiMM13Rk2Q4hFBmJQWR42oXRJaB9SUcdk7rylWtSOCEXUWS46sZR8unWrJKc8RNUwU5ncElwRC1FscNbJ2l5Se3aGGLoy8Nf7GdpZdKpQNHqkuCW5QdHF9ImsXNdezc0Dh9tx2+K7CRwQzSi6OLGHLSXE9MSfcmlDZHCguCcQouFiqRO2i3npyjjDFOIvx857eksCc5RbHlrRpszDRxr1ZYynou25dZZY+FeSTNRdLlqzhyXLxx715pNT6cfG377yyBLTcvAKib9ThDLhzRd8U1PtswN5nzD6+21g2Oi0WZRxtlZ+fupPnVWpQerBYdtslfEko2R4XkVS1gRHzPVP98FEg7AB2S4imPuHwPSfbnYff+dnuYvTtJ7uzfYHllwJAJ7Ppyuam4flY3Oaiifa+Llr7kMGGyy4sJ8KW453N7WjAGGgp4qHblhRa9RBCFpdbOEpk7WJVc0MJrbPbJmI2O6ssQtjSMgtLiqzlkM1uKMmvSvHqMNcB0BqHEK64uMIRImw35bIbSlC751iY7n/vXPIcNuEfZrJlOEmLKlxfCNuNh+g96NhdIVvetxouL2gIQU1rKRxH0pbT7sMHPb0r1lDsdgDTWoYM1LSIwnIkazfWRD/o+HXB2LKdCPL6hQxUWjvhSBI3nTLVD8wG5f0D7/zKOy1dNFjPXTRhWRI2rBtfeDQ9XJtluk3l0xj2tce5TOC8RvhoIUM/Uk1c3WjcnksTj0+cnFkvgt479e/wrJxeh6wv0OqLwBnruQuxSwUKmdce/bIdTKSx0PzJys7GY6yy/T5W8ay+qtV7R/+IIMDj3dmGyxrGc38O257lkgiCeLQ713JRs3RO32G7syISQYAZb67lsoZTwrtuui3itVnVO5OY+C1rIwmAmO9miJE1i+nuDxEjrcxGCAgOhZkEM3gkENMhsmbTgUCH7+gqekQQ4HFATMtlDdNhQMdtJzEjgiAeac+2XNIsHmh/3PBVoMhAwLQy03Zpyymr/JwHKoP/8Jk2B086pUJ8clKZo0rWLuaUT6UKrAd/pp1Ivg4UyeJBFX0XSvnrdoSSVXck0qb0eUciUW+eqpGCRCn6ktYuNC+TCIJABqwA0clsKkBuGk8vnWVeOmbtehU0IhgxE8ZyI2w5FiDvkGNUXQHk8Pm6I7VkEMaMGEeNrF0sQN6hhsrsyjMiogPfU2MyGJMcY8kRthz12NajVMVP5eoxs1qchZEIwiTIOGqE7SZF9jFqpBVZuF/yeNunDDkpWcZ1irDdVIH87CRQdBJz3fmqpmQwp6wZR5a05ViB/OSk4AvPyJFFAkwEcUqesVTJ2k0VyE9OErag7spkh7JeE8FMUpFjS9x01IpP+kZKOu4cppA1Ww35XLHIkiVsOKnFc8kC68YPEBzIiEU7TOY3pBbfdVUb2Zxf29RxfqAElFSjA35ce/HV88Kx3DP7EZrYzac0PkS03zo++pidMYZf7ZLyXVSdtWcuPl2llwS2rPk4TmQtmxS7fxMpWXSJIEOtx1AiajfdpdEy4go2sIChzSuvKksEFsk7jg9Ry6Hw8RsHSFZXIrhQ1DGEyNpNhY/fSIm4mgsu9FDMSXBCWo7pC1m7MdnycFccl7ivSkoEKkk4hiNhy6nw8SyWSERJQCXtxnEkatepJibZdfrHi3yraJKAuco1hiBp06no8aRRlPVShfVsncaxJGtYt37wAxyBVa1hqvEy2TyQ33OZzmvK9kLybIS5yrqZkmG7V+41+8q2+uco61ZpGNEtoPV2Nniy4FHSJRvbPWk1HU8pvPN1GI2Dk4WYjqqjGAidDC/h4ojS7hdaKGxOMlj2VJgIriDDph0+hC0b33bFg5RkLSSDK11pyFIiaxllWENIeaEW7bZqLxrJYkgGV7rSkGdE1jReadhysnOloRCGeKUh23pZw+lKwzttFxdX0MTjKw1lGo/yimNd2PCkGdZZt1Tky5hr7VaFI4MTxRXHkLBpr8bWIXwrR6RwZHAmacUyJGs4aasHPHl5cYLbevZV4IjgpKsRWYrEbaNGP/ZvWbzUIM69GpFvv7DluPHwrneHzw12ElFDixrGMl0V4vTqEnEUCGWS6vAavzq71FxFWIuLw5sTj88TmcI/eqvHrfC46SilDITyjMlbuii90lqNyGlseXgE/qfZeRRXvFZJfSSRMir6qIvVJFMKq19UvX3RK7ZiZxULAqgoV8SSIWoYNQrDR5mIjgtjOxpFAlVKE3FsSJrFMzJaMuj6KF8MkMNDMiSgYaaIpUTS8DzGzSYMJ3kFlbn9LssGCUQpRcQxIWo2Xf/XEkEb6TvvuHpbloE93StLBwEKULFwzIuaTXrlAZetm1hz7xIHEZSoVjh2RA2TVnnAhZMHu93RKhIok1Jh2ZE0m2LQRz16kxfazQMJIM1pII4iYcsz94JtXHyT6Ng5JrRCeHLuh6VG1G66FHDP6bfadtloG3g3rVMyuR4Pjn8VVi4Zhwnw8ujJgYcSpS5KawRLnd4BUTTNqwyK30OnThQHCG52RFGYTySJJEIKljoZTgqj7p3q/lFKHc57CkMEFyZCWD6ELaPIeJ6SHO3L4AKZYXhGZA2ncx5aPnYPepDBgDkPtvWypinncdz+HMzLYEg5D671soYx53HcdnH5MCoVlkWPBIRI61FCcLQLG04i4gEXVG7e0Ftlt8byMjhRRnAMCZsmIXECRxTRy+CMh0DwDIkaxmMg7ry7a6wuBAIzGlz7xW1jRuMOAxSS1yBOzmiw7Re2nNTkPd/tYP4wo0jMP8KXqTKl8WnOV78HpDXtwWdMQJDDxEb4fPF1Tx3AXm8BcrHKLUQwKp1q9xOvO7CbJJIaZTd1MZs0R2k2jMx3tb2p2O2IDglYlNbg6RC1nLbAtITQ2kW5t3XZCneK/kWQpdwGS4mkXay9ahm5FbM5lTDs7YERgYWJDZ4PScuzmjeWi8Le6uDgKy9NRGCl9AbLh6hdt/vGlFdRMdGevFiZgmg40CoSfKBSYftB1G4SKo+48nKUMjmoLBdEYKJOYfmRtYwx6MO+vfBu1613I8kgARWTHjxHknZTddZDvr5QdrftGMqCQgJmTnmwBAmbtm4Tmux5/zJt5rYjiERHhfPkzAfPkKhhvXDxAjcfXJs3bnPXJszxixplsiABp/GfURGddDsZQBiDmnVpc4mrN5eERwO8OSxpq4+3q5M44cMwoS7u8HJq6iwRXVR0Vh+7eEBAaZgWtcqML7nDvaIvEXBZHrGsyJpGfbRDS3lT6/t+WkYGGgokjhRRw1T+1ZJCt3KbYhp4346VLFZkwJFOYmkRNT2Pru2QL8Xa7442koGC4ogjQdaw5/0IXV28yfxLS6JwJ+ph/kaEBhJFHP+yhtPK+8NuvCnk2VNGMlhJGnEsCZsmbfSgX7eFS/NbP08aRQQriSOWJVHDaRX/UTdPRYV0aZTbUUgiWFeJxNEkbXtRbdBWOf5GOu4c21ZjO1sXsbTIWsaasL2pYC7U0PuWFnWxelhmmQ0vow3C5zOKoauOn55BSzL5HICxgMQxMyNxTrte16fCtAH+Qnmhy5TbWR518M2nBNyRYxGBCgDmOZXO/YBZLzdN9PnyzmIV/nlQ02IosQXTxwyeE3k6+T5pD8M5lA/6cZltjEKMD8NNT2HunaGLwOU08QaqNxzUIqKxGNStaBQxS5qxsEsV1eWJH++04LijGSWwZcnIciJqGRUjQ4pt1hXdVhWQcBNBhoKRo0TSbtaLDSVUbX8rAgm71Ytib6udw37B3Rc2i0URTkimsp0haTmeaNd2hV1XKXOhP3OZr1hXzPBV+66TFKsIHaiUuX4QtYsH6XE90R6PxBT8ygvn2BUHulmCFJLNXGeI2kXV/OBEVh5jzTisLF1FoJJo5jiStUya+dGZrdDQcRMRr5kloJJkZjmStIuK+cGJrlTMZstQVq0SUFfBzJEkbBpP03t0FipXqew2ZiIZW2E9Wz+zLIka1htfeDQ/lCtW7HF60N0gnoRyiw5k4L9ybrE+4q/e1hVPk6jldH3W3jXqYj15Q6q9aE2186v+miCvR+gO5dPj9pi+TWpSWNk6H75vT9rSCBPRtsUIa7WtjF0St4XhIq+fZzfa4nh2fLbXEUbNKW7c6wvStiKsZFnNdoesadTVO/1xK2I0ZkuyXH+4cAHebneQrpahBAU91xmihrOibzojFz4WhS8vUfR7vUHCWoYV0vRsf4iaptNHmLcjvxXMBTvien6nH0hYy3CBip7rBVnDLu636t0Hd5V86oQDKS/CRtDybWy4EfMyllHNPzpzN4d9XHfUvAxWF3c4syQJWyY5/+iE2hR3Wl7Oi2D1Nm2E5mkStYyK/tGJrlD0TE4zy2oRrKuk52iStp3ORrnr/JqTQHZy4TXGs7U8S4+sZZO2DH+QHhXSms7pc0U8yOUwaiZlBlflxJuT3Y9u3/rcen8eh1HX1419Fr3PlhZjL0sI6bKXu5ilW6cLu1+K9apZ1btRqJpob/ulBMZ8AxnLjahlvHX6gJxyQ5PBaWZnG6YIQryJjKNG0m6+dXqHGqrMI4+Js/GGGpJdIhjpWjKWHFHLeOv0Djl+DWerl2qnBFkCIV1QxlEjapdund6h5rrmEapwtrcqm8DnmCNRJkEO3VTGdYqoXbp1+slJoA2H9s6pFMFMV5ZxZMlaxlunn50UCi1iGB2LMkkCMd1cxlIlaZdunX5ykmg3CO/JNAnM6zVmHFvCpvHW6SenjXLvK7NCQtKpgnz2bWYsWaKG6dbpZyeSwmcxsZoCn++NPikPqxDtlG6nmxZw4fBClAruLe1knEiaAEmLGfOOyfUas1A061aVs55Oyai3KYU2aAKasLhCvBV1xkG9TcM0eUfqR4M7cPrwFH1kSET+AEXTTh5RxCzJn8Lul+KVos0S5c2KzKhZK1YFMGb5w3Ijahnlzw45tiGHTtjdkT8iCFH+cNRI2s3yZ4eamSb5ZpXW78gfEYwkf1hyRC2j/GnIKa+YLKf9HDHx8kcCIckfjhpRuyR/dqihm1tN8Yox98jJyx9wx+64vlSAHdI/XK+I2iX98+Qs4IrYwmzj1LXcUwIz6R+OLFnLqH+enBVs4Qpnhiyq+xRATPqHpUrSLumfJ2cJV1DHBfS5+lMA86p/OLaETaP+eXLeuHMyUi4DLSGfrX9YskQNk/55ciYpx5rZkpXd7KgHM86XcdbD6HXs4dnaD+og58ygQmWncQtQM61SCG8iVlNKI4UNhQp0CaqYuHcRnpd5GWnzohpmlXYbtjIq5Hvg2U8L7jcM3+1hbnT5kueqRrNQT3cVWS2I1teB6AqnYkPvnkNXzNrOn5asza/GfyVUtbSsQYTr39L+0aQ0XcopzuPWpLvFvaPGqsca1xbcgjiCnglnTISuiadOf1DRz1HR69jhS/z+ZfE6d87aG4YT4M1G37BlGFoOAC3p84LuWss39/TFiy5AG86Y1DXpUsD9nO7+qgBzgWBrrOGdmF7UYAPakKONsCMNE10gHj8TqC3+sbhffVH1fevh1r/1ANwGwnscNDBmbKq3xtEHzynj7WqEcZPyeol6w/v7lTZNNy9TWGcB4QQeldZALm/zPi316Hz/sRiRIzO06+5dQmvBS2jmm9UtJLWV9TmdH9eCJsp/63Aw9FK9Amjwh/iLS7LY3PT4Xn5py+8UxwjtF2/5LN7ZvOdbZpyvy1CO6gDKI5VD3X01FO32pQ/VLmHmPfWd15NO+xKsXUL9gL7vkNOjDv08W830VrOloOF419uN+RJM9OX5iAF0yOvQPvDlG9og/rJ6PNtXajUPLvIWVGXlK+eyMqMZj7FQY4b3IzWuGTJH7i35s80XhgWGt7VQJJQ9F4/hFQNzs3KJardvrn3jllh5Y6dl+6q2EGwNwdWPvn7cKT+Ric1MeHv/hWKzdYWris3MOWzFxZZPS9VvIjL74BLWfPkn9s8ff3f55U/w3z/DnxBt/BW6+vKH4M+UDd/662UZTRDi+Py3y392gpBW0zKMcXQ6HnfWG0fYHjZOBpTqrxcQfeH702M/CLgxKqMIYXl/EHE3EGEI07jrzwTugiEUM4Q6ujuItAOEMOD70RvE4tem/3pxEHZP/UG4pWj7rxdvwo20vUF4C9N+xjCqaQ4Z494oRqXHsKiUcYzKwG91hwF2h7FAkbxmbxjRaaoxuW7ymum5v9vMOJLf7A4jOU5CQZ6zNwxynYQDfWdvGOg8CQV5z94w0H0SDPKfvWGQAyUc6EF7w0AXSiiyD+2NIzvRjAS9aHcg6EZXHOhHewNZDydYHSk+d3ekK47oSPvDKPajr460O4xqJ3Z2pN1hlPuQV0faHUZypBkGOtLuMNCRZhzJkXaHkRxpRkGOtDsOcqQrkuRI+wNJjrTAkRxpdyDRkYadCboISekH/V3piiT50v5AkjPNOMibdgdC7jQjQX/aHQg61IyDPGp3IOhSMxDyqd2BkFPNSNCrdgeCbjXjyH61O5LsWFcs6Fn7Q0HXWiBB39odSnKu2kAnFb41PncHYcuVWnx+gX8nMtC9d+ZihWGLJeP+bOAkg2TkOaY3GwTDlmvX3dnIMx3SQRNdZzZWGLZYRO/OBk23SEaebTuzkWHYcjW/Oxs05yMbecrvzEaGYcu0Qnc2cuCBdFDc0ZmNFYYt8hvd2aDoB8lYg5/OdGQctsq0dOdjjcGIEQrBOhNSALFl0qc/IxQKZkIoEuzNSAZiq/zT2Yy4+wUMaR9ORuC0CoMVvv1hCMn+eLFRn0Pj2aqW6bLEohbAp8Ppu4uZHRaUTzP8ucIfulvrXSltUvG4mZSy4WejWs/csvg5Omec/gufsfAd5if47xz+/vSWpqfaMs8LdGLdlrxDYCpwTS12WVyLioFbAyxU6/+g2OuvTwcQL+au7WtovFaF3f8HlNfMvw0KZW5kc3RyZWFtDQplbmRvYmoNCjEgMCBvYmoNCjw8L1BhcmVudCAyIDAgUiAvTWVkaWFCb3ggWzAgMCA4NDEuOTUgNTk1LjM1XSAvQ3JvcEJveCBbMCAwIDg0MS45NSA1OTUuMzVdIC9SZXNvdXJjZXMgMjAgMCBSIC9UeXBlIC9QYWdlIC9Db250ZW50cyAyMSAwIFIgPj4NCg0KZW5kb2JqDQoyMCAwIG9iag0KPDwvRm9udCA8PC9GTlQwIDMgMCBSIC9GTlQxIDQgMCBSIC9GTlQyIDUgMCBSID4+DQogL1Byb2NTZXQgWy9QREYgL1RleHQgL0ltYWdlQiAvSW1hZ2VDIC9JbWFnZUldID4+DQoNCmVuZG9iag0KMTMgMCBvYmoNCjw8L1Byb2NTZXQgWy9QREYgL1RleHQgL0ltYWdlQiAvSW1hZ2VDIC9JbWFnZUldID4+DQoNCmVuZG9iag0KOSAwIG9iag0KPDwvVGl0bGUgPEZFRkY+IC9BdXRob3IgPEZFRkY+IC9TdWJqZWN0IDxGRUZGPiAvS2V5d29yZHMgPEZFRkY+IC9DcmVhdG9yIDxGRUZGPiAvUHJvZHVjZXIgPEZFRkYwMDQ0MDA2MTAwNzQwMDYxMDA1MzAwNkUwMDY5MDA3MDAwNzAwMDY1MDA3MjAwMjAwMDdDMDAyMDAwNTgwMDRDMDA1MzAwNTg+IC9DcmVhdGlvbkRhdGUgPDQ0M0EzMjMwMzIzNjMwMzUzMDM3MzEzNTMzMzgzMDMxMkIzMDM3MjczMDMwMjc+IC9Nb2REYXRlIDw0NDNBMzIzMDMyMzYzMDM1MzAzNzMxMzUzMzM4MzAzMTJCMzAzNzI3MzAzMDI3PiA+Pg0KDQplbmRvYmoNCjIyIDAgb2JqDQo8PC9GaWx0ZXIgL0ZsYXRlRGVjb2RlIC9MZW5ndGggNTMzID4+DQpzdHJlYW0NCliFXVTBjtowFLwj8Q8+7p6wnZDEEkKKA0gc2q5KVfUaEkMjLUkUwoG/b+IZr7qbA2jsN+/NvGd7VRx3x7YZxept6KqTG8WlaevB3bvHUDlxdtemXS6UFnVTjQH6v+pW9svFauKfnvfR3Y7tpVsuNptp7ee0fx+Hp3jJ6+7sXqelH0Pthqa9ipfd/vf+z9u8dnr0/bu7uXYUcrnYbkXtLnPGb2X/vbw5sULof8u/nr0TGgsKaqqudve+rNxQtlc3CZDTtxWbw/RtlwvX1l8jEg3m+VL9LQfPyJOJIfc62nqY7D2MM0C79jDSgFnuoUwBpZ2h1AzOwdUW0BQeKsNdcDW5OTJrZlY7nyrKmTlCZslghVR7qoqhSrHQDrvkGhRSQWSBVEEGuJrcApljFjIZuGsWsihEgwa9UuyVRXDE4MJ8ap1K4IjBKgZk3SxFJ2NmRiFFbgaRksFqDW7oVQbIusoAJoTwG9GvwoyCBZUDsjnpLFLPHMjABBUnWEBGTAtpiuAdO4m2a7bdwlFER6kGl5kzHAZJVTZCMNuewb4MBwnBYWSpRCoWKsCN2Q2LCWqejRxD0WyOgSpFVQXORszMBU87HWVwJEMhWuAULGRoBhvIUMECzrOkKnPALu1bOApDSQ6fZBicHMUJWoj0M5oucbis8332D8/HK1E9hmF6Qvz75B+J+XloWvfxhvVd73n8+Qd92RsoDQplbmRzdHJlYW0NCmVuZG9iag0KMjUgMCBvYmoNCjw8L1R5cGUgL0ZvbnQgL1N1YnR5cGUgL0NJREZvbnRUeXBlMiAvQmFzZUZvbnQgL0RFVkVYUCMyQkFuZ3NhbmFOZXcjMkNCb2xkIC9Gb250RGVzY3JpcHRvciAyMyAwIFIgL0NJRFN5c3RlbUluZm8gMjQgMCBSIC9EVyAxMDAwIC9XIFszIFsxNjUuMDM5MV0gMTEgWzIxOS43MjY2IDIxOS43MjY2XSAyMCBbMzMwLjA3ODEgMzMwLjA3ODEgMzMwLjA3ODFdIDI0IFszMzAuMDc4MSAzMzAuMDc4MSAzMzAuMDc4MSAzMzAuMDc4MSAzMzAuMDc4MSAyMTkuNzI2Nl0gMTEwIFswIDAgMF0gMTE0IFswXSAxMTggWzMzMC4wNzgxIDMzMC4wNzgxXSAxMzIgWzM4My4wNTY2IDQxNS4wMzkxXSAxMzUgWzQwNC4wNTI3XSAxMzggWzMyMy45NzQ2IDM3OS44ODI4IDQyNi4wMjU0IDQwMy4wNzYyXSAxNDcgWzM4NS45ODYzXSAxNTAgWzU0Mi45Njg4IDQxMC44ODg3IDQxNy45Njg4IDM5Ny45NDkyIDQ0Ny4wMjE1IDM4My4wNTY2IDQ1OS45NjA5IDQ0MS44OTQ1IDQ0NC4wOTE4IDQxNC4wNjI1XSAxNjEgWzQ5My44OTY1XSAxNjQgWzQzNS4wNTg2IDM3MC4xMTcyIDM0OS4xMjExXSAxNjggWzM4My4wNTY2XSAxNzAgWzM2MC4xMDc0XSAxNzIgWzQ0MS44OTQ1IDQxOS45MjE5IDQ2MS45MTQxXSAxNzYgWzM4My4wNTY2IDM3NC4wMjM0XSAxNzkgWzM1MC4wOTc3IDAgMjgzLjkzNTVdIDE4MyBbMCAwXSAxODYgWzAgMCAwXSAxOTMgWzE3NC4wNzIzIDM1NS45NTcgMjUwLjk3NjYgMjMxLjkzMzZdIDIwMSBbMCAwXSAyMDYgWzBdXSAvQ0lEVG9HSURNYXAgL0lkZW50aXR5ID4+DQoNCmVuZG9iag0KMyAwIG9iag0KPDwvVHlwZSAvRm9udCAvU3VidHlwZSAvVHlwZTAgL0Jhc2VGb250IC9ERVZFWFAjMkJBbmdzYW5hTmV3IzJDQm9sZCAvRW5jb2RpbmcgL0lkZW50aXR5IzJESCAvVG9Vbmljb2RlIDIyIDAgUiAvRGVzY2VuZGFudEZvbnRzIFsyNSAwIFJdID4+DQoNCmVuZG9iag0KMjYgMCBvYmoNCjw8L0ZpbHRlciAvRmxhdGVEZWNvZGUgL0xlbmd0aCA1NDcgPj4NCnN0cmVhbQ0KWIVdVE2P2jAQvSPxH3zcnrCNCYmEIsUGJA5tV6Wqeg2JoZFKEoVw4N83+D2j7nLY1fPMm483k1m4w/bQNqNYvA9ddfSjODdtPfhbdx8qL07+0rTzmdKibqoxwvCvupb9fLaY+MfHbfTXQ3vu5rPNZnr7Mdlv4/AQb0XdnfyX6en7UPuhaS/ibbv7tfv9/nw73vv+r7/6dhRyPstzUfvzM+LXsv9WXr1YwPW/55+P3guNB4Vqqq72t76s/FC2Fz8VIKdfLjb76ZfPZ76tP3skKZinc/WnHAKj2E4MudNFHqBdB7g0gJkLUGWEBeAasEjAXZJrwFW0KjjvCFdw1oBrHaBxtO5gtYQIpRnKWkROAR0iG0lnVKVZlU3hvAJMYZW0ZmhQsUHHMmLN4Gpy7RKhmMiihSVbSFGkJDeDkopKJujIsGYV8soo7KRogAmhAWQolQKyDLkPUFMrtYSVVSkHyBmpApD9KgsYy1gBsgWVAMYJYtwxlIN0hjCFdJItJPsPVish3ZYQ3FiGyz6o4SgOnTNwJWEKJSWVLFCVjg1KqBG52A3FyCmgjBCJJPcqxQQl23eYoGH7EsJqCpuhZsUZWcA4sgK78XJGIsVEDolMXDM4G+bN8OEo5s2wdSqOGyPTbEFivrH9DLIrLoMD18T1Rkcq7iS+FMlv0GLbNc9DPAPPSxFO2uv+VPdhmI5TuHzh/DwPT9P613Xsuz7w+OcfHmYsLw0KZW5kc3RyZWFtDQplbmRvYmoNCjI5IDAgb2JqDQo8PC9UeXBlIC9Gb250IC9TdWJ0eXBlIC9DSURGb250VHlwZTIgL0Jhc2VGb250IC9ERVZFWFAjMkJBbmdzYW5hTmV3IC9Gb250RGVzY3JpcHRvciAyNyAwIFIgL0NJRFN5c3RlbUluZm8gMjggMCBSIC9EVyAxMDAwIC9XIFszIFsxNjUuMDM5MV0gMTEgWzIxOS43MjY2IDIxOS43MjY2XSAxNSBbMTY1LjAzOTEgMjE5LjcyNjZdIDE5IFszMzAuMDc4MSAzMzAuMDc4MSAzMzAuMDc4MSAzMzAuMDc4MSAzMzAuMDc4MSAzMzAuMDc4MSAzMzAuMDc4MSAzMzAuMDc4MSAzMzAuMDc4MSAzMzAuMDc4MV0gMTEwIFswIDBdIDExNCBbMF0gMTMyIFszOTUuOTk2MSAzOTcuOTQ5Ml0gMTM1IFszOTcuOTQ5Ml0gMTM4IFszMTQuOTQxNCAzNTQuOTgwNV0gMTQxIFs0MDUuMDI5MyA0MzkuOTQxNF0gMTQ0IFs1MjEuOTcyNyA0MTkuOTIxOV0gMTQ4IFs1MjMuOTI1OF0gMTUwIFs1MzMuOTM1NSAzOTkuOTAyMyA0MDAuODc4OSAzOTUuMDE5NSA0NDkuOTUxMiAzNzkuODgyOCA0NTkuOTYwOSA0NDkuOTUxMiA0NDkuOTUxMiAzOTEuMTEzM10gMTYxIFs0NjQuMTExM10gMTYzIFs0MTQuMDYyNSA0MTkuOTIxOSAzNDMuMDE3NiAzNDIuMDQxXSAxNjggWzM5NS4wMTk1XSAxNzAgWzM1NC4wMDM5XSAxNzIgWzQ0MC45MTggNDM5Ljk0MTQgNDY3LjA0MV0gMTc2IFszOTQuMDQzXSAxNzggWzM5OS45MDIzIDM1Ny45MTAyIDAgMjg0LjkxMjFdIDE4MyBbMCAwIDAgMCAwIDBdIDE5MyBbMTY3Ljk2ODcgMzc2Ljk1MzEgMzQyLjA0MSAzMDUuOTA4MiAzNDMuOTk0MV0gMjAwIFswIDAgMF0gMjA2IFswXV0gL0NJRFRvR0lETWFwIC9JZGVudGl0eSA+Pg0KDQplbmRvYmoNCjQgMCBvYmoNCjw8L1R5cGUgL0ZvbnQgL1N1YnR5cGUgL1R5cGUwIC9CYXNlRm9udCAvREVWRVhQIzJCQW5nc2FuYU5ldyAvRW5jb2RpbmcgL0lkZW50aXR5IzJESCAvVG9Vbmljb2RlIDI2IDAgUiAvRGVzY2VuZGFudEZvbnRzIFsyOSAwIFJdID4+DQoNCmVuZG9iag0KMzAgMCBvYmoNCjw8L0ZpbHRlciAvRmxhdGVEZWNvZGUgL0xlbmd0aCAzMzggPj4NCnN0cmVhbQ0KWIVdkk1vgzAMhu9I/IccuxMkgdJKFVJXWqmHbdU6TbvSxHRII0SBHvrvF2JTTcsB9Pgrr+0ku2N1NO3IkpPr1RlG1rRGOxj6m1PALnBtTRxxwXSrxhnDT3W1jaPE55/vwwjd0TR9HG023vbu/cPo7myx1f0FnrzpzWlwrbmyRbX/3H+dJtv5Zu0PdGBGlsZRWTINzVTxpbavdQcswdA/5o+7BSbQwFGN6jUMtlbganMFLyD1p2Sbgz9lHIHR/yOExMxLo75rFzLE0mekaSZLxC1iQfiMuELk64BySbhDXCPKLGDOyYsoCTOB3gNijqWKuRQPKPaEOeYKQomYEq4QcyqFIgsSmR0CLnfkxQYLapBjg5Ia5KhKkCqOwXIOrhC3hHiRpIskqspJlUxxVhXOfp7xtIbwXh7LVTfn/ObDswq7nbbaGng8PdvbkEefXwSTqW8NCmVuZHN0cmVhbQ0KZW5kb2JqDQozMyAwIG9iag0KPDwvVHlwZSAvRm9udCAvU3VidHlwZSAvQ0lERm9udFR5cGUyIC9CYXNlRm9udCAvREVWRVhQIzJCTWljcm9zb2Z0U2Fuc1NlcmlmIC9Gb250RGVzY3JpcHRvciAzMSAwIFIgL0NJRFN5c3RlbUluZm8gMzIgMCBSIC9EVyAxMDAwIC9XIFsxNyBbMjc3LjgzMiAyNzcuODMyIDU1Ni4xNTIzIDU1Ni4xNTIzIDU1Ni4xNTIzIDU1Ni4xNTIzXSAyNCBbNTU2LjE1MjMgNTU2LjE1MjMgNTU2LjE1MjMgNTU2LjE1MjMgNTU2LjE1MjMgMjc3LjgzMl0gMzggWzcyMi4xNjhdIDQyIFs3NzcuODMyIDcyMi4xNjhdIDQ4IFs4MzMuMDA3OF0gNTEgWzY2Ni45OTIyIDc3Ny44MzJdIDY2IFs1NTEuNzU3OF0gNzkgWzIyOC4wMjczXSA4NiBbNTAwXSA4OSBbNTAwXSA5MSBbNTAwXV0gL0NJRFRvR0lETWFwIC9JZGVudGl0eSA+Pg0KDQplbmRvYmoNCjUgMCBvYmoNCjw8L1R5cGUgL0ZvbnQgL1N1YnR5cGUgL1R5cGUwIC9CYXNlRm9udCAvREVWRVhQIzJCTWljcm9zb2Z0U2Fuc1NlcmlmIC9FbmNvZGluZyAvSWRlbnRpdHkjMkRIIC9Ub1VuaWNvZGUgMzAgMCBSIC9EZXNjZW5kYW50Rm9udHMgWzMzIDAgUl0gPj4NCg0KZW5kb2JqDQozMiAwIG9iag0KPDwvUmVnaXN0cnkgPDQxNjQ2RjYyNjU+IC9PcmRlcmluZyA8NDk2NDY1NkU3NDY5NzQ3OT4gL1N1cHBsZW1lbnQgMCA+Pg0KDQplbmRvYmoNCjM0IDAgb2JqDQo8PC9GaWx0ZXIgL0ZsYXRlRGVjb2RlIC9MZW5ndGggMTYgPj4NCnN0cmVhbQ0KWIX7/38UjAIk8AMAp20QBg0KZW5kc3RyZWFtDQplbmRvYmoNCjM1IDAgb2JqDQo8PC9MZW5ndGgxIDQzOTMyIC9GaWx0ZXIgL0ZsYXRlRGVjb2RlIC9MZW5ndGggMTQ4NDQgPj4NCnN0cmVhbQ0KWIXtfXlglNXV97n3WWbLMtknGbKMQwAZMUDYwiIjEIygEFExYICALBEFogEBhYJiDEmwCG4sLrRN1VIKA1gMFAWVKlqjonVp3agLi4pQRKWQzHy/e5/nCUMA7ft+759J+M25+3Luueeeu0wgRkQOWkwKuW+6Y3bO3HcX3IeQx4j4A1Mrps1QZmdPJlIuIbLVTLt1/tR9iRmDiZwNRMnzyqdMnHxwzgI3UXZX5OlVjoC4pSl94C+Hv335jNnzer/+n+3wLyMa1OPWWTdNZCPbPUs0cTf8fWZMnFeR8pNzPdHvTiJ9TsXtUyoSbUdfJar3oL57tB2UTmR8nvuj5hrhkYNnPsVPuDzy9dkp+Q+R77RG0E8i3/Fj5yvrQj92E7/48w6LY5ewJOneyxy0t1V8DRWRNzI30hD5iuppAjkjpZHfRH40Y50tLvEzJvI0vQb6MvASLZH0eYn5cN8KuoI2yX7Noo30FK2Bcy09RHX0hvQ/JEuJELEvfrbNjfgtZ99RGS07J+4Z+bsdKZ6hUWw6XUkL8buEahF3G2pbQfNQfhPdFlnOO9MM1LmOr1Gc1IAW1LE6toLtU1ag3EpezheyEPuEt1Py+e/4LbySjeJXkY+u0g6qx2lVpJw20F+pCr+ldB3a8izbEckOC/lZQjtR7kORqshGGkUX68koeygNDZdoZbTcVsaPUy5dRldQMZVQJT3DypD74XPCiLrAV0Z304O0g9kj70Y2RlbooxBSSiEWYAF1B7uMVdnKKJWcNFxdqD9mEyWV0VX0N/axulV7ie6hqcDM4OXXjbr6qiuL+hX06d2rZ4/87t265l3a5ZJA54s7deyQ295/kS8nOyuznTcj3ZOWmpKclJjgjo+LjXE5HXabrqkKZ3QJC3kGlxROD6UPLgsN9Q/xu3NCQ0ccuzovRIlenz8hf0wXI0lIC4QoaXgoubhkMwX7jAnpgbPiR4SUXPdxH7Jd7c0pDKm5+OcfNnFyqNOoEp/f/Y63JX4MsoQyBpf4fN4Qz8W/KxGFf8Mm5kwOuYsR7vMaIVeGqLhEoCHyeR8Euvv4xnhDNKoklAVvQ+QY/GPGnKeFmOGR3We1cQSrdW8emj54SIiSN9PQz0OUIhId60Mh6h/qFEAz3HChKE+I8kIs+XiIJYVYytVo8Fnli1z7+7TufeHk6f7CyTeDi5PLzvDxmMFFX05tTu2okoR8OGVrN7ucg/2Dpzi7XEKbnS44XXAhV8VmNvQyJh18aGHfzZzsseBVomhdocD0ULCuDA7/EDAJMUlnYhoiu5dFRxGyWa4kw8VC+uCQTdabc3MoODFEdTmbL9ldu6zBTZPKAjGT/ZMnlpaElIlo42ZScgvLrwu1G148FkGoBCgrzxGjOkR+iDHKKSzPqYVfpC3Dp3+IGNuzwieXTykT0sDK/EMQ5xhcUu3b7Q0lghaGEgKhK5Dsiju/9Cq1hZ6bc4S3trY6J7TumpLoWJ/4xFB70PTaQj9qQ2GF0weJ8cqzxkfK3JWTxUBMzAktnjTdEK+Jyyzh9tW6Q0N/9GEYMBBWLpOBk8umi+ZOnyi6WDg9p7ZuiuzmMtktiGRO4fQhAiIjBJyuR+6xJYXl/kLwss6oEJ2GQ8ltndfnC6UHRMba2kLRvomT0XKjvYg403gh9t4AQ3sGh4LXSULXSf6jxuDEIWPMIDPBWJFNxJQNGTPGZ4zx8FElg0V//BOHeI1etoSUmSEIKLQiRWv9V6KEUM5NOWJq+ZG0j/iY0odqb+ojeeUbw5Cr+EyukJbr9ufU/kBiWI98e3bIRDNEz3X/QMI51D+0rLZ2qD9naG1Z7cSGyOJJ/hy3v3bz8OG1FYVlOXKSM4TvqPOGhi4bE3KXlbO+GGghc0NHiREamlM+0VAJA/0+tClhjBVdfKFogqRD3jGzat1oQygGCsebM1R0USgOoUzEXETt15dA/m+Ssio/MC+uRaleMUOUMbmFN19rdhxSaAqLUGvXmKEoxOcTc6euIUiT4AktvqbE8OfQJO8WCuYFMG5lIma3FZNyvYhZbMW0ZC/zYwyHX/tzshwtx7UJ/sScgjzZBJ+pEgaXKF4+xnBxryJczgDUUf9QWgBuniu6D41Xi/F62x9yB0La4JLd3v5jctwJUFdipK/1D79mbEkfa7ChGt/2v8aEQqRkd4j1D7FUEU5QkFJLK2l9ENmSMaew1hK1EB98XUl0edbcO7uO4ddZLpkhVBSw0hn+K6XfEN2F3juFfuI0aLOfLb1mc5AtvXZsyXYYfTlLryvZwhkfXDZozOb2iCvZnkMUlKG8JVT4coSPhoupsYXbZZR3e5BosYxVZYD039TASIbZrTBGNzVwI8wtw8QCJCwURtvwsQQWikK5wVQeYrSJBVWNberaNagt1kLaMU0dF2AZHvfVRyjvSLeuPn/PfLaksbGRmLSeCmBZKjQq2ENhxJ7lSjLnSi4xhZQgesWHwdiBbcNIm8pZIa/i/FLOFP6NxvI0xieMG5cHjHPvHjeO4Bo4YVy3rtXapYHqhXsY8zNeEC5ZwZ7RdpwaimpEdVQaOaimae+SjZJofDAxbm0/FO52xReRal/bQ2UqJCV4MfxqkquGt+cslmdynlCjBwM643qizuPUFL6AJ+t38XUpbFwgwCaMHzdOdhANOUIDA+OOCHTrynIS3D6AdYcNwv0X8QR3Ii9gn4YvCvvZJ3UPPFBX+8AD2rvN9uYYfoKfPPUMi2HXsetZfPjf4T+GN4RPCP7CelQI7bXTkGCA29S1WjDG3UuzqexeNDYY5+6l2lhdDxpCs5GQnI4KJ+PrnGzchNsSEgvyxh3pvicA3gx8P3AkoUCwP0H398xJyldo5+1H2Zj8FerdVz3EnHIsB8Ked6IuD1UG8+JTWXxKdsrAlJEpqsvldQVcSqzTxuJjHWt1N3O71bTV7IE0Fp+WncYTlbSGyN5gusvdK4159JokFlMTG8xIWsDTY8GmDMkmyaI97iOvJBYEBMsgDgPHjzvS2K3r+HHwjvP5evQiWHQd/BfpNn+vXvndYb7pZPOpzqaeT7G/1C9bNPMx58vu5jc/+i7U/IPG99x3gk15r3p+3bKlLx78ZvO6H8JXBWU/xmKMvehHB/p9cHpONottl9mOJ6ax2ITMBB4Xb4ekMbdKyWtTgj49Za2nazCLZXnX+tSRDkYOFuvQYlNieVzsWj2J2qd4avLas9j2me0HtFfcSvvMmqyUrPaKw12jOGscwU7KAt7RgU52OtNJ95HEtIK8I3mil0fyEgto4JHx4xrhGXhkz7gAyTQYCxEtOj6OpaKnqv+i9h3zk1Pzu0seYJrkSF6cYYWi3rci/PWbb4WbnC+vXHrv4797rCjAEufN2J/xUsrxzXsOTcGq9vrSv4U/33HrY+urax9+sGnWHYd3vPzeM+OfNubqaPDFh4nQjh4OOrqkscykLkk8oSHydrAYAp8Ye1EsH+Bk7Yju96Qne4h50tPIk7KGxES0t1udrox0MXKxWMUVv9aelJFOaentVE+Gx5VYo8XUuIJZ2gKe6QIvss7iRUFBXlp+Xh640DhBMkHKZWMBWFBtvzSgLXTvoXHjAuADOkopySQ5kWpxAhxI8qX42LAZv3uOucNHv9gRPpnysnv1LUv/sKHm8RkPXaYkNi9X5pSEmz/8PPzBm29U3f3mqjVb5iv6Rmu+Z0IWUiiHlmyntMiG4HVOd6+UefgYmzg9kc+OZxNiZsXwUc5JznucSk9WyHj2WmTN4dyhoOPupLWxajo6nFDjjm+X3Y7Hae1qNEqtcwUvQod9osMXnelwd/cR9PLvUARHMNzoKnwF0AZioEUi9DExJRnqgKAduqem+dFDrqQmWr1l3hU7G5pPv/1d+CTXf/9l+kvp+6qfTlCfqrtz5cML1yppT4Z/eHNf+CM2i5UouQ1//kf4i/BNTeHje1Y+9IIY40mYw2kYYx1zuJPQqfcbOvUiGoT9mwK9ujqoK3E8C4p0PJ/JNa4wW0Pky6DPFd+L8QTu4xO56lJ5e/eVnJNmpwXcpqGLdtlF6BRPnpi+gYICyhs3MAOS3Erp+nr61LTmb97l/ma38met56m/aTEYCmin0eZYJFEmXUzbg+54ysYQOd1O7vNgPJKF7p0GJeL1s1g/82LmZjN3JlMzmTuFqSlM75jakcd1SGeOdBafGs+0eObGfte3JjkYn8zS9XgteY2na/raeLXjWi0ptSaxXU0MOWMSVXsWdHmNHRp0Ae9sR28C585WY8QChM4ZM7TAnKByjprDB60OOVWN6dqzR26Hnj2M2amZmislmfXo0FEHFfLLv2Xdwj/848PwD6zbyW927f46PPrQXTNuvYvbax99pPaJe+55UuH3H9v+1Vfbj92//IMn33jjyQ8uLw9Nuf32KaHmxgk1gwfXTFjw618LOR5trltCjqv/nCZluCGyNHgNHIUprGdiYSK/MZ51jQnGYBJf7ZzhVDJYZynK9njOXJDkWAixKqQ5SQgvpJnauU1pDl7kgiRrZ0uyFGP3ke7gyx45aRGQ2CLKIpkO0e3ZA6IrZPmiDpi0EO6kDlzyAW6lZMXzzwlZZvbm/9R/5XnJ8071U4mWLPP6dcz15j6WG14ZfrrpI8gyy2SPN7NYyPLzos/StlBzITk2uiTo0UI6DAxNFSaG3SFMjCscPzk4TbAMDCGSRywjI8EyNBobeV2j1H9lkYPaePAwnV4M9sjwdPb09ShaAnPGsxQ7U65wMJTqiF2pq7a06jTuorSklZRkc6e5eSx3OlIXYpE78WxsrN4vTQhqussFl5aWksbj04KQWvdCJUbEKg2R94MxIlYJ2hRIKAI+D2Y6XL28abN4hnIrb/CyG7yso7e39wbvXO/TXg19uA0MlbYEuhIIXH0kMH4cqCGFpurE5zjMNWHxjNNywHPydScokA5SmRDkrXe+Tooz/Fr4flbJeh9lxSl7Y/7x+8/CTYx/suHvcXtTwjvS2Wo2Dr+rw+F36+rDjdAfX4bfeOaxryMtPNoGHmXSgeCodm7Ri86ZfTPvzFSUacmM5yawzvFMWWpnvCd4tooxnrbC46FOJucExzKcCx2SEQ6Z3WH3FHm4gzztUhdlCNZ4RWhGzwym9M5gZHPDxDqLdfEG6zoqTFNYnME9D7iXnTGLZ4F787JZx+yns5/L/ilbBeMsvlmMg3MCft0BmD5ChMFE2D9HBPMgw0cE/4xf+REwGZmjRjEyp3dPaLEEf0ddyQ3vCc9l97J+zMEmpLwWc+iFL8LfMM/nbMCa8EI+sCb/4XT2BCthY9jjkfd//Zvw6+ED4YPh1/Z9tqk5ec1WY92tJ9L80MkumhVMV1bYg7pmX+Hp6tTRQwdbRHGi69QQORV0iK6TXV2kNUROSlETjmCaCNaCsTSTx2i38BtiWVHs0lgh+bcZk1X0u7sQl+6Ulz8w37QxpLmHbiTk4zNf87/crL/0Ej/1Mt/SPELb0fwUH9vSPl1H+2JY7nZSIieCTlGzq8jh7uVoiDQEH4FjmesxF1/ieNDBebnKWJFaos5TFT5NYewK5QZlrqJwj5MxzZnizHUqfKlzlfMZJ4xM58dOruxFTJZ2KdaaudrT2nPaq9oHmsaqtIc1TmIhQjh/mj/HX+UfcITzhznWJaeizleZXfWondQ+quogl11hqs3FF5HTZNiPJsMc2iKsYU3BHOGzBePAp1jbLXxuHLsh7tE4bo/zxPWJOxQnpcXiWBTDwDEhP1gGoNsgFLdNOPMpKbNExpA2cBXrHPjqY8yn6w3h8RvD4xsQdD9bzvzqZ6d9AtqO033VV4QeA3/VJjn+KbQwGBuzwuFwpawgxeVeiOH9zhrnfxoqReuNnY2mpWg8VtGCYH2Mc5HLEgeX6KYUB1cwTZvFU1238ENpbG7a02ncmAst4hCQE8Ftir8h+kmwOISt6YNUwC3WrA5+Xz33P/v9ryG4P4SXv/QSq/zLkyXVi8IrtB2DP6v99EDzNn5y2b0lS9vL/VNZpE47Af2ApZstC8ZmSpa75WdmQ2T/s9LbEHk96BGuiVm3Zd2dpSg2SqOO0ONLOYO9uTt4ZXxSr9osxjOypmfdmaWw3gnTEjjvmICtmDshnuLjKDsTNjtskyzGYCRk353FkrOys7JYykoeG6+oTmeGs7NTUZwNkUPBq0RVTjULFmt2p+zy7HnZarZ3ZRqbxuZiI9mXDWNjGaaamqLmqopDUWXT1KQ+WUVZnMjtzcxSEz1cjVdsiQtjrQGJFaooTqSM9Sy0Se1kE0HdDRkrj2XO2IzYvrHDYtVpNqbZUmw9bYU21an4YmfxHNut/JCP3eBjHX3MVO5SR7VoKTEuELgE4JUJUPBitF7BeDXvGZdQUACvEMcjhoVcbV+4x2bvb+9vs7vxSZYswogRhFB2IJBr66j7TV2GT1vHXnBaC0Pvjr21E5XHf9cY/lv4DlbLerIebOkLK6vDh/7xSfgrlvHP2TevrEyu2XUT+w02oKPZunBZeH342fcq17E45mF9wnvDh8KHw692q6whFjkRfkG9I9Ie4xn/Z7YVRiLLgwkv5Esaf3ec/pV6T/iFqVK31OGjSO7xOz3HiWnlVMUgw5LFcLy9TbCTTVHdPwYCzQcgqVJp5bOi559HLuxJIweVkDoA0saEbjoQnCPlylg9uSI/aW4G41ek35A+LX1uuqq0uEiLS4nLjesZpyrlMazaxXgnVx8Xp3nYIttjPZkqJaY84nbbeBqfxufyaql/DvKfsFhx7RFKtWWmZXIHT6pK9GDlD7pFmz1VsYlYr4STN0QOPCdaw+1VkP1jsk9wfGxM0Eyligd9mTdjIzGVd/Q97ZOWimV0iuEPwIjOOxLIO2Is8XsmiA2i1EJRC1SL4mFYqpT8VGPWtpeGZ06S37A5U1WxQeR6+Ork5znT59w1L1zzpw+eZb9x7HR+MGFhGbv7LwfT2eiXJl5Z1G/87JX3/in8wSNFhZf1Hrdg1Ypdcpy8MNC/gq2l09836+L8KZigKVyPV2A8co10TVGhovbL/mqa3SYOFwKfNLrxr7ERwzYQAd26eoNeTW+nqXo1sWQUq6ntNF2tVngy1ge5kA92pPeiLHyM58zJM/gwrlyDZYOlYN+luBRUZ6fp3KZgQOw/2Xlv+zT7XHu1/Wn7QXhtdrvHzk0tTh4hLOasCgSqL706YDePytx7sB/xRHnHiI1JPmPKV+FZz4RnvcHSWbqae/ojNbfpJeUy0f849P84+u9ilWb/M7jmsqu66ojX45nqdHDdBgHmqmLHwL9vDDyPjZGM2G1wQv6jPMmNNMmOBz+EpWSzp6ETyOfh86DSXif2upP9VWV/1ZnSycWKXCWuea5V2HPZXR5Xg0thHTV2hXaDNld7VFOx+0rDkqk4wEwsoBhdmKl2l9MFoxhD4yIwzanBorDZsUjaEF1NNvDe5lCcSrXqSEaoHq9SNiwop/jQGyL/2gqqggYTRaju1EmNpTk8Rp3Nofd2b41N6CVoMD7N2+tkLJsWOzeWd4yVmgycN/aB2AjmCbecs+D31WIDWA22C+K277bvPveTyTVJrqy3STOWpJSP8fnFALH8pKR8phz/OnwyfPJrtjT86NeHD38dfpQ9EZ7EO7KwsGrDqmGzoIPOAd+8eWnWhPj+P5DXuB/e9EN/eSf7VcnOuNOlzcddr9ltJG7WmXHaKD5tZeFRRK5PT5eeutP1mhne8uO+n5dQd+NkUpwBSLqNf0DXqZWUBoywZdLd2mgqAZtL+Xq6CximZNIgdQPdJtOup0GSIj/SlwJfAAOBsUA2MNoMn2S6R5vpt4kyWlBJ4+3ZVKmNjoRRX732KpUB9cKtfkH1eoHhR76d4ElvGV6J8PUyrRE/+kw6uEuRr4vpjrHdT+mgTgGE56KcOtnnAvIpL9IwdXrkBPoi2jcCqEMdRaASSOM23XXsXYFIA+KlG/XXyfRmvEy/XuYfiHx++Kvh9qIdTtA44QYu5huogCfTTtBu6H+J0W/gVaMfLX16VfZzxHkR1UYLaNN8tO9bYAPwXlTbWqO6FYqVfKoCFWPRTY5TI5WrV0XC4Fed9hWseoF51B39+wIYKMZNSCLaWQx3aavx5KJu5QTla8/SXfoj6Mdk8LtbZAv/kQL8W+qi59JtkK8RZnsmtcjEZEqGfxBovuAJ3PdL3Ec3WnwSvEHdZRjXIl4SOaGG5PhdJ8BepYUCoizUf6nkP8adjQ4Lub4KacYCixDulkDfLZlULqIHUG56ixy2UCl7G3hB5DNQO5At2mBBypkJIRcoPw3QgUygC3AS+C1QpdxJj8t5s17OMTvSx0h5hcwI2ZTyAdlAWYKHRVJmjT7Uy/E0ePwU8k8H0gGfvoEWmeiJMsSYlJmyu9MqW8iWkBmLSr4T+IZ+m3we0UJFX5JkWm7WW2RRMe/Q5isE5ddL+arn39MgU1brLGq1Qc7b9UY4aCCqr13kHBH0bfKb+aotavGihW405oQ+H+U+ZrUf2CipT+tm9Ee9HWP5I13lOEzLkX6n8hTqLicf6v5KzHGh0/gjFK++Ryv5+7REAO7NoBVR/T+LV615YFGrj61pFC+ELEPPRN7EfFwL+hXoFtAfQF9C/8WcTRY6TcxZWS5J/VFn8rnuQnw9h7+t+Nqan62p1ImvmjoR8oXdQZ3VfzGvxdyUc9uQo21W+tbUyi/nnOC/oT+KTHnsZWIG2tgk5B/4TikSOhzzeCjl689RvnIx6BrIbTcAFLro4pa5N0fOD7EO5FprgDU3Lf2vDaQZUbq/Xv0KvBH639T5kJnxiJ8q5q5s72Om7Aid/i3Nl/J2N3g+irzKv1p0eSni6szx8JrrghVfpK6Av8jUpV0oTqsCb6vAq1FkN3WqjBNhcm2aSl3UGrRvp9TxpaIfoj1i7G0bwc+NRhrZt2y081VT/www+4S8ej7GFW5bTxipyTS2Re+IPPXo5/qz1w5rLZW8QJn632TdTq0J4fNprv4vlJWG9AMw3m6EDZDtG2+PkflK5TrzCI1XB0KXu9Hf9XKdL9LWk4p2+9X5CJtv8mgFyt12znoo11JlvZzDXn2V5HucugrhQzAm0yHPy+H+EWvLTtA8g8faCdDR0GVGOSTrJpl3oLkGvyfWYf0w+rxK1kNnjRPmjtIAinXd1kTLRRjkzi90JSBk0SfnljVnKn/23VrUT+Q50zEG7negp2FFRIrYW7QCBlcvonBPuY41Qqcsp35KKXT8xZjfjbSKL8fa02i4gX7Cj7iBwFigCGHFMryRhgH9TH8XoFqdSrOwL+wH2k+9C/kJ41ksy7kO6G0Bc7hMuQ1jPJXmRpUPRKZKNBr5oiHbauHcNg832yzaO7xVe/tFtdNo43naJ9uBcmU+kaaRLgbPPgZyDRq+BvTpVrqzGjx+CxDvNEcDXxhraiTGXFtVc121IPxvRYUHTIj1Me2c9e0sGjn+8/H/DT3/+hBF56Kef18oHjKzCvK4SugEIZcXWlcMGjn+8/G/TH9pbbggPWOLnEVFmewz2gLMAQKSnohUWVBLBGBft6YfgAL6y8LPugEDET4WGADMAYpMdAECQKmRNlKl+IF1RlmWm4+KVPHxcE/BHLLcHdGGHUYa0RZljZk+Dm0WbdtJ2cItKJ9KjTKslGLUl6ln9My3wtTSyI8ybS5tgF/mEfarchXVoN8dgdsU2LqCQudmg27UGmBj3kUDBBUweGCAN5BTAOvKKAHoM6HTnPYGA2o92lMv2zRKQPRFH4UynqGOmEv5ajLsxQbstQZQvqhD1C3qFTiPAvNGuZ1R/RTvX0VfDgOTgNGCDxYPRZuVz+hBotOlZyOMbM39iJquAnUCXTCX00CxUjQ/g/gq4BHtZRqP9J8hDPWfPoUwqKrmY2a+RSKfOh7rzCKM8wZgEXgDaKXUBf3RUXcx+lNsxYvyBOAWew/ZNu027Cl8NFrvKcuR+WWZa5BGpQexxhRb6RF3t4DWG+X2bgnPgyzfLcoS+USdZtnFsi2JoN2Aj8w8wi3KJ6RZQ8PQlzB0Z7ZSGp4Ed+XZCP/L4FX4sJKN9SFMa3gR1iesfcjjVkojr6EeEvnVJVQMfrjBx3SkH2/y8UXBR2CSeG+OuidBBsuAUpQVBywCyiR2Qn+HIaeGf5jWkYr1fWKMz7RByJAYU2NuWrKIOQH5U1+EPYY5Y1EhR0Le5dzBPBEydp65KjAMeC16rrbYopa+E3pE2AtCZs29PLP21DXUF+t8V9t9sG3eIhU2Rr16hVyjpU0sbBaMZd05Ouj3oH1hf8GeETYF6HntZOPURK47qSbNOUMxZ0x+WHNRzCc1SJNlv5vBD7gF9H9QUjTYDuqkPmici4h5ac0Za5LpcwyeoZ5PwHusa+FmtOdm7ElKzXOOMt3YH5GjGvbY/WgLVjzBO7T5YtE0oDPm5NdiXor5Cf+lYv6LQxxz7pZDz2gmOkeDL6aNwBahF6Ru+JUxnlZ//1saLSf/P25L35kgg0aaDJDd0oPng9CLcr1oRYWeFOuCRS19Gb0+iLGJHp//xi11LGCPUJbt3cj8lrnReAH64n9Fpwr5F3PwghSyJ3kuZDDKfc58Ncf0QtC+J017AIiew+b6IGXApJDJoZDPmYCwa38D/8v2Jupu/5M4H4wsBTYBE4CVIg50Niun7vwNER/+LfxjwQORtsTEytZj03o8xHop1i3zjCQaA02orfC6efaUZkKmP2NLnWWL1Z1Dz+zp66NsoAvTX7bpjPOQL+Se1H2evX9rKs7FrrX8Z84EyAb6bouea0WtcwCDRja3ohvEnk/oj9b0Z9pxXv14jo14Lv+iz3EsOtWkmS3nTL9Azzr3aaGRI6Y/7X9gi8aY64CkFziXiGtFveecK1lUjgnFmme1wqYdIc5E5FnBz6DlTBLWj4D2uYnHDJj71nOgfYN4wNb1bLTsmy8AHVaXgO03rTDGgDizMBD5yAApBiJrBfg26FxAOd0KWw2o5z8vFnIhzhXJ9k8TdxhQzz1LPgs6LDzbPOB14Er0WZyH/AwuVI+tl4EW3lu8NPmCvn2Dfs6LarOs3yr3/3sc/z/H5f+s3z/T9mjw9UzBvPyPScVZtH7edsPC1K8GsNvWX0A7jfk8FJgp8oCvLwFbgF+ZMOSoIPIjcECBhaJ4IFNRec6RgxXyfKiuZUysc7mnUOdBYx6IM0EBcUZ7Pv7YYAzp2IFYVJ7nyfWAKcaaFN4LW/kE6IdYf+pBvwaF9IWfMNesXcAA0/+hmW7jGRBWxsgV4jwHGGJA2GvSbnzqTJgMR12RLkZc+BujHllOT3Od3GXaen8x2/bymTrDm822ijQlrfwizxdGfcIt69oB6gfWmP3bbNQVfsjsZ7URLvom028+g4hitvlaC9i/foc9X+qZ/ex/SUtoPtAf4+fUmjFmA8x1YQDFgiqQm5uj1liuz5RprrHmI8Z7hpZM09UvIvvM+7oYW3vjHg16N9la75hxHu7FGlalvRrZZ61VtjjkWYdymo25aN7LTBf7L3Heq4yW93l+9SdKttYVccckz0MvaaX7b4XdcyvyvEJFQL5q3FnmKX+gHHUE8t6KNon7uWTqoL1DL4ozPeeNVO+YR/X2q7CXKEOZw6heuYnqRJjtMvhtZ87PxT0R1uY//E/PW862Y845iz93faZz13HRN/QpIGyD6Da37IMQJvrXYg/8wlkW+jIVZV0Gegp07wXuH3STLjDLnd7SJ06DlNkt9xF1cn/2DA1Sh1KBNR5W3f+FTWLcVZyxFdMsWxHxy1p0onlWL+7Po9cw7aOWdcOvjcI4D0X/JrXc74q7pOEy337KNMfDWFveNddVIavQHnwE/MImu0/aW1UmkBb7WJHHuBcr0v5qrj3yXjhy8gzkeXSdcQ8dOSn2uRLi3ljckaJNoG8pq6VMJ5p3yaSiPLXfWXfKXuVNaWNcrM6ki8W4A5eYfS+yqOTfQJQ/1OyjsHUiMr8d+wHjvN5Ma/s14AGa0PZt5FceJL8eA6STG3vWOvUY1SmfU5Z6Dy2VdyZCfhthd02LNAsq+y36/CglR8mIcecIW1lpQp4I2tyfuuuxSP84dLnJQ7mHF+UJGRkh14jpco7vJ01AE/c6d2DOvkrJykjsu1GHvJ8gcY8WaRD1KdsQv428jgnQF4egR8Q51260bxX0xUuQv2EUq4QRfhL+O6nO1pPs2nrS7D9hHot5kUwzUN4wcWck7nRaZFCFHqxHPpM63oVO+h58SqAJ4EuRfQ3qW0NFVr1Wn5WTlAy9e8pcR8y1pikgzr6s8xDoyXg1T95NGXe8NaAdZFvGSlkdTR4xVvrj6Ms+9CURbR9MdfYroHdeQbo3UFf3s/jcRdy52IaAhzcB5tmIzQV3P+Q3qTiDkXdJmD8t+4561CHuclrvG8wy5B3TtnP1hqWnWt+NtpRv9kUdbOinlr6b9Jy5vlOOq1fcW52XWn1yyzurOmutse2ja7CuFNk+pxn6MRqm3YPxLKdh9j7o92XkFPrPlm3Wh7mgO6iLdgvlttInmcaeM7JM7NkFxD2GWL95GLIr7ltKI6+pL0f+jfHMAGzA2ybtZJzdScAdfhQUllzkV0CcSIOyfwM8Le2zn2isAKsgJ3sP9D1JnfxjGqt8CfoEYN5dW28bBOA/LaBkIx0Q9f5iqgDsomRzvzzadGcaboSZ7x2sMoDVUUC6yGElDvsx1M3yUb6CNobIKety0yOtgTyTTHiAzuIdhnoDPdIKg1sDeQXNaw2EC5rbGmZ4RmsgXNBBrYHwQedpx4XSXagdFwrv0BoI7/B/0I4LletvDYT7f6Z9w1sD4cP/B+24EJ/btwbC2/9MO0a0BsJHtG4HbNhs0/7GLjFSYdy1Slsall1EnKF/AGCHJe4SZJi4FywGxW4tfD3oYEDY8HOAGWYaF1Brugeb5d9qpJHn7J8IN+b31GgbWUCu+eJcuj3WndHk0zXo8ik0EvqiTlkMvh+FjgzKuVlt4jUT4p3PaOVOicfl3suYa9FzbLVyKWUJwN0X7ccuKPJ7c08ibP3bDFjhZ9rVskbAqteaDJ2LtT1L6v2b6X4gS/le2hJ+YaMov5Jre53yMGzsbeZ9vbXeHwA14BFvqZSVUXv+PPMOHpD398IeehN6+Uvo6PWsb5QNcrFyF9IzAHaTeVdv3MOjDLGGivVEwQhrE7HPW0mTgTRlP+gKiWK1iIqVv9FkNpwm87fgvg/hSTRZnQz6NwPq1Qj3AE/AfwD4g5EH9gjBlukPCD3VX/2A+iuq4UYZEvwzAyJM6DP+e+jL2YbelfFfnEkr8rJ3EPYj4opRnkgHCVLaAXFw7wYV6VYgzXbISL7U2WNFepnuPGlsW2moazoNVffQAOcjNNRRQgP4wyi7VNoGKeaYJ2K8twHvGncFEXEmuwAY2PqOsOUO06TaKVqiXY/x/Q+tAh0LFMFdrF2Cte0/0MVYF866y6xkzHgvF3lTxIkz52jYr4Ed8zxsSjL+GpFF+R/F1yLQ5+ulXS3fjTLx14D+aJRr3mVI++A8d4+dbNdSNWyXIgHrvaNKkbdgN78OmyVVng8KW/Y5eU95En2HnRR+HrQM9tIhyBFZ+0xBhZ0k5M2Y19K+epo30irlHbRtqng3EBFvDW4w5/9z1v2neadxx//VHUj0+Fjn3q3Pu3/Jf8E7CPPuIPoeobVbnKOLMix6zp2BRZPBW/OOQd6Jt7pXwTisNvd8z+vrI+vgF1gLOXkCYU9grOaDPocxai/2W8obVKFmwY7fEDnBb6EO4pwI4Q71H8BfYbNbb2KtN7TG/n5O1LtZsQ+aY+17zD1InHkeO0KN2rtZ+zbVeOcqdYzMA70k9z2Yt3wjdeXiq9CnJU1jC8nFVpNL+k9jngp5HUbj2O8oWYBzsiFsHDCCD6Vx6lyJMfx05G2kH8cPAkZeUV5nNi/yBspM4+K8tLtRJn9f1psIeCVOAtWwoU7TZZA5C49Bjj+R68Bp6AQLG8khqCrfSEs7OlW45fvQqZGPNJ1SW8ZB8JxYWOQRZ0+/dJ6JsXihFd4EGi16zhldK7TK9+Y5aaxzIeMMPkW8dbTe7Jnj1VvuyVjLHjAF/Uqx9vDKMejHY1hzQOV4bjTuf7UdiC+POrdPlmc8Rda+xJzHmUBWFBW2AOY5hYC5AvoG2Is/mOtcJeoehr3iXrmnTLHeVcO+9ct75a1Yp54BLQO9GmtdGeQvC2vqAOiXAMK6oZ030l7lWpqjjAU+hcy+ZoLYeuA3QM+z8BQbxtyQt1cNzfRz95oXgnzPYb5TaXlLcwDtupPubdlfWfcdabQO9kwHye/l5LX3pXT9Xugl7EsFWIjutiD3OeK980yqF2/7BbRX+TKsCx9F6etcE8Iu+x5UfIWyrwDq7QIsFnfb6hF6XED3Y75/j/3WXTSMqzQd+B2QBdiAPMAD+ICugAvoZMaL8FKgM5Dr+hRr5afUHnVWgfYz588C0yZ69EI62NJhFu+i49hnkV0m6oFno+9DL+S27lBb3/efr84W/WndA5dG5mNv+AjoWNC56Mcw20fU3f4GdCWo69PT/zHPpMXaJGxPYcdOja7/595hXMhtnD+fno/63nKtjzxua8S6PZ66C/lXHqQtGsc86oX1Lwr6pVgz/oo+mNT5Jfj/GiWdd82rP/d+vMXdam2x1qILtVVNwRgBks/baYUA2t/btHtAwz8C35lh7wN1hh0Q7Q5/C5pt0uvN9d7CulYYYJQZGQe0nH+L91sCCnbvrYF0S8U7L8UGXS3SrY+I+w06y14y3nx52A7SzbBj/CPwTvqtMGpvUivNT6Z/uOSV8e7Kens1yXznEQ0r/K/mOxCBP3HxznOq0HeRp6PfbYp3l+b+SYx9V2HPnfmrkpGrrLFlFXQ7N9+ZyTt6y6aYTB8pk1maNZeQZ77Q58Z5fKTB9Svy27dCdvKxHr8HOTJ1szqc3LrHgHotaCzsuadgh66X7+Cftz1H/e1zgIPSniwBXmjBWOwD1iDdJ1K33Aq9n6X/Du3qC97DfrBsCOgc8aY/Wd1EE+TbwPdR78rIh3w19g7XAqvpJoGWe+442MDD0M4fabryBWQuC/uGU7DF30Z9tTRUed04d3V8EQnbhtEIxxLQYlAbaCqNsC2LhPX5rehc+R2Bm8XaZZ3NRd3bG/5rqZ43SBvHI+40oK/j4XbZLobtmk5FziNUZntQnmmL+xOn/jzWT+wpwSMn9Azpd5r6fTHSL5V7uyLlBuiPLfAb30k4695b81En9ddyfRO8bqHATuUh7P+SaCg/BVsjA/1vQtpNNF6dCdusmbqibUXKGqqzi3O4y5D2VfTjOKi4C7mXxiI+S7QFMlYP+6YO+7IyiSxpmw0R67ceg/5/LN+zyTTaPxF/vXk/sMy4VzTOEyPfwo781rq7lf1+VJxZRvbJMf4J+W5EvlmgExAu/LOoFG0Q/UmW/SJQ8d2KuQbFnGwJt90Ct3gb34R8eyQfVHkXBH5iv5isBTBmYh/8BU1C3FixX0G9f3HkIP9jyD+CRijzsa9EXXovSlaYIXfKRLgn0njs54qi7VdlG/aJ2+TZpleenZvQDxuQttAs2Lka0j4LCNkNAegb5LuIvyDvnqplfeY9gvYE4rvADpaILFZ/K2ziiKL+FqDww+oD8ryhizw7HAlb9lu07RXZ/iJxRyD3YOIum4GKOvYZdrPyPY0S54zKJHmmUSrvX+6HjXMP1m7wCLIhvzOnfmrcr9nuA//2Qx6LUM6LVOdIolJbd+ppybq9I+LC5HT0pHr9S1p21h1PpdyXWe+7Uy0gfHy0PxroU7eod/p9rbf6QB/LL76HZn63JB16YyTasboVFe/PV9neY9O13fQE9NPj2jtoTyl7Gzr/fe2PkcPaH/mvJA6gX1uBJpqnfUoztZ1wvwfE0UYRrs+G+zjCq2mjWkAbbZ1ooz6cuos49XPqpL1BD8p8z9AaPRlp3wcPPoWs76YVstznaAV0xWT9IuRLNusy6rlHWwj3fpqn2hD3Dk3WVhr3JfpNNK/lnHcO9i+Pk8pgKTBxZ9KOBul/oqXqfFoBvTdWfZ2WSdmpgjsZ7tmofzKoiEMa9h4t0zcj7R1Sno37rBHQe0inVtACaed/R5eBliuHoRPEfux5ugh1VKt9oCOfMssX7zieBp0t/UVYH5ZJf5286y/SjkEvKZBJsb8pp0F2TrdKHKBqiYMGdeVStRamu3SiGu3v6PPLoL8HJlGNLY5qwCMCatRp4OFHkL8JCCNagDT1+rvgDeK1v0X2SB4K/lWBd6+Y3wmDNSD5+yukf5zWyDzF0LE69GWp8Z1Q+Z2YY9Tb5kUdgu/FSIe8KKtGv4bat8wJBTbTo+DhEiq2zQX1gxcZNFToLls+/BWYdzsiQTuo+oRENXT3WOVOjNHfqRfqGIv2VOudoYd2Ik8h4tpHdmiHED4MeFDSauiFBdLdh7orp1Hng2j7GspS5mIsXqKF6iqqVL5D3gWRD9RLaDTWwrHYe/SXeZdA1hdiLF8QfzuoeYs6CeUgvbqabkRcHXR7tXq7edY3C23ZAPdfwd9nsF/+Ndo50wzbY+rhDUi/F+GAHNvbjfwiXHxvBzrEeANzuxlnvR950tSHN8m4OnVX5JAegp7rDXcXlH27KT9IJ9su9vatz0JMuxk6oD9wFze+HzmIN1KF/D7N7cZ9hfXXsZ0vyO91bDDvKt7kn2JOrqRt+o2YQwBfRPn6lWYZxnd9c+ziPu874EeUJ76PLL7behX6BIi3u6J8kVfx0iDl97RNm2CUhfZOUvZhr1QfeRNr0jYB+Z1J4e5luInO/OXuCwFtGWmBzaAOAqa+a/keZ5Tus3TeuXlOG+eXrLt5hgm/efbRmS2gVOu7oPaXWr4Teqn5Hbw+1nfylG9okXx/fTvt1P9IO23L5XfqYkBjHHspxvWxdIswJ6gTYcKOaPletlhf5NnyU1LX12nmeQyo1/YUeR3zpbtO7t/fpTiExZlnNsZbMsiL416aJsoyqfF2xHhHIsPQzqHw3wyUQL5/i3XEBfwJbsyyZqiF5uPwZ4BuN76D0Pw5sBP4NwAt3Cz2WO2MdzXNm+B2EjWJ7xxshB/S3DQG9BWg0fweww/A/UAnoCOAlaYJ+96m8UInKD/QxdrFNNh4r2C8ZeTXm9/RXEL3wBap0wfBxthK7bDnknfBegoN0XrSMLsbc2oJsBs8fAHrZgziT8BOgI0InSbvUpWPYW+ad9G2UXItqdOeh3xeL8/5A5jbabYK8kMvEmxIJ9Y0J/b49XpT1N3pkyi3HxU5ZkMn/ijfymAv1fwPezdhwzfDqmzy8IHinW7z18BR9Fv0F9Z4MzRu82j4083+/yR4w6+kHnwK9ZB2/nr5Ll322wlb3fY5+fXnaB7sxVL9CsT/Hf3rC/uhJ/TnF+RV1hPTTmKdXCVtLXkfrf8LZfQBTPtAfvdwOWRBtPd7tL+f+b3lhyMR7iHogqY/oB3tWD72nI2Q1/aUZb4dqxdvD+zIp/1Z3klIu9Xmg/wVy/dl9dpPsPXOc47LXz9zRhC9H73gvtY8OyX5Njr8nHnfWwB3PHC3uYcXb6/GGmgW3/+4DxDfa7kSaXqAijfVkMnwar2QNdj/jv3Y3415wL6LHND6Um/jDFDay8NAR2ufS5t7hPJHyoKMXWq7Wvpb3iPYSildzzDeGVjrVtTb5VEYp+6ajdphrchSizEGWcb3TVQ7uaG3hL06UAljL1Bq3K2gn12UW+lyYbuKdx/Qq6/I++f19JiAOGdD2f7znOv/b3/6G+d14m/mszegIR+CJt5gQMV+XXsAEiX+H4hyaNBSYMMvw/H22XC1B/aci9j2UYBOiD/xv4M753+BsgsjYe8ZJJpInteGNrShDW1oQxva0IY2tKENbWhDG9rQhja0oQ1taEMb2tCGNrShDW1oQxva0IY2tKENbWhDG9rQhja0oQ1taEMb2tCGNrShDW1oQxva0IY2tKENbWhDG9rwfwJG5L6fryQPjSMbcXJTHom/I73fVkMasc3XBRtYz63tLirIuzyG9aSBwEhgOfAkoFGQXbq1XXZB18sTWSeUFsTnYuABYB0QAjQ6yjrIuNyt3uyC4OVO1h7ePIYKUJoqo5TgekdsQd6UvKl50/LK827Om543O29O3l15C/L25b0Tk9PUtSnY9HaT+u/j6YuOs+XHNx3ff1zZ905qWru7FqR671qQ3nVBcEHxgrIFFQu0O+YieEYFPm6dhY9bZqZ6429ZdMvymU/O3DRTu2XmotszZs9JTmk3bTo+/jB9+/TD0/8zXZ16M3yv3MymlCd746dkT+GbyneVH50SmaJOKa+6LSO9MvXOwem++UDe5VewQWjzIFoEKFTM+sn+9EVv+tIsYBGwC9Dg6oG4RSwfbMkHW/KRfhbrjpDu4GJ3+CqYT+b2gbs+lOCjCYAK9mWBfVm0G1Aoh3WhrkAZUAEsBh4AdLQj/llXdoEj7/JsFoe8cRiZONoE7AI0pDJcbwGfAUdlaA4+ZwEh4G1gP4vbou2Lv9wP98CoHCrFm6WK1OtalWWTaUcCi8w6RekRlKU/uUiWtckoW4ShrGyz9E1ntUXUIGLyzHKWA7vPpNhin/Hk5V6z1qMtZcWbPi5deWbJI1vltfWteN70crAqbmsgv2CCLK3CrOnJqP7oLW0RZS02e3tUxojMDm9BxV9YL4xXDrNvjU0owPTgW1zJBdsju5ltq1fMEw+LQStiUF0ePhnqcMnxtSHUhrbZwG8b2i98QvIpONnlLgiGXQkF+39k+Jd8ov0JPvsEC35W9hnP+bDrh8EPlakv3vEiX/0Cy9nSdUtwi1IWqgjxtQ9SYM1KCqxeQYGH4F4JrHhQDzz4sBJYVaUGHn1EDTwC9+qH//Awn3V5POsG7nZDe7qRwrqyVOqOnqaDpoCmbqlSAtsj+1neVnSn4vJYliZbnQZOpKGtaZCBNFJZEkve0jl73U6WDNFJRneSg6lKxeljp3ne6VmnF51WgqeKT5WdOnZKbYjsDkZOJaQUFH9b8S2XH8Fv2a5vWMXXrOvXrOIwm3C44vCxw8o6uA5VHOJHD7FFh3YdOnpIOXaQ4V/ewcUH1x08dlAtPnDsAC8+UHag4sDuA2rxV6ziK7b4y/1fHvtSCX687mPe9YHiB3jOupHrJqx7ct2mdUfX6ft/YPj3fVVWdt7nLPgJe/K9Te/tek+Jfzf4Lt//NovfU7GH5+0ZuGfkngl7ntyzac/RPZE99tXPr97F//kPNfB+FQ+80agHGkFf26sH9oLeX6cGltWlZ9ct2Ztds3By9t2L7IGFwKIqW2ATmL20igWqqyhwL9xLQPOaRzbzRcE/HmVdjvU7NvLYzccWHdO8vVM8vVJSeqYk9kiJz0+J6Z7i6Jaid01R8lLo0pQOHeM7dYzvQJ2z4zvndR7YWclrv6s97xyIvyQQf5E/rr0/Pis7Lic7Pkdj8e6EmJjYuBiH0xWj2+wxiqpB1HgMKZ7s4viKeL4ofnH8rnglXslW8pSRyiJll3JUsanskmwvy4z12DJiU9xpsYlqcmyFlxV7K7zHvIoYMJc3yVNQ4V3s5cX5LJQ4nIZfNyiUxECvHRTKDwxvUHJGhboHhoccxTeWbGbs12MQGuJLGxhdF1KXNnCQxMFjbyxpYOkiusq7HUJDoeFlVfePCWSGJg+/tiS0OHNMqLtwPJA5hioDs2cHxE9lpUHhMkllYHOnDoWhzoUTQ5cUlg0JRP1Uho4Who4VTizHR1noqH9IZSULnPODIivFT2C24ZotfqV7tnDiMyCcAaPmSqqMzip/Zosoo4xAQCacM75y9tkIyHLlD9oQ8oS6gVkBkbZSdqXS6pMIqRSlyb6idw7ByeJRg4aH+o8aHoovvjGU4YdnLzy94InxDwoQ/T9uL58dDQplbmRzdHJlYW0NCmVuZG9iag0KMzEgMCBvYmoNCjw8L1R5cGUgL0ZvbnREZXNjcmlwdG9yIC9Gb250TmFtZSAvREVWRVhQIzJCTWljcm9zb2Z0U2Fuc1NlcmlmIC9GbGFncyAzMiAvSXRhbGljQW5nbGUgMCAvRm9udEJCb3ggWy01ODAgLTI1NyAxNDczIDEwMDNdIC9Bc2NlbnQgOTIyIC9EZXNjZW50IC0yMTAgL0NhcEhlaWdodCA1MDAgL1N0ZW1WIDAgL0NJRFNldCAzNCAwIFIgL0ZvbnRGaWxlMiAzNSAwIFIgPj4NCg0KZW5kb2JqDQoyOCAwIG9iag0KPDwvUmVnaXN0cnkgPDQxNjQ2RjYyNjU+IC9PcmRlcmluZyA8NDk2NDY1NkU3NDY5NzQ3OT4gL1N1cHBsZW1lbnQgMCA+Pg0KDQplbmRvYmoNCjM2IDAgb2JqDQo8PC9GaWx0ZXIgL0ZsYXRlRGVjb2RlIC9MZW5ndGggMTMgPj4NCnN0cmVhbQ0KWIX7/58EcAAANPItlA0KZW5kc3RyZWFtDQplbmRvYmoNCjM3IDAgb2JqDQo8PC9MZW5ndGgxIDI0NjUyIC9GaWx0ZXIgL0ZsYXRlRGVjb2RlIC9MZW5ndGggMTc4NjEgPj4NCnN0cmVhbQ0KWIXtvHlUFMf6P1zV3bPvPTsDzMY+wAADgyjKuOCaKBIXUFHcUaMs7lvQqHGPmhij0USSGLd447gGzaKJZtEbriY3BlSI4hqNqDcL1wWa31M9A2q+935/57zn/ec9552muqq6q5d6tvo8T1WDMEJIghYgGqlHz5hmm7F+21dwZAtC1MlxJeMn96539UWILkRI0GP8i7PH5XbBRxES70So9y9FY0eOiXs10YXQC2vhGm8RHNBulERC/VuoRxRNnjbr9z57TkP9Dlz/1ovFo0dGzGGvIZS/DO7/0+SRs0qYCOF0hIbB/ZGtpGxsSWpezn2oL4BnnhYNhKNIyKFYfh+JnvkxR1A4yVuq+f1Ffn8ZoebP0f9rP3Ew/V9/9xEH2wXkhPIo2AbxRzn0ItqAxqCXgcjDkIBrbHm/5TFORCOg/EPLuy2PqXv04qdvI+gp6ElyaDMNrkZ8akSfolrIL6AxmEJXIB+ApvDNd6Lh0G4UlAahQvQ++gd6AZ1G30D9B7jmIIYfOoEq+bYpKPF/ef9dLVPgbuuwDj2H9qNNaDFIwAkciSPh+qnQCy/csQv9Ldx1H7oBz+qMPkSX0TK0Ho6chvYT0UThOFSP1qByNAn6NwZNgHcsw/E4Hg2B8iz0OtDoPtqIxqFHLUKsxEqUI+0N934fLW2ej/qiAdIEtBS9B1stbNeptdRadBL3w/3QfDQfT8aTpcXSpXCXSuRHZ9EnLd2lFSiW2kHtANpOhD7PQ9+jXHQc5aCt8Pz2aA+8c280i9qD5qIM6ImO8aNf0UG4mtBzM7zlGnjfSeg7dA7abgG6roR9FfR+BToEtLiOpfDWDXD1p2g12smMgrZLgd5bGQ7fEVjQTLQOfQSUqcJWlNxyBu5Vj5/Dz1HzqflwZh02ojT0OZ7ga5fuTUv1pCQnuRMT4l1xsTHRUZERTofdZg0PC7WEmE1Gg16nZTVqlVIhl0klYpFQwNAURvHYb+qat88sclnsdnt+QrAe8mzdT0eqf7P7EftMI8tfLgr9Sz3sL/XwtnpfP9L5uzu7diM33oe63/AjrR/r/Ig8BWufhycFL8oeM9GZPcFv7jqmsBCu6OZU2/zd77uDr8Lfe59M2tXZdaw0IR7tk8qgKIMStC3Zh7t3wnyB6p7dfh+FxIqEeD/r8lOR2SRN9PtWFkLB2Q3uBGe0T85Uthxf9fQpBJe1lrSBEvYLu/pF/HNtE/y+kX600rYv/viKVZVqNKrQJR/jHDNyGFBuJLzjPkRHZhcNIHTMJqmwyOZn4Ob8zgJHbNlFthVOQo7sokLYO7vBVf/xOByWdM1baj9u8bOQZ/s1Ln8PaNFjzjULvSLbNMFGqitWLLX5K/rnPX3WTvb5+fkmeOEV2U64Idwse2IX6IrJ3cpoJhL+eo1xZo+ZMNLmXzBqIhAB/kauIsS3r1D7uzfa2yjfSq4xhRPJG04cSXqVPdG2YuVYvmer+DfmiZVdBGwc+X9rtWJFNnn0yDFdAnfv6vcN4DM0YEgeTw4gdLf84KFggyHkrcmZwm759gBr+uTmdSUv5hzZzRJ41bYjhcEjcCC79aSNvEEvuIHfNtrmR7l5TmjajuzGtkMrRrfjO2zPx3BVzpOr/IJItdO24k/kx4XOhjvPHhkZPCKMVP+JSLG7s3vhihXdnbbuKwpXjKxsWTDKaVM7V+zr02dFSXYhPDUnD66qbDm60uLvvirfry4swu2BU0ReuufmZVnsmvzWak5rFYEAghjK+O4EeRfMgMpoQJ7dBoQamJdvATrlkfIAKAdyInYg5u1AIoJkIzQa266NPF2DRbudyPLKSh8aBRX/gv55gboNjbLsRz63C/hRSM4cbz2jH0jOLGg903Z5oROechARMKD3i6Pa/lRqgza7qL0fG/6X02MD5/3arnm0hcoPlCgLTUpSF9iFTL/RBeUY1wpgwlmnX+3yC7rmHbdk5tvUGjAYhH0vOPv0H5LX2sdAzZa9IigUMCSiYm483VPEITkK8clFO4TyHUguEkmW0+7mFHcmcje4G5KTcATSqFGkHvaske7J7eVm4ZW4Lxd183du/HZqCd6K36C2rU/nHja9zimbf97BD7eoI9xbz987ymcQ7hDhHQiLRPTytVJcIfVL70tpqbug9KnnaNPgCVR0GkMe1xFfuPIA5+Bl3AxufDKW0JNwHZX8t/T3mmdwo7hJzcP4Z6zjOlEWLEYsGu/TjWFLWcrDdmMHsrSA1bJRLI0qcZgvBmOJQKD8QmJASI1sAMuQSmaVUZdk92QtMpqU3TJaJqMrse5Qhea4htK4C+C9CgpKPe4ClNWQ4dZ43M1AiLKyMm1aRFqq0yESOh1pqV5PikGvXofDwhUpxtDVY7OLZnGd2g//0xsiX9t1yJ4J3HfwjlOoM7SJ3gCPNR9BFNb7pBhVYD++j2nsLnAjnsT2NDttah5E7abOfIMoNKrlMnNT5ATaGdAUX/5F6kfmR/F56XnZBdU/Nf/U1RoeGKSnqJPMSfEp6SnZadUJzQndaYPkCHWQOSg+Ij0iO6o6oDmgO2qQqDdJRPpNtFmxHJnQBIpdXi7E94QtQkpoFI6jXMCBBpe7ATqZRV6joKAAq5HTQTjgSUGsQE05bcB2j425yS05+yf3CS479y5Wr+a4d7dwn+5+DWfTazkV15my4un4B1zHcdyMKpyPdzUt5ZZxecAj3BFwJwd90aHOvhipfIdCoRTpAGOYlCqhQo7eVa+Uv4vf9QnXCMl7MTZhErwcEP/ajeZrGo+GzUBZzZlZHndDRnKS3Z7WiUrTpEYBB6IjPRqdwWCkuebhL2U7nd2TB+vwgXh138XJOMK7l/6mqjw29twj0yt9UykiK+0B39bAe5jRCd+6X0VNIkouMii0ajpKFa+L16er2ut6Kj7AJ6X/lN5RNClkCgX26LrpKB2jFQhZkUYt0cvlkreUIjNt1m+mTHo4wWgobM4HKL0CaXCFBq8F6TmroTUaSpYvl+vXUFspqpgqp6gsqh81gqJVlJVyU/RWai91jGqhmDXUGeoSdY9iKCJt8PNAP0HYoNIAJei9Ebrf4Mlww86tMWYQISwtQKUFmLanIZQGlLDRTtaegvQ6ConsKd50pualx5dxA5jX3dyl8Und8NF/Ytfnzdc74R9XHOmI87kdyfhzylS17g/uLH7E3f96I7eq+fN2rvFEVkHuxgONItFh36ILztvOZicdItCzakuYc7lTEMFGOFPYNCcjc+pYvcPgZF5RvKnYrvhD/MAp2M9+xd4Q33IyYifWyA2g7khukJZLsEQi2ioXhZ8whIQYzBqETMxKlcr+pVXr1pZrL2kZtdanvaeltZJ8qdRqKjdR90wtJsoUZQrIJ9DBHSCHJsMN1PC41Q2EGgVENuAgS4hSWgBEKQWypHm9aQHxAKIADBQxIMp2G8GLRoMnhZyMcuLN337/xvqq5fEVOPvEz41gy5Zzh7hTEzLmzs156+CkWyvpWTEhd96a+ulFPZ5zbemJ7xdxfu4ht+HVwk4d618qqXkJXC0UB/J0G2glRQo00dc9TpGp6KMoUOxUCH5SYLlIKFFswQIBWDyTiFLQAnAJKZXAKhgh2CtgBAIZtXINfYmmjtFnaArRatpHr6EZmud8JnROnZnihq5poMNZGe7M5kwo8v3ETo1TY0/DHo3HrsHM7fsXmqV01rr7nLd5FT7PRePzu5h3H5fSs5qWBezwQuDpBvD1TGiVb5zZiJcINgi2C44aThsu6i8Ybqru6u8aGlUt+haDQqhS6WUGDa1VWvRCYw6N/fRxmqJpiY3C1BmTUKHQnJWYYcjS/cMqxD5QWEpIUybaKJOVGxcYKZsxyegz0kaeaxqjJ8A3D5FgEOBSYBecSE4i4luKRXYRb+mfZg4MM5jZML75+gzcC6/j8rjr3HeT0gtGj9t6nRvGrceDhdzlfyVxK7gm7jY31T+8c3bDB5jCXcQU8cgoNA36egl4woKZ3+1beBu0ExuE1FVpQ/h9qlHaFA68+cl4PryeYo6Ef238NvwsxbwMftG71GEjY6OSqF6aPA24CgKpPJymtWbrCSRQCyhgF96EROZNMjOt1SMUuhyJk8RUobhEXCE+K2aQWA11n5gR65dvVeERqmJVuWqNilG5C8oagsqsycjgrSwhAkhyUGgLCnhl1jM0jCWsXofsjigKyGDHQj0YN15gKaeD+bT57U8/P17dwF3gGrY0b4JBd0azyTT43XEr3j70/kiRMzmzOXkRd/jrGm74FzinCldRG5vG7J/y/uOtD3bdxl2IHIxpucicBTmQold8hhAhrkY3caOQFggtKJSmpcRUV2KJrz1F6yiKRhJxjoiM1zYGM2ckQkyZQY/z3eIscT8xLRYTk5oEQnuchh/2UTkUBTYMzFcBmC/4I11GWZlZzaWZvKpmLBUkupTz1SexOpPvOirF2IntDqEoWmtnzjZ/uJ4yctplH/eI3kMfF373UCV8btByJd4JfKXRNuDrHuCrHvjqwti3UiATyKnTCMexvZhu4iHMQLHgz4jHLupX15+y3wy/2Zj9jpP2k44bEcwh+WH9YTt9G93Gv9rpH23n7edd9Gn0teyknF4sP2w7J78hZ/S2XjBojRGPcwn0Mr3cogrVqg0CYYTMpWNYMcPIBAaBjbYjmYHRWDYJRVGbNGZkN8gYpc4MsPJji81r/kEiiYWyLwkqsT/0U5Yr9yrpCiVOUvqUJUoaKdVKShnug7PhP9C002cJ9zr/6dNhHciDC6wb2DoiKXwxaPdBWojJJ5atNCAsMD4D6cpwVFRaaoQnhdHrBAxYOcZpo9JSMdg+NVBUrzNqhTA2BswdJfrhJez+/Esczq3F1Abu2LdcC0elbB3A1ZX7l/aoPrx+9hdz6Fc+vDDlu5+rP7x485t7C2obsG1jA3519d5CHL2+ZEsJt/pQC/rg+9Wv5H3H69kkkKUfgR9aZEcHfUsNlFlEtYgeyKh79PWwFpq+YPgp7A5Ffx1WR19Q0kcMh8NOGehV9Dv0XpruqRlB52toN51F96NpFa0USWS9RIyNMYWfUAmtYFKEctA2s2mTHI5awG7qliM1PqvGPnWhukRdoWaQWq1OUtNqy/I1kq0SaoSkWFIuoSVAwIYAETXP6lvz0/rGq5wxLQJpAcMB1QDoGFg9UTkyNBDqsZ6UdO8aHI339D6z8zsOd/h97cP9zbO4V6mW/u9PeHVj5bq3l5gikwX4FE5fglPrW/CibdwH17jo5mnMhzsebf9937+5H4r3IMzpRP9s8UhzQYJTD+H4OK+Xqmz58TDkNE1Rn+GBcALjAYjGLxxEAnQHxruGa+o/kNvjhtd1uUBM6KrkSq80t3khVY6oJjmJ3Mk6oBAUhVYcQQoQt0HaEK/IBzsp2e1XYYEKL9a8odltpgUavSZSQ2MN1unkaiGWh1+JYCIuC+8TGuMzqAVRa9BeRI1AcG94EYmasUjs9RalkjW661LcdY1VbEYG0BIRqlaBHldlqBuryLBEXhAMF5FGl8vFj7pAzSgCiW0anShCkxrtAWiMGG1qgKZEGJvkdeXW2GVz5pdj+1u4RrCP4Y42/9QyzNduzJh2vmFCbqnpn6MUb48e8Tbnr/vqn1SPiMTkWG4T1+Fjqso3NLdX79yhQIMq0XY0VbYbaZAVvXhIRnotIHoXAgUJqSEE+EthuBImkprrWYbRIDh9OC/PexasIBQPdO/j5fOEdD73SYxx3iR0H2jgLoXelLmgq9B3RHYZKa3McGkpAahasJvpgEPbBIY31FMncmuyVxeXv7Fk9olNE7lzMV3jOg52ZCd0GiyzcpsH9Rlf9tYbsydu0oVlnz7Q1BzXNWZwp8jOiYP5MXojQoIlwnFg39YfQbqWGl+hKcR7VvcrQ1UY8WnBl5p/aq5pGK+2u/aAhv5Q8L7mUwGNKJnqwhnxJfE9Yo+F59lqTLFyBauWYqlUjikk/j1HVaiiVCoFVYPkNQpUgbARhExhUPwKkuYqACCl5tFmQ4ClpcRgg8kG16f5K40n4A8UoAJXpMip4ZGmXU/Qh9MLgzbSC5ZUdD53n3tvFL7YWL+SxQNxKohaZ7+feX3uL1x1+eP9zKCvcW/u0i7eZsxsaRJMhj46ADn9/UChFBPL6VPKDN4wn0xPZDicZ+QByGlyKlcb5y2SvaekRsuwOz5PRqFISlgb+0tkbSFVAqMND6ppN2Bp+On1hmr7DXk1e93CIsn1aJ9E7Y2+qXJanZTzaj9mBEPthYGMlxOlxcsw4TVuNT6jvqSm1GpdjdqE95qwKeCP8jsX7AsaXQ0BIwKgk/cHmxuDeDMo+C4XKtXCyK3XBYUfIKdG50lJ06SDc8KLikbtdGjBY9TD4XPu+ZVnSl/+cd+GH7as9KfcWbL8/le1zVNmTi1jPs2tvLl76cWrHy57fGb9eqby4GPqwy++3Ev3wypuSvnccsTTcC7ICaFhFErF2YfkPn2YV0tIBrmK9G0YFBQ+g9lb4cWH1Qe0h5ynmCrZacXXzosy8TbVB9qjioMq5m+yvfLdCnqb8zPZMTktj1Gy3ljFPEWZ81XFYuf6yFOK8wpxF+dQ+RDFi3JGJgtR9JL3UTAkfnLAEOrlc7nCayUPLIdrRTEaYF+MOdx7ir7heCiid9NH6Z8c9ATRPNFK0TInQ4uwjHHQJl1tyhXXZZUS31dipVJwPqIaYdYSymouRterEvGxxDOJlxLvJbYkCtYkbk3cm0gnJlpkoZKLWfZ+dspuD8U1yFITSsTYC2Icmhb6P8TYE/CdGhueSDLwrDkwhhYEOIZhLHXxwwCp2UGyI0CJyaDp5fnHsy06OkoPkp4aDVwFYdcInlF1weQr3L0ji6+8Mirj/XlT180pTG1nZtn69nPwXKyjRjd/EtMlLnWko3tC2ghm4669s794caHnh1WLp01fIxUJaHOzmKpLaDd93yHci5MsjOsSk9MtqnNivwB/GR3wVwUWfuoRpAQK99JavGIf7ORkdxqfx7fwA8xIMGYoLKo1X2EvK6rBhcCs9KreJ5F59fVqpgZGyAX0WfoyQWc0VEMDgwshTwqhF0g2kMhdldUm0bw82504DWueWPLo1LZOM7r65p5UpbfXmMkfTMHhn6zq0jsqK3oVPWxS83I6O+S1grIV3J4XVg/xxGRF8rK6tOUBUwl9iUDx6MyBUyzmBUai1HudPqXRKyG1MdrQgOLTZBcdirdLD0opk0Nr9n4tPc/eYh+zjJRlQylE1bp+ib6MxFgsNhp8rNk7wlBsKDfQlw3YYNBdCKlWXrezBqMv1OY1GgVXY29GRkbUyH0SuVdOHmQ2mb1ueZacUskvyym5XF3TLxyHJ4YTqgR03uWCrJFovodXeeK8uMD6lwGFePkpcGHSiuh8ARb+Vd8DPqcXMBnSBzW/VespZH+u+7w3p07aPOul31Zefa9vJg459DPuWbtg7Xf22fCjO+penDz25eVFzdSW9fQb735S5yz/nPtXWVPfGV9dz6Wq5syZHZANYQbQMx6lYYUv9XRyTfIt263kpmSBMlkrpHZEVaQfsR2OPmW7bRNqaYsboI3HZAyh6ZhajydSYgq5YCSU6K0xetcaK4wUcdUWgLNm1NZarRLlrcj46sjqBOltCRuTYDT5fD6vyae1eouJR87vTCb9zzlhhWElYXRYmExT5yC382hCvTmOQkeJ47jjrEPgcHhl8fEA2QVJEklCjVqGk2RYJkuqqRBcEtwT0IJ0ASE5H17jvSKWH2CJJ1/qCmA1YmhdLo86k4/7ZKnJ0cDBhgze4zdn8J6xxxP0IwpA50QGjY5y2tM8moDEAktSndEBfW5jlSbFy6ZjTwrPLL0w4+HMqmPLmz+qapy8/O0Jc9XRWR1fOPXG9Mu7drSMXbTZxeUWv7+kKFI4bgtXF+HnVh7hho5j1n9/YNjDYQOGJEzueu3CXP/jj7g/OmNp8SNEtfv2F3mrjRb6hRNRAkpFf/reKHMsclDTdeA0xyQmOoTmWltIUghVErIgZG0IHRKivx0e7hAWg7ewRkkrlU6nW47l8ohqtdoRX+2odotuC1koOxxKpcPpjHA4xBERNnFIlhmbzcZ/hYaKtZeSbDk26qztso1aa6uw+W3HbYzNliZ2uYARVIpQGOOusYF76icwIaWG8lKEA/wgn/kMAwhwJvQFIOAxkwOaDHdgD3+mDHeAH2BCskgLN3H1As0J4IZSFTAmEKIAogeZQbSCN5xqwpHodDJS2jTqSGO6waDXe1K0HkqgAY6onYKscwu2N6+u6piId+zF3pFnc8t035/jqrD0o/tD9vT9YUVdn+aTuZWVzLh/NH/LJYxjirMmfFr3bQG3KbeHbdTxr/AlHL3n+p+hxxdMxF9ycz5u6ojvgI9Lo7nNrKiI15tU1BubfbF6faQ+Tb86nsF6vZ46FXM+5peY++CB636yX4ykO/s0hoCtlfBgxOIV8Xmk107k3Qr2K9IHu4H6h+yjWDotu5dPZ/D26pWdfiErq302aTMSsEc24xNi4T33XU+tlA257mTDw63VtOoC8sE4g1DceW11jx5pl7p0iWpf06GDTXzVloATGpKTmSQKUxSDrmap+vHYzVgTFaUIq7ExNQrbczZAb30C6I0f9fgAWGDk4x3vRt714RNxv4k142OnYNDAjBVkgHELnHYFUIwrOCKigtJSLQF3PJaxE9jiJAMfOJhBP1KTzlu1iLTAcImDtg3rPLa0NI9O2GYQib59T4mrTKPruEcL9/txO6w8hWct6dZran3Lhs3crRZU8WMtlboYfvjlKmytj//8u9f+nDDhnSVZzLbxzYXm+nMb3qaly8qw++b+ps79x8/tzby/89GheVs3LKfXrdl28XENXMp5uLtc/d0tOytKjr77BokRzG2qEpwAPqeiTJSNE30KCR1CdzPR0T7gHT/anGTDvEof7GRk927ElxENugZ9k17ws/5C0q/sbS3zhukj/Wf6M3pmtX49vUVPy/V4O73N9LH5iOUU/XfLRcsVj3i2cYVxl4XW6Y5rz2oprVZg1GSputatlVZIKak067LKVYvSfelU+t0O96JYR8KFM1ZstYbdSK42IywQaYxaOkdXqCvRwS061u0VHRNRW0mkpXMdUpQrKIUiLebPjIa0n512GI3N1t8TElzmGuSscaEe/CDuasU7AbijJiM4EQGCfIjuGknQ0J3pCeB4AEGN4BU3BFF+RgqJxhDnjffdgiAIlWJnVDQV3ereqO0pRm+6EUCRwUj4HQD+uuCcR0A0wAFoFYLWgc4rOHFF4923X1zyUslyHN0+PuRs77GFzWu5B6e50ufxtarpS85tzn0f5+NE2Ho12dasXLnm9vg9Cwd2bKoy9sfsBLW9+OCKOZiRXx7aP/Sdge+cFh5/+TRXNb7Z+cXW61MXUaO6rMcvcBVrmoo2bFjO5fZ+besU3n+ajZCoGHifgup9Q3aJdjiPiA47mRDRV85zzqtORhyBYyPbJfSKzI9kRPFuSVxchMScFIKJDabABl8LD5eoI5V0hEoVEVUdUS1odldjCatSSSIj7ZKQUDC119WhOJQHMDKlNzRUwv7Mm4MordFrsx8n8NQjkytoidgVL2JwXE2W5LiEkkgAsqaiNnurAd4YM9rGOlcZHNVktNpaZALI2sBbWJYwMWBa+Sg34RzhGQn+250Bs4pBW2GQE0UHQj3EuvKDHYz7bDpvXzUebQDSioqvPO99zcYdrZfmbT20Z+Hk3NhBuefe/vj9BTtPTtmSeNL25cTlGxj/6m7zHzUx5xKsOYcax3B3Rn4z1JbbqV35l5j9YBPulshx4h3zmn1U1fRdtasQH5eDsU60AejuQV1RH9zOpxM4dU5dVKQzzSmgHOrnqRwKxwfNqJunHhSSfdqogNsCmM9Aju6EgpmY3MGOU7bztl9tj0WCSCYuGrlud7/buzaJja1WS9nGpHa+dlS7u75aI6sKvXCGDJTiG/ZqmmETrvq6YVu3wm4l3ehuDSlXs3r26zmiJ+3uWdyzvCfds2c0HVmTBf4fExeiv4pS1am2VDq1wZbpy8zJpDMz1TnEIVG7ouPkv7tDs0L7hdKhoSHRNXHqmhB1HI57Pu4OFfJcSMDulv7FayZ2t7SRrxEoyXsgDY2QUKsvHdBBNiOLGOGMlJSAax20vWWloH0OIR3gKqhc0AwbnthhwkQwxF47GGFRQEfTUoMeSatL4o0MKqFQ133PwPozCz//LBM3VaXmFczn/ti6pXLuv774AycXYXtd8vrZIy83d4juHBvbOTqwZyIWLliwEM8fw91k9qzaumy9cXzzq6FLJjw8vph62H5m7ZaHh5qKK+kHax6/luY9mL/gp7HZbddGd1YvWLAAcA+4qILpIAvRyIMlvhStAX9InxGdMp4yPTY8MgplBpnRbJwun2uYZ5xv+kC+17DX+DeTzGq0mqhdzoo0SkckYRUIgZJIgprsXha+LvzQsd35CXPEcVp0wvB3x/HIr6K+j7wSqZAr+HU+AjZUUZsMXmU5i4+xZ1iKZZ/4lYpE/fUYVV1M/d5E4lvSbV4lsida5HKL+PdnPUtwLMvBmKQR5zI14Fy6ywqe8i7Nbo3HxEOl0hv86PvEzSzjHSmi3EHeFqAyMs0R1FYE7qXBmN7qM+hEwDh9wL9UIw8JpjwVJxNMv3L/w5+4yzFbumz5aN2oRRuvvTr7Sv4IvOsG7oRjOfPQzj0HvNCr81Bm0L4fuQurena+uHa8r3bg6+unfPb2yE0T6ink275vNrbidO6zr77tWljUoUNRIY9NwU4KiJ10o454oW+IjJGKGAUdamEsIp2CDY0VRYbsZreFHmWPxCrPKs4qz6roFZK3JbuYPZKjzKeSb5l/SMRj42bEva84qDjNnFB8GXoy9jzzK3NFcS3yMfNQ9Ifi91B1RRYO4XUdfDE9CcjxtV1QMJKaWsev0xKYHbraDlc8tZfN983UVvNe8zHzGTNjNrtcor3CY8IzwktChsSD3cIsISMUxgkE8fyMRFx8dRxhsN3BCgSO+HjQAYfL5YiLc4hE2KFLt9QlGeqS6kekY2v6pXQqK31N+tb0velMejqKTrer1Xbp7/2icXS0A5hur3EA00egYqBNFrDd0ckRVPL/wvayAN9bTfbTf7z5DgDk1jkQMuMVCEE8kQ2i9CSoBorPy0a0iOaV2AgG25vuTW9FUSKRUKRvjUAQe87CePu0xguKr0wffOjSsHPZL4QVSIZJ+lx7d8ijX44kyOvbvYhd205+sb2JE49pF989Lq57fLsxzLakfZH1oBeNn45fMNzxN6umu6i35t7U8n9vqD8Q36eOQvqSmi9O4ufaNTSEcQ/f4X7snQsXwuW5T2JPw0B2wgFJf+hTH2V+DLsWRlckYh3hqioIkjV8UA8OnBacDGlJpOXKRt5P7CZReB1342pZFlEy44UzxJEX3rCQmKX6qrUhKkreGrTsZ8RGo54PWeorSIwaJQJn9An6AGcK/mJ+Cep9ytRqAPeQsF2bFhY8E7xsi9VpnKngrPMg5hmiDps58fA1bmwePl0Z3vPK7cWfbFuLJbcxjYc2r+qXEdUxMrJjlK/nwYPMoLW3uHPjm0v11Xd2zqVDljTt5D693vRhuxxoEJ0ZObhV34QdgGahYBU/OIK0QIguQBsFMW4aspsrmimeY3pLtEG8ybRb9L4YcIv4W9E3YvkK0SviZSa6IhZLI+UGo4g2S+S1kVestWw1U4llvngzj1DqHPXuMBwWJhFDE2yosUlwicQvuS+hCfYA2UaxPPzg4WEpD0DIaMUTrCErKJfBkGZBQTAeBvQg6OLpGIeWJVlkapuNEnbg5gx8Lo77Z703a/GszXPX/K1+wKVNJx5/t77ToL7dOw4WSPf0ee9xOvN6yPqxE1fseq1pJT0B9/j7rjkb87PSR+YHsIMgAWhjQxEoDn3mK/PH40glrgn/JfxhON0uemd4Zfi34UyUPCKCRg6VsdqokkVH0XK5ncI0ExERWqwtJ/jboaqOkYjEbFSk0Wg2MyhGSsXYpRERcrlULJbCwM/E1Ei3MmcYiimUYps0R1oopXOk9wGtE4UOCFRmQJIATmeqMwOCBWqvziRKXZeZVQW6X5fiNnrqIIGIQYulifPVJ1txNDbqBQQfE583kswoCfgxOTmFH6yjQcnTALBpIsHVpXovonQbippzjnBrsObCesz2SfL0CZMtmDTydLu+HxzoSku5qje3CP5+ZHhF06PJ745jFEPewMzEsF5e3ahTQ81hZ27vaZJTe4Y3JbdhMOFUno4xgDUPH1BQvPk9AHIWAKygleHEB1KS2ojWWRI52a2gNlOfUKep2xRHCdWMjr2NkLk2/m5KYxgrENVG33WS4CLDGg3V5lhkvepusFyNjTVJ6yIb7HZGV2NS1zA+U6GJMvmYHKaQoRl3QZuG8n5JAyCetnESyvzO3ZBBMBAYQVcwiI5BE51PBR4B7KQYSRBdxGPatNQ2h/OpcZJp5Jq5r+pT+4ycN38ddp/AwyN7b+6esejGreaui+DHpAxJ9QwZ4vEMxW9xf7zKVIbOKhj6Fvf944t3xfQ/Nz9+L2PE8puXljK6l19e/PhO1969u3bp3ZvX21lA045AUyNykjisDAjXE8glJMiVD8ZWRGJaUGu/YrkgrWarFdiIbyNWdFUVjsPrTSYKIUWNmnKTdT9+6jhFU5SmpkKHdZG6Z6NfQCSCExtA6ALgMGi2iBwBMTQBWtiJ/83PJzzde9yz0tf/3x+X4s74WMlz9WXjm14fnpY5aFBm2vBxTIobo3kLuc8edx1XLHA9+mLqQcHg7OcHduw48Pm2/kl7IxPo3sxA/3o/278ozLLa+9BHx5VQ6KMCm4I9BGe23mz+zz3UY32U/r/3kOc/P5v2X/qY/r92ctjwdbn/rZcDFokHH26se6ab0M9PwMYsAz6aQDtO+zQP6YeCxwbaLHAZ5unmGRhV0DXhQ8Q5JORD+h7CmPSUQEcbGL2IYZL0Pj2l18tEWs1t6y+W2zJjtQxGLUooFLF6vZBhKKHyZ/PNsDChgdIJYdgS1ojUYHcdqBIrfWpqgahCROWICkUlIlpkFx3BCkQIVBB0JHh7Q3TlaS9QzcsD8ez5iCdZTMMvBMClvLKQIS0NY4IO2mYsojUYazyCoJYIlm3szS3jptRXzZi5ftrQwk74NTzrSrMFkPqCgwd/o6Y0L78lGDBvw/zJYxdHNj2i5javZvbcCeB4MmbN5ucinei2L7aEukhfpxoppjPVTV1I0Yeor6gfKHox9Rr1AUX7KDIXRzMUVhAaFoIQiYlh4adlv6bPU+c1v+CbtOAD+mP6W0y7xL3FlEB0z3bFfFterdbClbpqDUvgHFgZydWweoPPEuY1GLCWVrMaimK0NQhsDIqEUWxtYALvgMHk5XMVy+c+SUiYt5ApAfsenL7lAyRmIJzHQ0IkKSa3q3VGKDMLCNmqaYEZIRRYFmB34sCY1zrkYQ9P0FZ0QOy5cHY99zq3sj7N1bR05lsf4J7jcGr942lDPDGdonp3icmKEkx/tJLZpr85YMuW7CY7c/xxAfN+Y5feUZ1iPEOisp7gqI+AvmEwNL/nUwktONQQSn/L3GIaQ2meiiat2aslFltDqPiV+bqZ0imwrtZGTnYEIGW7G12rIkDKcIGgqBCCotirEQ3hv8t9T2Z/DQYdj6J0yAXUQzqbjtIBhZ6EjwLuKxGzIH5qg0+t80GooPQZ+BSc/bYHo4OBEFAreQQfLRr+oJr7fBi+durtl4asxNY9eBTWNeG+Td1XOjvF9W+fkv/FF8zGdW9xf45r2vbiijcmPKKGZKzC/bgLh5qmrrT5XBn9e/FjGvFTvgAaRSIPao8+9ymPZ2KzYYOR+tZwQxzwFIuBNOApRgQ8RaFPSSRPqfeGhoaZzQ6pvDH5CqDNaoMBIck1lKZOs6UlpfnSBIHi8bTLaYK0tIzLjINhw6pFV7PS+6VT6empqj8T6m1ROApLUg24JtVScxwMXqY1gKGAQKCadaXBiBvKynKr+amJBjI/zItVAEcEcT6hHy7ArYsGIp+BVIzhqXniyKhnFxPQaYGpo/deKRq3AUvcvp7rNk556QPcfkVmx4291418jruo4/bHdYtPHxXXzeUb0uHA2L549ZsTV01d/tBKLdZPmjFrxZaypk8fDVnMPH/u0b5hn/yhZUbHZ8f27+XqFjfk8ZLGLa+DLO5EiPke6OwCOl84pDfrwyjZU1Fv3ytQ6JdWnkalOdtH94qmGacwQholi2YQ0tUmaXwaSqORRyoT5ZfVKbg4pTyFykrplzIihValWFPcKXTKL4mXhdVWq73acjmSVdJ0UozkkjUex99MSkKmGJsDadVam5bWak3hNQ5TTQxyZDmoJEehg3IUxuCkGF9MTgwdAxSG4YSXWwBimgx+0qKxjA+58BP0HkJ8UOIy8M14R605OBdBpBjQRVSb401MJUirR09o3RbbBiYwJLgNrdqAxgDX5K9fHbm89MXF/ZeWLy1+eejpyfMOLhrO7Xub476YhieXv/RSOf13/fHhqy/OG12yauby2ePWZXKVMzaunsD03/nYuu6PpsO/jdqNvy0vfymo98waHqfFo9lHkBzI24O4w0THWbL7EFcknkK0GWGj1CRhLErK6pPovFarBVUjoaXaoKuNuBt3TckiJJNITCaZ5mI0wDBDjYxEF3mZJMJnJkMIP9RWAVDNcLuqWgcPfqkORfAoQfiCVm0Gwhg1kSTIRBZhPgOw1nTek/bFF8nJL2qpqsqNk96cOnNgSvMSY92wkX/2LfNx9TkZvl45GZ17CsdxP3foMLR/XVPjsq0vzi5YZ6Zyv3irpY/50d12/fOSM/rnPetDxqJ0dM1nD2Hx+/QHIafCvo+5FfZbjNAi0sf8QH9vYSQiQYwhhoZx+ccDEZFePk9K5cfpA0Fn0xcHhT3aioxPtKe0t9g/hQ+1LRlihcpOWUwaWSNKUCdQCXdTazWCCybSvL0hxJsDULXEdM/EmExRDof1QhQZeJRX4xqSkyUOh9Ops+AaJKnRBdzODLCauna6J24nMY/upzzOAL4pcIFdCMT/Wj2pAKZ9KvwDovZkbUGahl9zZkwjMykMP2lsY57yQ8lIIxhW37ho4Rvt4uYvrJj7yrvY+um4X7O5Pw9O4b6ZbS/Gz7+F1Xhu88pR6a5usTk9o7u66QGlH3wzjdujXzdy/sKP38CXKrFw3PA3V7/z8pa5S96+e7apX8+c2G6u9FERPchaHJDFeh4XRaGpvn5iqoeYGiTHjyisJdZUT3bvqSpi9qm+Ul1T/UslVAt1KqeEFotEDKBBZKwNveKs1bC6qzYAgyJRBbjzqKZCiZUxyqCpLCAmkdCJF0UgVVVQBFFBWSkOUIUs0ra1zZfzgvgMFRh0ZuGcK2v63sB9AH/aT82ZuualSS90H9wprkvMiLSozon4c5petWHGVzl4CvfHuqa+i19/afbgdXc7Do7pEte9n6N7cCwRiqGvMagd6oK+PqBTYmLjfF1b8Z6I7DqF6/Rk4Yxeb1b7lKx3jRqr1eFuQAz9SIRYigAKp11JaJRWO6uzcAwBwzo9S+6TolB7WSOgCvFVVbI1mUquj40FeKzs1CnrLwi5vT2jJrJbJD8dkJnJB4ZgPGkFyfwUqsuT8bQ7wNuyKvDYyZI0F+80YV62guA5iiydNug1wYgRmQ9w6J8yajyYfiZMzK/uiCZwG7OHEp/Ln/tg7vHcmds0M/V9F/mHzPtuS/Y/pjdb7V1cEVku2MdmRdFdlxw8tgh/PgIA9wRH2fBbryzmukz0twsPsziHzB04rayE8m9+tKzbbsGSwDWwj856DOioeE1z08Q2H/V14V0UTSKP6Bd+ZUtbtKgTKLKWGMB8wwSDP+t+FtOO6mnbaadl4Tgk1hITH0GJTDJPdLRD0ejzYLXH5kny0J677WtZVhxQ7r5ytddkcoBzco+fbLvgIF5rBEPHx8SGWASJiUw0weSIVl1NakhPl1mtVhu22XRMDS2r0Z2hMa3SWXVUP3DROvEKX1D6JNAU1HhSrIKdMfBNSmZgiQiZS23gB5/AolONMbjAnTe2apEmYAA0ARYJneDqEO03phNIFY3sNqPXm4ZFBqPRS5zcZ9Dm6w+v3DjQGJZ8a85U7hyOO9Uvdc/aW9yphlycjDvi4qvdu3D1FR2KrQyXOCAzpnP0sNTIrHjhXW7HxEfn6Jz5b3BVXIW8IW8Dfg5f+gSrNb393Fd98bRz7ld2cmAfyxwC26imnA4DozvHdHvO3hX4NAf4tEA4CpyXJNCWKp/EasaHDBcFlK01khBGGEUmb3xTWgcvJdnltMd6ESvBIYi5kHA38ra1WiqvTb/rucxWiyUsRbMhobGIpkLrVLHWWHcsHdtgryt04iSnz5njpJFT7bQ5aaeTUtWlEWusF9M1lLhGoqLWUBSVIwEIFAwsBN0lfpqFzLPwMPZ/RBgyUgJTZrh1lR4uxUbghQORZV1PxxnSn4q5Rqf+pxkVQYPt1ojm+/XJaeNenbcAZ727Yq43O+OlBdfHvBrji4ryxcD+8amX4cesHPf4IjO8+fo8LoOpME9/sf8u7kbzmB/nTUny9MnP3/jg/R2vBtpH+WJffnkRPyZO58fEUWCJE9HXPuu3kn8LH0roC5JbkkaK1mlDDOEhCSEMrZUZJCG0MzgC8vyIhgLww+w9ID8pPye/Lv9TLqDlWrk5jEaR1xKuxF5TW21Wiqy7OhAZFViwlyRRA6LQmJRZCqxQyC5rqplrJtZRF10P4qpQKi2iGj2useiTwI+3uC2/Pj3hXBUc+cjqqHnuUhM/Nelylba5U8FhrwC3Ait+7hgGuICVJx+WpT3ls6a3Qq07ny0q/Zn7/SJXsz0nAztxGNbgAu6tY7e5zz5aXbRq3pKIYytfXbWaVnKjp258tYRO3b2b+9Sz7SrX+GnT+UlcI5ZOpXJXblw6s2BDwxsr1wW+eyHzUVIeb23xuXfJKhyfCj8W31IKdgu3i3dL6eWiVyybhLRObFb2EtHjhNOEC4V0urC7cLCQZiqx/ICVZVUk0hpXofPrwH1SgwNF63TmC1bySROYGRtBD2oNXqA5q7lMPvoyVGLpIbncDiDC3dC6NIYXzODcIO8pzHOb1A1PJuADAVeRkGpbQKGPChpxltTtAml9Wm+j887pyf94e4U/unDjpJ5TqguycJagZ99Vp7gtG7cuPt67Mnd/9wG43a3eW6HvDNhbMXNS2A5pUDhKBou72yfDPh2IDdlJA7ocXDYeR2oaKESRmkYjUYbSkmvQFcrHhlbQl8n3PzHJyTEJHRwx19LIYVkHR4IrJdlqdV1PqcTYp2x3PTJSqJSzGoTk11k4tN98XQiYCDpMFouDy9RWJmuqnwTuC9oqQYcJgRDy38C0zZOloKeWWZOA0F9OE+v5NGI9ya3kGr55tHfom2tzz2EpJ0vonZQ5aVJmzmBqAbeKu/Pz1T3D4dS6H+dwspHds0eNyu4+UpjCcZuPby3dtHXexOcwPs01JvVOyMvpO3hiczmc+f7V4s3kzPTvVnCN2aNGZ2ePHIWopgTRajRD0sjTeILPeIt6iB9S9AXqFqakWEJRgUX5hLoqbZT3EP4KU9sxBgLztJWEAp2VrFxoJiSUsnK55nJgCXpBYOU9Tyyy3h6qfHQ+EKnQ/u/kmdHax10vtXU/exTpvuR+sCuHxj3p5Kju0EnQFRif6RNgg2So8wGdFPNvbZcavSKhkLksIXIuFFaIzoqoBaK1IkoEAq4ILCgFiQ5+55Pi5me3UBkRaDtZCwnmlT5xhXv06j77B/fxAabx0ZHR33Kfgc17NFe0rmW2tAuSIBYN8BmPCA+Kqd3CbWJKSiZgEcUwKg2lqMS9D/HrY0SdZfg5pMG9gD4q3BMxuA+S4h4IkfAy7Jr5USAgUlU8segIeAUvmVkVRREbBC+zlOvHGRdci8Tlv2IGT5qUzt1fzy07srsULxOt+yr2T2zj3vS/XctxOt5XeXhHNKxFKF2ElMiAFhxB0pYaXzzY2t2ioyKqUOaXHZddljE5shLZAlmFjJHJxAq9VCNWkbWPAq2e1lTifof2io+JKfFReHk97nWYltYoFEj7Ge6LBPh5vid8D0gw5tle8N9Y8NGZAtId5KKhFw6BlyAHjUdjEFF2vk+PzjefKlvHPQzDA5vqt9T3XbmKG8Cd/vBvO/BM0bC8/u1/walTQArEHwrwXO6SnWCxR32hX/tlFFA+FEWiXT7VEdFB8Y/s7yxDs1qW4n0rLYjue+xhdIA9HH7Q9jW6zoqUn+L+0AsKheD+PjVCTplVEkZRjFBodzLWSpxzaK/kmISSdJZCb53AKgbJoKNGjIFxfX2StdrjZLaGsn8G3RZC98PgLBXsfsH/4GOAAmBE+M+SXYFVhUGmgpcQEP/oNrhLA0FEZJkEd30tl8Exm/6eiBecGj1lc8mk7eWbXivslD4oo4Lbwa058FrRbfy8mPv414OmRzgkctqOpSu//8d7mzNz+3EpuLRR4SbyuU3UrWW79DfQ7RC0mMTHa3wGnvefiCiBgKWR0UwrJRKFTAcd90nOiPETTpuB03vJV520uBLn7pfJQI5zD6jVyPgpz/g+iMU9P65AfnQcEBffdfJ5eQqRgQIgQSmgF4/7JE+Ik4FoeZD/pO+A+w28CERTdnAeQQaGfMQJDhy+r8Wl/66c3rWq99KV3LhN3L8zPtuM80Xd+k/w/IY7POIaQnLw7OYlH4rw9E0zQBCoprtNd1ukLetA57WoB5Hv4z49+ZbG1zoyYIZi2LtKfumcWsJ6JUJ1g1wOuq9vXdFEvpFxkY9kyEwYMeC0My0YQQ2sHSeje2O9M+XGokXYcLx86aJFTXdvqWqGvMmd8S1aOpfo2ePdTZ+2WFqWIyOyoslHkASe5oanM77AhESId7v0gPSk9EfpNanAsFd5THlGeUl5TylQKjUaMaLC74aIeZEFYCNGckFogwlsaQ1rZ4MvCe+nbn1PDf8dR1UQF/7PVdy8y2RrXc/WdD0irmxu2dSJi8cNurJzPHfeRWaVmr9RrBqSv3bSQK5ufC6ubf53rxG4dtGixcH5XmoMYA4F2Iy5h/aajpmowCctUV7+JRWtofHRAoz44HWaROZl7uWocZLap6bUV/T3JCzGVLXoqrJefrVYCw65JMqr1TI1IxDOQTgJ+fhBoqAM0IWrjOhNa/SrwcV/Hk5mvbXE+yP/m4DvoKB1TfThbZ1GTfy9YDNe97ZvyDub8HYm7P3Hs5cP4Lh508YVbh6StZvHDkjwFt8HI9iHRFR/BIUFumBrBQ7O1o+u2jrWrrVjl5OwKfReTiB2R8VcSbhnZ83mkGr0XzpJLnYCDf7a28sIZ6G1qIL8twaT9WoUaRcO7aLqI64Wx+E40i4uLrQmx4RtpiSTz0SbAnFYQhNXwD1oqz0hUcaT0lNrsP4TtUgo7H8c5w/Td97v1HXFHxPW4HXv9ug3oOfmx7O3dRo/9vfhb+F1216HepCuUydy3LKiouFvjsroNgbn8cfW9wJazykc9+725BeDMcFG6VJAENFoOz8PRyjKEyWCoDFC0YpYrJcYxIxQRYWSr5pCQ03Ix9q94KqZKrHY10knvYfsarvNTtuvRN1TseEIScViq8FNvo8wGHSKq9Z69qqTUMzplNaQpacVOpoA2hwAtEE6Be1wHW97Eb9gjQQQ3a6nI4itAcRIfv3hE9KkazAbiB6m061UYhpnzWjHXfrQ3mMytadw8m/D3unUvPC3c90u7UjLaD+u4s3hGRVSNffzqy+M5yoeVq/ObUHz577cTTgCp2PP/ILRjTc2v5td0Bo3LQRcEIEScKZPcZo9465lb7PMqwy2EBEMi/Iag16RNZhb+LgMFBw8BmPzdRN009WzdQv0rzHr9e8x7+qlMplcdE2jki+QU2fkl+T35C1yRt66dkUup+GkxkbfMBAKm1HIvZgr8fdsrFzma9/eWywrl1EymeRPnlFGOLJWeVZJqZRWJRUwTi1Khj/XSQ7usRIJrp7V4kCoO0dbqC3RCsFcV2jJAuLLWkarTXSGXY2sd14NSnVIjQ3hwuDHiiDziHyN1sqkwEL9Mn79KOQusuSXfLISCLMRryNwhvfYglOGvAMMXlmq08bbucBSURKMCBq/ttBkKj/hxU89+Pdw5w6+NMf1zvAh3Pmr3xzfUzT+pWkzluDXRnTaXLERHxFN+Yq7Xjd+ZN/2HXc9txDnHLv0+WsP/Ov7THltxegXx3UfsvFvbTFf5rbMiOJROvruCHIGIj/RrbSOIywK9bE23rwcYMMDXIRcx+e2gIFRQUFOWplqpdLwGHUlVvvCWJa+HI4c95KueO/FsKxarRBdVYfgkBBkeMTPpEXJ9F6Foh2KvJpQ77qaSsibmuqouYTwGoIz1WBMy8Hk8aGEJ/R1NWsyAmvqg3R1NwSmy/h/1eJq/eHAtyat3/mlRnvTn3wO9B/pKuStMN2hV3ived36r5oqVD53uP8L7w8ftTy/ZOqiUevxa+MzoromvbENnxAzE3tHcMOfnzXveapjl95Ky6C5zTenzsXTh701d8gD09IxozZMW1xa3CM3omfCHuLvPqoTTW+Ryo6iNLTApw+L0Zi9iDJFR4cn+iROb2KikuIjZXIJiZTpxMqQEB0vonY4q1QKy3VYJ5ZpouLiNCEAelJDZT6N3is7q8EaGDBddXUpKWY3WQcXdOOIl+IKRLx4AwHUq+P/YwWhEA7OJaQ7npl34T8G4ReX8/GVtDQPORE8o9c93uTO6b7hB/vzUaOHd+k3vmTp1r5blyUP0d/Cg5Mm9IseMrRjlXjyuYWWsrLUKnHG1O6jBuWlJw7dmDdyz4Aeryz+A/cQCWxzxpRLs7YfKaKZa/kIN5+QjeHOK/JgEOl7CMdHB7+/jm79/noE//31CPL9tS+0EJWgBTDkMDZEBtkcxJxBl9A91MILSGnpM19mY9pJc+c7bktT5HFy/AfIefPrsiXojPIk4OoQtPkA3JeXQGfr53tSsjuP6zR3NJyG2aU5ojmloeUaA6Y0Ab4ovFfwv8hErlzPj7OAuPRmNWMWBYY+hVckYmiGkYjUWonRB3XYsV6jVqlkEf+19k8uV9v32oQ7wBT1Ty7efUQ8gg7EZ7RqZCffa9t41vAfa7fOeZ3hNNyB/M85bubz197B67i3yopnTlSe5Czc9qmC+ZOO5U/g/jg3/z0qhLs8az6MX02vizwtYsl+wJAGNPwIogLmV9qq20+wpKQSFxxoUWHVUfAg9LjAJy8nEDmLHgE4WfgpHgagGCM5HnYgCRTTXUDmpEEryTAUVDn6ySSBQfTE43+wfeW0s9s2VmzaNLBfj4JRvbeI55fV7N44/dvPXu48eVzP58fysSCANKphHV58vG2EKvNPZFHz/6BxT8dBfyf5z5dnXH0Q+7BUvlOlROQ/d+Lgf3CEXHmyKR4hhfJBLLdUvrPtTGuD0XIwcLyZ2xZI9GKcwOQgv6AnSoa0RvwdGiFOR6PxTTSJXoyKIXWE48cEf6JkaL8O6lMgP0bdQwwcHyXoicn59pCmQIqDtBDSNEhjIG2DNAna/gLpE3KP1sT40WzJUbRAVIH0IhlKgDQKyonCqShdcBnFQ3kEqcPzujKhKB3KCXDOKxkDbStaasl5aJfAt5OhRCjvgvO5UFdBMkkeoAjIdZDMcNwB9/mZvDPkoxnyDj1bbkN5C7xHIZQfQj4M3nUI5GPgeBGU+0PSwDX9qHsthDYGKPcH2higrIY0FK77N7kG2mvgHRfD+RCo06QtPFcDeQRpC/f0Clg8gwpD5wQsui34GDQONWUI5Wg5Qg+qIMVC+ghSvXQNIGbUBBx6dA7q1yHPhfQIIeLmN8kRejwA8iqSxOPQXHj2H5Ba4Bl5JNH70Tp4r1+ka1puIvTwG2gvhXx34J5Na6A+DFI1lHvitwCSDUIbhcPRTFE3NBvyuYCjZ4o+RzMEUjRX8BFaKjwPx+aiuSKoi82QhkC9ElIVWgjvP0g8Cs0WD0KzxCv5a8uFE+E+udDeA7kO8mF8eRZJwi7oE5JEk9FsSHOFFfy9Zgvmo52C2VDODaZt8OzdaKawI1yrhLbwbNFsNEfUE871RdMF9zFDniU4SsbqpgRmDZrLrGnOAzpB/eEdyPtCAuluugt9hb4336SB0pC8RNYokD2hGJ4Bz2SuQ74Q8j18n8rhujpofwLS63A90L6pEWi/CHKoN1uBHsXCYrRAOBPk1wj0iEWLxMmoXDwV3vcc5K/DMTFaJFyKFomWo74KJfk/uk2P2t5jMY4HmdgNKScoHxQVjn6E/B/Ax+fEQjSMut3yAOoDBH+gJKJv5BiRV6Y9elnwHQqn41AIpPZwr3ZCA/Izp1vugk4eh7aNcPwg3R1FketFd5A/mNqBbMzgde0/JMmYlstE/4juPZ2I7j2diD626t5fE7zrBcgLg/r3dDKDbibB+yQSXftPSSTn82FE955OoE/OgP6BrbqHMNG1J7r3lwR0gTw1qH9PJ2jf0khysB1j4H3yiK0g+sq/G9Af+pYDKZzYN6JDcOwVSJXStWgQHH8H0kbpEBQD+dfkfUh7uOcV8l+BiW0h+k1sqhjhiXDdZrCJ4yBfC+lC0B5WQdoBaTskwuudIA/nm080v96U29TILWrWNX/2v/xn3kRUyG/70XdkwylgS8TUO9RvdBHdyAwQhAr8/x/YaoRD+O3k/30TeUU1ohrxt2STJEp+kvwk3S0rk5XJxynGkE1pU9pUUaoHGoPGz3Zir2hXaZt0JXopbEf1Rw3PGZHxsKkdbE2mJnOZuSwk1SK2fGn5MnQKbHfC3glnwjNhezX8kXWVlbN1se1s3exS+3FHrjPFeYNsESUR2yNtwW3a/7/9P9kCuARPRB+CgvQHbEqBG+NG7UCnRwvI2g5cian9V9KtZB6mnmQvfFyTbi2vPlNNHcHdcbRPFWV1b87a3G/ziM3Mwwcp0MK1vwa8Lhyzv8YCmXL/HRNkCl/KrxprzgN85g7udwf7fsUrlodaf71jsPx6x3xskd36+aIY68dLelrXQjqyKMV6fAm5Fzq8xG6tgeKRluNYeEDCphd+BpivBBLAQ3g1iS6dOHZ3jSHpPM69C03Uv9h+ocjRX6BC8ivOqECuDwnkcJzcUBC8IYYbYv6GuPWGDa03bCA3vGm7yd/wZvCG9cEb1gdu6GuphxOHi03WQy+arOGzDGEzDaEzDJbphpBpBvNUw+QSgzF0conRMrnE/GIxlF8sNlpeLDZPmmKwqKZYp1DHJuFJU8rLQsZP1OlDx0/UW8ZPNI+bAOVxE/SWcRPMY4t0luKi8qI1RceKzhRdKhKqiqxF7qIRRcylontFLUV0MX+CHlFEWtGqon5wjg40yipiAhfRY4uWlIbkjC0cWzJ2wVgGjVWPtY2lSRY4Jtg0zGR9s8BkfaPAaH0dyusgrR5ssq4cPMa6fHB769K89tYleWOsiyAthHo5pPmQRo/0LWlvHTWyvTWlYGh76zBIeYPCrIMHtbeOHNjeWggpZSjsBg2MsaoHYku63uTV69P0bKpe5dHLU/SSZL0wSU+79ShRHxOriopWRkSqHE6lza4KtyotoWEKkzlEoTcYFaxWp1CpNXK5QimXSGVyoUgspxmBHGFKnuPBfrYP6jOgi1+LIX+hi9/j6lOJ1+b6U1x9/JKcoXn7MH41H476qWUgWwP8zLJKCjK265CheZXYTE4v4f859BHwuHxLVluCeX6+K8w/ps8Lef6SsHx/CimsDctHrv/6w/sH+gZmT1jZbZqLb4Vdgdz1xOEP1qdNn+6aOo38oBD8TZ0WLPhNfi/0I1DZJyHdGJPbxRS8zTQ+oSfFtptj/iZTpweeA22mkgL6P/EVZ3ANCmVuZHN0cmVhbQ0KZW5kb2JqDQoyNyAwIG9iag0KPDwvVHlwZSAvRm9udERlc2NyaXB0b3IgL0ZvbnROYW1lIC9ERVZFWFAjMkJBbmdzYW5hTmV3IC9GbGFncyAzNCAvSXRhbGljQW5nbGUgMCAvRm9udEJCb3ggWy00OTAgLTQxMCA3OTEgOTQxXSAvQXNjZW50IDk0MSAvRGVzY2VudCAtNDEwIC9DYXBIZWlnaHQgNTAwIC9TdGVtViAwIC9DSURTZXQgMzYgMCBSIC9Gb250RmlsZTIgMzcgMCBSID4+DQoNCmVuZG9iag0KMjQgMCBvYmoNCjw8L1JlZ2lzdHJ5IDw0MTY0NkY2MjY1PiAvT3JkZXJpbmcgPDQ5NjQ2NTZFNzQ2OTc0Nzk+IC9TdXBwbGVtZW50IDAgPj4NCg0KZW5kb2JqDQozOCAwIG9iag0KPDwvRmlsdGVyIC9GbGF0ZURlY29kZSAvTGVuZ3RoIDEzID4+DQpzdHJlYW0NCliF+/+fBHAAADTyLZQNCmVuZHN0cmVhbQ0KZW5kb2JqDQozOSAwIG9iag0KPDwvTGVuZ3RoMSAyMzM1MiAvRmlsdGVyIC9GbGF0ZURlY29kZSAvTGVuZ3RoIDE2NjQyID4+DQpzdHJlYW0NCliF7bx5fBRF3jBe1cfcR899JZmZTA6SSTIhk3QyMWE6gUA4lMidkEDCTUBIuOUMl8ihAfFAxBWRVVTEqEgAr3iuboRE8UhUFG/XJbusu4sCmc7vWz0TDp99nufze/96/3inU11nV1d9729VdRBGCClRE6IRN33ZEs89A2cehZJ9CFGyWQ2zbzuKJ74A6YMIsbmz598+69DdlB4heRdCQw/OmVk3w3Fy5T8RumU1PMPPgQLjy8q7IE/6SJpz25IVyTc/Yoc8tGf3zl84vS5yz/kDCI1bAn1+clvdigZmpawKoYmjoL2nYdHMhgWHbv8O8vMRov8sE1EaQnBPkO7J6IYf82G0pO9T6f55/z3yat+VyAn5dJQmLu/7AP13P/PV1Ks39PorQnizaI/mFLEAZf/Cj+NWVNqXhh+hstFduA19iPbgu1Aj1qL9uBE/gt/Gt+NF0LQKjUNTpIf6UBDb0I+oEbWiaYjtG9H3SN8VzKOZSCW+17e37yL1dybu9wPDSqzCX+Dh+Ah6HM3A0/EGnIkboZfDOAPvhNCEzZArxsfRETQOH0ZL0GZ43wb0PPoDmoxKcRP6Kx6PfoH3iKgXrUR3SN0ORNlS73vgOowK0cgbZv8AegsPw/n4W3hfGfUPdBCdQX9Dx1EL/hZyd6D70Vu9ZrlfPk4uk81iOtEqnIEWon8DnXyB5mM/2ojr/lMZezOej95D3cwyqPuGBE0z6kSn+oKqr3s/YA5iGdrTOwVNRT19T6LLcL0A1/1wPQvXHZghF0JCPp+XG8wZmB3Iyszwp6cNSE1JTvIlej3uhPg4l9Nht1ktZpPRwOl1Wo1apVTIZSxDUxhl4Bb74EnPOeR+l9frrcyM5Z035lvoZO4Xbwsy3tDI9buH4n6Xj/9dPuFq/pYWZG4Z6hs8hHT8HBr6QwsytWBzCyJvwaab4U2xh8pm1PvK5rY4Bs+orYUnhvg4T8vQC4HYUKS+n1OrBvsGz1RlZqDnVGpIqiEFbRuew0MHYSlBDS0rfI5CCm1mRovR30Ill5FQ3yJsr4WEbwj0BDWmazXH+9p2XF+F4LH+lCmawi2ywS1y6b2euS1CXQva7nkuo23bjuMcmlbr18zwzairBsjVwRifQ3Ry2ZxxBI5lJNTO8bQw0Ll0c0GJp2yOZ5uPgKNsTi3cfUPgqf9YDsXKwZO2eNtcLUaIy1oM/pZh0GLYyu9c9LYy+1wPyW7btsXTsv/WSdfXesm9srLSDgPeVuaDDqGzsvpSmIo90I9oJhn+hs/wlc2YW+dpaZpWD0CAv7odBPjebVzL0Iveq5DvB9eM2noywvo6Mquyes+27TOlme2QRiwBq2wOoLHuf2u1bVsZeXXdjNJo74NbhHFShMZVTZLAAYAeUhkrijWoIqMmNbVDKr1R1IwcM2kwGZivbogrOtSrJbWxEigo66/0kBEMhw5aPNM9LWjMJB80LSC3mQVo2/QCacLeSgxPVVx7qoVN5nyebf8GCVDr6zl/Y0ldrESWzP0bkeRQ39DabduG+jxDt9Vuqzve1zTN5+F8254bOXJbQ1ktvLViEjx1vO/kdlfL0B2VLVztHFwImCL0MnTMpLDLa6jsz1b0ZxEQIJChWppODHexCKCMxk3yegBQ4ydVugBOk0h6HKSjMSE7IPMCoIgY2AiMZhZcBc/gWNLrJbS8/biApkGmpenWSdG8B01zPY+EgB/wUUtq2vprLONJTVN/zdXHa33wlqOI6FNLiyLl6p+es5rK5hS2YOv/UD0zWt9iGjyJdlGV0RTloklK5Qe5UNRi80N6gH8bIKHT18L5W9jBk9pcRZUezgACg6BvrG/krVWTohODFy0Qy+nZ8h1Ig+IEHb4buWV3y71ILldtYAI9wUARCveEewZmY4uMMnCsJQkZOETP/vAtfL94l7gSH5DvKN4ixols750/lq6m2vBtuJl6CPo1Qb9q6FcX69eruFvpRkql5sZ+TXk8iGQqJTWPIT2bfnpmWctCPBE/KtaI5cV3UTT+FNfhH7rCpYsj1eICsTEyW1JQoMcQs0LuQ1ZUJviNRvMTFotVLlM+obBbsc5ilj+Kt5sfVTxaoavVvabr0F3QsQIkKF2gpvG7HyLfGYIGYwiFI0XhYCCSE4AJGsxWazBo8eYFc3g+z5Cb4kuUp2K6wTilYUDvmEB9Q/zg8JBaO7Vb7rtcvmPm8IEDQ3X76f3bqv3ZODM6plIY01swJjvaIkw0qYy0gdaaVCqPOltNqdWKR7TybJtgq7DV2hpsrI0yUdjWbMImE7aboC3DYWR75oId2+3sdsRxnMCBueXhajmaM2GsekbtUM+i/AR6wUBjDUQQDEYbTAOSQUPQGArUhElxMECKccHAbK83DxnzonMxenMYi5nC3hw+P8hMvfIt/ujck+vaGwZux/uewoM6xFS88Q8NhdnxVDz+01N3nnzfiC9ceP9RsVbMzV0uzS+j7zPmMMwvCS0Vyq1yGKKB5jgZfgYhtVU5VbFQsU5BKxSyHWq52+pyWR0cQkY7vV2vwzpd4rZso2BsMO43Mka7XfFMnxIrk5VkQo0wZjIXSABSAtJ8jKEwoKWGYCnQ44AbYKgR5yUZrp+LnDGYKcbnycvlgzk2KyAuLxeB9TP12dknNmS/ipv2Yf1PuPg18YUvxfpRg8vb5s1qXCN+Tm/IGoc1TdvfNOCTbx/r3vKQeOpd8eNnzuROeXD8k3M+xXYy18l9nzPfgD0Zh6qFwi7VT6qfnPQJWbusW0bHPcyBxcGo6YeRzGCw3Kt2UHrsxhTG9rsUCYq5FA10EBeni9eR2QG24E9CW00QEfyEewwhmOvAbFRTg720V84wRguHvIkp108kJcmL99FDN0fCg3E83nFWnCO+8taXN5fUvrJ52uo7L4lbxTMyUXz6efUh8dyr4kVx3dpJOVM21Tw9/fm/z0EUmgHjvwi4MsAMFgveAdp8dUg7VF2p/ZE6r/2V6tUqZZRCmyIvVw+zsgaT+njfWSFdxTFGm+t+JONklEymAcTKbQ9qHIwR7GDHVmWCci5l3qqP10tkKE3JEApJnExoD6YVKsAFBQRVNdjCIBpmg2BmPo8kNWQWzhjMMXC+ROai+KG4e+SSBz/CWHzic/Er8U/UlvPqtfP3/ZIn9yWPFF8TX7xF/OAf4mnxOD6Jk/AZamfv/mPjxffEVjyLqojih5UDfpToFiGjUY6xQgk+BRi9CMtY/DAL5p0SOZTgE2CFGnAil7PPyFSyGAMBWmDEgI6icFGwJxDcwmb5t6x5C0Zew2JvokzuM3kx/gr/KN515FxBznrGH3kimX179Doq47ezwAs0mgrw/Ys8DjyEeJSCZghFo1Wj1VNV1WpGpWIRAlGZkOh4kEt8kFUlWBCTHGfbdoHwevI2agA1l4rb1qfFWq1nmyJVERtTY08skng60BOIADwdhAEMhPxRDQZyBypJyuOSU4BUkoKEB1g+DwAqA9NWZuAI4XD0g7hCfEK80i0+g+d9vgjf/LcOXCbOrf121oLR6/45Zw39z4viNz+LP5z9Hsc9/njXqlO//rnz1/Eb38ajdoz9WFQtFi+Iu+9bjCWLn0JjYZ4/Ah1xyIWWCS4FVc7dz9FJXEiVww3hNnD3cAe5n6jfKCX3ct/PSAtB2fezkK630gar834962YpllUDJTmsD6rlBtpu2gqMMZdCyL5VEae4io+e/0JJBQVEgtXgRltekknmS0R5HApKlGSCWVK+RDLfsdTS2+5Z9InYi8efwyZcHtn1gXbxir0XgsnJO6iyUTjwb+zHo8XRYocYiiynR+8GTwyvEP8QOQJz+7HvK+oR5iLSwtz8glNWXosaoJhDunKLiS5XqYzlyME5KIcknXpAXeSEa4gyzAFXAkZEsMDzphzrdVn8ZsWOdTUFdaU31Q0KT7+pqSZUW7qWubhobs3anFmDw9MKex+9aXoYMjOH1DQhLKbJ9/Z1qN4Diio4BjCn6PcwmCSCnUvmMaYERzJPIQEyQHMUS/UAuM7mBPwGP8AMqBcUKQzHS/vENPz4xoOq93o/QFRvqlyB9qnOAmUmo59OIGdf2wtGG28/Ho1tJDa5eCd5TyEkLIIpgVcIBiOvJDeFoNZBCm4ybMaPmGlDH0rqS6KSBKWOh5sBbg4nn3QcIyHd0+dgGcbhUCGk1Wj0KrcqrJqqalY9q5Kp/hyv0VgNBqur70ICTiBvhQ6isSEaQzcJpBtlYp/1exnDsjIQl6e4SOSi3+8HKgD5EgzkoDBotLM5DsjYob6Ii1UTnvBHf8jvx0nGvLwgKDhgkdQ8Pp/PJyjJS+GDHoNZTuf6Ei3mYE7kCqbbvnwy8pt4LqM4t7E8UOIY86jqgfU4ddT4LfBTsDPxjr03T1gpVohPy/bQI4t2ye+cv+iE+PWRl/DKpqb1IF96kXwc+ljVgrLQq0JKthMnJyXZnW6E+0AuZVL2uDi73eh2p6UZPVpBu077iJbRktmmp/NS7PZJsVBotvIN2p3aDi2tVU41YuN7yOlMsCiVao8+Wy/o9+uZBn2Lvk3fqWf0eovbneD3p6WxFktSsoRKB58c8J8CgBGDAKgCYFXTCLEkM4LIHq45FSAAajSQBtKNO1sEbU4ZJLpBjThFEh1g+KQQ3zlKxXm5IKVtILoNFgLFfIApkoNC8iVG3qwvDM8dMbJAOXXdkpL7OrZPqbl9VtnfSotcLHVWXP3lomVDFX99fN/wssXJ3rzFO8fV/vzQ7Zh76LC4d6b1gfAbVWUXRdr++ZpuAsNeeWPfN+rHgfO+eN5sBtq8KIyymqc7ljo2OZ60HnSctL5n/dmq0Kv1Gr1Wr9PrWUhyY6gxdLWdpcDQxMAtTkZQG3mG4WT36Z1TndRU50Jns7PNyTi5GLGTWBgQH89znPo+vaXNQlnakBLDn/J7m80IHKZU8QK1n4KfkSGNtWot9KgTEjy87nsjlBzT6nkOsAOw7CFsR8DsJyDsqakB0iTSyw9AJdRK6oj5RfRIDaohIsxkk9NRKAdz8lJjQPYYiKIXu0If3Lx6iW/owoU5zMx5++rFd1/alac8g894z4r7B94+5O2s2rEz6/dg/13PS7J4Hv0i85k8FZlQKgoLXplMP0ypBNGKnU7fsPh4yzNmDKBMKfd4wAAxlmvAsgX2ke6S4SHZHlIkGfRkTPkwjpj0yuNS/0MZ88yGx8z+pOxbF9wzZsWeo/2ZLTUb7panlmR/uCrTZF4zZs7ytma89o9X89Ub39+I15IxL4Axn42NuVhwsyygTTlMD0O2mM3xw3z/w4jBAAzmBGKR5CoQKpRHaVQaI2f7D2V7Fz9n9CcHKhbeMWV98wsbDvRnlj9Iv1jqf29bhtm8euyU9e9vEDcdKs3+cHUs33a3uAn4dz9C7AHZLGRDq4QBJ7j3ubPcX+m/GNkX5Se4d+R0H4etVFu2STBRJhMytLHtWmQ0A5W0Gky82WwzUYSG4vQGnqKQtlVpa0UBJdYDuTmUPRR4BudBghNy4Xo4iWKChqgkjyq+yFuS8VTjNfhykdeDLAZAg48YvR651+IzYNcqnItTcDmuPWLbeLlZfLMAv3aCcZzHdeLGd3tP2T5lBh5rv7z7yucE9qvA+kEwlySUgd4T1IGshVnrsujXsjB9vO9LIcWcwMsS4aYkN5RKKbpH+6f6Kb+gNPH+z1IFpYZP7ZbmU6Ik87Fa7e2+Nm27qS3eiJJVHWmk4ei0qWlUcxpO60w+s45tZqkGFrOspxX0tCHbIBiYc4YLBspAelEPHsyDvdzKOTHRPS+An+UM+BsBv/4acofbxZpGPyh/yRAIE0rwR/wX/ZJfAPIKZBmuacRXydNAJJUVYASsZQCnxmBmfGAeGVLkiaaovOdxVmHajJkPV/zy7fOfXaqf7Xpwj/jPFx8SL+nufuPYuqamFWyy6q5JM5pw4atY0T7/yucLpjD1VQevuA981bmCfryVFo9s3LiJisKSPQOw9KEA6nuhYyAGEf6RoLS5eKAFF68nOb8pjj9MH5Y/oz9oell/1PS65s/6t0zvJHwp/yLhnOpbjc6YEefjTRkuH6+B9i/YfbxK6gUSsgy7nSjFjwSvzcbLtVZzdybBANyM/LOZr2VSmV2p3ft1LeDDEuDpOZ7Egk6p5XVsm6cd242GjiRSlAJPJJ3uSMfp6XaVyq54MT7ejluRrdXeAQQ+EPVQ9mx7jA5jZAghql5rLvp7JGoEoVYD6PD7I6GCKOiJmq2RUOD1GnKTwIq3mG38NWGRaoDiVGBDYqVZ2NyYbgGblD0jHhd/e6xV/IszbvS8x1a98Mc7HCXi8WFD8KN9OIC3Rprrym6qn1tUVM/csvCTlzd4Qxnjxx1cu/4+RaSW2jh51bL6PpwlvnxuX0nNuBEjxo2N0TazHfChBw2yQtArEg0+XqlQqp0Kp5oB+o4IgxhGg2Xdegd2CEqOd3SZPtW0024KMxSmEDYqO6yk3Hr6Aoc5zk1jmmZa9cgNnccjYmhJLmlOP0iI3gyD5VEjOamSk+P3enEeNsivyp7U6ybNbBdfiQSpU7esO/TunYdf7plZPqR21rDCetq2LvIpdZy5e8kdr/y8+9aSqulDhlRVotic2MYYjZ0TlIGBmBZMMC3g1hdMDl4mGYZAY4jqlsgCbmqekMVOBVbEiILEwnAgCoVdb8Nh20Lbs7bXbF/ZWJtgdvI2m7nN2a5r8xhtdjvbkU56ST+dlOQTQHz5WjWkQ43gSuA5TbamT0NrSG8Wnuc1Gq41QcgJ8oGEcAKlj9pzrTk5fMLABAIr4GA/YeRGIBh/TuAiyRBvNywVLgpFycnv7+nn40Z8ncyOcrDk2stTeW8OMhg44g6broMn/jbf0nzX0c2HOtZt/PvdDx0YN/QHXN2G7xc9z0XGTrxlVFV90ZA6qkX2XEPTY5+uidQuX0wHH/uwJDHnkviT+K+ITDzevJN6qLR67MgR42qQ5MOt6rssywR4Z6IQKsH2FxUE2loJ2nGEM78UciHhF+CWRm5LOWxClM8Xn25MNH5BUUWfCd3pRnl3PmHUfALL/K6B3RLMMgADGo3TIaSm8Q6HrS2+nZUZfYkshwaldhdmdA8ijwwijwzqLIyiTMMXFiY6nE5ldy4pz+3KypKZWhObuJ0cxbXKUCKXKCQ2JDL6RJwoeejkli0TZBWyWlmDrEmmqJBdAL8dCLVRUjA1EmsD9YLlR7QMAT8pIhfh8UjO6oDfHiRCllQBcecEQAtFXc5gkBiIEtdjHS33GaI2C+AKTEKJ/dlUnrigUCK32qIiIC8XRzEmswZ5HqfIZVDFM7UF82duL/lYfPv4lmWnh2x9V7x0x3PiP9Pm4FmrJuNxb2Xbc/mNC/oi39SUDBqPRw4eM4a+T7NoiYpetQxPo9XD98+jzmLXuv1/fCByJC3NS61rPlg/YeT6uT/tjfRuNYUnjp2/4+dc6lth0mQhPJWpiuTdKafXNmH1VZ7qABxnoQJ0Rsh3F2KkQmpOxak9Ko9aFsjLV6nQW/n5GYbERKvz9dRUg7Utg2nPaM8xGowIZcedSU42EdfpxcJC3n4mjeDKCFIcpXFpnjS6M+1c2oU0Ok3SZzm8VD0AWqalhUwMODQqlTb3ggEbDKbW7OzcVr3WrQ1ow+AQFGoJ2xC1RzQfgDxqpBslTgFe8oPTT9CHwmeLwmGOWAeSPySth/XjB5xjDKxh8gL05XLihlI+b17QEHN28iRxLMnnfmVpIqyWTxrQt5cNbczHPu/gpxaHPpkVOTLmgRcnZOp09vDw59pOPPToG8NGzJGtCzHfr8FM2s0LSg9+8OzqK+Lkw4z3g7cPZjoGDnQkrx7/AZ6xBVOnxD29LXlbqH1bCF+xaFXvRXYqwDyEhqHb0FK0lqoWqrQ6fFL+qu49XbfuL7rLOhmS6wE4RrlbxQaaakZt020zbLLcp7vPcJ/lnvqndE8ZDloO1LfJP5R/pfpM3a37fMRHc76Tn1f9rP5B1zPi6zn/kEdUcTWC08PXEtg7B/CjSWyI50fFYmJzvGCO5y2SmjQ7+BFCPLC3AIrCcrLvn8jQ90/BMlE1fsaa7mrBZuerBR3HV1ev6K6TXFQVT2LBpbfzdXUL5s2fP27cLTNm3FLevUSIT+CXfNbQfQup53Mm8bcoAh7sQdTn4YTRCVRCQooi2Jaent+W0p7VrjkbGIKHEEUzpKu4u9aEPaZzYDtKPriFJ/FRkNomhzTI+ETe8arCOLd5Ip7YMY8UacCSnDdv5IyZM5d1VBGRa3PwVVWrOqaSymnw5NSp3MiORWRI+kXuRdSizqYFeMGCcsHl4ctbKypkGdnZMuTxcB0lZAwlp1EhbilsK+wsPFd4oZAtLFTLWvUut2uhiyYR5XIhG2drsu207QeV0aomrzHDsIBl1GQdu0HNVqgvqCl1gBBpTU7M8alpjEp8SEqeEfhJNWA8SBZuTzSQcvIEKAW/ROOSLg1LDolBsn1DqwONdu5LIo2+N8Qc1iLylNSFn7Qi2qOgIGaNSNYgihqEjCWqMfKiqzDXlAqUyqVlmujCKji0VrlkrRA5FdUvMQXD45g+MlhlMp8XWqSkRnUUPJoflBMpZwvmxyzLnOR+rw6vefGRd/BCcfErl9bPnPbG0nvfnT5FnL3wG832N9aO2/NQKFw01DiAfvWeUfv3Ty+e/uyU0rShA8eNyhrmx4/mLl1ZLzKWkQGxebiB1Rblv1y3oMe1ZOKqgelpYY9zD/tKE/wic0bk8KXzq5iPQ99/HXlVvPzI1ENJW+Y133tsr/jxsnp8BE8aE5/8+g+NxcVFRRSVP+31iooHIs8OrkkeMbBwVsawK0uXVMzeKj58rrj8YHbV4F/uGXvWuW/mhOIJSa2DsHbTpk0T0kenL5T04eeK0cC3OWgQGoEHnUAeYnAAv/gF4KdMwjlmkjKSm2R9eiHBus3uKnO9+XbzNvMm933ux9zKf7uxG6d4s1O7SyVe0vKlUVuV40u7yrszjEntmm4+VsVLZg1U8V1F3SajytamULBtrnYw0dI6wqTSAJXh01kdZYKa48vKvMgtsYbBzLtbMU6xcB1BUmCDZsHToZBGqdSkelMUL9psFm9rikaSB0Ze0st2VxyvabVMTcH6FHcKlTIqpYeyjLRc88r8/phBLEnkqP4k5AlWjUTMMfuYyO2icFRvRqNQDjQgMjmqNP3ESCYkIvltsSVCjwH8OmMSsY9BjUoui1yqYMj6lDz5OnPn+jTbKL77wxPLPgriz4/uqmzYu0Vct3sXNn+DlXjl07tWTVuQ2bBjuvhvOpmvijw9euiwW6sG5dUy+yaEhUkV5ZAqvf/DZXs2isi8Y9aCJ/FvVPIuTJ0U209GRoxNo9UnZvY6ti/ZM+9RjJk1/3o0NHNaqHjSzXHClMlCXu3NZC+E6NALQBfZ6BVhw2wVLk2akbQ4iX6DeUP2DXNO9gvzi0z2LH4Nf4VpN9jzYbwQr8Msxhksa9PHGXV6o6fN1p6SYk4XPMl8ukJITuYVijiEcdZCupmm9LSb7qNpWgANStO+0eapZsps1se1unSt+oALRyVTjquH0g/U/86BrjkruY+nggGCL/8pP9ksQnawPIvCBG+nyF6ZhBbQlfJ+dSgHprdE3RUO/GyQHlFsgUtjJD5NnsTkVmr/UtXF2q0fL5osvj5+NN6HPQDyFvHlvqfvFS/vGhJYOKNmhIL6FScW/LKt9qPnpk4c9x5uXPvmseXYgJf1/O3KUmbjvU/8+Op8cUO1Y9W+gtljLIMJPJeDX66W1aM8nCNM70j7RNWXRqtcujRBNjqNcfpTUvnUoan75QddLfIXXf+WKxXpKr8rnXaYHGlJdLI8TZVmSk/jZSHVTSaVQpHKp7U1kJULA3YbAoawodnAGATQEwZBbQWHW0cU4AtA91Jsd0QV4iyNhbdYUt3ZxgS3MbfN3061pbanpWWDyUNRjtRUh0LhnqpZqKE02Q7B0eSgHY5AEjfVsNBA6Q1uwzpDB7zFwI5OmppEJSW5s1sDCa1ufcAdoAIBHMgP9FBu3h3FVWPNdbgiq49E2p9qdER3Nq7+SUjrRxsw0Cki9BtrAlGHK7oughprpDVL23Vo8qUQ4W6VsNqPVApFlzBjiJUn0uGVw6ofpLcMypo2/pabZypTbp8iTC/84hPx1PixNE77Rn1s8YBfMS+eGDdpPvPu6fNLF4jPDDNMbCi5a+Nt86fcND186MevGwG54777ZgzOwDWHDv/z2JUws6WiDaOrduZJ4BEveBNvCo6AYLDwjM6oS9IFdYxJMDgBHYY4aeH3mMHOqzXdyTH5l9wv/5K7/N1Go9LaJpezbY52LzLqOxKJ5Ql1iacHkGZBQOOAAWqFQu1NQPIXp1qx1WpGrQlN6p2gk1vNCYLLzSeQdycEwC8zZ5mjKCBSLeoO1FyTbP7/Ksuuemd+ArYUn4cm0is/55r0Ql7J5Icsvt7ZXTy2baP4WACfODqh6aHjTSCg8DBcfhL7zjzjFqdUlZZUjRsRrmIOVi4aJoq7RbOieeXaY/hfVOZJvL3qhabevGF/wpmD66aWFsyaLMHzduCR9QDPBORHTwlxC+WYk3MKTunQcZkrbLJw5nJZg7xB0aBkpSXeSgCwjigok22dfLGNVg/QWm1y2qXSdg8ghs+ArsRuYzsDagWrAKzJpCz5tNuthEbY2lqralBRKhVu5RAOo054P1kXBlTGfFtpX85oC0nqQFofIfCSduqiS1ONUWOkkUh9gApNyb2G/nVeq9GWP4gicud6oc7L1osvb6wbeehWrfhK0CL2Ht+5/WDAOjBdOLzqnbeu3FMVLph263D/kHTmb+/+u/dbsdHCDJNhedMftohvHtv18pMbv7nr5nBlRXn+tPQhRHcD/a2R4OVD6ahVyKyUY6tX165TMEnpNOtxOlyMmzidbrdRo/Eq2lPIGohOr4+zJtOS9VmgtfCOZC/tfpElk2dZGgsqFY8x7UprjUtupbm4hjgqjqM9dDYt0BV0Ld1AX6AVtKRfTTwdM5tpwrYBST4XxdbEwe8s4or8Uco7BfADn+ZUSNrJsgXP2kBxhqNQ9BLvJZk3xoy1IPgzxFIzgyZngeawLS9Rhg1km9PAmHtfPCt+rPng9SkvHB12aMyUs6vKW45XTJtNVf2xd+rBgvn4fP2CnIP07ZlP4sXFxVVzxd6GpfYp0xfdG/FVHWJej+99Wvym99SgPGoLWQtoAnp7G2RyBuJRKfpc4FIJz6aTm1oweKPmjgFyrNlqRw5ZvAz5uj35pDQdaCkfjPsBRpncqFB15xHiyuvK7ubanc74dn9HISkoPJ3cIZDmeZARBLe2IyhIBktmphw5Wt0yc6uccwvuWneDm6mAW6f7gptxc/JaeYOclksLqPFevkLeKb8A+UCNX/LyI0VcJCdmply1T4IBiTxDYYmtnY6eEKHU2DIececthDqvLb+QVTzwGqUlVOKzy2MbQZiX6BV8eNxPtnm5KWz+rQ8cXOoSj4eGTF71RsODnYVr7qzc1CLUetS65ez+quo/RiqZW8tGTJFtPUQfGnTr5OKyWybjzyjViEUj/8SM0u5atv3Bc/f2tgWG5VDdrl5z7/KxZfbkWUcamtYuPEI/PnxyZek9Wq7369mlhTdPyS2p6ZevsoVA3w6UjJ4ACgVWl5a6MkGo0ky3j8DS1xWvaje16yi9HiOjvMNDCj2nnQJITaeTpimytdqq1gNN61rJwvYxRxzfQGFpjVvpBuBS5yhKytmBQSljq4VwQoMFd1ouWChLqkVaFmz094BM8DdKbglXdFWSni0yhELh8NmL/XKUEPO1xUGDl5CtF8j4RtmJR22sXrPqaPNd7+PRS4bjUdOePBQZO2pI0fjxRUXjjtP3sgdvW3nv69uuPJzyENNz+dTQXdXs4NwpE4qKJ0wAuKwBuCxXbUEulIqeE9SBtHAaJSPQUUrLUECwxx2YZrujEq/LrW43max6iuMAQoqOREHSLXFxMeAIZgk6+lYJEojiqAaKpqRNSy8vASYhCphO+wU7xdkD9rC9wc7YCZjsaXZJWjbW9EiK+yp0rgEHHLqr4KkhaoZASJZ6zWXzWlNjZPg7GN02rWDi2IYjuwmQOukH4nd+9OM1ILXS9ykUsp23rX4IwLRP2S7/e/rfZRcPT/n4GqCu6uheoCECK1GwMmqLemHaujRmdFpz2iNptJ6ATfJ4VaChaRO2MCyZ81GTg6fMkhGVxJslogOOMJtVrJEjcFXz/cDtVlnbVe0uhBjWaDYzAEFG2xFHnjBBg7jTiYmsFRkZ1GpnWllpPx7MNCkG/53EgjUxiUd2fI6AVy+BtxnAy0oECv4OK4DLz0Y3HBf5iVbnJNEahXL/YRGwpIqgMBzmoko9alCd8vfLANBU3jyMia3EX7d8j7FEnfIbFHuLuEXcIR6fcrR2/at/GD88Ey/Bt+NRLd7I6jp+WMWk8KDKt6kxkeffY44ufWn946tXPyKP7KOKI28yD12hVvTQrFBeUZcfrqoi8F+MsHwIwN+KEnGhYBud1Jz0SNKzSUw4aXQSdYHCCoIAaXeDSF2JHIG7z1DfQCUQqJlKpvIoRiLDhUobz8q7PQT6UTbvcnZr2w1mimYs7SYj8R5pxqjqiCeV8adtgiuRt9mwmTaYjJTOaOE3AN9TjLkVNRmwoZXRo4WoGdF6FEajUQOYABeQDAmciUeCK55HsX17JCECWAAlgWnAxHaxpDjBF42htbSPDLqV72QwYjjGw9QyDQzLgCUsuYbEuvXHVmiJFVzjD0qLsjn2qzYZuQBd11llSHq4BqzgZC/GRH6npOTH2AYHAXXXo00+RHwrirjS5CWbZW2Ln34LB1aBZyZc/jPgbNLoYeFJmL3z8gqmUkXd3bjmgdfXR3yM58o5xiN+L1RWCvl1ldE1cuKrjJH0YgEqQf8S1OpUVyqVRDDlj2FKskwTgWWIWerr5gnEeWJq8F3Zae0sa0DIYvF0h2L2QUjaU1Ba+FBIAIp1GNXtcR3Fgt7IF0s1Hi/vKc4uForp4pSrOlLaVTVa+UyLJ+Qt8ZagjCYLtrR6SrJLhJILJUyJ9CgIKaGkooQqkbdqiUjSDpZWWUFeg7iO1LwVAk4xhkLcWQLmANhsAGvgEmKHEGGeEwBkEAFFeIZsksd2Kqw2Yo3k9UsmafUoVYolwWWTdCngwvY7E4+OpYK0b2nd3lC8t3HcxtIFQ4PvP39X8M7pm998oD4xnLRmE9u5YOs58UJVScH0yYIwuWBARknpAD+1OTxiqT+PPjPpfvPlnWULBvd0Dv36ydvfvXPBhxifNOxas+EA8/yRm4SJo8uBvSKWzWWh24DH6kHGlcvmooGoGD0iaDcO2JHZHKalVU8VgVEqIAzwYTb7OV33TYR9biIgvqkrT9Hu9abE+40sm6XuyCFt06Ai53QBxyFnVnKqxeL0tKY6W7NSiZOhT21OpVLDqT2UkIWzAJYAYsnNIxIIgJwTiJkkKHwqJvb9kRDUnnWEAjEphInkj20rSCIIgGWzyIgbF7U1iHyKKgNpbS83/wadIBs42PbJ/avfv3tFYcmIU8VNVU/Ma2oLTRszed+hyIGdh+fgc1UlJVUEpLQrfEtWFvZtOX7fPUvv023l/elT1FnZ4zpHVc+dQ/+5aMVs2+VX6195p/GXW2dRU4SJEwVJYvXvM16O7RHdLeic+qiU0vSLKiEBAJrHlDGUSeZETLxqwACvN97XnvF6fDuoh4H9cBzYld+tMiYlyRFyOuXajlwC9dzTWVnGVo88W14hpwU5lgekjfAo4CQfDcUMuZ4wOQkViJlxNVG6ZGxk48VgvmrK2Uy5KamSOkUxC9pq61/svAF0O7Eigf760uvbDh7aU2/Lo1a/9esdZjyl46b580NpH6rwN7OG3bY7Yz5+Z3pBSRUhTNaZrsLCsMOR21b+cd/K+vtkeHfpUE+KmbMvxWUDBw6kVOP/mF1yZRlRCULVrVHYLZV8ktmgbYPoC8EayMPwZyJbjXmCwcpzEiClMzfEXlH7KafdoO72x/xiv2TyApT8XQO7DcaovnS5onqSg3K73e2OSyKSXtchySAjcfQApEq32+MxO3ErkowgBznZ1moOIIwEZwIIdHg3ygP5LZ3bGDCAN+dG3WTyR5YAucg7/fCPiWPpiBWo0Kg8JjKk/0QChkca+9f6LCbe1n8YEIg3CZBAkdOkqWBg2zyM5XocsGvE4w8vm9SEBw3fMPf1rVt+xjmbLy8xiivnH3x1VPiVe45hDz4YOTk9VDB9ekFoOr102sHmqeLdBkazp2btk8cOUIMe+mgSTsl5ZvTIO2/FX/3W+/Cwiophw2+Nwb4RYO8GurUgL6o5gUxk+RWgLAO37m1FOzJ3Sz5fqrQx7u7WG40dcYJko1itrAy1Ig1u03RqLmhojU8TtXp7yDEcCR5RkgRCPUVAgA253kQ2lSwM9NMi5825fuuW/lTcc1T8dxgHcEkvLr2wce1H2Oa+fbIQmj4ZaIvKoZ79obse67490rvlkVce3Ytp8V/hiaOHRQmJRitjtn8SykaF6FdBp2Q1CifjYp0KwSiT3IBSUD+S2fusCefwuUbORHaxTSaHheMcuUTM5eaqENjBWQKQVhaZalbXgG5Vu6e9ACfhNmQkR72OckbeGN2biZP2ZgSjVs+bBso7/OQJ/+nkZEoyAdRQDFDW2UA+SbtEQGL5rRQhbYrKyXENbA14w17KW+SN7vIVSV5CxF/Ener3iQGG3CfEKkPhHslYu85WOxXbLiH+cmwfNmYr+5JM/T4bEJc8JboXkf+fjea86KkMycUI2cQr+J01d70/peqeibOGlkx45OkZGwp3/rgh4iQ4kEiM3jt/11I8elPoIH1IpsKKLVte3ya2DH9sTFXVluP4X7c+k3T51Jpj7M3hSRKh9S79x6IJ4oQqid5W9P1D1gx6h9gJPwtm1mQ1Wk2BQnANADQW4kYTAL8Q55NiIR7wNSMONxQ2Fz5b+Foh40lj6AR9dkZ7RqqhOzsmAbL7JUB2F99tM6rJmQPBqTHwCQmpSUmJqe1yI5OGPB55BhCIuSOzX9Zmng4G9UlJyclOeausSb9TT+lbnQEZlpGFsQaInSEnYXhiFfSvi11d64+C3khOIxO2lxaVY2wfDINqswXJ6b7o1jhZUpbJ5DZDP/8brjs618//HvK5gsfG5+VdjxxZM8Vs2qURjz0xp261r/z2ra9tf/ZlPOCxN54ZLu4TO/fe/Fc8DR/4aETk2WmhqF0gm5Uy9OPg41eO0o/fvHnDXPF+/QtT73jyo93UoIOdC3D+90NxXm/1vJzLx8tHg0kweXLsjIO0rjELpZBdHWw8gVIASG4gb3B+PKzPZXF5zL6AEBYUKWR71Eh4KEky7Oy8JxZLC8ZVkHBpbDplPOrOFpR6QEp6d2K73tBdRHijqIv/3Nau1RlZmTHenYlkrLsjk5wYzhQkjKR2JCez5o4QyYVOB4LhIBUM6lxaWSsbXRM18tpWneTo6MHQ5liBpSrYBpZiJS1rJmU6jy5bJ+gYQVeh69TR5FseyR0nIrtHcoIaoxjsl9LSNz5F0VWQHsmY/j4UjG0jRjcQG/1Y0qHSsh0i8fXrIsb8/qQZtOq1vZmU/kMOgMeBXHZAPD50sbhJPD7Ws3jl6wv2nf3t89z9ty3eWKupLuanVQ0tqb7yMjulNL8OV5eMqmbWZE4py+7dSF8YKAo1kV4mX/XYkjv3tm0X0zDaFp49a/v+ysNHRpaNGlI6rc4yavCowWPGTkRR/4no05mSHDwl2PQ5z+ZQbKI5MZBDJwomO+8lyEuIWeWS22kBpCHf74RevKQUiVsUr7dqNQIXx2s0Sn073WY1ejqSYyvOyaclBZxlcvMAJ41W62BbTU1gOVC41REw9ZkoScTqTc9CKsfUQzkGOmJ7M9e46v2riyM94bM5qwN2v/RFj//6xWY/+VrEYPZ6rp4AMkZPPpIDkNebh9erFCoZxqH6fr/40si8CJ6P0/FyYBtRjIivv3F414t3Lx/2xbRQaBrhG+pbcWZLJ/XB8z+1DqvCvPiHnyM/nhfP44RXcPuOzsfXLL8P04RlBDD5ouuoc2TTUDrKRQL2C2qz4JC2Pe3RAwUQS4e3A5BgDPpSsyFQGi5lSwXwzgMU7iNepQLZLOSEj5ac8OH4QV0F3XryTDKU6PUeeYJ/AMWwmUGPYLaA96oB79WTkt6emdLuVBjBvb0saNLTEYJW8ayxIy+GkLzTN0kWUAJPYoFYMTfdZM9u8/nU8a2svVWtZzHb5Irj9exodirbxzIsGZSeDbBhlmZL2R6KU7eoqSY1Vpeoz0dXsgiy/IuunQIEIye64RnKITKxAKx3uKTyswZb6DrkSYsNNY0gDP2NUTTK5MQYReQIZt4NRr208CUj5ZJI5PPpq4ikr7eI5hQNHiOu+/68eM8/H6h/6aFZSSCw1j74p47XxV9w3WP3ns+wvLv6ndoPTqz9ee1koaRqekHBdFndVyPnzojs/YfY8/pbFx994eFda+/RzTm+biHtDD0wddrLW24aKX6zoy4ra0jkw/DEieGYfcSg1XD7TWZGZgREBp7tP04gf5Rx0mIMpIrFkn3hgcRvKb05vUH6Lyn4N7bX0Guk/8LivLz0QDgp/Wyo3/4MdYUHhpPMZqUugVaelWxVJ7FVuxK4BDqQyed5vQhlcpmeTDrzjLT17SXu8mmuyFNEFZ1JTZXpNBZzM/kEVMNpPGB/nZHErxZaWU5zMo+Mcp2RBSLkVGJNoOZUdE09mpV0F4i8wKlTXBSL5Dz69RnpYHpNTRRf0Y+JYpiSS3sSNzpY/1sD5qK4Tux5TmzfvWP2i0WehIovfTIxZV5x8fzpQ4vmU2+ITeJ5qH1s9ZJDRe6E8nNpcjFl+tDieaSFzHxOrD/6xJznNy1dlad47ckR4g+jJkwYVTp1QuRPX4lzjz6x/EBz/co8xZGTUDN4yvhRo8aPBxl45aR8HFap4pEJ8HbbCaS6Dkd2giP2soHqZrrZv7C0yaTUxQMSbJICAfjZuuK5eFqnMZsAuFhzRrL/odx82klAKkH0vwIwepg/Ci+glevAgW7Q6DxWievF28Re8Z37NizZu+SmCR/iwsi06pLS6urSjKF+lfm0qMPWe2eePLB0yZQB2PF38deSmpqSkur0YdHvR8HOpX8E+a5FIUGrkMvZt1XEu5HLpcOdjvjoNNVgZCrAt9FLm1NkrZW4idI2Xoh88Rn7RFLa/aR/FE88WLl7ft4f//4mtjBfL719lvDyG52IuvSL3NA3ROVAKvAQ0gWb4jukx/pvzTIZZf5mKozlXaNa9jUK/EDsoJrI2ZwAd5F8cUMnQd8yOZHQ8pRUuGRyPmh9OfLLP19/bu6yWdRErMKbH0/cdf+z23pv+6Xlc7nhc61KSd0sTt0/bddyBVN22EkTXRZ7/2GYhRMJJxACoefGuu+QGZu/dWg0Csc3U8FQexekKU3LOBur+VoWuGgIEYSAEX1tTJH3yVFcQ9AAflf/2HLw1aHxkYgY4mB4rx0Z3wzDewSPSLlrz8m7/wqD+1L5GFZGPt61evrnWlZH3Rx5bcp9yxnm1n1ORvKhLq+V39LXqQ4hI4pHkwQ+TRvSDtfSBgQjwnoYqw3bvo2DscZFx6r/h4fLJl/tcr/gf5Bxm5zSqEOh6EdLNT3XDfuLIsmVxzU3jj05z2uxkuH7osMXt14b/hRKieVBzHp273l8/18X/tLymbIXF0c290/A4/9e1Ef+AnDW3HwwNofe5t6jfeV9TyINsqNbTyC5pLqcPEsscsqGMdNtJd5R9Ch0F9etdMo6TCRjOq3VgqoHTiGDL4q6ftyXRPgDpRmiypv25l3d5bxh6eu4+HKxQ/z6jS2H3hUvTBYKpk0rECb3Hv1Ahr3Ldn+yOThowi1Dy0ZPlMZ4ZSGMcUjfEWRFCWjxCaSM8rQ8ur3j5Gli1mihYXc8GWp0RbfL0a0wKDxsh4tkXadtaoykJWM9KFm1muMMrSajx0hYpCgi+Vxni7iz0hxOn+ZiszgVW+K7fpfGZo3t0oAvFfWuevdkrVn7x8mL1g0a5MHl9S+K7+9Yu3FL71FsYrbMmn/Pw5XiCTVTtBsvFe3zHqHQui2routG1Dqwu40wp5UnEN13UdDJBYODfGPn4PVUt7V/GcPaFdetMHIcamc7JJ/TKkFf3eEQDG4+enbdQbUSC+KFJD8vxUSvk1ij4/VkNTl6QO6GvT9pagVYIq7YClG+tKJ2g4iv3jMzZfPSzZvtjiWYmiwMHzu5hHgaV46snFhS/fhTtyVUVpnpinGHLr9TVje3eEhdHdGdxEZaH5sbWWf86SWU2HdRmqM9hUxvALldm22Wtzuv/xxXXtdN3anGQMDd/p9hkBRdeoyXlh7TOwoIDAoIDAoKvK2js5qydmbRWdIqvDOez8qi/n/AzPLfwIwQR81/gOCNoARg/q/Q/D8BNlUEpffMiZWOGf6/o4DdJ9XNffD6uqL6GHoQ1bce9Eiv6mvkR/noxAkouChkywgiFORWkj4t/XbNe4k/JV5KlCkTsd5vSmWS5J7XnE5rXFzSa9a/6VB3QNoGAzAGuvK65ca0k32XUTrIaHVcfDxKNZl0TEdGP0ozTqs6cgSll8/JQa3S9g1njG7jKJXR2Onidf0g77nmZJ9CBQX965vkU/JAT2x9k2x1FOAE6jpYgqGYnHp1WTP/6hFOi83KWG7wDLrlMzy7FjbstNrwQvGjJbhwTv6eXdN2ZU/oXj5o1/OZnhWLHsNT0sGAnDx2ePlYyqxbNiV77oP7VhFYstvKFnaOKcbl4aISvKKrfNJoz+AJPy25tLKsrq6saO5cSV71FQN8x6m6URpYjj8IdvYqtX9u+ovpkulSMhN2YZfkgHmUFj4uzprtbfN2emlQzql/06LuzK5gt8zoiotzJESXOEx8QoLWzCXhpBi4pNhqi8bQh/Rhj0qj5ZOSeC3dkd5P8+mnlR3ZgiGZzyY0n52NWiXvRMmZeK1gd0Y/OIX+tLElFa2093SN9KNHrfyLzhqiy05BsroH+IBkDTmAdaomtlX7O8LuP/zK5+Wm5l+tQkGP4QZcvCfftLN+GaBiTcWU+/Y6AlUlB+bO3XI/Nn6An0yJcgCggOOenlh/7wOr4iqrbLJTn674Q90HgnvYyNkrVsx//Mu7X8HWSPtvtVHiBwzgyF71efGsLh68NYegkj6aRhjTFDnrdwoFrn0UHdmLB49p1sVHOqK6sEb9h74/6fJAE3rQEyeQue/8UblKpZe+FeUSJRi1Qmy36z91SYtViTyJhWylnnd94VbK3WYz4xbivPyzbux2s0wFW0s+b9ecihegbTxZFYn/0HFK+moUWiEjNkb5SM8bjdL/lQjEVvYa/TEVVIPI/4eo8UdPw4XsXLQ4Jr0LCmgLmJ35fD6felVFmeXEEGdj2ikkrhGfovMYmXN0/R11K9YMCs3KUoo/3gY/Xd7IL8V7Ztq9Aeqhsrot+yrXNaxb9fOvUBOFx6vym/oSlYeRGtlQZdSWNsZsaR0kKAFuDLkpJRdUwyujfqxDaeD1XZZuWkZ2+WQdRvJRuPG0pgNJRrQ/FsXEJm2ObY/B2OXXEceXL6xtPkjB7cDmBiHcMLtcaFAsWX/8tZXrW//UOLa6euzwWdVRuxjUjb46/Yfgzqn6on8jFyf9a4LDxfNSSfzluWXf/XrlklFzp/48tFUi3P8v0hDS8b0ZCGl9v14RP9PcebWmv8F0DShqCRQHo4HehH5kz6Kf2HKUB2GOqhm9pHgfzaf+jk5A3QIIJii/X8agPGg/EfKlEC+HehrKp0F4HkIphAwIgyFMhjAjFk+FMJa8A8J70AdP+iExlP9ReQbdLt+PLHI1CkE8D0ISpHnZYlSsyEcLIISYOKltPKSLoS5H+RvioV0K5OuhXRmJIZ/DnkM7oH4apMOkT5iHHWIjBDuUZ9CbsIOMGcZRKfOhN9jyPjKmHOj7dng2xLSg2RDPgXgOlE+E8lmQr4Zn8ulNfS9CugrSIYDNDFIuzf0cCkKYDc9Mh3HOk/o7h8ZCnQPea4V4EAQr1Mcxaegzaiz6EOKV7EkECL0SlGUSu+LXK9fCb/tg3D9CHYTLryF0aRTEIHuvGBES0xDqBfz3AvYi5RD3Kg6iVQSuJMB75kFYQD8P4y7v+1nV3PcDPGeDAK7fpdchPgLPZEN8LNrHlT/gvQjJvGi/DPqRh1GTbDlaJTsK6V60ig1A2gzhAwiLoWwzalIsRKsUxyHtQvPlAbSOjF9Rj1YqLkPcAu12Q2hBy2VToE0quh36XiWvRk1yo/TMGtl+qIcg/xEtJkH2N7RadhEtZ8+jevZ+qBsIwYuWykR4/5uoUXYY2hrRStlxtEI+A61S2tAmqF/MwvjkKlzO7iVrGldOMtvRSmZ7bxXM85dr4fJamGcz1C8EeD1GbwVa34pKCa1R70H/z6NVDNO3nj7WV8wc6stnTqGF7Byy938FuCICkOmtgZAR7SOyHeJXCdzZY2g+gQvgcJUC4CX/DcIFSHuBjp7v+1RRDGkNzCMPyj9H07Q+cl6p9ziBNzy/DHBFeO0QhCwIcRAQNQ59CPFKqEuQf4duodNREeSzCZ8QfiNlgNMfmEKI30dmqPdAMANNZ8isaA57FFHAk6TvNiifRq9GI+D5HPl5VBsLRsjvkXjtPwTVzr5vJP4D3rs+AE3nEP7rD9Amq5/3fh9grO8rCiReDP8u2GVLgIfPoVESr/2HAG2WEf4jvHd9oC70fUVdQAUQvwPh/RjPVcfkzo3hfYnfqiT+uz4A/0GcS2LVTkk+VBNZAfMZRcYGcBUBbnEQPBDeJTwEYQOEe6D9LVBG8LIWYNQL8REyHtIenrtC/gMmkS2Ev4lMBVq4H57bB+EfsfgPEHZD2AvhPgjbIDxI0kATGpHt/cuVuyOJke2RcWLV7//f5XW/DFT9u+txbMU74DpPVVP7aI5eS7f9X3/9zOxli+D6JHrJsmV3/rfX3+T3yu9VVEvXO8q1qgZ1+rVLKyOXzqg7qT/IjeK+M2wyjjOeMy0z82bewknXT9adtiy4ztvO28fYxziSHBecnzg/cd0Ztzpudfyk+Hfie+N7E4oS7obrgrvUfbj/8jg9P3v3JlZdvZYlitHLN+b/Xf8nV9QuwfXoIGi9CvClyb8bCoCfhqjn2VzIYaFvXXtHO+W5lH1JuFRxqfZSw6WmSzsvKS5t9rnRZ9xnns+yP2Paujq7znVd6GJQF/qS69rfxbR92fnluS8vfMmg06iTO811ejqzO2VtpztPnzt94TSDPtp/mmr7qPOjcx9d+IipeLr26Yanm55muKdbnm57uvPpc0+zpKT5Ybr2qYanqEDluUqq4imSbnqK4Z5qeartqc6nzj3FBloDJwMvnWtlAhsDm89tPLf53MlzL8katjZsb9ratJ3p3Nq5nXppY7H7JISt24vd27Zb3BvWZLsPrxnqbl6T4M4+gCvKa8sbyskjLNrfdOC1TfTOA/sPtBxoO8C0bs5xj90oeG1uTp/nTlhhjV9ujVtmdS21OpdYHYut53usrvM9jgbrcQUSBsbPX2i1xTUvxPMX2lzzFzrmLbC63AumLqAeWfDVAmrqgoUL1i2g9fM651HzFqxb5Kw3k6f64mfNNVviZs21uGbNdcycY3atm/vI3Gfn/n1O31z27zPPzaFmztnc6NTPxw8Ovux9AMJuCLsg3AVhO4StELZA2AxhI4T1ENZBWAMh58FqhfuBGoX7Pgi7Ib0Lwl0TFe7tELZC2DJJ4d4MYeOkIvd6yAfW4Vowyql1E4e6A2tw7ZqGNdQaSE+vU7inQcipmaxwV0OYNGGoeyKEuvEKdy2EnMlwmzC+yO3Kt9h5iyXPYsy16IMWTY5FOdAiy7bQAQvKsmRk6tP9ugFp+pRUXVKyPtEnjNB5vPoEt84VF6+1O5xai9WmNZrMWj1n0Gi0Oo1SpdbI5AoNzbAahCmNUq/HhZz+JrfrJoVbX6hw0yGFGxUo3BVB3GIciUaOK20xYYjHlrYE/SMBxmNacvwjW5QVkyc9h/HdlVDaQt15HKNxLcydxymIjIOrJk86jh2kerP0P1xPgP/WtPkuVyyurPTHt8wYOXZSS0N8ZUsOSeyMr4z+n6cpi6f4/4cf9kf3Nvz+2Aavf/ES8nf130T9l99i7F8Sq1+8WGq5RHq+xd4yHyYVrXlOSeY0Y0wpIlU41pD8lixdsgTCYrR4yVK8eMniJYjcoE+yW/v/AT9G2lsNCmVuZHN0cmVhbQ0KZW5kb2JqDQoyMyAwIG9iag0KPDwvVHlwZSAvRm9udERlc2NyaXB0b3IgL0ZvbnROYW1lIC9ERVZFWFAjMkJBbmdzYW5hTmV3IzJDQm9sZCAvRm9udFdlaWdodCA3MDAgL0ZsYWdzIDM0IC9JdGFsaWNBbmdsZSAwIC9Gb250QkJveCBbLTUwMSAtNDMzIDc4MyA5OTVdIC9Bc2NlbnQgOTY0IC9EZXNjZW50IC00MjEgL0NhcEhlaWdodCA1MDAgL1N0ZW1WIDAgL0NJRFNldCAzOCAwIFIgL0ZvbnRGaWxlMiAzOSAwIFIgPj4NCg0KZW5kb2JqDQp4cmVmDQowIDQwDQowMDAwMDAwMDAwIDAwMDAwIGYNCjAwMDAwMzcyMTkgMDAwMDAgbg0KMDAwMDAwNDA4NCAwMDAwMCBuDQowMDAwMDM5MjY3IDAwMDAwIG4NCjAwMDAwNDA4NzMgMDAwMDAgbg0KMDAwMDA0MTg2MyAwMDAwMCBuDQowMDAwMDI1OTQxIDAwMDAwIG4NCjAwMDAwMTcyMTcgMDAwMDAgbg0KMDAwMDAwOTA3NCAwMDAwMCBuDQowMDAwMDM3NTU3IDAwMDAwIG4NCjAwMDAwMDI3MTkgMDAwMDAgbg0KMDAwMDAwMjk5MiAwMDAwMCBuDQowMDAwMDAwMDE3IDAwMDAwIG4NCjAwMDAwMzc0ODUgMDAwMDAgbg0KMDAwMDAwOTIxOSAwMDAwMCBuDQowMDAwMDA0MTgxIDAwMDAwIG4NCjAwMDAwMTczNjIgMDAwMDAgbg0KMDAwMDAwOTM0MCAwMDAwMCBuDQowMDAwMDI2MDg2IDAwMDAwIG4NCjAwMDAwMTc0ODMgMDAwMDAgbg0KMDAwMDAzNzM2NCAwMDAwMCBuDQowMDAwMDI2MjA3IDAwMDAwIG4NCjAwMDAwMzc4NzAgMDAwMDAgbg0KMDAwMDA5MjY0OCAwMDAwMCBuDQowMDAwMDc1NzI5IDAwMDAwIG4NCjAwMDAwMzg0ODEgMDAwMDAgbg0KMDAwMDAzOTQyNiAwMDAwMCBuDQowMDAwMDc1NTEyIDAwMDAwIG4NCjAwMDAwNTczNzQgMDAwMDAgbg0KMDAwMDA0MDA1MSAwMDAwMCBuDQowMDAwMDQxMDI1IDAwMDAwIG4NCjAwMDAwNTcxNDcgMDAwMDAgbg0KMDAwMDA0MjAyMyAwMDAwMCBuDQowMDAwMDQxNDQxIDAwMDAwIG4NCjAwMDAwNDIxMTUgMDAwMDAgbg0KMDAwMDA0MjIwOCAwMDAwMCBuDQowMDAwMDU3NDY2IDAwMDAwIG4NCjAwMDAwNTc1NTYgMDAwMDAgbg0KMDAwMDA3NTgyMSAwMDAwMCBuDQowMDAwMDc1OTExIDAwMDAwIG4NCnRyYWlsZXINCjw8L1NpemUgNDAgL0luZm8gOSAwIFIgL0lEIFs8QkIxQjI4NDM0Q0EyMkE0NUFBNzFCQTQ3NjQzOTZGQjY+IDxCQjFCMjg0MzRDQTIyQTQ1QUE3MUJBNDc2NDM5NkZCNj5dIC9Sb290IDEwIDAgUiA+Pg0KDQpzdGFydHhyZWYNCjkyODg4DQolJUVPRg0K</byteString>
</datasnipperfile>
</file>

<file path=customXml/item5.xml><?xml version="1.0" encoding="utf-8"?>
<datasnipperfile xmlns="http://datasnipperfiles" fileName="CGH69Q1_v.20260505.xlsx - CF.pdf" chunk="0" totalChunks="1">
  <fileName>CGH69Q1_v.20260505.xlsx - CF.pdf</fileName>
  <byteString>JVBERi0xLjQNCiWio4+TDQoxNC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EyIDAgb2JqDQo8PC9UeXBlIC9DYXRhbG9nIC9QYWdlcyAyIDAgUiAvTWV0YWRhdGEgMTMgMCBSIC9PdXRwdXRJbnRlbnRzIFs8PC9UeXBlIC9PdXRwdXRJbnRlbnQgL1MgL0dUUyM1RlBERkExIC9PdXRwdXRDb25kaXRpb25JZGVudGlmaWVyIDxGRUZGMDA3MzAwNTIwMDQ3MDA0MjAwMjAwMDQ5MDA0NTAwNDMwMDM2MDAzMTAwMzkwMDM2MDAzNjAwMkQwMDMyMDAyRTAwMzE+IC9EZXN0T3V0cHV0UHJvZmlsZSAxNCAwIFIgPj4NCl0gL05hbWVzIDw8Pj4NCiA+Pg0KDQplbmRvYmoNCjEzIDAgb2JqDQo8PC9UeXBlIC9NZXRhZGF0YSAvU3VidHlwZSAvWE1MIC9MZW5ndGggMTAwNCA+Pg0Kc3RyZWFtDQo8P3hwYWNrZXQgYmVnaW49Iu+7vyIgaWQ9Ilc1TTBNcENlaGlIenJlU3pOVGN6a2M5ZCI/Pjx4OnhtcG1ldGEgeG1sbnM6eD0iYWRvYmU6bnM6bWV0YS8iPjxyZGY6UkRGIHhtbG5zOnJkZj0iaHR0cDovL3d3dy53My5vcmcvMTk5OS8wMi8yMi1yZGYtc3ludGF4LW5zIyI+PHJkZjpEZXNjcmlwdGlvbiByZGY6YWJvdXQ9IiIgeG1sbnM6ZGM9Imh0dHA6Ly9wdXJsLm9yZy9kYy9lbGVtZW50cy8xLjEvIiB4bWxuczpyZGY9Imh0dHA6Ly93d3cudzMub3JnLzE5OTkvMDIvMjItcmRmLXN5bnRheC1ucyMiIHhtbG5zOnBkZj0iaHR0cDovL25zLmFkb2JlLmNvbS9wZGYvMS4zLyIgeG1sbnM6eG1wPSJodHRwOi8vbnMuYWRvYmUuY29tL3hhcC8xLjAvIj48ZGM6Y3JlYXRvcj48cmRmOlNlcT48cmRmOmxpPjwvcmRmOmxpPjwvcmRmOlNlcT48L2RjOmNyZWF0b3I+PHBkZjpLZXl3b3Jkcz48L3BkZjpLZXl3b3Jkcz48ZGM6c3ViamVjdD48cmRmOkJhZz48cmRmOmxpPjwvcmRmOmxpPjwvcmRmOkJhZz48L2RjOnN1YmplY3Q+PGRjOmRlc2NyaXB0aW9uPjxyZGY6QWx0PjxyZGY6bGkgeG1sOmxhbmc9IngtZGVmYXVsdCI+PC9yZGY6bGk+PC9yZGY6QWx0PjwvZGM6ZGVzY3JpcHRpb24+PGRjOnRpdGxlPjxyZGY6QWx0PjxyZGY6bGkgeG1sOmxhbmc9IngtZGVmYXVsdCI+PC9yZGY6bGk+PC9yZGY6QWx0PjwvZGM6dGl0bGU+PHBkZjpQcm9kdWNlcj5EYXRhU25pcHBlciB8IFhMU1g8L3BkZjpQcm9kdWNlcj48eG1wOkNyZWF0b3JUb29sPjwveG1wOkNyZWF0b3JUb29sPjx4bXA6Q3JlYXRlRGF0ZT4yMDI2LTA1LTA3VDE1OjM4OjAyKzA3OjAwPC94bXA6Q3JlYXRlRGF0ZT48eG1wOk1vZGlmeURhdGU+MjAyNi0wNS0wN1QxNTozODowMiswNzowMDwveG1wOk1vZGlmeURhdGU+PHhtcDpNZXRhZGF0YURhdGU+MjAyNi0wNS0wN1QxNTozODowMiswNzowMDwveG1wOk1ldGFkYXRhRGF0ZT48L3JkZjpEZXNjcmlwdGlvbj48L3JkZjpSREY+PC94OnhtcG1ldGE+PD94cGFja2V0IGVuZD0idyI/Pg0KZW5kc3RyZWFtDQplbmRvYmoNCjIgMCBvYmoNCjw8L1Jlc291cmNlcyAxNSAwIFIgL1R5cGUgL1BhZ2VzIC9Db3VudCA2IC9LaWRzIFsxIDAgUiA2IDAgUiA3IDAgUiA4IDAgUiA5IDAgUiAxMCAwIFJdID4+DQoNCmVuZG9iag0KMTcgMCBvYmoNCjw8L0ZpbHRlciAvRmxhdGVEZWNvZGUgL0xlbmd0aCAxNzE5ID4+DQpzdHJlYW0NCliFzVrbiiM3EP0V/YAV3UoXCAO2xxNYSCCJIQ/DPmWTwJIN7L7k91Mlqbslucfjli3ILB5v2d11TpWkUyX1sK9MsJ3gAn+0Vh6YN5IHYBCAa2Df/mC/sX+YxKsE/gbDdkpyy37/Ej8R7Ntf7Cs7nNl3Lz+d8QrLzn8yDYErhz684EoZxc6f2Cv7Xoi9fWLguAFjyLSnJ7YDzzX+kH2AJya4FUoGMv3+6SM7f2CnM/sZ/93GFC8A9m8m98sP7PUjvn/C1wd8fWZSsB/xP/meL8wGSzdk+2/266OBnOKhwInmABgQmNUCJ9kDgJQvUNAYACGAQxlLsh8PZLzmcsFJ5gAYi3O6iCfbA4C056rAieYAGAnclfEk+/FAOmiuF5xkDoBxgvsinmwPADKemwInmgNgFNCtC06yBwAJzUucaD4eRnlJ18042R4AhKXIFjjRHACjLZdlPMkeACQ1dwVONB8PI4Pkqogn2wOArOdF9UnmgPoz9QZiEIRWhorzjJPtQWDe0h0LWLLHgBmw2N7MWMkcBGUNel2gojkGCjRUKcz2IDADpAYLWLLHgFkq3UUzHM1BUFiFirCSOQiq6unf1IvUi+fFpxT9nkBYu7OReWej4kRwgXtnw7ytERr3MbgrUs6+b3qDpsE4dZj2PJKD827aIAmundGKzKOkLzVuiOKXaOEAOR/vc2lzpA0H2j5h6iDuoyKpZU91DOk6jKi8gNwhEY1KDRHKIw/LlUflJu/5LiwZwlpH3k26EUT0ul+8mtljOBLdOVD0uFOYeZEIiydKn7M67+0oKU5BNPfPyCXwYKTJwWGO0BVhXzgOdC9OBOO9sVPWPHfCxYsPlOAlAZQ1pAEA0fWeWGmcWTlSpxBZL1e/Q6SFDgeMCqeDV36+vnC3abBNJGoUxNH2z5QhpIJxxc3yC95rZyZHRa4C6DQ1PI2lBpVgdGRplE4b6f2pAqJsKjun8+DzWBvsQ/JUymNqC7zVEd82bp5oeOdT+E0yqtm4j8HTYvd2GtNlSIOgLHOhnFkxa7/1EsKkxihswNZOxHDzgihSa09TqLvikuz5/Hk5j5hqaxQS3DXAzTqig6IeqVSSB3g12kXFLLwiaylq1rlydrjHq906526fICROp5bxEV8alfMlvUc71FFMdbIDEmTkuhLGHU69TXdeTX0ugtvdW61a9w9wisv7Xcrz2VJPoaSzPtVbKJuVeyB19LPGkRzmWlXryE1ahx2c2yh1kUChsRVqo/NbZN8jYaxHNlfJjG1Eq8XXCm9dWxvrgFk4NWWrIdhQCmhKx5X1YSqRu97S838p7EeISck1AqtNqnlYYxRxqYWeDqZxEdQFYG6aJI6l95DnU0mJKtwOhw5H2k+Mi2j3GN+S9KYc1qmosxpcSkzAdaouv744KJ9KSFq5GyuTrtbtI3wa5Vo5eLsu9fhPhWmNdb9TwBlv3uM8FYwe/6kMrZG+x2uuQ9dp55LR4X8qRGu07/CaKtF10unhQ08Zwj1S6N6vNWUIl7A0tZ4V0tjo2SlKkPIGZv0qJKm5+CWucUC2Kys87itwP+uNmqpf4akpRs3e6pqIhue2Mmwoc3ek5kLASsZUB/yStkPNuPLTbJoakLoXIMydRk9Sr6lzE9yji9G6QuOM3r5xqGb03S4NdlWqXiW0+kLuvyH34GZVrTeDufjwazWATpcgLKl/Q99l+oGo48uuC/dmsKTaa/S7XWbJbgJYl+ytzie9XiPc6zKJ9XW682PcHr2WuJC6tw1XdfSiEW4637Z9PepaQaIaahAhHyZEqRRmRXucShJCCihzN+jjcVyliii3URhc/qjqNxd5WT+SeF3ZXFQMG/qXbWR99aYDKBJXnEDkfFbpoiTR1W+KdlU3aEyCnLN0JJUOb20RmpLTSLat/n4k0LeBGzGNyBsanCZq1/lNMVMf4XY6wCncvt0o9/hPjfIa636ngEXfXnD2pLl0dLOuuz04SXrXyN/jNavv9ZRnqezwPwnwGu07vCYNvk56en7ZIcHS0bMTb5ejfRdbMg3pGOVYNz9Nn1Ud5V7Vp/r5RnN00xwXr51jvCPf7TlMdTBy2fo2XejF991Pbja1xvXxygWLiw8wpeksAxCBRqSqELubDrYvZs4tT+L8rY/spz8UUpamON5/+/O+2/7wUBFebAVx3qGUcaelyrEpVCG1x9chd4NHBDSpKzRYpIE+k0WjC/k6nVVsesdrAH0Y7CrB0v+352xbNBb3KgBNOJEOhiNVQU219IdTC9RzN8xI7p/z+/DkOOl5aBhojF+XU/k/RSHsFQ0KZW5kc3RyZWFtDQplbmRvYmoNCjEwIDAgb2JqDQo8PC9QYXJlbnQgMiAwIFIgL01lZGlhQm94IFswIDAgODQxLjk1IDU5NS4zNV0gL0Nyb3BCb3ggWzAgMCA4NDEuOTUgNTk1LjM1XSAvUmVzb3VyY2VzIDE2IDAgUiAvVHlwZSAvUGFnZSAvQ29udGVudHMgMTcgMCBSID4+DQoNCmVuZG9iag0KMTYgMCBvYmoNCjw8L0ZvbnQgPDwvRk5UMCAzIDAgUiAvRk5UMSA0IDAgUiAvRk5UMiA1IDAgUiA+Pg0KIC9Qcm9jU2V0IFsvUERGIC9UZXh0IC9JbWFnZUIgL0ltYWdlQyAvSW1hZ2VJXSA+Pg0KDQplbmRvYmoNCjE5IDAgb2JqDQo8PC9GaWx0ZXIgL0ZsYXRlRGVjb2RlIC9MZW5ndGggNDI1NyA+Pg0Kc3RyZWFtDQpYhe1dX4/ktg3/Kv4C61r/JeCwwMzsXoEALdB2gT4c8tS0BYJugeSlX7+URNkSLXvHGutyCXLBZFd3Hv5EkSJFipKHn4ZpeJrGCf4Iwa0arGSjU4NyahRq+Pmfw9+H/w4Mnprg/0oOT5yNevjHe/ibafj538NPw/Vt+MPnP7/BE3p4+9cglBu5ARp2GjmXfHj7YfgyfJqmi34elBmlktI39evz8KTsKOCPb1/V8zCNeuLM+aa9PH8/vH03vL4Nf4H/7uspPKCG/2Hn/vrH4cv38PMH+HwHnx8HNg1/gl/wO++Ddtp/Adv/Gf52NpCB0cqBYrsDkDT+qwtQbHcA4nLkOVBsdwCaplHlQLF9PpDUbmQZELY7AEk9mgwnNDvAEAnJXhKSExtthhOa58MI44rJiu0OQEqPLsMJzQ4wQoIJzHBiuwMQ4xkKNM6H4NYVkxTbHYC0GVmGE5odYKSM9lpY7b+M7bOBZFCtGUxqCTOnE5YSKuPkHTyD8uatE5pmCozaDKa5Grthgbg4H3kmrdDsJCyEQll1QUqiQqgkqS5YKCiEQjl1QYJloXOjyawEtjsAGTOKDCc0O8Ao0IHMSmC7j+LNYFHzOmGh6s1gqHud0KLyzWBR+zphgbgEH2UmrdDsJCyEQll1QUqiQqgkqS5YKCiEQjl1QQIxTa4IYbB9PpA1YwYTWueDaOUfm1Fis8diH6LxbKkPrQ5udioCpNjsEPGlqHzqBCF4WGlLo9F8x3YnsGhtFjBco3QBi9ZnxsJmn0AWiWMwi6ujPlwFK7pwFZuduIrEE1dxldeFK7TfM1tp1dcHLHqHBQzXlF3AoreY0xxxhdkHKXiiGSmuXvsgFRnCDRuYDEvoj2YhXPB/kXCGzVQpxP5aaxg0JUZlnFhypa/PA/yVnUxoyeeBjYYrXkmUXpR/VCroFrRu7Nmz7rgxak3I2ZhUheGQHheeZCH/Crie8vV5ePtxSbkmIxZTSCZk4O5kTTI2TgL6IAUbGXcJgin4WPg4+NxKOJyELWjWjdJ+gEaYS3OjAU6BEbIHmUOdbUDTCqR0kLk5b5ac3H1QPHwFpM55poxWBp3iRhuWEvnQtsa6mLkXXiEnZ7QICnrj8O9ACtrh8RevglxF7aUKai/Q9l21QUOv5nlY9gTczSu+BuQ1IQdPchhGFZ60MABPyzSgmwmEg9C2o2ZrSELoI95X7WKq0l5J2u1yepJeHx0qul8SU5j3aQBDDWDW66fQAljSblYB3xU2CuhZ6giTo5NMpo48MR1NWVVqT2FIRBLbU9QWx9MI2tFMJjIVJTNz9RKfltbKQG0SgVoiPl39+E3KORzuMAZgTSffl8y6fcmGSr/Gx6bC/n1JEmBgiuMIX0JLqClQn245FulI0E1oTjYZ0ichFjYuhA0HD3AwIpbbeQSz51FvhOJu3augkhK8m3C18XW+l/VvhtH0MJbzNNh5Lwu5ERgyMtprqjBSzJP6iHqUmopuJqrrXaYxaauASZfr6gkkJXP+uZxq0DO0tQJ+/xx/ps9UdWMt0IZR6MeJgunxXyzZYVPVF7aQV4yQP4MoSI+tZEA7HT1qA3lwU5T8CUS1Hj/s8rz902SU/aqNf4tG+Yi5giXoEPxl1ZAQK1P2ctcEeU+aNT27XM/8XnHhyyYdLL7vv4wDqZcxul2SY5j/dW3pvUy33QD0AjTId6PmB/Tn7dUNtbdoJcVUurFcpkCubkmjkh03pZmGnUFTchO+mpGtTAo0bS300WDWut1OFS3mfqeTcWuhH01mrdOPUEWbud9tNG8N9JPRrHX7AarRau53Ou5lN5lM+OG+0jo2LT5hFPj5i08LcBCWWR4DiUtpkIuO/rIW1vDfuG0FVTxuWDM9fJggaGuYiRnNtEKVZJV6wSyB2VylHgZHk1tjqJWkMz5MrbCjY/cDK56NW2SPspKs5lFgNMQ1VppJGu4TjXuyuSJD1+0IAu3pUfBkomsMtZKM9rlkZ22fsfCnxURzBwhfaVX7u4luMNE+d+FHnJmYqgAdvrlSCiHpBZ2yViFOzvp18hmvlA0MAwGSd5kVz0n5nJcE+SwZClgc1MXtkyhyzqEYXqD6JKRP+ouYtpuCKiglJGpV1bijHh+17z7jn6nxGVQlD4YkJ/sJjUYyIBatoqgZ9iZMsO2qzkk7UTWJkVM+kkEMfDjka9uyN+GCcZd1Zh6hGlfZVCzVVXYLfS2Yr42qdvsBqsGKf9DpVGXZZMQNLK5+G+vskCKFvoERDYy8FinSXevr90G8YeUCd+bussbSxGT1AZMcks2uHM9tK1n6GsKBzLdU4tD7fVGrk/XNXNgUsjwTjyNDmiVdIv+XyIV2oy7llS+4qwJDypVdyaitx3O7BoST62u+PhPZYvO6l91tAffLXL4DrjO7fo2L9y17eBxdWeG9H9tCLyyx2lqSNgB7i2YL1BNo6uBydzjB8fMRA+VkLvNuMnTKT6zM0K3MU7naIYFnOS18HrVYWcUJwGGxXaYos1NSGwahtGFoIWFJxs8wj/WlUhzEw6FwPoJn0MT9mpxsUgaVzWiDClGZVEX9fUswXGXpAaohHq4xlJsogQy5bSvRgB1C4g2OHiEbrE+Vp2vGj6vzUxwjaImIq+w8QBXmo35EQOnowjELJGQ8D+BG9rW25k/d1L6pYBnT8sH/K4gAfkn5tiFGzuWahGwmHdhp2i0VuMlQoyJBivOyDyyJM9Pcm2zYSNdfCeOEWDnIu2UD0OVoqqUYjR+nwhhjJsFsmmoyHLQygCQHSLMY5kgJOLa6WhqwUo3XnZTFKeUAcYoc9C++AjqfIScQxXRrTjWf7ibLUd7QhslNJ9MADz5mUnWm2olGF1NhyaKPTMtBgwvTDRdzHBrj8ho7DxCNadctGTmSNTHYrvuZ4/Apaq8x1U40epkNlmSmcraePEkHohpKAJkFnc/rUTtV7dFKQVsW29HCwlXh4V4lLK3cow8TWpTD4N1Aq0zKaVL6fvXubzgwVm59X4AErWW43i5i9AdL/e4dX1oN7Ntgz6TQ0X+amMyludylgFEV7upKEr+3S/HdVceib7PQIQxoMveVZ1WuS1BTOjgiBb/CsGAOtc4dIzXyUe0Pew4e1J5veI4Goug5cqppCmu0SiKzSpe6VcLDZA3w8LRWdabaiTpd4Snwk288pgSKrbqNBlxwG3VOHiAZnUZNPBJZuGTsXPb26hrgvdMQG+JpJ6rCSQ8qHvQYRbAVFi8rjxFPYR4LTKLL0BA5fqV9PLK3Y4uKV5qE3d1bK/MmzRWvqz0ysqlVwKzK51a0MHsD3unh9E1HKZBQxunCo9HiDW/IQbkEdyrFF2pze/TjLUdaOCJDIJS8IAUvQ53dKImElCFKBY8TQ+CL3PA4cdoc3jecynlzBlnJjD+zm1H9hMvECy4T80zvteprWmDD3mGVmQeIorMhzNisFCRZZ2/RdN3ZNABjGqzKziNkjR7X7Oglkpxl49uXqqNpgPVZMF5n5gGi6GkIM5gBK6pcLnF+Ek8TzpG3xCbC3y/2e2zya49NKu5jcVQ17wFzR+HYym3Iytjc3Npf6MJffOw+AF1Pcbi8d99Cp+fOjK9QmRRPoRXxHlH741S45+Do7Dv8ahjmgcjWeKa6SxppNzmmjP4JVNEvkU4nW5dMeVqoVmtaWlCjW6qx0k4TvRJh5YaJpcSKqbvY4sKOJqdUY+YBqtEnEWZktgf9GX2U2fRJx1HRJdVYaaeJHomwovDjMo9UCU2TZsdrR+4FlnHCyDBhmL/c0tQnTANZKUOlT07W81M/iNACANYuDFit3w+QBTsZWN7vN17E0rAAgNEWuf/3OSoJrjgu5/3OTeHMptLVJiPMXNxwocUmMbxfZ6Ko/384tbZyyh7AABtMrN1q+VW/AbVsN310HHu12CAjQhYL3+xpb3q8OV6q05CqMBDQ5ZmKTimChsJZU5awrvYo4+lmQ8s6Pqyi6p2QYS8r6YTLiBqE441evr1Nd3F3m8t2KjiP8mhHvhF9d/Kk2PYl4j2yFf1AZonuNXs7BCoz79MmrcpsRZltKgRZZs6qxLPt5Esh9d1dbrJpf1vRwvkLw13WAGL8EWzuHZWaT0yNgqm5ICFXWQCE0JBh5Xg5l1x5E8OhrXFV5IBIgRcZowfm2N7Ye1tiR26lSow/7V79EC+oaZh+3IyMt06/Q80jdamXMH3m3GHpNUjViS2rTu5VTI1X8fyqVNPhITWpV/auIVe8OjOH23eVOusO5pTMsrJn1OF8NB9yk7equfSP4g0YtzKWX200FN8lXtAzAMOQDsnfiOJR/wBmg03wtIuJgsvKbm8WwoS53LCdmc3lE2jGAD6j+SmL11UWXOl1MiK/UK1lD7PGSTvNWCVUMJIXYRfJCDdVy6GLi9QOR/FTnaMHiNpYgFIKJ+clRb2mWvJyHBF3L2tstNOMFS9rwVym8hzoRv1Ouq4s3MPG5N3XsElwH8bCJFxdw4ZeeOJKJuOxEykdzOIeiYXoLVOXEA4aWYS0q6vN4kCo6f4b6ZSfb9/uOKy+Gv41dcuH4NxfXWYrvahGxU1XgK3Zo6svfM9HuiwQfMTuyNuw+posjLl/R4jvFGNLCUw52H40/dWK1syjVUSUt8AWm9S8zWrLit2QG68GT4EU2EZcrcqd2h5CiXbq4w3bSpYhnk0Nt9Y9BeOR18DmFUJqdSrC+JRGvp1cJEgI9C1oAigCDhHqlNHzMrzIjvhRAdaMrQ23L4DiixZnughS084f+FkOp+rt0Sg17vaaa5ldq6ukq5bNbZWy6rlMI21dPhcBQ/plMvpoSfP9+2a1raoT1TtsiWlv2W1ayufrs1VikB50mV+rc2weO3/vKUhjFBBTtxnQnZSbqg3xVspNztDBvM4a3JxyOzIgDAdEgEFjcUCYUEtgWShmupiUMXg2TfFPJP5avlzG4NM6/sX3Eh2TnIBwBL6kYGnDcwvsh4XbZYC9InFyzaRdTyiqypJE/0QHiP0oPDy5NLIQE+3DVpJ5PnXB3Hy6/lJ2aZUZXmlHNgw1U7gZhM21oDxslWTS3CoDXYRNmG/ZCtaLV/oFtoJt8q7FVnAmJdojVfbIlk1XNivKH9+VddBsgWThm2ZUueqbcnBCmmO5cqEcfKLBPtp/8tEbm5ZjPWo+W0zNMX3cSx0etxYf/1w+7jMqITKv2cty8hDnSmbP/maIWdtAvEz73tGNkQ2ERNr3XFoJllhuXfTsNUiK+XIMWphBlv1FyQfVoZe9m5ToXtXuUq8cEbL6dW2v6dN3vNsgXVqe3m4Q28du+P4Qpzx5+l6+m+lkrOJI6Dt5NdPJWOVhzffyzUwnYxUnKZc70rtgFee43ou3M/WRVnobU/5ypk6ySm9jyt7N1EdSCQgF1QOprGB9L99m1EVSy8uLipcZ9ZHV8vKi/F1GXaS1QOGLcbpgzYVdYhGWOPr2rPtR4qsjE87xN0feqxOBnfmVSafzk1AiOzNOB37mAi+xKN35/Mwo+GpPxOnAT6ryyt/Xdj4/CaV4U2kLP/be1yTNb/pVYFPh6/eD3PeWZe7h5mu1fILX3+kXg2Wu4XOBzxU3Lm4AiDs0kk+wGITfWVYwr5ZTaOn0VvgJzyigIT/DT+1/p6VbZ3OjhfURS8nOfIMCz7rGafe7d835JDrpmd9ZecGf3QfH+NsXSQ8E8C/yirr/A/oavDYNCmVuZHN0cmVhbQ0KZW5kb2JqDQo5IDAgb2JqDQo8PC9QYXJlbnQgMiAwIFIgL01lZGlhQm94IFswIDAgODQxLjk1IDU5NS4zNV0gL0Nyb3BCb3ggWzAgMCA4NDEuOTUgNTk1LjM1XSAvUmVzb3VyY2VzIDE4IDAgUiAvVHlwZSAvUGFnZSAvQ29udGVudHMgMTkgMCBSID4+DQoNCmVuZG9iag0KMTggMCBvYmoNCjw8L0ZvbnQgPDwvRk5UMCAzIDAgUiAvRk5UMSA0IDAgUiAvRk5UMiA1IDAgUiA+Pg0KIC9Qcm9jU2V0IFsvUERGIC9UZXh0IC9JbWFnZUIgL0ltYWdlQyAvSW1hZ2VJXSA+Pg0KDQplbmRvYmoNCjIxIDAgb2JqDQo8PC9GaWx0ZXIgL0ZsYXRlRGVjb2RlIC9MZW5ndGggMjc2NyA+Pg0Kc3RyZWFtDQpYhe1c224ktxH9Ff6AaN4vgCBgZrQKYCABkgjIw8JPdmLAiALYL/n9VPHSTbI50jS7eyE7swvtDFfsOlW81Kki2SS/EkYeGGXwR0rhNHGKU6+J9ppKTX77J/kH+Q/hUIvBv1qRB8GpIT++hf9h5Lefya/k/Eq+e/nLK9Qw5PVfRGpPhQUZjlEhlCCvP5Gv5JGxk3ki2lKllcKi+fJEHrSjEv5g+ayfCKOGCe6x6E5PP5DX78mXV/JX+HubplBBk/8m5f72J/L1B/j8CX6+h59fCGfkz/AlPfNGjDf4QCr/m/x9byArqC9wQvEAGM2gVQucWD4ASLgCBQoHQDBNdWlLLO8PpJykfMaJxQNgDIzpwp5UPgBIOioKnFA8AIZrakt7Ynl/IOkllTNOLB4AYxl1hT2pfACQclQVOKF4AIzQ+Ogbkc7gw6m8N5DSBlzZBKaMou4oLC11Yckb0JCm/DDLDA7oGczAl8OwoLuYpGVvheJBnZWgUl8dgpS7KkHlnjoEK3VUgkr9dAgSI8JxrDfN3lQ+AAgCIlPghOIBMNJgx8w4sXwAEJfQSTNOKO4Pwz2norAnlQ8AMo4WMVAsHhAF5QiVHQQhhcIQccJJ5YPAonObwWL5GLDo7CasWDwIKnjSGSoUj4FKjnXCSuWDwKLbnsFi+Riw6MbnlCwUD4IKHDFDheJBUFVmedVfxIwwTT4h8N8MQtr8mqf8mjt0bdp66qzxU3bNJKTTkJwLaz4uXvgT4VRCrp1SbcIV9YqHxPxssa6hxhiLZX/ByvnR03OQZIUOWbvHytAiHnQRQdg55u1KUIECGOUhww96ztk+ZP+hWmjwokZaCOBUWxfQT6EkNYurAl+eiARlmAs10xoBt5QhFohSUYxmwcxTBpl+gU+xJyKotEZubQoHyoBqIi9YVA0DRegpB12Kgs7wy9n6Wg5WRRBuo1UOtPI1sFPREsgeXd2kD1JOYi83N+oXXGuRVknRUaft0ouC/4DBKTTPDz9YmBfBbPPyVHTrCRtBKyqFj3bDo8Uaz0L0SWETCq1D6XxZNKpNdnuqmtGUlpBef7ltDD2AY5Fcu9wbZa8CpKeCCzH1eaEy9pyEmcl0XsQqWq4tqsWiVVqMWTfHpQoOGFfLxOgc9y9pcqjORHwYmIn1KMkjEt3RUvzIoLzoMC+FVZ2WdTqMQabTzK81a4fVislXz3//HKu6OBYurhzcy4lRPdt4RjQAmsEya7OosllcHFd5oKNT4gxqexM9W/IBldr12MphVRxgluE62a3jywtchSoH2B5iFQxyW4vFcXlmjHv4fIFP8G0cbOMaypcweyfgFE6N4Foe1z075myQio3UNUZFA/AzGIXfz32jciw1gK81B9bqGrVFqjOtbwGzOKvVTqHSgHwD9Gyv9MUGqRqX/zb2RVzAHoq2wCH7zxhtoZNxk49Bti09xnOsrZxTpudzKifq8GEFwa/0nWJDqCuccx3A/b7CLQ7DTtzjrd9VvBU3jIbiLS6ovsdbB8Rb/cAl9tTKwEUGpi96ag+xivlAWoXYx8gjgVMuc+ASyiZxTD+AGcGHAOaKVRuEOtwCbG3SyYbMm7qwCcunfvwygI/xi7ti1Raxjvf66lTYYuFHLvsnhR8DmEaKpin3EKocrlS+0z+yGHMy/eg2pok71yNRjfIwh+9RzT2quUc1nz2qScdGRqIaZSx0yj2q2T+q+SOtIqUBNhKMlQNsD7EK6vlabCJGJMApyceAzPcCsCHMEIB1LRkXqhku4LR2qGKx4pwCF9kNuoYwY9DVtWSL2Bh09WwxRYDi8f96QdcIZgy6upZsEKpN2z6PKfqVhTE2dYxbRFvhXN1QtIWt/xmjrfuO3fpgyyGtOOuixY39VTQSYpkilLEVFwCI8NQ5kYK22rvfGtd4Td2GuKbmyCZ+tu8x5roWe1BATS7Fp2Ca4nM3dQYl1NcUfIpO/F/W/ygQDc1i7aJZvpYR25oR3SfN4AzW77xUvmAHoUrY8GQh9XG5pp+IbEB83F7pKj0sFDNm95HKmbEGxIfNk67KG4TaGJnUSodtCJsiEtmk63K5DZHIaz182lrpGjUuNOys9Exys1kfmTSdCx8iRqhthxOU+zLE51qG+FzMyN0ysbxT47egxugPRrixcAd7SM3kWIi9To4j8hM79tQel5ro8X2lM5ONyE95Yk/rLWKtocu2vkqOXWIcgE2pYs+YDUJTqtgYk2nRv29MfoNpiBEZo+KeKv4hUsVm2btx/W0QEd6RLWIOVLFY+T5d0PWDNK5VjypOrbjknT3vuPuHG/191aLX/H0c7CPuvhjrOwjN3r6QetXbj4hPzr6n9LDQ5OvfVzm/SzUgPqZCPZU3CI3HyD5QOr2VtV48pjqur/O4TCOpbzXOmU5w5aeCpxYZTnozdMSfSwy3bs9wvoEDlx6m3r7ee8X+Xpv+pKBUuMXh9tJFvVxVK+zMGeqd0Ik5ys3EOuloInoZGkgJGW8dqE1a/Da0Lr7/4Uxyv5EO8VIEqGiCrpGjZgVKoipqLJlCYMlryVMbRfrz1KIghoybn73muUUt/huxCwRf6khqiRNvgFvKebeH1EQupdjr5DIiP7JLV+1xqZFePlA6M8GIfOSXK1pvEetkOMhX6x38tbl1kW0EN62ydc3ZINUY+uHIybcEDHGM1jiT7jnD1pyhKcF481/apb6avxpO8VAEBYRx4bdW1K1Xu/k6zegRDlB11RGlR16cAFq4+6vrlyce6Frr6OsDhUJDZg5FrcvjF/WpisxNnK1bXUMu5tCVzkWidnXi9P5CGK4Xzo3eLDReO9cQJ9QIdxTzaQehCnhc1bM0e7P27QXf92iJAAagE6v0DBoX6i2+udoxR8UDs9MhxlPfnMwM66Ez3/Ts2SA10U3fooluLol++nSzHjazTc+YcaGRbGpTOmQTbzUZYhuI+fz/157NBqWRQMCZTutFqt7MaCq/BCW1lmpJEO1mUMVVzSLVZ1/8arYmTmGLByRx2fP+TW/sTXZ98ogTZORQXDlB9hCr4g0tpdjHdIDMXjsIN4QTDsJ1tR8XqpnBq3oa3W3xdoVcHhyrr3ka2dzoWrFFrFfBXzZ2nPKBxC4lDODE3Yyu9huEGouZRaN7pjabY48FR4QblUbOHUsIDlWZkBzp9Z+rLODc+NfWV7Sby7auXwe7AQwaHL7kdSgS3UazCV2TxwpmacnyjGKZ9r1lNRdaAlIC8HRZmzK5qFVvE5d3/THGNDNuo9S0HKVkXo8qQnuRd/CvpXBNc7yfQC2Pw5cLeFuoqe/lwxBf6+Sr8b2DSJgH7ax5nJc78unaMFl9WqY+X00SBuCtCIr3jBoX6k3HpnySe1rGya+e6T4BrMeFoYJ807Nlg9B4BLo15lR4UZU6R3eZYD2kkTGW6BkyLjRua7d2qPk4+pTsnHrvm91yQZK58Uqw+QLJ8j7JdZcxfYhVxS1vzXWSO2PV0cVbfZvkzlhVLDBfLHoIVuXX3qobJY/prXyDZHmh5EF9lW+QLO6TPKanMlDqqAEkd+sNhfl2XmHQM8Dzt6Pcdtu3QLwQ2svwkgYEBVwkXyLAoQvwHSJd/IIRvkyvvSjBIMKA77wggmLVK++/hk+oo0GGAn+kDX5f74vWWWMg/9S6MWdyhaJQTbTqH66axxyq0QyZ8zl9Ht44luP7yrUGEuyX5cLS/wDtIKZVDQplbmRzdHJlYW0NCmVuZG9iag0KOCAwIG9iag0KPDwvUGFyZW50IDIgMCBSIC9NZWRpYUJveCBbMCAwIDg0MS45NSA1OTUuMzVdIC9Dcm9wQm94IFswIDAgODQxLjk1IDU5NS4zNV0gL1Jlc291cmNlcyAyMCAwIFIgL1R5cGUgL1BhZ2UgL0NvbnRlbnRzIDIxIDAgUiA+Pg0KDQplbmRvYmoNCjIwIDAgb2JqDQo8PC9Gb250IDw8L0ZOVDAgMyAwIFIgL0ZOVDEgNCAwIFIgL0ZOVDIgNSAwIFIgPj4NCiAvUHJvY1NldCBbL1BERiAvVGV4dCAvSW1hZ2VCIC9JbWFnZUMgL0ltYWdlSV0gPj4NCg0KZW5kb2JqDQoyMyAwIG9iag0KPDwvRmlsdGVyIC9GbGF0ZURlY29kZSAvTGVuZ3RoIDQ0MTMgPj4NCnN0cmVhbQ0KWIXdXduKJLkR/ZX8gUrrfoGhoaq627Bgg+0GPwz75PUaFrdh98W/7wjdUlIqqyqVJTOzs9T2aDorQiGFTlwUUk6/TmQ6kZnAH86ZkZMRdLZyklbOXE6//XP6+/SficJTBP4vxXRidFbTPz7dv5Dpt39Nv06Xj+kP73/+gCfU9PHzxKWdmQYahsyMCTZ9/DR9nb4QclYvk9SzkEJgU729TCdpZg5/sH2RLxOZFWHUYtOcX36cPn6Y3j6mv8B/j/UUHpDTf0Pn/vrH6euP8PMn+PwAn18mSqY/wV/Cdz4nZRV+IbT/Pf3t2Yw0jFbOyLcHMBIav7ow8u0BjJiYWc7ItwcwImSWOSPffj4joexMM0ahPYCRULPO+LjmADbVDIlRMyQInU3GxzWfz4ZrWyzW0B7ASKrZZnxccwAbLgACMz6+PYARZRkXaDyfBTO2WKShPYCR0jPN+LjmADZCFHgd2gMYMTbj7HCj8Lu++Ww2wmlwZCWUgPU5hpPkchHjE6yPRAgdw0tRCbgZWSkm51GcwKGxdtaZPoT2AEZazzzj45oD2EjQgVwe3x7AiLNZLPrtm2P0O7Ly+j2GU9DvyCro9xheXr8jK6/fYzjBNBHr3cY4T749aKIiszBTY3jFqYrM4lyN4RYmKzILszWGF5mMnrPF61rPZ6IkPpa4+OYINxXiyMxJhdYAM0sK1943B8QqMZ4kg1hw5nxEoZWH79AexMxjwcIs+ChDmHloSLxCc0wIFoiHMCx4R2Okcgi3SOWbg6TyxKNU3ssbIlWA1iRW9PrGMPO4vTALPuUQZh7GU4DuPcwxnJyFSJy89zqGU5Hb2sDACCyuP4q6cAH/IfKZNpN8ELUqpWDQJJ+ltnzJ8r29TPBPhmjXEi8TnTWTrJHiO0t8VEjoFrSu9AVFt0xruSZkjU8HwnAI5AtPUpc5BL5I+fIyffyyJAsjiPnkh3a5owdFE5TOhEMfBKczZTayoBI+Bj4WPteSXViEPdwgZBbmDrdKuLg2OthJACGzU7igsx3clIRZ2ilcyvhEI3ebFQ2smPsKzLoGjSyUkcxcC+70z4JkTM2KaeWUJugUxckDhRL+e0p51UadDElo4Bp/i1RfQTPBxxPUJbIvGhQX9DJ+CbnQxMSG32rl095X6FL2MC4JCivI6LgG6MxhgbS6i5SYXLMwZ/iFW2V8TbJ8tGRwhhZgnTaBvJMVNETjwoIBkXGFfZ2WPP3VLmOSPRAWOwcl8YvdQDfUzIzv8SV8i/KZhPUbBlSS7ZEuO0+4kzM1L8iOSOvBxGCLS2bTqANMWq0sW/+6GjFyXe01+PTfPh2kBlcIV3w2wDYJUXf7ZrPSWOz2icPgU+4nSRTaYwQqF5gL7qU+e6mFMULFLRcza6J1/PJpmUic/ROD5SxFROMTrFMbZkwzGDGensbphKeJJGatZGfX4pK4blx5uepWc1E87UwEkDJGhkVZdPIVhwcNnlFRhuW3lmCfZ8K0aDTLPhq0JzB0of9B3wCVIPR4TBsvQB5wRis/ILrQ73PRbVtrVDBIXq0eAtGoVdxyl8HN1OoJVAU8Z0uqCMwX+JxBKd8DSGv8tGxdD0sNk9GWo58meDV0LQZ2nfvuO1HO0d40DWkHXynBD2nLcoCoaQpDWua4g7wC7dcbE9BPFKzl3S6nXY8uPAW8M7lR34WnpcEzFwQxk+yAeocVLRt49pDfAPFPtJSPug4VYFdcVcEVAeaEMZYRLHY2A+TKc2DYspLTtbW7cAfAgnHvd48cE72y7/fdqcrkFV7E5XLHhTm7AeXMJuuRGY/C0JRkEMzBrmhiffPsPJubGP5YaGbAkjH4aR0d+CkVmC7Q7wjWuBRwkSlcB+6LPxdg7pfKThuBCTRcKYJtmIgOqoJat2gzss7tggWuPKA6cNUBXI1zpFq2ooc3GAsi2yIdoGo1enUNgaw3fk6ga/iotUAR3Dt4O5OxIdERsobj0y2Z4gSJMGFiLU/A/Q6+aE1MW5oDRMGOtOdHBlmCVceftSx+y7vLxICic/s7MTHeY4YOeGcb402qNuJN5HpiYCk0E9G79p2tDBX29gRkmF0ezKjWcQh2AU2VYSw+nVmuyk038DSWlVlpUwDgO7HHqDmedewjs+BHl+VmZxRdgJZQmSTKg/hVKPUtBWbt2AK0vyuyAGWxW5HFXpqC6lkXJKM/bqvQAle1aJqL3Tx9YNESo5OiJM69r6S4eLvgJAh/30jN7Wcoa4bHSYZoohKiHU3sJR5jiVaHe0n6SOJ2d1PNUQ/MMwgW7e8lkrAXh5pSBMf3klCzDiNEyHSYKcuZf4291ZH4qfhtFHEB3G8KAHNzssdKDE8nEeEc/76M0uMptnNQHNBA68OMfDcES6th1TTmFMOlZVaqNGhDV09UzvAwjSpeehJNMxQWaI8lwgUqNwKYHrLeGOVUvwRXWHmDlIyR25BoGaMuts4eNYU5QNRnumphom+f+/rntWWN26cdjL1pakpzhKppitO0Tj30g4FqdvsAVWej7nQ6lqt2mSgN3+mORB4zNtChcdtdJaK534FgVvBkpDIIcTgvxMyWMGF7H+2CyGUMM7d8YD/yXdgDI082vOAOqoKl+SSZOxMT0ios02a+pIedT5c0hegmKimFr1QiuGhcBxGumxmSHnYeaFoiHCAacKaahzbO7CcfYabV6X6iHmVudzlVq3fBjAQ3o9sT3pNhqJzRyuEp/Q/77pw1KblYe3L2reFB5pTrJHe5CVm6T+bVu7ZE0DXSaHaXeEntzm/L8SgdsMrjuzU6lVP8cOrmXnVAG0e9bnUkoZnEkdzA0Q6qgmn31YxsYzUEjOuhH5Cz1e1+qpJI/ObtTkdU66HvsbLV6SNUA1je7nbAtQ76ES1b3T5A1cPl7U7HMzddaMnAU/yenbKrdLgS4thzSAhAL+Su2PF72acrTlXthzA/4XTLF9xPFUvndEk1OlIq+IMmhG6be2g9bLVz31qydNOUYOhFUxIT0rsb7mAHKw9xre4fIBoQrhRgA+H2k48A1+p0P1GPb7e7nA6r7QM4LnxVtQL/ICtZq3KdsHapKLEmc/jK9eqdw8WnWxV/3Ur8rTZxbpb8mYtf+DLUHBSAtRAFRNtKcd5KsaEmL7yqjlS50So1WDlgO2o+voFq0SaWBuXqCqwz5XoG2VC5lpMNkXXanIkZvksLSbt4+oxeS5IDRENGrxJEhL2ymNE7x3RlE1h7GAdkbUlzhKr2zlIpTqoWyUvxQmVhuxihh3fE3ZZIB6hKgwFNQ6BzJtA1KF/D+MWDvT1OJzUCt8Q7nc4V7FahZQlJFZC8+niehrrwuEelVjsbWVF420ktg+4A15TO7BlY3QYqN+A9Th8OONtw+jqoBqcvpxq1J9YZxV3wy5bT18PWh7NNYfqJurKpligiAyqzLU6Elf2sPVY1xTlA1HuBlUBtL7CDfECjZqf7iTov8E6X0xH/LsRR4Jp2JwW/RcS552uOKO90E3CjvDNMUI8nRRWdzZYn1UE2eFI52S9hHfNsTetNT6qHp/OkmpL0E/XlOrUcNpQ8Rjmc59HGpR6eAExmQ5IjZI2up/pL5mwEfK33qgOqdPBTHOPRphQHiAKS0JUMIisAu4ZSTr7CL3fVRRd8cfDwnlXE+cyIN/o9Akb6+WHqmbttAUUEazwKHdWzDMF0dbTqgMhlQtH6UBNFds+q9w3fzM1tl28Gc8u3fLP9VKNvllGNDo3MAGMjpZXfNNORkGvK0k1TEo7rtyFJXGoifBoBV3GRTU8xe1OWA1QhIt6YF91Ojub343SUrzf7309T62p+8+SobcaH/q6YnqQdhdVp/19Ju9ei2O0SyrujJ1UX97naRJuKNRzvvGDvHnqEjcxqh6HMse1IwN1MIl6Fw0/BpB82NxIwKZqk3mTDVnW93pOuiFXHl28mFGOVpuC+FPRQrWZdvV8mGetmMczfbAbSr5Td1oOVK+UZZKPfnJH9UpWHx2MqzQL3Lp4YUWyIcoCqT0HWktTHZ21ob6QgOxiD/WjLcoSmT0BWwkSrXlTuX24mIDt4oznhG9NzgKpLQLYEMpWB56R5XC1e5/WYfYnXdri7NMBXsSy718VBCsHkg6YRRKBttLF+Fbt6GzQZHlWwKvu0xP/OgiSQqe96cYiAt36YdFan2N+tTFWJVq4mhmcoGG+UqW+UriQwPh+g6JplReie7Kt2ceuNq5TP+Xr4IywU8sTSce5BvQL37ILsy5LxyHfs7WrS3XVqPTGUsIDDvVdXfLch1EYpv95zU0mZ7ToyFLcuKkFPCybKiOXMx9Y6wUeLnFqomyhP7fkbX0B1yyEtvLWHB3Vd6HIjPVi5Su6AIV5ank7TZOUhOAgyKx4RL3kmcO2tln7jdTWoy003otKmL7cKYNY6hMcjOJXJK85nFVjamdFQ2qzLqSrx5a5/Vicq/S1eXVv9EKKw3hVu39OFSetleOpYh5VfmE4qtcj3qGRV+FQdjLp13GalVPeWXk8u2VoGcwM/qQbfDnPLwmapZJzlG5lkrwQ9JZqLDqyqm/bTFET5SvdENDop0eOSlcOismRgu9ipoxexAH4tWj9NI/D40FqwmFU+h0ymyQTb2Ns+phDZ7YcthSguR+yquV+P2gGaoRCgOW5pZyFumzcO8ufXIvZV46/F6acJ4yBawuQ3ElyzXd2oFI2zEemNIPEyRoj1b7rjxrnjxAAsSTeuilKasA63zfAdK9okeMOrK0124D0/bHN1kEWJTEbUlCkciGq1aeG+u4mGAnTQ1uH/td+RUao71XBD1pmQ2tn2N8u4WwFPbgbzpEjuFcvVNqHGM5y5s/CGFiF6HbUH62IYgPwwRCFK0Sp5ZnnHnInIr88rpAI3Mdbjl/4++rrgecBKjyeZppPaHo3SU7i+5WGNWYcx5awW0dHt6/PKkKW4e7Nm6CIwotXeHFcdElbjmUWQcqx6u4tHFZDyR5fdm4jym5VIpYF1rUl64c6+dWzxXlmYjZkLtcTVVTRYCr0j6patId6KukVi7aLupMEPR91HBoSGAeEAaNQPCOVycUkLxYwXv7qzaHGJ12663IjDGhc7hjcW7Zs5CM05fEmCfWE5AuOwuIN+Mp2EOrEq92DWC6pWZVEFhJUOVPhxditViwRCyxIvp6nuQ7HEa2VAQtSmo5jnskv1klhrRzYMLSjcjFPPr/EiRoETks1mviIbIL8WHtkoaIalIbbVucIDb5VWeEWVw94oFiZzs2Z9zEM47ooYD2Zmm3uNp9odCZOscWNy3SNZ9siUTVs2G8rv36K1E7ZgZuGbepa56utycFw0vJzPLQe/0mCMyk6YzqZk2eeR6U6GGo7rx3HW4XFjwuPv1W6UCbmXFl6Wi6cyrtXqqVW+XJV6jYHhsvJHR9e7l+CXKuw5Bhtciq2LtFGDBE8nqd0YZdsypVzlxdq1Dr3eMNHukCGE94IrG+dx29UrR6RKt9r6BX7xTm532TgVD981LphFU83Xd43vs5317eOVahzJSd/UslX+Jt7f7QdCksevXZcu+Ptmx2H1VffbZLgoojUDPGn0ot4+6E/Or8XrSc2oB15hEt9NEF9i4tv7LvK/y6c4dvZZvNTryZzyQ2Gf5Tu9nsypOL/1WbzS68mc8kNXyzsQRnAqqpE+i5dTDZmn9DKq/N1UY+YpvYwqezXVkHlKjMLryUZwKvf9P8uXU42ZqfQuquLdVIPmKr2LKn811ZjZSqzCdPXwMo++xSm9QlfC2oWvP87ksdcXM2SXCurQNOMNdj7WZAo+Z/jEm2KvwDDU1QlGwJeCv9OscCLed8iXcmr3E56RQEO8w0+Ff9+fJN4njeIGHf5SHNcdTFOyrGus7v7wrmGxX90zzKC/kubpvef3QONdg1UPOMjP81MV/wMuB7XmDQplbmRzdHJlYW0NCmVuZG9iag0KNyAwIG9iag0KPDwvUGFyZW50IDIgMCBSIC9NZWRpYUJveCBbMCAwIDg0MS45NSA1OTUuMzVdIC9Dcm9wQm94IFswIDAgODQxLjk1IDU5NS4zNV0gL1Jlc291cmNlcyAyMiAwIFIgL1R5cGUgL1BhZ2UgL0NvbnRlbnRzIDIzIDAgUiA+Pg0KDQplbmRvYmoNCjIyIDAgb2JqDQo8PC9Gb250IDw8L0ZOVDAgMyAwIFIgL0ZOVDEgNCAwIFIgL0ZOVDIgNSAwIFIgPj4NCiAvUHJvY1NldCBbL1BERiAvVGV4dCAvSW1hZ2VCIC9JbWFnZUMgL0ltYWdlSV0gPj4NCg0KZW5kb2JqDQoyNSAwIG9iag0KPDwvRmlsdGVyIC9GbGF0ZURlY29kZSAvTGVuZ3RoIDI0ODIgPj4NCnN0cmVhbQ0KWIXVXFtrHDcU/iv6A6vqfgFjmN04hUALbQ19CHlqmkJoCslL/37P0WVG0mjsHa2nSWLW62NrzkWX73xH0oZ8JoycGGXwT0rhNHGKU6+J9ppKTb78SX4n/xAOrRh814qcBKeG/PEp/IaRL3+Rz+T8SH54/fMjtDDk8QOR2lNhQYdjVAglyON78pbcMTaZe6ItVVopFM3DPTlpRyX8Q/ms7wmjhgnuUXTT/Tvy+IY8PJJf4Os6T6GBJv8m5379kbx9B+/v4fUGXh8JZ+Qn+CE984kYb/CBJP9NfntpQ1ZQX9gJ4gFmNINeLexE+QBDwhVWQDjABNNUl7FE+eUNKScpX+xE8QAzBuZ0EU+SDzAkHRWFnSAeYIZrast4ovzyhqSXVC52oniAGcuoK+JJ8gGGlKOqsBPEA8wIjY8udqJ8gCEmaWkniC9vRjiO7WY7ST7AEKQiU9gJ4gFmpKG8jCfKBxjiktrCThBf3gz3nIoiniQfkBhy0mZH2ZBCYdqcDSX5KGvO4BOLtSgfZE1pA9RjNhbFo2wZRV1hK4gH2dJSV72Y5KOsKY2LdbEW5YOsGUytBVkN4lG2IE0UgUXxKFsV695GjkiX0yoUAr9nK6QtPngqPkSYDdZDY2ew8sBKQt2Tx4/EQL5llIdyI5QkJynn4uPyEKuNEGPRJtUlnGrrbGgIEhgRVuWShlFplRQoMgklDRRIwpognu+JhNB8LGjgyZMAkbm1Wm/vQ+96a3xQ5ad7AgzOQdDYGDSdllLJX/DZ2cylNNP44PBJiFMLv7aKPXNSMKbSd8S6bRNqcBhmgDWxmoMOBC5IjTG202kcJQmlXfZemNnDM2oSeh0XVIAYiRVadjqsbqri8HGlqEAXGL7BexhEbma/TDnORRPUz8LIWtPp4j090wT7EAdWOaeCqsnBn0GzM6H12cETvhrdKWiXmvm1IxeBktdyW/ky2E0HXlSYgEpovlY8vYInPfWKq3lQivGsG+PkrO0anK2W2Tj4qo6HB7taa5XDO0kIwsVBt2JV6KcCdt/S5zAG8KSlsGaW1dsuySfFunfrzjzLELMSMu5PTA/1emgmtYtBKagmwmPRIbPMxMuUZ+L8193D8PXXYD1ymdPE4YNKSl89etILqFdx+JQwHvvjJbQq7gOlK9QGXGaMw7rjHn5+De8aXhZeMoIpJIvZeCIzI7ZtqPS7Id2g1Vskcp2AJnipFJBfXm1AmTFF2x7cuNKylo5q7tzKuGkMJJI0EJwGZOr21y06rUNa0esxFYd+7rFzfLU9lnjYRofx8NWzbLijzjzfYYl7DcRmAEZVv8duUGoE5a3Poa9k6qtLWj5THUfcHxzhazglfQHaXzUZkYIWfgMIS7aTV0Uva+sYJsxa65LtyI4YTBd0HbpLLxx36RwgInNO0hUJnhTaElqLTGUNkNMYzzk9xcGZpD0lNM22M90ODlsn4hVVXpGeFZ2Ie8g76USEDQ41yDCfaBjEZUUkryMRsDxU3bHP8og9hNVhh+ISdCrI5nW1BppJvocivUz4UAbu41C11nrqns8rSl0vnCl4KIXXyQdyHTPH8gEoqGU+itOK16/o0nUFtdPOCXj3QQ+8a6gdcMpmXoSzGyHe4NQOD36oeFOc/bvZmAmTX2+xsQGtmY0VanMqTgwspBeTZLXJxkZsW051P6JxpZqF/FvHE5jkpWCWSMx8nyON2NStzRfRame4a4dGFUT5ElkAZv8VS4qEY8A2shi7MTY3aA0b+L2AXDE+Mo1Ph/blI8KRtKE8AJL//tIGEq8ThCBjZkW6U2yerLnJSYCfVqhMtCIh6Hh7AjXCLw0LrU1rjy5g+nFC5NYlI2NhP4ulDTgHrfFKgtc+w3ViWXsSVbDZUkhdcEhbX1WYMHQFE4LrOaKSn64YaZOR0EuopiSXrvN42yGHbrYkOI9TfWeOkOEAGKY6s/0kMaBViXkBZa13TZmGgNTNCyPmQlroxjCsUzMD9WIbQUYclTKc7GaEEXMhIXRDuEGpC8eSbRCsh/kD6hPkd50eVwrw9qzL842MIVg3Dtbh9wfr/hxQUiu/nCZEPGhLgbyP7uqjklTo2c1DkuaY4ZsCvDJ97CpfQjLEEy1nsmG3lYgasTlnge4An0w6+ZlyOa4Cqb+yYK7PJ548TarrlClNHEBWH0uIeezu4jU8WCCdMcVSqDgcqvcpOnP1xDWFxjzXkDVz6KeduBYHahNlLKyMjbQzoFVxFQCvUFvyRdsg+LlPglPOGLFvebwe1gnrBq2rvspB5SLLFInV9IuunEUG7Kfc1AvqFq0pOdVhbSSnAf05O/XcvkFrTE9PO53v8Q1lJ+hRPV50fCt7rp1zWAjPKzmnrgJYgmo89F2KhW2nz4hnzgn3JBMO/T+CSDiht4jwfqUArDjFSq157dqlEt8AoAFzgD+8H8OwTs0kPNKLINP58/OoM2A2gk4vlBuUJsypg9nAnP3qM+T0nB5XGhHnaZfnK71DkAP1Px8nxHsgZ9cudWi8sKP2IkS947vmquX9jKmCshqcmniwa7cPMb4VfMXzE0BQbfzsR7kbAyDJ5cLUmz8Hx7Z3ZzLVXOFfnGIjqAqt7RbPG9CqhA2PFmo7iyJB3oj+iKM9r8eVJiCtfa6AVCeearaBdMRuRNJeMLdoTVD69BAk1BvQj1jq+l7foNRI6p8cArWcjK+3kuPHF4YgljHc3hy90VRBHeIg1DkVBpWLu74R9tRdsh3XE71DfHXWuc4mcn041x6+2argxk0MP/O3sNVbQk99zHdZBZA2Lzzw76tL4HVZjUWu5NrlsMvuA3ueCp6Q0dZ9EjdIlGa9fZdWrGLxr9NdsvUN1kW/ufYC68bFSZfvTR56QbbNtc02+1Rvs+/Y8dh9f7abpuIqHdoFh1UqNsj/gFbEGV9rvVsgJsCNTS/fy1wjJuNOeC+OcZ0+In0njHzdLh/C2c0t8QG7KW/1YrlBqesG001bA+pzBdBzelxpOARtXJ4P3HPmSgeivSps/oDcSOqSeKj8/1QHh+4Z14iWENNEGLx+N/V7uZWSUSuO+wgYSmup2+DsI2rTmWCp9q647GrSFJZdJByxF6CwG8W40ngq2MYwFTGEOPoQOGIvYGA3iFu0RhBsw+iD4ID+hIJdt2/QGjZCnnH6yttYV38kMn9AmikoCOH56z9Edd3/tyDQ3lIcwuySXKTYBMwlAXNLnNPWPsC7VHHNKMGYxt/xlAZkevfL5Z75Hdpo0KFgjmqDP+/vs33RGLxlrptw5ms6onBNtO4f7poP5/q1Z7hoX6X3wzvHQl71jQcS4pflVP4PYMotUQ0KZW5kc3RyZWFtDQplbmRvYmoNCjYgMCBvYmoNCjw8L1BhcmVudCAyIDAgUiAvTWVkaWFCb3ggWzAgMCA4NDEuOTUgNTk1LjM1XSAvQ3JvcEJveCBbMCAwIDg0MS45NSA1OTUuMzVdIC9SZXNvdXJjZXMgMjQgMCBSIC9UeXBlIC9QYWdlIC9Db250ZW50cyAyNSAwIFIgPj4NCg0KZW5kb2JqDQoyNCAwIG9iag0KPDwvRm9udCA8PC9GTlQwIDMgMCBSIC9GTlQxIDQgMCBSIC9GTlQyIDUgMCBSID4+DQogL1Byb2NTZXQgWy9QREYgL1RleHQgL0ltYWdlQiAvSW1hZ2VDIC9JbWFnZUldID4+DQoNCmVuZG9iag0KMjcgMCBvYmoNCjw8L0ZpbHRlciAvRmxhdGVEZWNvZGUgL0xlbmd0aCA0NTQ2ID4+DQpzdHJlYW0NCliF7V3dbuy2EX4VvYBVkeIvcGBgd20XCNACbQ30wshVkhYIegokN339DsmhRI5G2hV3heM0TbE9pq2dH3L4zXBIjrpfuqF7GvoB/htH6XTnlOi97rTX/ai7X3/q/t79uxPw1AD/r1X3JEVvuh++xt8M3a//7H7pzu/dH97+/A5PmO79H92ofS8t0HBDL6WS3fuP3Uf3ZRhO5rnTtldaqdA0r8/dk3b9CP+F9lk/d0NvBil8aLrT8/fd+3fd63v3F/jfbZLCA7r7Dwr31z92H9/Dvz/C5zv4/NyJofsT/IDf+doZb8IXsP2v7m+PZmSht0pGqX0AI2XDV2dGqX0AI6l6WTJK7QMYDUOvS0ap/XhGyg69mPmk5gFsjOxVwSY2D2Az+soQsH0AI2H7kk9sPp7NCN8ZCj7YPoCRlQBsM5/YPICNBvMq9UntAxhJ29uCT2wewGbQFR5g+/GMpJO9m/mk5gFszFC5BmwfwGgEhC74xOYBbIQGh1vwSe3HMxJ+nLmExgEsbO0SsH0AI+VKl5CaB7CRuooOsH0Ao2HsZcEnNh/PBuI9W6iTmgdEBhAyFnFBaB2B072rYDo0DxiZMQYFozPhq7H1aCZKG0AWZKSMAtg8hI8e9aTDVwhAdfBrh3AygGE2MzIwaQ7iUywUhmM4jBA9qxBzmmRt2D7GWWfi2WNj+yAPl6mjm8PmMb2YZs/ci4fPpokVNg8J5pF2DuiLefxwThEVZqVS8xilEu1JqcPxaNKqxKeH80poN/M6HP2mVWtqHTJWSHtaUc6w+3BOEcQnnVLrGJ0S7Umn47xHnVuag6+SV8b/JI4BTp2U4TeZT7eaZBtVb4yB4VFgcxLi7SnL9vrcjb12g40t9dyJ3kotmRTbSYdHlQaxoHURz0F1L63VS0LepXQcdIcKfOFJETN3wDdQPj937z/PybqMyTEtkOL0GzVTQvTDCCIo6JzR+sxBaPg4+Hj4XGpuiCoNzJzvlbvCjKiWJ/t+btr43u1UDQ12PzMTMgs7VZvyLdl738ZKxqEewHxLQ3Qq2pO0xoqc/oW2s86nfO8YjHHw1ozROC8S/g6koB0ffwnmJ3WyXGqc7gRtD3xdtM6zfe7mTLK/BKM3wHlJyMOTErpRxycddMDTPAVoCppoENuuN2LJkhC6pvuiXU3TIOMTgK11UfXXkhERkfZLrfrZ0t/EfoMJJrViqMGzNOeeEmG32YMo7QFMrtfWeDS70CNgagbQr0COD+i0cdINNI3shwpdPrKgAuil4b7oMIgQJqvcmRDDWpXsCDhFKlL0LiAVDENEykhKmASbaf9h5lY8ErgNkT5aIjGnMZqpGZRcCnaCR2GmOpW630V7mdQT4dEROjuPhFC9V0Jlc3oqpKuZ1gpH+wBcgB+SJm9k2BB909jdhBp56EY/pvTnPHgPoKrgOb8wCaHSZ3ibf6aIlJC9haWFUeH1aKapBwMRENXCogYGPqfwYd1FCzst4oKN0+EOqm4MTxMtwOTnsQhanNO/A+uOGtgCyPeS16WdJoSIgrUqh5rY3F74uZR3b8E1bXshE7sPBn4IIMQWcJsdioLocvTMozUd/xqRfVAO0ST83fV2SHP+rCps8S/kacKKCjnGx5UcEfhP5OsLerUiBCBtehhcua8gWAwuIKv9XUH+woPGbM4+SxMu5GhikG8LUxvG6L2zXNtNZ3EQVO1zcesd5sP1Tq88Vgyk/OyxAB4uPliZmDq47sUQ1cyR1+Y8cdGlgesZHCOGDC2vxySGC1RHLT1nyVlrQBMdFGtT3AfPrYYemi7PtkLNpcGH8A8gGaJqnWO2sltqi3mtJzoGXUrS2GjNcrckh3nKxwLRCptigcIKH0A1xwIF1bwqOSNqj9g+sbFAA8sUC3B6NNPUsNxRCy1Mkj5qEdZYl/A7Ph5oYAnxgFvR4w6qztJR/lLEAh7jAT4O2M8O4wBOh3aaxjJjkTU441gs1rppD7kFmKXzsDprBeZ9KK5rYKwAFldzsG6cl8y+XlKUqFU5tYXL34wvTiKKAetmlaOBpxEw2cmIdxYQuvDqC9oE7Gux90RFd6yhaD+fgxsZtOcis+BjnkZQX4ws/i+io2NiwIGuxxF2k+W2gHlpuQ+gquRiPnwpgBzhUHgOyFvYAZCvKdFMVAsBqwiiwnDeXgch3rawSyjO6nAH1YTidCBUMRDn5UAkxG1gZ2Du2xUl2oka0y9VGBawnTYsm3AbHMUomwNqvRGjLkLCgIHA1KmUWTzXy7U6KZeSh1NIW4NljRftYLlcUALIge0bZxJoOYznC9SvkIukpKqgnCU+q0QQ/6JiTyqpBbPaqlYN58uCVl7XaNcY3UfvJTSgu3Z5cEq3Aex8L4WUk1MpRq5O9JIep81KlT2uPMgQ88PswBJ1XqqvbpoEs8wFI/VqnIy06Ijo9JXqJfYEcYJ1OAHfBQB20mE8wDuuNHd3ei4ZjkWVc/cRZNUYj0iXZBm4Qa/SQj8uOlip24lqiHbMQuYzrjT4jaomPin1yEp/D1lvotvY7nN0IA300+KClfoOohaQ4tY+zwYZj700mTnMN7cWoO2nmq28oLpu5Q3kk5FzMjfTRBsnEp8wk7sShzWwQRPnZL+DKlr4dn+jMe4njwbOydxOM9n3bf09nShuCr/C07+f8GtT4Dq02pPh/Ba5SQHflw9JTq5uIpzPTBS5vYvhoSlsL43zGHRU4cueTv00qROyz5E3UsTtKfx4lgD63Llk+vUm9BXrOZ1CGJf7m0Shi+MB2S8lSGjKRxSQ8AiySiVUL8jiOliMrM9r4ZGcHid5O1EtfDz9Vcttlmv27JtaeOhF5zyELPo8Ijvv8xro52QDJ/YdVFO2YVvodK+lxdcJD+PZniKmycmEAjZvbx66mxpyXTNz6oX/n6toyVWAb7Ht25G/gYTFHYn5ze6/FsexDilM2hZvVE7au2niRmdJMwfWttgiZI5h4qn43QxTdpxVopWkD8sJokI+KxS8U7VH6Fbz5LsZY5ac1aWZpot+hA6IK84L5Z1nNk++m2FarbE6tFKMO51UA43Sa37ffLo52eTHrO1185rtE/ux/+XV5KfC4mR7+3Nhlek9gip0QMSNgmyJZiPu9L3NIM0hGiJpC3/EZ06tO6gmiGaUKo/U3ADRDbzjgoJX6B6qdoE8WSWfsq7TieELrxKiawPvsNZwvEZ3EDXjyhCdiC7npS75OnoTeGvdD82LkNNL3mjrhwVcF2i9kf4h6YStoByZSRNJ1MzcLbyWp0owdZIuLB19BHUH7H8rfC47f2tVwx5v0UWCK95PKZZel6AeUBN4q4RkJJl0GQ6NXayKPjo97DKqnCJbeIg4a1rcTjFpHkBUCR9vPhdU8+y3RQztMNujVz1OA2t0OJxC7USTv2HU0UUoOs7B9Jq/2c8a3Q2nzh1EYWTFYnz47FUDeUxesUK3E425qysiTwVGmjwHLF1Mc9jv3+KM13pUS9BiLzZs3E24jHWKoj5N95Jgd1AMjlmZwCegqcB0d04cFQgL0J2OjOOv9ruezWC8Fn+xtCBP17gc1QuZYTvkm15l4ifs1sAYB+IT4peO+W39VuQy3+bF1EuXsEng17Y/iPuqfZs39Y3C8FcAwCGPyApYJ0tt2TAvLfURZHHHvCTLTC6Ezxb6cfeAlbqdaNozpzJnn8KfC2nikxCYE/4eqgjB212OaNlAP2MwJ/YdVBMIbwudiy81YbAAnPmW139+07dgSieRu8K034TahcvZo0jBxLf3e5St2H1PSolswNfpfbLz3u5pqEQ40LDId2RRVo70ypXmNJuacvvFbHoAVTUmzCqofkG4dWsn3lvYJG/Byd5ME50FkdznD+8sGthgCp+T/Q6qXkX3TKTPy6kz6zP2s8HUPSd7O82UvCeSl0f0mWMKuaxeiwNxsLBQevxm/uMzgeYnWpJcIU4OSW3/tda4SozsujlWn1EKMj9J0MHKKaEj58ImBY+aDAkfVnYEkkG3YLizwIqH8AaieHmpIPqlSMhcckaDQ/IWbhHJOQ2aSaZ6FCvyY6p8pRxFC7eE55wGdxBNcE50yBuZikPzBi4JzTnJ20nGU7O3yY01S1sg3MC6xLdCeIzfx8AuZYQD4Ja3NBeHGm9MHn+e650svsTOboEX6Gy5EiHup4nHPwqa2ULy6Y9zviHJIUwDwwgwnA6tFNMdd0YDX2CMWo0ZGxgmiOF0aKeZbkYSLU4FyjM3VBMs7GeWgIaTv5liDBqJ9JdCesvFjKlecQvgKAhrm2PGHdegr1a0woBjkWTYXKaSrOYLyf0mvIDZILGEocItp6JI1ymHl/hXlJy55JM6uWGHScnerYQxDTRxg6kg+qXYX7oUGzKYD+T3l1o4p/0lTp12mnF7iVHGF7iTL1+t7y41cMbT0Zw2dxBN1bYYfcpiJ3bYKra1nysmPDlV2mnCJDGcIuVJwLztxyiDJbSb7g1BeNYcBN2x2R6WhRAvTTGRqpNe5OGtBea12l18riv0V9MdwoDBK5mu3TRD+VBb0cwDf7puwUV9593IIlg9WinqmK/Z0OJ0/YTUfqZxu4RTo52kT3c4WEVybdeV81C7maXTUJz8zRTjUShG+pwGs0WIeWHdLlZLFurmYslK+t46mGyLYsmkHGoIGMJLy6xTU3BRVHGl5ZNJEdd7atTSerABpnprUwppccQllyDGntDD7YWjNQyX+bwdsfhq/GsWK6SpIMCW3jFS0HrC7dV6l+rRmn74Irfp5T293ex5F6tHDg5iYR2PNxohxNT3pLNDb4ZS6644bFXu+V+iWmLQk1MqOvMU83jeupWULjTBRYgpq7fu+2pKVCjmGAVltiyBnPZ9giHE3K1OPSBzwmGKu/NfirDcDvWRs+Ca58wydfnREsAQsIvQpqyZjtCVgtXVlml3w3ogpz7rKRJujBqYf1Lkihfdk1nvjdriLq+llbmludajWtWs3jxiXxeSrku4U4axLvZgDZOm3jw6Twt1k/4s5qE+1rxj/XoToD0qFF8oWcRnYaVYWSAtjTi9N3HXPB5hHo9gElpDHFnO430YulEOXXO9vFYOXdUIOxnxzeXQF32SXum4D9vGIfUJBAyy7JPALabZUe7XuM5nrJG8toAYiSJhOulaMjMr51lPnlp7KkM1eWgfB0Kw1M7FcE61SNTYlp1edAMHMqvZ1ukYNozLUCFnaesMfC6VD2wMNNHi1LqVkJmW8H6BBKG25dPcnUJVTZocUpG7GVyCCbfOnSKVjftaWjKvtKAS6VoiVzd93VyWu8fXjO4zfg8jC9+0vS5N39adE+9wzhWS6s4nFhySYzDORgu8tBmuZYYXM6TRoEBHHw+jHlb4Dh9/I+tWhytiDobqyUPcFpk91OTrWWmX0IIvyLm1d9OKIRzNCpIrpwDg1NqbToIFheQl1rKKfUQKGxQRdfXmE2pDLxvOL+6Uhj3x0fg8jutBVN0j9G0Lyzcc48u5cgGEPUmSUYTI+JATu4fdlVtP+y52ktfPn9aVo2mJEBuHR+Ng0XQPqW9xw1nhrTrVy7O9pwzdjrnV8tRyso3eM6EnE+jZ3HSkgrvBgx1tVxkvz/eBJAZGFr/ps3K9K3PpA3q0Oo3+sRzHzUCWHLHYKs9+Z+3WzVhXyBiVCWhfv4X5Ga+NbkyxulY7f2IypBaI4X5ZOQCEkpBqUbEeVQuelQWpHo1neVqYhXKH3EPevBN9lEF9kyoed760gpzKWsDprdU2wHTuKP6/qxZUdAjh1YIuvRyCnLHYfMvBZgkNcj6aFkCpVwz1XKYYNmzFM5+l8NW2pw4GK8YZ06kjP2GI6+ZSpQXt0/KtHLe85M9cf0Ps9MpHjGmxve9lglf5lJs3d7wJ9CqfYnPlnhdmXuVT7n7c8WLJq3yKXQr+BYy38XE3vsh5eiV1pAJfv52JiOQF9AxMGZhw3Q9fGQ8pA7tpM0uZ3kLUj+gmDXxO8CnuyY/4Vi0lB5j+8LPA3ZVx3mWZTgbkf+EZDTTUG/xrws/Upz9aGwPBWtgjr9TJ28hCFqJJKv7hooXSZlSycGbrhb9a9XgJLERDnkgwgv5jedHov8XSSM0NCmVuZHN0cmVhbQ0KZW5kb2JqDQoxIDAgb2JqDQo8PC9QYXJlbnQgMiAwIFIgL01lZGlhQm94IFswIDAgODQxLjk1IDU5NS4zNV0gL0Nyb3BCb3ggWzAgMCA4NDEuOTUgNTk1LjM1XSAvUmVzb3VyY2VzIDI2IDAgUiAvVHlwZSAvUGFnZSAvQ29udGVudHMgMjcgMCBSID4+DQoNCmVuZG9iag0KMjYgMCBvYmoNCjw8L0ZvbnQgPDwvRk5UMCAzIDAgUiAvRk5UMSA0IDAgUiAvRk5UMiA1IDAgUiA+Pg0KIC9Qcm9jU2V0IFsvUERGIC9UZXh0IC9JbWFnZUIgL0ltYWdlQyAvSW1hZ2VJXSA+Pg0KDQplbmRvYmoNCjE1IDAgb2JqDQo8PC9Qcm9jU2V0IFsvUERGIC9UZXh0IC9JbWFnZUIgL0ltYWdlQyAvSW1hZ2VJXSA+Pg0KDQplbmRvYmoNCjExIDAgb2JqDQo8PC9UaXRsZSA8RkVGRj4gL0F1dGhvciA8RkVGRj4gL1N1YmplY3QgPEZFRkY+IC9LZXl3b3JkcyA8RkVGRj4gL0NyZWF0b3IgPEZFRkY+IC9Qcm9kdWNlciA8RkVGRjAwNDQwMDYxMDA3NDAwNjEwMDUzMDA2RTAwNjkwMDcwMDA3MDAwNjUwMDcyMDAyMDAwN0MwMDIwMDA1ODAwNEMwMDUzMDA1OD4gL0NyZWF0aW9uRGF0ZSA8NDQzQTMyMzAzMjM2MzAzNTMwMzczMTM1MzMzODMwMzIyQjMwMzcyNzMwMzAyNz4gL01vZERhdGUgPDQ0M0EzMjMwMzIzNjMwMzUzMDM3MzEzNTMzMzgzMDMyMkIzMDM3MjczMDMwMjc+ID4+DQoNCmVuZG9iag0KMjggMCBvYmoNCjw8L0ZpbHRlciAvRmxhdGVEZWNvZGUgL0xlbmd0aCA1MTUgPj4NCnN0cmVhbQ0KWIVdVE2PmzAQvUfiP/i4e4ptCB9ShMTXSjm0XTVV1SsBJ0XaACLkkH9f8HuOussh0fPMvHkz4/G2OJSHvpvF9n0amqOZxbnr28nchvvUGHEyl673NkqLtmtmB+1fc61Hb7Nd4o+P22yuh/48eJv9fjn7udhv8/QQL1k7nMzrcvRjas3U9RfxUla/qz/v69nxPo4f5mr6WUhvk6aiNeeV8Vs9fq+vRmzh+t/xr8dohMaBgppmaM1trBsz1f3FLALk8qVi/7Z8qbcxffvVY5cg8nRu/taTjcjCJUJW2k8tDCsLgxgw31noa8A4s1BGgBmcdU4YACpCxGrGFgrMEjCJLVQ7JsqRiHmVjZUur4oB6awSwJCwAEwIc0BSxVAlqSr3kYgyCg1VTnMJzRmdIzgH1FxAMxMlsCpaY5QgmbdgJ0s6g1mROUMnNTsZg1mSOUOvVEUIq6Y1R0U+NSegUqSStkCpWWAMkZIic7TddbJIPo07koAUmaAExfkWaF3AoeQQqZ1IMGvHDFUBNUfsc0GRmJF2M0JzJPNKDPRZL1RpdjIHs896VYhx8wKrAJDNiVarXq8IVOFOBuxG+PZZZARnJlIlqKgqRqx05aN17hImmL5iRQnWSlFVjgnaK7rspdu/dUXtW/Jc/OY+TcurYJ8cu/frxne9eT5L4zDaOP78A6DuErQNCmVuZHN0cmVhbQ0KZW5kb2JqDQozMSAwIG9iag0KPDwvVHlwZSAvRm9udCAvU3VidHlwZSAvQ0lERm9udFR5cGUyIC9CYXNlRm9udCAvREVWRVhQIzJCQW5nc2FuYU5ldyMyQ0JvbGQgL0ZvbnREZXNjcmlwdG9yIDI5IDAgUiAvQ0lEU3lzdGVtSW5mbyAzMCAwIFIgL0RXIDEwMDAgL1cgWzMgWzE2NS4wMzkxXSAxMSBbMjE5LjcyNjYgMjE5LjcyNjZdIDIwIFszMzAuMDc4MSAzMzAuMDc4MSAzMzAuMDc4MV0gMjQgWzMzMC4wNzgxIDMzMC4wNzgxXSAyNyBbMzMwLjA3ODEgMzMwLjA3ODEgMjE5LjcyNjZdIDExMCBbMCAwIDBdIDExNCBbMF0gMTE4IFszMzAuMDc4MSAzMzAuMDc4MV0gMTMyIFszODMuMDU2NiA0MTUuMDM5MV0gMTM1IFs0MDQuMDUyN10gMTM4IFszMjMuOTc0NiAzNzkuODgyOCA0MjYuMDI1NCA0MDMuMDc2Ml0gMTUwIFs1NDIuOTY4OCA0MTAuODg4NyA0MTcuOTY4OF0gMTU0IFs0NDcuMDIxNSAzODMuMDU2NiA0NTkuOTYwOSA0NDEuODk0NSA0NDQuMDkxOF0gMTYxIFs0OTMuODk2NV0gMTY0IFs0MzUuMDU4NiAzNzAuMTE3MiAzNDkuMTIxMV0gMTY4IFszODMuMDU2Nl0gMTcwIFszNjAuMTA3NF0gMTcyIFs0NDEuODk0NSA0MTkuOTIxOSA0NjEuOTE0MV0gMTc2IFszODMuMDU2NiAzNzQuMDIzNF0gMTc5IFszNTAuMDk3NyAwIDI4My45MzU1XSAxODMgWzAgMCAwIDAgMCAwXSAxOTMgWzE3NC4wNzIzIDM1NS45NTcgMjUwLjk3NjZdIDE5NyBbMjkxLjAxNTZdIDIwMSBbMCAwXSAyMDYgWzBdXSAvQ0lEVG9HSURNYXAgL0lkZW50aXR5ID4+DQoNCmVuZG9iag0KMyAwIG9iag0KPDwvVHlwZSAvRm9udCAvU3VidHlwZSAvVHlwZTAgL0Jhc2VGb250IC9ERVZFWFAjMkJBbmdzYW5hTmV3IzJDQm9sZCAvRW5jb2RpbmcgL0lkZW50aXR5IzJESCAvVG9Vbmljb2RlIDI4IDAgUiAvRGVzY2VuZGFudEZvbnRzIFszMSAwIFJdID4+DQoNCmVuZG9iag0KMzIgMCBvYmoNCjw8L0ZpbHRlciAvRmxhdGVEZWNvZGUgL0xlbmd0aCA1NTYgPj4NCnN0cmVhbQ0KWIVdVE2P2jAUvCPxH3zcnvBzAsQSQnICSBzarrpV1WtIDI1UkiiEA/++wTNedZcDaPw+Z97jLYrj7tg2o1q8Dl315kd1btp68LfuPlRenfylaeczMapuqjHC8FNdy34+W0zxb4/b6K/H9tzNZ5vN9PZjst/G4aFeXN2d/Jfp6ftQ+6FpL+plt/+1//36fHu79/1ff/XtqPR8tt2q2p+fGb+W/bfy6tUCrv89/3z0Xhk8CLqputrf+rLyQ9le/NSAnj5btTlMn+185tv6s8daI/J0rv6UQ4jI0ilC77VsAyz2AaY7wHwZYGJoBUxTQLcK0CSAK8ZmjNWwMpUtAhTL2ARWTQiroTXPUHfJuoLMdM4cel7TeQ1ndmUBhXB1QCwzS+CrE/LVwapNQWsOKynIGpCpZAVIvuIA2YZGrGGsLgBj3QzOZOSgpKGwFtJN5cEIQ4lN2h2sjlZIl1ANCzUktpGgbtQKaug4MqQyMRViI4XCfpigQxsm7oaBldBhRoaMLKAQZjnqxlQgaEhQllCD9AU9R0YC6ZIonQVcMTOk04x12A3ZA67ZZByohhpxn9FVnG8BgikHmmMJY10LZ6GzxbYLnR2kM5TOYs2EdQvMKGWTGWTXlL2AVmmMRRsSdXYfNjbHUCJ9MWB04Lixk/E/aPGn0+SbQXZN2S1SCVM5OAudZQedHY5HPBLPOxIO3vt1qu7DMJ2ucBfDcXqepab177ez7/oQx69/+1sxkw0KZW5kc3RyZWFtDQplbmRvYmoNCjM1IDAgb2JqDQo8PC9UeXBlIC9Gb250IC9TdWJ0eXBlIC9DSURGb250VHlwZTIgL0Jhc2VGb250IC9ERVZFWFAjMkJBbmdzYW5hTmV3IC9Gb250RGVzY3JpcHRvciAzMyAwIFIgL0NJRFN5c3RlbUluZm8gMzQgMCBSIC9EVyAxMDAwIC9XIFszIFsxNjUuMDM5MV0gNiBbMzMwLjA3ODFdIDExIFsyMTkuNzI2NiAyMTkuNzI2Nl0gMTUgWzE2NS4wMzkxIDIxOS43MjY2XSAxOCBbMTgzLjM0OTYgMzMwLjA3ODEgMzMwLjA3ODEgMzMwLjA3ODEgMzMwLjA3ODEgMzMwLjA3ODEgMzMwLjA3ODEgMzMwLjA3ODEgMzMwLjA3ODEgMzMwLjA3ODEgMzMwLjA3ODEgMTgzLjM0OTZdIDExMCBbMCAwXSAxMTQgWzBdIDEzMiBbMzk1Ljk5NjEgMzk3Ljk0OTJdIDEzNSBbMzk3Ljk0OTJdIDEzOCBbMzE0Ljk0MTQgMzU0Ljk4MDVdIDE0MSBbNDA1LjAyOTMgNDM5Ljk0MTRdIDE0NCBbNTIxLjk3MjddIDE0OCBbNTIzLjkyNThdIDE1MCBbNTMzLjkzNTUgMzk5LjkwMjMgNDAwLjg3ODkgMzk1LjAxOTUgNDQ5Ljk1MTIgMzc5Ljg4MjggNDU5Ljk2MDkgNDQ5Ljk1MTIgNDQ5Ljk1MTIgMzkxLjExMzMgMzkxLjExMzMgNDY0LjExMTNdIDE2MyBbNDE0LjA2MjUgNDE5LjkyMTkgMzQzLjAxNzYgMzQyLjA0MV0gMTY4IFszOTUuMDE5NV0gMTcwIFszNTQuMDAzOV0gMTcyIFs0NDAuOTE4IDQzOS45NDE0IDQ2Ny4wNDFdIDE3NiBbMzk0LjA0M10gMTc5IFszNTcuOTEwMiAwIDI4NC45MTIxXSAxODMgWzAgMCAwIDAgMCAwXSAxOTMgWzE2Ny45Njg3IDM3Ni45NTMxIDM0Mi4wNDEgMzA1LjkwODIgMzQzLjk5NDFdIDIwMCBbMCAwIDBdIDIwNiBbMF1dIC9DSURUb0dJRE1hcCAvSWRlbnRpdHkgPj4NCg0KZW5kb2JqDQo0IDAgb2JqDQo8PC9UeXBlIC9Gb250IC9TdWJ0eXBlIC9UeXBlMCAvQmFzZUZvbnQgL0RFVkVYUCMyQkFuZ3NhbmFOZXcgL0VuY29kaW5nIC9JZGVudGl0eSMyREggL1RvVW5pY29kZSAzMiAwIFIgL0Rlc2NlbmRhbnRGb250cyBbMzUgMCBSXSA+Pg0KDQplbmRvYmoNCjM2IDAgb2JqDQo8PC9GaWx0ZXIgL0ZsYXRlRGVjb2RlIC9MZW5ndGggMzM4ID4+DQpzdHJlYW0NCliFXZJNb4MwDIbvSPyHHLsTJIHSShVSV1qph23VOk270sR0SCNEgR767xdiU03LAfT4K6/tJLtjdTTtyJKT69UZRta0RjsY+ptTwC5wbU0cccF0q8YZw091tY2jxOef78MI3dE0fRxtNt727v3D6O5ssdX9BZ686c1pcK25skW1/9x/nSbb+WbtD3RgRpbGUVkyDc1U8aW2r3UHLMHQP+aPuwUm0MBRjeo1DLZW4GpzBS8g9adkm4M/ZRyB0f8jhMTMS6O+axcyxNJnpGkmS8QtYkH4jLhC5OuAckm4Q1wjyixgzsmLKAkzgd4DYo6lirkUDyj2hDnmCkKJmBKuEHMqhSILEpkdAi535MUGC2qQY4OSGuSoSpAqjsFyDq4Qt4R4kaSLJKrKSZVMcVYVzn6e8bSG8F4ey1U35/zmw7MKu5222hp4PD3b25BHn18Ek6lvDQplbmRzdHJlYW0NCmVuZG9iag0KMzkgMCBvYmoNCjw8L1R5cGUgL0ZvbnQgL1N1YnR5cGUgL0NJREZvbnRUeXBlMiAvQmFzZUZvbnQgL0RFVkVYUCMyQk1pY3Jvc29mdFNhbnNTZXJpZiAvRm9udERlc2NyaXB0b3IgMzcgMCBSIC9DSURTeXN0ZW1JbmZvIDM4IDAgUiAvRFcgMTAwMCAvVyBbMTcgWzI3Ny44MzIgMjc3LjgzMiA1NTYuMTUyMyA1NTYuMTUyMyA1NTYuMTUyMyA1NTYuMTUyM10gMjQgWzU1Ni4xNTIzIDU1Ni4xNTIzIDU1Ni4xNTIzIDU1Ni4xNTIzIDU1Ni4xNTIzIDI3Ny44MzJdIDM4IFs3MjIuMTY4XSA0MiBbNzc3LjgzMiA3MjIuMTY4XSA0OCBbODMzLjAwNzhdIDUxIFs2NjYuOTkyMiA3NzcuODMyXSA2NiBbNTUxLjc1NzhdIDc5IFsyMjguMDI3M10gODYgWzUwMF0gODkgWzUwMF0gOTEgWzUwMF1dIC9DSURUb0dJRE1hcCAvSWRlbnRpdHkgPj4NCg0KZW5kb2JqDQo1IDAgb2JqDQo8PC9UeXBlIC9Gb250IC9TdWJ0eXBlIC9UeXBlMCAvQmFzZUZvbnQgL0RFVkVYUCMyQk1pY3Jvc29mdFNhbnNTZXJpZiAvRW5jb2RpbmcgL0lkZW50aXR5IzJESCAvVG9Vbmljb2RlIDM2IDAgUiAvRGVzY2VuZGFudEZvbnRzIFszOSAwIFJdID4+DQoNCmVuZG9iag0KMzggMCBvYmoNCjw8L1JlZ2lzdHJ5IDw0MTY0NkY2MjY1PiAvT3JkZXJpbmcgPDQ5NjQ2NTZFNzQ2OTc0Nzk+IC9TdXBwbGVtZW50IDAgPj4NCg0KZW5kb2JqDQo0MCAwIG9iag0KPDwvRmlsdGVyIC9GbGF0ZURlY29kZSAvTGVuZ3RoIDE2ID4+DQpzdHJlYW0NCliF+/9/FIwCJPADAKdtEAYNCmVuZHN0cmVhbQ0KZW5kb2JqDQo0MSAwIG9iag0KPDwvTGVuZ3RoMSA0MzkzMiAvRmlsdGVyIC9GbGF0ZURlY29kZSAvTGVuZ3RoIDE0ODQ0ID4+DQpzdHJlYW0NCliF7X15YJTV1fe591lmyzLZJxmyjEMAGTFA2MIiIxCMoBBRMWCAgCwRBaIBAYWCYgxJsAhuLC60TdVSCgNYDBQFlSpao6J1ad2oC4uKUESlkMx8v3uf5wlDAO37fu+fSfjNufty7rnnnrtMIEZEDlpMCrlvumN2ztx3F9yHkMeI+ANTK6bNUGZnTyZSLiGy1Uy7df7UfYkZg4mcDUTJ88qnTJx8cM4CN1F2V+TpVY6AuKUpfeAvh799+YzZ83q//p/t8C8jGtTj1lk3TWQj2z1LNHE3/H1mTJxXkfKTcz3R704ifU7F7VMqEm1HXyWq96C+e7QdlE5kfJ77o+Ya4ZGDZz7FT7g88vXZKfkPke+0RtBPIt/xY+cr60I/dhO/+PMOi2OXsCTp3ssctLdVfA0VkTcyN9IQ+YrqaQI5I6WR30R+NGOdLS7xMybyNL0G+jLwEi2R9HmJ+XDfCrqCNsl+zaKN9BStgXMtPUR19Ib0PyRLiRCxL362zY34LWffURktOyfuGfm7HSmeoVFsOl1JC/G7hGoRdxtqW0HzUH4T3RZZzjvTDNS5jq9RnNSAFtSxOraC7VNWoNxKXs4XshD7hLdT8vnv+C28ko3iV5GPrtIOqsdpVaScNtBfqQq/pXQd2vIs2xHJDgv5WUI7Ue5DkarIRhpFF+vJKHsoDQ2XaGW03FbGj1MuXUZXUDGVUCU9w8qQ++Fzwoi6wFdGd9ODtIPZI+9GNkZW6KMQUkohFmABdQe7jFXZyiiVnDRcXag/ZhMlldFV9Df2sbpVe4nuoanAzODl1426+qori/oV9Ondq2eP/O7duuZd2uWSQOeLO3XskNvef5EvJzsrs503I92TlpqSnJSY4I6Pi41xOR12m66pCmd0CQt5BpcUTg+lDy4LDfUP8btzQkNHHLs6L0SJXp8/IX9MFyNJSAuEKGl4KLm4ZDMF+4wJ6YGz4keElFz3cR+yXe3NKQypufjnHzZxcqjTqBKf3/2OtyV+DLKEMgaX+HzeEM/FvysRhX/DJuZMDrmLEe7zGiFXhqi4RKAh8nkfBLr7+MZ4QzSqJJQFb0PkGPxjxpynhZjhkd1ntXEEq3VvHpo+eEiIkjfT0M9DlCISHetDIeof6hRAM9xwoShPiPJCLPl4iCWFWMrVaPBZ5Ytc+/u07n3h5On+wsk3g4uTy87w8ZjBRV9ObU7tqJKEfDhlaze7nIP9g6c4u1xCm50uOF1wIVfFZjb0MiYdfGhh382c7LHgVaJoXaHA9FCwrgwO/xAwCTFJZ2IaIruXRUcRslmuJMPFQvrgkE3Wm3NzKDgxRHU5my/ZXbuswU2TygIxk/2TJ5aWhJSJaONmUnILy68LtRtePBZBqAQoK88RozpEfogxyiksz6mFX6Qtw6d/iBjbs8Inl08pE9LAyvxDEOcYXFLt2+0NJYIWhhICoSuQ7Io7v/QqtYWem3OEt7a2Oie07pqS6Fif+MRQe9D02kI/akNhhdMHifHKs8ZHytyVk8VATMwJLZ403RCvicss4fbVukNDf/RhGDAQVi6TgZPLpovmTp8oulg4Pae2bors5jLZLYhkTuH0IQIiIwScrkfusSWF5f5C8LLOqBCdhkPJbZ3X5wulB0TG2tpC0b6Jk9Fyo72IONN4IfbeAEN7BoeC10lC10n+o8bgxCFjzCAzwViRTcSUDRkzxmeM8fBRJYNFf/wTh3iNXraElJkhCCi0IkVr/VeihFDOTTliavmRtI/4mNKHam/qI3nlG8OQq/hMrpCW6/bn1P5AYliPfHt2yEQzRM91/0DCOdQ/tKy2dqg/Z2htWe3EhsjiSf4ct7928/DhtRWFZTlykjOE76jzhoYuGxNyl5WzvhhoIXNDR4kRGppTPtFQCQP9PrQpYYwVXXyhaIKkQ94xs2rdaEMoBgrHmzNUdFEoDqFMxFxE7deXQP5vkrIqPzAvrkWpXjFDlDG5hTdfa3YcUmgKi1Br15ihKMTnE3OnriFIk+AJLb6mxPDn0CTvFgrmBTBuZSJmtxWTcr2IWWzFtGQv82MMh1/7c7IcLce1Cf7EnII82QSfqRIGlyhePsZwca8iXM4A1FH/UFoAbp4rug+NV4vxetsfcgdC2uCS3d7+Y3LcCVBXYqSv9Q+/ZmxJH2uwoRrf9r/GhEKkZHeI9Q+xVBFOUJBSSytpfRDZkjGnsNYStRAffF1JdHnW3Du7juHXWS6ZIVQUsNIZ/iul3xDdhd47hX7iNGizny29ZnOQLb12bMl2GH05S68r2cIZH1w2aMzm9ogr2Z5DFJShvCVU+HKEj4aLqbGF22WUd3uQaLGMVWWA9N/UwEiG2a0wRjc1cCPMLcPEAiQsFEbb8LEEFopCucFUHmK0iQVVjW3q2jWoLdZC2jFNHRdgGR731Uco70i3rj5/z3y2pLGxkZi0ngpgWSo0KthDYcSe5Uoy50ouMYWUIHrFh8HYgW3DSJvKWSGv4vxSzhT+jcbyNMYnjBuXB4xz7x43juAaOGFct67V2qWB6oV7GPMzXhAuWcGe0XacGopqRHVUGjmopmnvko2SaHwwMW5tPxTudsUXkWpf20NlKiQleDH8apKrhrfnLJZncp5QowcDOuN6os7j1BS+gCfrd/F1KWxcIMAmjB83TnYQDTlCAwPjjgh068pyEtw+gHWHDcL9F/EEdyIvYJ+GLwr72Sd1DzxQV/vAA9q7zfbmGH6Cnzz1DIth17HrWXz43+E/hjeETwj+wnpUCO2105BggNvUtVowxt1Ls6nsXjQ2GOfupdpYXQ8aQrORkJyOCifj65xs3ITbEhIL8sYd6b4nAN4MfD9wJKFAsD9B9/fMScpXaOftR9mY/BXq3Vc9xJxyLAfCnneiLg9VBvPiU1l8SnbKwJSRKarL5XUFXEqs08biYx1rdTdzu9W01eyBNBaflp3GE5W0hsjeYLrL3SuNefSaJBZTExvMSFrA02PBpgzJJsmiPe4jryQWBATLIA4Dx4870tit6/hx8I7z+Xr0Ilh0HfwX6TZ/r1753WG+6WTzqc6mnk+xv9QvWzTzMefL7uY3P/ou1PyDxvfcd4JNea96ft2ypS8e/Gbzuh/CVwVlP8ZijL3oRwf6fXB6TjaLbZfZjiemsdiEzAQeF2+HpDG3SslrU4I+PWWtp2swi2V51/rUkQ5GDhbr0GJTYnlc7Fo9idqneGry2rPY9pntB7RX3Er7zJqslKz2isNdozhrHMFOygLe0YFOdjrTSfeRxLSCvCN5opdH8hILaOCR8eMa4Rl4ZM+4AMk0GAsRLTo+jqWip6r/ovYd85NT87tLHmCa5EhenGGFot63Ivz1m2+Fm5wvr1x67+O/e6wowBLnzdif8VLK8c17Dk3Bqvb60r+FP99x62Prq2sffrBp1h2Hd7z83jPjnzbm6mjwxYeJ0I4eDjq6pLHMpC5JPKEh8nawGAKfGHtRLB/gZO2I7vekJ3uIedLTyJOyhsREtLdbna6MdDFysVjFFb/WnpSRTmnp7VRPhseVWKPF1LiCWdoCnukCL7LO4kVBQV5afl4euNA4QTJBymVjAVhQbb80oC1076Fx4wLgAzpKKckkOZFqcQIcSPKl+NiwGb97jrnDR7/YET6Z8rJ79S1L/7Ch5vEZD12mJDYvV+aUhJs//Dz8wZtvVN395qo1W+Yr+kZrvmdCFlIoh5Zsp7TIhuB1TnevlHn4GJs4PZHPjmcTYmbF8FHOSc57nEpPVsh49lpkzeHcoaDj7qS1sWo6OpxQ445vl92Ox2ntajRKrXMFL0KHfaLDF53pcHf3EfTy71AERzDc6Cp8BdAGYqBFIvQxMSUZ6oCgHbqnpvnRQ66kJlq9Zd4VOxuaT7/9Xfgk13//ZfpL6fuqn05Qn6q7c+XDC9cqaU+Gf3hzX/gjNouVKLkNf/5H+IvwTU3h43tWPvSCGONJmMNpGGMdc7iT0Kn3Gzr1IhqE/ZsCvbo6qCtxPAuKdDyfyTWuMFtD5MugzxXfi/EE7uMTuepSeXv3lZyTZqcF3Kahi3bZRegUT56YvoGCAsobNzADktxK6fp6+tS05m/e5f5mt/Jnreepv2kxGApop9HmWCRRJl1M24PueMrGEDndTu7zYDyShe6dBiXi9bNYP/Ni5mYzdyZTM5k7hakpTO+Y2pHHdUhnjnQWnxrPtHjmxn7XtyY5GJ/M0vV4LXmNp2v62ni141otKbUmsV1NDDljElV7FnR5jR0adAHvbEdvAufOVmPEAoTOGTO0wJygco6awwetDjlVjenas0duh549jNmpmZorJZn16NBRBxXyy79l3cI//OPD8A+s28lvdu3+Ojz60F0zbr2L22sffaT2iXvueVLh9x/b/tVX24/dv/yDJ99448kPLi8PTbn99imh5sYJNYMH10xY8OtfCzkeba5bQo6r/5wmZbghsjR4DRyFKaxnYmEivzGedY0JxmASX+2c4VQyWGcpyvZ4zlyQ5FgIsSqkOUkIL6SZ2rlNaQ5e5IIka2dLshRj95Hu4MseOWkRkNgiyiKZDtHt2QOiK2T5og6YtBDupA5c8gFupWTF888JWWb25v/Uf+V5yfNO9VOJlizz+nXM9eY+lhteGX666SPIMstkjzezWMjy86LP0rZQcyE5Nrok6NFCOgwMTRUmht0hTIwrHD85OE2wDAwhkkcsIyPBMjQaG3ldo9R/ZZGD2njwMJ1eDPbI8HT29PUoWgJzxrMUO1OucDCU6ohdqau2tOo07qK0pJWUZHOnuXksdzpSF2KRO/FsbKzeL00IarrLBZeWlpLG49OCkFr3QiVGxCoNkfeDMSJWCdoUSCgCPg9mOly9vGmzeIZyK2/wshu8rKO3t/cG71zv014NfbgNDJW2BLoSCFx9JDB+HKghhabqxOc4zDVh8YzTcsBz8nUnKJAOUpkQ5K13vk6KM/xa+H5WyXofZcUpe2P+8fvPwk2Mf7Lh73F7U8I70tlqNg6/q8Phd+vqw43QH1+G33jmsa8jLTzaBh5l0oHgqHZu0YvOmX0z78xUlGnJjOcmsM7xTFlqZ7wneLaKMZ62wuOhTibnBMcynAsdkhEOmd1h9xR5uIM87VIXZQjWeEVoRs8MpvTOYGRzw8Q6i3XxBus6KkxTWJzBPQ+4l50xi2eBe/OyWcfsp7Ofy/4pWwXjLL5ZjINzAn7dAZg+QoTBRNg/RwTzIMNHBP+MX/kRMBmZo0YxMqd3T2ixBH9HXckN7wnPZfeyfszBJqS8FnPohS/C3zDP52zAmvBCPrAm/+F09gQrYWPY45H3f/2b8OvhA+GD4df2fbapOXnNVmPdrSfS/NDJLpoVTFdW2IO6Zl/h6erU0UMHW0RxouvUEDkVdIiuk11dpDVETkpRE45gmgjWgrE0k8dot/AbYllR7NJYIfm3GZNV9Lu7EJfulJc/MN+0MaS5h24k5OMzX/O/3Ky/9BI/9TLf0jxC29H8FB/b0j5dR/tiWO52UiIngk5Rs6vI4e7laIg0BB+BY5nrMRdf4njQwXm5yliRWqLOUxU+TWHsCuUGZa6icI+TMc2Z4sx1Knypc5XzGSeMTOfHTq7sRUyWdinWmrna09pz2qvaB5rGqrSHNU5iIUI4f5o/x1/lH3CE84c51iWnos5XmV31qJ3UPqrqIJddYarNxReR02TYjybDHNoirGFNwRzhswXjwKdY2y18bhy7Ie7ROG6P88T1iTsUJ6XF4lgUw8AxIT9YBqDbIBS3TTjzKSmzRMaQNnAV6xz46mPMp+sN4fEbw+MbEHQ/W8786menfQLajtN91VeEHgN/1SY5/im0MBgbs8LhcKWsIMXlXojh/c4a538aKkXrjZ2NpqVoPFbRgmB9jHORyxIHl+imFAdXME2bxVNdt/BDaWxu2tNp3JgLLeIQkBPBbYq/IfpJsDiEremDVMAt1qwOfl899z/7/a8huD+El7/0Eqv8y5Ml1YvCK7Qdgz+r/fRA8zZ+ctm9JUvby/1TWaROOwH9gKWbLQvGZkqWu+VnZkNk/7PS2xB5PegRrolZt2XdnaUoNkqjjtDjSzmDvbk7eGV8Uq/aLMYzsqZn3ZmlsN4J0xI475iArZg7IZ7i4yg7EzY7bJMsxmAkZN+dxZKzsrOyWMpKHhuvqE5nhrOzU1GcDZFDwatEVU41CxZrdqfs8ux52Wq2d2Uam8bmYiPZlw1jYxmmmpqi5qqKQ1Fl09SkPllFWZzI7c3MUhM9XI1XbIkLY60BiRWqKE6kjPUstEntZBNB3Q0ZK49lztiM2L6xw2LVaTam2VJsPW2FNtWp+GJn8RzbrfyQj93gYx19zFTuUke1aCkxLhC4BOCVCVDwYrRewXg17xmXUFAArxDHI4aFXG1fuMdm72/vb7O78UmWLMKIEYRQdiCQa+uo+01dhk9bx15wWgtD7469tROVx3/XGP5b+A5Wy3qyHmzpCyurw4f+8Un4K5bxz9k3r6xMrtl1E/sNNqCj2bpwWXh9+Nn3KtexOOZhfcJ7w4fCh8OvdqusIRY5EX5BvSPSHuMZ/2e2FUYiy4MJL+RLGn93nP6Vek/4halSt9Tho0ju8Ts9x4lp5VTFIMOSxXC8vU2wk01R3T8GAs0HIKlSaeWzouefRy7sSSMHlZA6ANLGhG46EJwj5cpYPbkiP2luBuNXpN+QPi19brqqtLhIi0uJy43rGacq5TGs2sV4J1cfF6d52CLbYz2ZKiWmPOJ223gan8bn8mqpfw7yn7BYce0RSrVlpmVyB0+qSvRg5Q+6RZs9VbGJWK+EkzdEDjwnWsPtVZD9Y7JPcHxsTNBMpYoHfZk3YyMxlXf0Pe2TlopldIrhD8CIzjsSyDtiLPF7JogNotRCUQtUi+JhWKqU/FRj1raXhmdOkt+wOVNVsUHkevjq5Oc50+fcNS9c86cPnmW/cex0fjBhYRm7+y8H09nolyZeWdRv/OyV9/4p/MEjRYWX9R63YNWKXXKcvDDQv4KtpdPfN+vi/CmYoClcj1dgPHKNdE1RoaL2y/5qmt0mDhcCnzS68a+xEcM2EAHdunqDXk1vp6l6NbFkFKup7TRdrVZ4MtYHuZAPdqT3oix8jOfMyTP4MK5cg2WDpWDfpbgUVGen6dymYEDsP9l5b/s0+1x7tf1p+0F4bXa7x85NLU4eISzmrAoEqi+9OmA3j8rce7Af8UR5x4iNST5jylfhWc+EZ73B0lm6mnv6IzW36SXlMtH/OPT/OPrvYpVm/zO45rKruuqI1+OZ6nRw3QYB5qpix8C/bww8j42RjNhtcEL+ozzJjTTJjgc/hKVks6ehE8jn4fOg0l4n9rqT/VVlf9WZ0snFilwlrnmuVdhz2V0eV4NLYR01doV2gzZXe1RTsftKw5KpOMBMLKAYXZipdpfTBaMYQ+MiMM2pwaKw2bFI2hBdTTbw3uZQnEq16khGqB6vUjYsKKf40Bsi/9oKqoIGE0Wo7tRJjaU5PEadzaH3dm+NTeglaDA+zdvrZCybFjs3lneMlZoMnDf2gdgI5gm3nLPg99ViA1gNtgvitu+27z73k8k1Sa6st0kzlqSUj/H5xQCx/KSkfKYc/zp8Mnzya7Y0/OjXhw9/HX6UPRGexDuysLBqw6phs6CDzgHfvHlp1oT4/j+Q17gf3vRDf3kn+1XJzrjTpc3HXa/ZbSRu1plx2ig+bWXhUUSuT0+XnrrT9ZoZ3vLjvp+XUHfjZFKcAUi6jX9A16mVlAaMsGXS3dpoKgGbS/l6ugsYpmTSIHUD3SbTrqdBkiI/0pcCXwADgbFANjDaDJ9kukeb6beJMlpQSePt2VSpjY6EUV+99iqVAfXCrX5B9XqB4Ue+neBJbxleifD1Mq0RP/pMOrhLka+L6Y6x3U/poE4BhOeinDrZ5wLyKS/SMHV65AT6Ito3AqhDHUWgEkjjNt117F2BSAPipRv118n0ZrxMv17mH4h8fvir4faiHU7QOOEGLuYbqIAn007Qbuh/idFv4FWjHy19elX2c8R5EdVGC2jTfLTvW2AD8F5U21qjuhWKlXyqAhVj0U2OUyOVq1dFwuBXnfYVrHqBedQd/fsCGCjGTUgi2lkMd2mr8eSibuUE5WvP0l36I+jHZPC7W2QL/5EC/FvqoufSbZCvEWZ7JrXIxGRKhn8QaL7gCdz3S9xHN1p8ErxB3WUY1yJeEjmhhuT4XSfAXqWFAqIs1H+p5D/GnY0OC7m+CmnGAosQ7pZA3y2ZVC6iB1BueosctlApext4QeQzUDuQLdpgQcqZCSEXKD8N0IFMoAtwEvgtUKXcSY/LebNezjE70sdIeYXMCNmU8gHZQFmCh0VSZo0+1MvxNHj8FPJPB9IBn76BFpnoiTLEmJSZsrvTKlvIlpAZi0q+E/iGfpt8HtFCRV+SZFpu1ltkUTHv0OYrBOXXS/mq59/TIFNW6yxqtUHO2/VGOGggqq9d5BwR9G3ym/mqLWrxooVuNOaEPh/lPma1H9goqU/rZvRHvR1j+SNd5ThMy5F+p/IU6i4nH+r+SsxxodP4IxSvvkcr+fu0RADuzaAVUf0/i1eteWBRq4+taRQvhCxDz0TexHxcC/oV6BbQH0BfQv/FnE0WOk3MWVkuSf1RZ/K57kJ8PYe/rfjamp+tqdSJr5o6EfKF3UGd1X8xr8XclHPbkKNtVvrW1Mov55zgv6E/ikx57GViBtrYJOQf+E4pEjoc83go5evPUb5yMegayG03ABS66OKWuTdHzg+xDuRaa4A1Ny39rw2kGVG6v179CrwR+t/U+ZCZ8YifKuaubO9jpuwInf4tzZfydjd4Poq8yr9adHkp4urM8fCa64IVX6SugL/I1KVdKE6rAm+rwKtRZDd1qowTYXJtmkpd1Bq0b6fU8aWiH6I9YuxtG8HPjUYa2bdstPNVU/8MMPuEvHo+xhVuW08Yqck0tkXviDz16Of6s9cOay2VvECZ+t9k3U6tCeHzaa7+L5SVhvQDMN5uhA2Q7Rtvj5H5SuU68wiNVwdCl7vR3/VynS/S1pOKdvvV+Qibb/JoBcrdds56KNdSZb2cw159leR7nLoK4UMwJtMhz8vh/hFry07QPIPH2gnQ0dBlRjkk6yaZd6C5Br8n1mH9MPq8StZDZ40T5o7SAIp13dZEy0UY5M4vdCUgZNEn55Y1Zyp/9t1a1E/kOdMxBu53oKdhRUSK2Fu0AgZXL6JwT7mONUKnLKd+Sil0/MWY3420ii/H2tNouIF+wo+4gcBYoAhhxTK8kYYB/Ux/F6BanUqzsC/sB9pPvQv5CeNZLMu5DuhtAXO4TLkNYzyV5kaVD0SmSjQa+aIh22rh3DYPN9ss2ju8VXv7RbXTaON52ifbgXJlPpGmkS4Gzz4Gcg0avgb06Va6sxo8fgsQ7zRHA18Ya2okxlxbVXNdtSD8b0WFB0yI9THtnPXtLBo5/vPx/w09//oQReeinn9fKB4yswryuEroBCGXF1pXDBo5/vPxv0x/aW24ID1ji5xFRZnsM9oCzAECkp6IVFlQSwRgX7emH4AC+svCz7oBAxE+FhgAzAGKTHQBAkCpkTZSpfiBdUZZlpuPilTx8XBPwRyy3B3Rhh1GGtEWZY2ZPg5tFm3bSdnCLSifSo0yrJRi1JepZ/TMt8LU0siPMm0ubYBf5hH2q3IV1aDfHYHbFNi6gkLnZoNu1BpgY95FAwQVMHhggDeQUwDryigB6DOh05z2BgNqPdpTL9s0SkD0RR+FMp6hjphL+Woy7MUG7LUGUL6oQ9Qt6hU4jwLzRrmdUf0U719FXw4Dk4DRgg8WD0Wblc/oQaLTpWcjjGzN/YiargJ1Al0wl9NAsVI0P4P4KuAR7WUaj/SfIQz1nz6FMKiq5mNmvkUinzoe68wijPMGYBF4A2il1AX90VF3MfpTbMWL8gTgFnsP2TbtNuwpfDRa7ynLkfllmWuQRqUHscYUW+kRd7eA1hvl9m4Jz4Ms3y3KEvlEnWbZxbItiaDdgI/MPMItyiekWUPD0JcwdGe2UhqeBHfl2Qj/y+BV+LCSjfUhTGt4EdYnrH3I41ZKI6+hHhL51SVUDH64wcd0pB9v8vFFwUdgknhvjronQQbLgFKUFQcsAsokdkJ/hyGnhn+Y1pGK9X1ijM+0QciQGFNjblqyiDkB+VNfhD2GOWNRIUdC3uXcwTwRMnaeuSowDHgteq622KKWvhN6RNgLQmbNvTyz9tQ11BfrfFfbfbBt3iIVNka9eoVco6VNLGwWjGXdOTro96B9YX/BnhE2Beh57WTj1ESuO6kmzTlDMWdMflhzUcwnNUiTZb+bwQ+4BfR/UFI02A7qpD5onIuIeWnNGWuS6XMMnqGeT8B7rGvhZrTnZuxJSs1zjjLd2B+Roxr22P1oC1Y8wTu0+WLRNKAz5uTXYl6K+Qn/pWL+i0Mcc+6WQ89oJjpHgy+mjcAWoRekbviVMZ5Wf/9bGi0n/z9uS9+ZIINGmgyQ3dKD54PQi3K9aEWFnhTrgkUtfRm9PoixiR6f/8YtdSxgj1CW7d3I/Ja50XgB+uJ/RacK+Rdz8IIUsid5LmQwyn3OfDXH9ELQvidNewCInsPm+iBlwKSQyaGQz5mAsGt/A//L9ibqbv+TOB+MLAU2AROAlSIOdDYrp+78DREf/i38Y8EDkbbExMrWY9N6PMR6KdYt84wkGgNNqK3wunn2lGZCpj9jS51li9WdQ8/s6eujbKAL01+26YzzkC/kntR9nr1/ayrOxa61/GfOBMgG+m6LnmtFrXMAg0Y2t6IbxJ5P6I/W9GfacV79eI6NeC7/os9xLDrVpJkt50y/QM8692mhkSOmP+1/YIvGmOuApBc4l4hrRb3nnCtZVI4JxZpntcKmHSHORORZwc+g5UwS1o+A9rmJxwyY+9ZzoH2DeMDW9Wy07JsvAB1Wl4DtN60wxoA4szAQ+cgAKQYiawX4NuhcQDndClsNqOc/LxZyIc4VyfZPE3cYUM89Sz4LOiw82zzgdeBK9Fmch/wMLlSPrZeBFt5bvDT5gr59g37Oi2qzrN8q9/97HP8/x+X/rN8/0/Zo8PVMwbz8j0nFWbR+3nbDwtSvBrDb1l9AO435PBSYKfKAry8BW4BfmTDkqCDyI3BAgYWieCBTUXnOkYMV8nyormVMrHO5p1DnQWMeiDNBAXFGez7+2GAM6diBWFSe58n1gCnGmhTeC1v5BOiHWH/qQb8GhfSFnzDXrF3AANP/oZlu4xkQVsbIFeI8BxhiQNhr0m586kyYDEddkS5GXPgbox5ZTk9zndxl2np/Mdv28pk6w5vNtoo0Ja38Is8XRn3CLevaAeoH1pj922zUFX7I7Ge1ES76JtNvPoOIYrb5WgvYv36HPV/qmf3sf0lLaD7QH+Pn1JoxZgPMdWEAxYIqkJubo9ZYrs+Uaa6x5iPGe4aWTNPVLyL7zPu6GFt74x4NejfZWu+YcR7uxRpWpb0a2WetVbY45FmHcpqNuWjey0wX+y9x3quMlvd5fvUnSrbWFXHHJM9DL2ml+2+F3XMr8rxCRUC+atxZ5il/oBx1BPLeijaJ+7lk6qC9Qy+KMz3njVTvmEf19quwlyhDmcOoXrmJ6kSY7TL4bWfOz8U9EdbmP/xPz1vOtmPOOYs/d32mc9dx0Tf0KSBsg+g2t+yDECb612IP/MJZFvoyFWVdBnoKdO8F7h90ky4wy53e0idOg5TZLfcRdXJ/9gwNUodSgTUeVt3/hU1i3FWcsRXTLFsR8ctadKJ5Vi/uz6PXMO2jlnXDr43COA9F/ya13O+Ku6ThMt9+yjTHw1hb3jXXVSGr0B58BPzCJrtP2ltVJpAW+1iRx7gXK9L+aq498l44cvIM5Hl0nXEPHTkp9rkS4t5Y3JGiTaBvKaulTCead8mkojy131l3yl7lTWljXKzOpIvFuAOXmH0vsqjk30CUP9Tso7B1IjK/HfsB47zeTGv7NeABmtD2beRXHiS/HgOkkxt71jr1GNUpn1OWeg8tlXcmQn4bYXdNizQLKvst+vwoJUfJiHHnCFtZaUKeCNrcn7rrsUj/OHS5yUO5hxflCRkZIdeI6XKO7ydNQBP3Ondgzr5KycpI7LtRh7yfIHGPFmkQ9SnbEL+NvI4J0BeHoEfEOddutG8V9MVLkL9hFKuEEX4S/jupztaT7Np60uw/YR6LeZFMM1DeMHFnJO50WmRQhR6sRz6TOt6FTvoefEqgCeBLkX0N6ltDRVa9Vp+Vk5QMvXvKXEfMtaYpIM6+rPMQ6Ml4NU/eTRl3vDWgHWRbxkpZHU0eMVb64+jLPvQlEW0fTHX2K6B3XkG6N1BX97P43EXcudiGgIc3AebZiM0Fdz/kN6k4g5F3SZg/LfuOetQh7nJa7xvMMuQd07Zz9Yalp1rfjbaUb/ZFHWzop5a+m/Scub5TjqtX3Fudl1p9css7qzprrbHto2uwrhTZPqcZ+jEapt2D8SynYfY+6Pdl5BT6z5Zt1oe5oDuoi3YL5bbSJ5nGnjOyTOzZBcQ9hli/eRiyK+5bSiOvqS9H/o3xzABswNsm7WSc3UnAHX4UFJZc5FdAnEiDsn8DPC3ts59orACrICd7D/Q9SZ38YxqrfAn6BGDeXVtvGwTgPy2gZCMdEPX+YqoA7KJkc7882nRnGm6Eme8drDKA1VFAushhJQ77MdTN8lG+gjaGyCnrctMjrYE8k0x4gM7iHYZ6Az3SCoNbA3kFzWsNhAua2xpmeEZrIFzQQa2B8EHnaceF0l2oHRcK79AaCO/wf9COC5Xrbw2E+3+mfcNbA+HD/wftuBCf27cGwtv/TDtGtAbCR7RuB2zYbNP+xi4xUmHctUpbGpZdRJyhfwBghyXuEmSYuBcsBsVuLXw96GBA2PBzgBlmGhdQa7oHm+XfaqSR5+yfCDfm99RoG1lArvniXLo91p3R5NM16PIpNBL6ok5ZDL4fhY4MyrlZbeI1E+Kdz2jlTonH5d7LmGvRc2y1cillCcDdF+3HLijye3NPImz92wxY4Wfa1bJGwKrXmgydi7U9S+r9m+l+IEv5XtoSfmGjKL+Sa3ud8jBs7G3mfb213h8ANeARb6mUlVF7/jzzDh6Q9/fCHnoTevlL6Oj1rG+UDXKxchfSMwB2k3lXb9zDowyxhor1RMEIaxOxz1tJk4E0ZT/oColitYiKlb/RZDacJvO34L4P4Uk0WZ0M+jcD6tUI9wBPwH8A+IORB/YIwZbpDwg91V/9gPorquFGGRL8MwMiTOgz/nvoy9mG3pXxX5xJK/KydxD2I+KKUZ5IBwlS2gFxcO8GFelWIM12yEi+1NljRXqZ7jxpbFtpqGs6DVX30ADnIzTUUUID+MMou1TaBinmmCdivLcB7xp3BRFxJrsAGNj6jrDlDtOk2ilaol2P8f0PrQIdCxTBXaxdgrXtP9DFWBfOususZMx4Lxd5U8SJM+do2K+BHfM8bEoy/hqRRfkfxdci0OfrpV0t340y8deA/miUa95lSPvgPHePnWzXUjVslyIB672jSpG3YDe/DpslVZ4PClv2OXlPeRJ9h50Ufh60DPbSIcgRWftMQYWdJOTNmNfSvnqaN9Iq5R20bap4NxARbw1uMOf/c9b9p3mnccf/1R1I9PhY596tz7t/yX/BOwjz7iD6HqG1W5yjizIses6dgUWTwVvzjkHeibe6V8E4rDb3fM/r6yPr4BdYCzl5AmFPYKzmgz6HMWov9lvKG1ShZsGO3xA5wW+hDuKcCOEO9R/AX2GzW29irTe0xv5+TtS7WbEPmmPte8w9SJx5HjtCjdq7Wfs21XjnKnWMzAO9JPc9mLd8I3Xl4qvQpyVNYwvJxVaTS/pPY54KeR1G49jvKFmAc7IhbBwwgg+lcepciTH8dORtpB/HDwJGXlFeZzYv8gbKTOPivLS7USZ/X9abCHglTgLVsKFO02WQOQuPQY4/kevAaegECxvJIagq30hLOzpVuOX70KmRjzSdUlvGQfCcWFjkEWdPv3SeibF4oRXeBBotes4ZXSu0yvfmOWmscyHjDD5FvHW03uyZ49Vb7slYyx4wBf1KsfbwyjHox2NYc0DleG407n+1HYgvjzq3T5ZnPEXWvsScx5lAVhQVtgDmOYWAuQL6BtiLP5jrXCXqHoa94l65p0yx3lXDvvXLe+WtWKeeAS0DvRprXRnkLwtr6gDolwDCuqGdN9Je5Vqao4wFPoXMvmaC2HrgN0DPs/AUG8bckLdXDc30c/eaF4J8z2G+U2l5S3MA7bqT7m3ZX1n3HWm0DvZMB8nv5eS196V0/V7oJexLBViI7rYg9znivfNMqhdv+wW0V/kyrAsfRenrXBPCLvseVHyFsq8A6u0CLBZ32+oRelxA92O+f4/91l00jKs0HfgdkAXYgDzAA/iAroAL6GTGi/BSoDOQ6/oUa+Wn1B51VoH2M+fPAtMmevRCOtjSYRbvouPYZ5FdJuqBZ6PvQy/ktu5QW9/3n6/OFv1p3QOXRuZjb/gI6FjQuejHMNtH1N3+BnQlqOvT0/8xz6TF2iRsT2HHTo2u/+feYVzIbZw/n56P+t5yrY88bmvEuj2eugv5Vx6kLRrHPOqF9S8K+qVYM/6KPpjU+SX4/xolnXfNqz/3frzF3WptsdaiC7VVTcEYAZLP22mFANrf27R7QMM/At+ZYe8DdYYdEO0OfwuabdLrzfXewrpWGGCUGRkHtJx/i/dbAgp2762BdEvFOy/FBl0t0q2PiPsNOsteMt58edgO0s2wY/wj8E76rTBqb1IrzU+mf7jklfHuynp7Ncl85xENK/yv5jsQgT9x8c5zqtB3kaej322Kd5fm/kmMfVdhz535q5KRq6yxZRV0Ozffmck7esummEwfKZNZmjWXkGe+0OfGeXykwfUr8tu3QnbysR6/BzkydbM6nNy6x4B6LWgs7LmnYIeul+/gn7c9R/3tc4CD0p4sAV5owVjsA9Yg3SdSt9wKvZ+l/w7t6gvew36wbAjoHPGmP1ndRBPk28D3Ue/KyId8NfYO1wKr6SaBlnvuONjAw9DOH2m68gVkLgv7hlOwxd9GfbU0VHndOHd1fBEJ24bRCMcS0GJQG2gqjbAti4T1+a3oXPkdgZvF2mWdzUXd2xv+a6meN0gbxyPuNKCv4+F22S6G7ZpORc4jVGZ7UJ5pi/sTp/481k/sKcEjJ/QM6Xea+n0x0i+Ve7si5Qbojy3wG99JOOveW/NRJ/XXcn0TvG6hwE7lIez/kmgoPwVbIwP9b0LaTTRenQnbrJm6om1Fyhqqs4tzuMuQ9lX04ziouAu5l8YiPku0BTJWD/umDvuyMoksaZsNEeu3HoP+fyzfs8k02j8Rf715P7DMuFc0zhMj38KO/Na6u5X9flScWUb2yTH+CfluRL5ZoBMQLvyzqBRtEP1Jlv0iUPHdirkGxZxsCbfdArd4G9+EfHskH1R5FwR+Yr+YrAUwZmIf/AVNQtxYsV9BvX9x5CD/Y8g/gkYo87GvRF16L0pWmCF3ykS4J9J47OeKou1XZRv2idvk2aZXnp2b0A8bkLbQLNi5GtI+CwjZDQHoG+S7iL8g756qZX3mPYL2BOK7wA6WiCxWfyts4oii/hag8MPqA/K8oYs8OxwJW/ZbtO0V2f4icUcg92DiLpuBijr2GXaz8j2NEueMyiR5plEq71/uh41zD9Zu8AiyIb8zp35q3K/Z7gP/9kMei1DOi1TnSKJSW3fqacm6vSPiwuR09KR6/UtadtYdT6Xcl1nvu1MtIHx8tD8a6FO3qHf6fa23+kAfyy++h2Z+tyQdemMk2rG6FRXvz1fZ3mPTtd30BPTT49o7aE8pexs6/33tj5HD2h/5ryQOoF9bgSaap31KM7WdcL8HxNFGEa7Phvs4wqtpo1pAG22daKM+nLqLOPVz6qS9QQ/KfM/QGj0Zad8HDz6FrO+mFbLc52gFdMVk/SLkSzbrMuq5R1sI936ap9oQ9w5N1lYa9yX6TTSv5Zx3DvYvj5PKYCkwcWfSjgbpf6Kl6nxaAb03Vn2dlknZqYI7Ge7ZqH8yqIhDGvYeLdM3I+0dUp6N+6wR0HtIp1bQAmnnf0eXgZYrh6ETxH7seboIdVSrfaAjnzLLF+84ngadLf1FWB+WSX+dvOsv0o5BLymQSbG/KadBdk63ShygaomDBnXlUrUWprt0ohrt7+jzy6C/ByZRjS2OasAjAmrUaeDhR5C/CQgjWoA09fq74A3itb9F9kgeCv5VgXevmN8JgzUg+fsrpH+c1sg8xdCxOvRlqfGdUPmdmGPU2+ZFHYLvxUiHvCirRr+G2rfMCQU206Pg4RIqts0F9YMXGTRU6C5bPvwVmHc7IkE7qPqERDV091jlTozR36kX6hiL9lTrnaGHdiJPIeLaR3ZohxA+DHhQ0mrohQXS3Ye6K6dR54No+xrKUuZiLF6iheoqqlS+Q94FkQ/US2g01sKx2Hv0l3mXQNYXYixfEH87qHmLOgnlIL26mm5EXB10e7V6u3nWNwtt2QD3X8HfZ7Bf/jXaOdMM22Pq4Q1IvxfhgBzb2438Ilx8bwc6xHgDc7sZZ70fedLUhzfJuDp1V+SQHoKe6w13F5R9uyk/SCfbLvb2rc9CTLsZOqA/cBc3vh85iDdShfw+ze3GfYX117GdL8jvdWww7yre5J9iTq6kbfqNmEMAX0T5+pVmGcZ3fXPs4j7vO+BHlCe+jyy+23oV+gSIt7uifJFX8dIg5fe0TZtglIX2TlL2Ya9UH3kTa9I2AfmdSeHuZbiJzvzl7gsBbRlpgc2gDgKmvmv5HmeU7rN03rl5Thvnl6y7eYYJv3n20ZktoFTru6D2l1q+E3qp+R28PtZ38pRvaJF8f3077dT/SDtty+V36mJAYxx7Kcb1sXSLMCeoE2HCjmj5XrZYX+TZ8lNS19dp5nkMqNf2FHkd86W7Tu7f36U4hMWZZzbGWzLIi+NemibKMqnxdsR4RyLD0M6h8N8MlEC+f4t1xAX8CW7Msmaohebj8GeAbje+g9D8ObAT+DcALdws9ljtjHc1zZvgdhI1ie8cbIQf0tw0BvQVoNH8HsMPwP1AJ6AjgJWmCfvepvFCJyg/0MXaxTTYeK9gvGXk15vf0VxC98AWqdMHwcbYSu2w55J3wXoKDdF60jC7G3NqCbAbPHwB62YM4k/AToCNCJ0m71KVj2FvmnfRtlFyLanTnod8Xi/P+QOY22m2CvJDLxJsSCfWNCf2+PV6U9Td6ZMotx8VOWZDJ/4o38pgL9X8D3s3YcM3w6ps8vCB4p1u89fAUfRb9BfWeDM0bvNo+NPN/v8keMOvpB58CvWQdv56+S5d9tsJW932Ofn152ge7MVS/QrE/x396wv7oSf05xfkVdYT005inVwlbS15H63/C2X0AUz7QH73cDlkQbT3e7S/n/m95YcjEe4h6IKmP6Ad7Vg+9pyNkNf2lGW+HasXbw/syKf9Wd5JSLvV5oP8Fcv3ZfXaT7D1znOOy18/c0YQvR+94L7WPDsl+TY6/Jx531sAdzxwt7mHF2+vxhpoFt//uA8Q32u5Eml6gIo31ZDJ8Gq9kDXY/4792N+NecC+ixzQ+lJv4wxQ2svDQEdrn0ube4TyR8qCjF1qu1r6W94j2EopXc8w3hlY61bU2+VRGKfumo3aYa3IUosxBlnG901UO7mht4S9OlAJYy9QatytoJ9dlFvpcmG7incf0KuvyPvn9fSYgDhnQ9n+85zr/29/+hvndeJv5rM3oCEfgibeYEDFfl17ABIl/h+IcmjQUmDDL8Px9tlwtQf2nIvY9lGATog/8b+DO+d/gbILI2HvGSSaSJ7Xhja0oQ1taEMb2tCGNrShDW1oQxva0IY2tKENbWhDG9rQhja0oQ1taEMb2tCGNrShDW1oQxva0IY2tKENbWhDG9rQhja0oQ1taEMb2tCGNrShDW1oQxva8H8CRuS+n68kD40jG3FyUx6JvyO931ZDGrHN1wUbWM+t7S4qyLs8hvWkgcBIYDnwJKBRkF26tV12QdfLE1knlBbE52LgAWAdEAI0Oso6yLjcrd7sguDlTtYe3jyGClCaKqOU4HpHbEHelLypedPyyvNuzpueNztvTt5deQvy9uW9E5PT1LUp2PR2k/rv4+mLjrPlxzcd339c2fdOalq7uxakeu9akN51QXBB8YKyBRULtDvmInhGBT5unYWPW2ameuNvWXTL8plPztw0U7tl5qLbM2bPSU5pN206Pv4wffv0w9P/M12dejN8r9zMppQne+OnZE/hm8p3lR+dEpmiTimvui0jvTL1zsHpvvlA3uVXsEFo8yBaBChUzPrJ/vRFb/rSLGARsAvQ4OqBuEUsH2zJB1vykX4W646Q7uBid/gqmE/m9oG7PpTgowmACvZlgX1ZtBtQKId1oa5AGVABLAYeAHS0I/5ZV3aBI+/ybBaHvHEYmTjaBOwCNKQyXG8BnwFHZWgOPmcBIeBtYD+L26Lti7/cD/fAqBwqxZulitTrWpVlk2lHAovMOkXpEZSlP7lIlrXJKFuEoaxss/RNZ7VF1CBi8sxylgO7z6TYYp/x5OVes9ajLWXFmz4uXXlmySNb5bX1rXje9HKwKm5rIL9ggiytwqzpyaj+6C1tEWUtNnt7VMaIzA5vQcVfWC+MVw6zb41NKMD04FtcyQXbI7uZbatXzBMPi0ErYlBdHj4Z6nDJ8bUh1Ia22cBvG9ovfELyKTjZ5S4Ihl0JBft/ZPiXfKL9CT77BAt+VvYZz/mw64fBD5WpL97xIl/9AsvZ0nVLcItSFqoI8bUPUmDNSgqsXkGBh+BeCax4UA88+LASWFWlBh59RA08Avfqh//wMJ91eTzrBu52Q3u6kcK6slTqjp6mg6aApm6pUgLbI/tZ3lZ0p+LyWJYmW50GTqShrWmQgTRSWRJL3tI5e91OlgzRSUZ3koOpSsXpY6d53ulZpxedVoKnik+VnTp2Sm2I7A5GTiWkFBR/W/Etlx/Bb9mub1jF16zr16ziMJtwuOLwscPKOrgOVRziRw+xRYd2HTp6SDl2kOFf3sHFB9cdPHZQLT5w7AAvPlB2oOLA7gNq8Ves4iu2+Mv9Xx77Ugl+vO5j3vWB4gd4zrqR6yase3LdpnVH1+n7f2D4931VVnbe5yz4CXvyvU3v7XpPiX83+C7f/zaL31Oxh+ftGbhn5J4Je57cs2nP0T2RPfbVz6/exf/5DzXwfhUPvNGoBxpBX9urB/aC3l+nBpbVpWfXLdmbXbNwcvbdi+yBhcCiKltgE5i9tIoFqqsocC/cS0Dzmkc280XBPx5lXY71Ozby2M3HFh3TvL1TPL1SUnqmJPZIic9Pieme4uiWondNUfJS6NKUDh3jO3WM70Cds+M753Ue2FnJa7+rPe8ciL8kEH+RP669Pz4rOy4nOz5HY/HuhJiY2LgYh9MVo9vsMYqqQdR4DCme7OL4ini+KH5x/K54JV7JVvKUkcoiZZdyVLGp7JJsL8uM9dgyYlPcabGJanJshZcVeyu8x7yKGDCXN8lTUOFd7OXF+SyUOJyGXzcolMRArx0Uyg8Mb1ByRoW6B4aHHMU3lmxm7NdjEBriSxsYXRdSlzZwkMTBY28saWDpIrrKux1CQ6HhZVX3jwlkhiYPv7YktDhzTKi7cDyQOYYqA7NnB8RPZaVB4TJJZWBzpw6Foc6FE0OXFJYNCUT9VIaOFoaOFU4sx0dZ6Kh/SGUlC5zzgyIrxU9gtuGaLX6le7Zw4jMgnAGj5kqqjM4qf2aLKKOMQEAmnDO+cvbZCMhy5Q/aEPKEuoFZAZG2Unal0uqTCKkUpcm+oncOwcniUYOGh/qPGh6KL74xlOGHZy88veCJ8Q8KEP0/bi+fHQ0KZW5kc3RyZWFtDQplbmRvYmoNCjM3IDAgb2JqDQo8PC9UeXBlIC9Gb250RGVzY3JpcHRvciAvRm9udE5hbWUgL0RFVkVYUCMyQk1pY3Jvc29mdFNhbnNTZXJpZiAvRmxhZ3MgMzIgL0l0YWxpY0FuZ2xlIDAgL0ZvbnRCQm94IFstNTgwIC0yNTcgMTQ3MyAxMDAzXSAvQXNjZW50IDkyMiAvRGVzY2VudCAtMjEwIC9DYXBIZWlnaHQgNTAwIC9TdGVtViAwIC9DSURTZXQgNDAgMCBSIC9Gb250RmlsZTIgNDEgMCBSID4+DQoNCmVuZG9iag0KMzQgMCBvYmoNCjw8L1JlZ2lzdHJ5IDw0MTY0NkY2MjY1PiAvT3JkZXJpbmcgPDQ5NjQ2NTZFNzQ2OTc0Nzk+IC9TdXBwbGVtZW50IDAgPj4NCg0KZW5kb2JqDQo0MiAwIG9iag0KPDwvRmlsdGVyIC9GbGF0ZURlY29kZSAvTGVuZ3RoIDEzID4+DQpzdHJlYW0NCliF+/+fBHAAADTyLZQNCmVuZHN0cmVhbQ0KZW5kb2JqDQo0MyAwIG9iag0KPDwvTGVuZ3RoMSAyNDc5NiAvRmlsdGVyIC9GbGF0ZURlY29kZSAvTGVuZ3RoIDE3NzkwID4+DQpzdHJlYW0NCliF7bx5VBTHGjhaVd0zPfu+MsBs7AMMMDCIG+OCcYuiccEFxR01iuAuGjBq3KMmxmg0V5IYNcYbMS7BbJobs+gNV7MYUDGKS4xG1JuFGxWa91XPgJq7/M55571z3h9vmuqq6q6urvr276tqEEYISVE5YpBm3JxZjjkbd3wGV7YhRI5PnDFpWu96Tz+EmAKERE9Menr+xNKfXU8iJNmNUJ95hRPGjE94PtmD0CAHPOMvhAv6zdJoqOdBPapw2qx5v/bZexLqC+H5V54uGjdmQ205j9BwC/T//bQx82awUeLZCI28C+0dM0omzEjPy4VyvgbeeZIbDFeRmEfxwjkaPfZjj6BImrfUCOfzwvkSQs0fo//HfpJQ+j/+7iIejnPIDeWxcAwRrvLoabQJjUfPApBHIhHf2PJGywOcjEZD+ZuW11oekDvM0ke7EfUU9aQ5tJkFTyMhNaIPUR3k59B4TNBlyAeh6ULz3WgUtBsLpSGoAL2B/oGeQifRF1D/Bp45iOGHPkVVQts0lPw/xv9Wy3TobQM2oL7oXbQFLQUK+BRH42h4fibMwg89dmW+hF73ox/hXV3Q2+gSWoE2wpWT0H4KmiKeiOrROlSGpsL8xqPJMMYSnIgT0XAoz0MvAozuos1oIrrfIsYqrEK5st7Q9xtoefMi1A8NkiWh5eh1OOrguEbWk/XoOO6P+6NFaBGehqfJimTLoZcqVIlOow9aesgqUDzZRXYBbKfAnBeir9FAdAzlou3w/vZoL4y5N5pH9qJSlAUzMbCV6Gd0EJ6m8NwKo1wH452KvkJnoO02gOtqOFfD7FehQwCLa1gGo26Apz9Ea9Fudiy0XQ7w3s7y+JbIhuaiDegdgEw1tqPUllPQVz3ui/uSRWQR3NmAzSgDfYwnB9pl+jPSfWmpKd7kpERPQnxcbEx0lNvldNgjI8JtYVaL2WQ06HVajVqlVMhlUgknFrEMwSgRV1q65e23ch6b0+kclhSqhz1er2SiNb84K5HusUa2Pz0U/qd6xJ/qkW31fpXIUNnD3a077Xg/6vFjJdJXYkMlom/B+ifhTaGHcsZPcedMrrR2G19QAE90d2sclT3uekNDEfreL5d1c3ebIEtKRPtlcijKoQRtZ+zHPTpjoUB65LTfT5BEmZRYqfNUkugcmqZUBlYXQMHdHXqCO/qHd6pajq159BaCx1pL+mAJV4q7VXLCex2TKwNjKtFqx/7EY6vWVGnQ2AKPYrx7/JiRALkxMMb9iInOKRxE4ZhDU0Gho5KFzoWTDa44cgodq9wUHDmFBXB2d4en/uN1uCztlrfcecxWqYM8p1LrqXwCWjyx4KqNWZVjmeyg1VWrljsqKwbkPXrXSc/Dhg2zwIBX5bihQ+gsZ0pXmIrF24poNhr+eo1354yfPMZRWT52CgAB/sasocB3rtJU9mh0tkG+FVzjC6bQEU4ZQ2eVM8WxavUEYWZrhBELwMopBDSO+T+1WrUqh756zPiuwd67VQYGCRkaNDxPAAcAuvuw0KVQg+F01PROQfdhziBq+gzM60YH5h7T3RYcatuVgtAVuJDTetNBR9ALOqh0jHNUooF5bmjajp4mtEOrxrUTJuwchuGp3IdPVYqiNW7Hqt9RJS5wN9x6/MqY0BVxtOZ3RIs93D0KVq3q4Xb0WFWwakxVS/lYt0PjXrW/T59VM3IK4K25efBUVcv7q22VPdYMq9QUFOL2gClKLz0G5mXbnNphrdXc1ioCAgQylAvTCeEulAGUQUE6HQCowXnDbACnPFoeBOVgTskOyLwdUEQIbBRGE9q1gadbqOh0UlpeXRVAY6FSWT4gL1h3oLG2d1HA6wF8FNA7x1rvGAfTO+Wtd9oeL3DDWw4iagwYKyUxbX9qjUmfU9i+Epv+x+0JwfuV+m55jI0MC5aIjaElmQfkQsdKswfKcZ5VgITT7kqNp1LULe+YreMwh0YLAoOi7yl3nwHD81rnGKw5claFiALMBZCy50VmLhbZkB39Fnj9S/ZLSQ1mMDFKEcsYpChMZiNGO2OQ2URirRRJOI0URYq1Mpuc08hsVmJUWsIZg9JiIkaVWc8YVOYIsVZpUXAapUUn1qrMak6jMhsJucgYDAxj0IrFFzmNgeM0RoNBq63QYA0yq45blEqb7DiqkGKplDCMWMyZbGYzNCGMVqOUMgwnlWrEFRzmvPk+n8+r9Xk1Hb0+r0/464iyO2rg8HnzOzbDGU7Z+cKV5aJkzyLN8eXJFpqp//RLTcH52Mm49TS5M3x6Z4ZT72No8hndjBPuOUVmfkvp1Hl8l2emlV7+1wj+HTx13vT5+KPy6c/U/5aPB/B/4TuPxEdJevMuMoymp/Fnk4Ol5l2T+Q74M74D4LiIn8T05HikQGEBBbdLrNiFFBwnXcl4m9Ng/N4GbwOMJgppNSjaCGedmenJ7+Pn4dW4Hx9z/Vd+0k6yDG/HL5EdGzP5e00v8qrmH3YJZg3qBH0bhb5jAibxLg7vQpjjmJXrZbhCVim7K2Nk3vziR96jz4A3kNgMlr6uEz53+Q+ci1fwc/hJqVjKTMUXSOpfM19vnsOP5ac2jxTesYHvTGxYgnRoUsAwXlesIz5dd91gHSPS6XUxOgZV4YhAHMZSkUj1idSEkAY5wPxFarldTi7K78hb5Awte+WMXM5UYcOhCu0xLdF682Fc+fnFgDqU3ZBFEdsMgCgpKdFnRGWku12c2O3KSPf70kxGzQYcEalMM4evnZBTOI/v3H7U7/4wxfpuw/dO5r+CMU4npxgLswleaz2CCDYGZBhV4Ep8Fwjam+9FAogBxYyleQjZQ059Ac+wLedJI9jEDOp8gEEYw8gCGsIYCAEmQAypYDBDh3uwAhrjI2DLEYBhfjOCDlsJbPmi49AxdmPS2DxvClnBDf7jOW4BxQ1BY1susdc5N+DGhKYHhp0n37HfSc7KzsrPqb/VfmuoM/1hkp0gx9njkhOyE/KT6k+1nxpOmqRHyEH2oOSI7Ij8ffUB7QHD+yapZouUM25hrMqVyIImE93KMjG+I24RE7FZPJF4AMMNHm8DADGbTjM/Px84y+2iGPalIZ1IQ9wOICufg73OLzv9O/8BLjnzGtas5fnXtvEf7nkB5zDreTXfhdjxbPwNvsDz/JxqPAy/1bScX8GD64FxJ/AfeJiLAXUJxMkUu5RKFWcAW9GiUouVCvSaZrXiNfxaQLxOTMfFOsQpMDhA7tUfm69qfVpdFsoGxvR5G7JSU5zOjM4kQ5seAxiOjfZpDSaTmeGbRz2T43b3SB1qwAcSNf2WpuIo/z7mi+qy+Pgz9y3P9UsnlBbbg59SC+Owok8DG37mmjii4ExKvYaJUScaEo2Z6vaGnso38XHZt7JbyialXKnEPkN3AzGwepFYx2k1UqNCIX1FxVkZq3ErsRjhBqsl2DoMXKJVSIsrtHg9UOdpLaPVEvkwhcK4jmwnpIiUEZJN+pPRhFETO/ESZjvZR46SFsKuI6fIRXKHsIRSM/xALDUAMUOlAUowezNMv8GX5YWTV2vOokRenI+K8zHjzEAoAyDhYNw6ZxoyGgjinGn+TLb2mQeXcAOoyT38xUkp3fH732LPx83XOuPvVh3phIfxu1Lxx8RSveE3/jS+z9/9fDO/pvnjdp5JlBeA7iYBjKLR4cCSc+6b7mY3EyYy6jS2CPdKtyhKF+VO02W4WbnboDO6TG72OeXLyp3K3yR/uEXv6j7T/Si54WYlbqxVmECcIIVJVkZlM7ddwUV+agoLM1m1CFnY1Wq18292vVdfpr+oZzX6gP6OntFLh8lkdkuZhdyxtFiIJcYSpE8f5RwBHNosL0ADZHgDhUY+pQ24qKNAKc4HoBQDWDL8/owgeQBQwJznWCBlp4Pa/WaTL43ejHHjrV9+/dLG6pWJFTjn0x8aQVau5A/xJyZnlZbmvnJw6o3VzLy4sFuvzPzwvBEvuLr806+X8JX8PX7T8wWdO9U/M6P2GcqjCUBPNwFWMqREUwI9EpQdlX2U+crdStH3SqzgxFLlNiwSgUS1cETJiMC1J2qRXTRatE/EikRysnodc5EhR5lTDEgMDRNg1jEsI2CeaiRNxzQvTE0LE87OoqoJisI8sVvr1jozsE/rc2oxe/PuuWYZk73hLu9vXoPP8rH47Fvsaw+KmXlNK4JyfjHgdBP47Ba0JjDRasbLRJtEO0Xvm06azhvPma6rbxtvmxrVLcYWk1KsVhvlJi2jV9mMYnMugyuZYwwoVqmDYHLKIlYqtaelVjA9DP+wi3EAGJaIGWJhzHJ5mbncTBzmFHPAzJgFrGnNviDefJSCgYCLAV1wIzWFkm8x5pycoEkeRQ6oMcxumtR8bQ7uhTfwefw1/qupmfnjJm6/xo/kN+KhYv7SP1P4VXwTf5OfWTmqS07Dm5jgrhJSJcjNWTDXi4ATHaiRPYHFN4E7sUlMrsgaIu+SRllTJODme/PZyHrCHon83Pxl5GnCPgv+7WvksJl1kBTSS5unBZdPJFNEMozeav8UiTQiAujCWxBn3SK3MnojQuErkSRFQgokMyQVktMSFkk0UA9IWIlx5XY1Hq0uUpep16lZtTe/pCHEzNqsLEHKUiAAJYeINj9fYGYjy4Cu0hkNyOmKIQAGJxYbQbgJBEvcLvbD5lc//PhYTQN/jm/Y1rwFlPqcZotl6GsTV7166I0xnDu1Y3PqEv7w57X8qE9wbjWuJpubxr87/Y0H2/946ybuSulgfMt59jTQgQw9FzCFiXENuo4bxYxIbEPhDCNDghqTBtoH1RiSSnI5ag84WMyekooxsQIfD/NKsiX9JYxEQkVqChDtMQZ+OEByCSHUyPLmawU7i04Z7Kvs5uKOAqtmUZWnAmsKazoKU0fFVPc5XWIuVu9kTze/vZGYef2K956I3cscE391Ty3uO2SlCu8GvDJoB+B1L+DVCHj1YBxYLZKLFOQkwgm6Xmx3yXB2sET0e9QDD/nZ87v8F9MvDvZd13HncdePUewhxWHjYSdzE93EPzuZ7xxnnWc9zEn0ufy4glmqOOw4o/hRwRodvUBpjZdM9IiMcqPCpg7Xa0wicZTcY2B1EpaVi0wiB+NEchOrtW0RczFbtFbkNMlZlcEK7sF7Noff+o1UGg/lQApU4r/prypT7VMxFSqcogqoZqgYpNKoiCoyAHcjv2EYd8AW6Xd/GzBgA9CDB6QbyDpKKUIxJPeBWqjIp5KtOEgsoJ8BdCU4JiYjPcqXxhoNIhakHOt2kIx0DLJPAxA1Gsx6MejGoLgj3DfPYO/Hf8OR/HpMNvFHv+RbeJK2fRB/oaxy+RM1hzfO/2QB89zb56Z/9UPN2+evf3GnvK4BOzY34OfX7ivAsRtnbJvBrz3Ugt78eu1zeV8JfDYVaOk7wIceOdHBwHITsXKkhftDTu4w1yJaGOac6fuIW4T5POICc07FHDEdjjhhYtYwf2H2MUxP7WhmmJbxMtlMf4ZRMypOKu/FsQ7WEvmpWmwHkSJWALdZLVsUcNUGctOwEmnwaQ0OaAo0MzQVGhZpNJoUDaOxrVwn3S4lo6VF0jIpIwUANgSBqH2c35of5TeB5cwZUUgPNiJADQwdk85IWY6qBgo9nS8t078Ox+K9vU/t/orHHX5df+/d5nn886RlwBuTn99cteHVZZboVBE+gTOX4fT6FrxkB//mVT62eRb79q77O3/d/y/+m6K9AKefwE7UsD+AhrCh+EAY+4lcY/1Ea0LHONUxtdFhJMiogYwxUkn5XZsZZhDD0ADDfmrAMgZaaa0RTVyXhE6D47rEZ4zCQzsldImL6xqfMZrtC6UhneK7xj754EKnIdAmvmtcPyr/eQP3bYtPNhC4KP0QTkzw+0lVy3eHIWcYQj7C1IjFeBBi8FMHkQjdAp3bcFXzGwI3CUbi8QCpMtWpVX7ZwObFpAyRJgWNAss7oDAUg1YdQUog+SH6MD8XgJOMnt5VY5EaL9W+pN1jZURaozZay2AtNhgUGjFWRF6OYqMuie9SPONTqAWRdWgfIqMR9A0DkWpYm9RZb1OpdGbvhTTvhcZqXVYW4BNRzFaDLKnO0jRWU9VIBwjCk3KEx+MRNH8IbD6H1sBFadNjfWD+I1afHsQrZYgmxYUye/yKBYvKsPMVXCvaz/LvN3/fMjLQbvz4doGRYn655duxylfHjX6Vr7zw2bfkiajk1Hh+C9/hPVIdGDGwV++BIwAG1dxONFO+B2nB/336kJzOWkR5PwwKUlpDCGxApelyBCez1utYVovg9uG8PP9pkMRQPNCjj1/IkzKFPCA1J/hT0F2AgbcYZlPiganC3BE9ZaW1IsOjJyJg99A0M8EWbiNaQVnMnMKvy1lbVPbSsvmfbpnCn4nrltBpqCsnqfNQuZ3fOqTPpJJXXpo/ZYshIufkgabmhG5xQztHd0keKtgJmxESLRNPBBm78QgytNQGCixh/tOGn1lSYcYnRX/Tfqu9qmX9+h76A1rmbdEb2g9FDCJy9blTkouSO1QniM/qajDRKZQ6jQzLZApwhSS/5qoL1EStVpJapKhVInCIzEBkSpPyZ6A0D7hDDRrB4m0IorSYKg1QG+DeNX+m9QV9knyU74nm3FrB2nUaqQXk9oPhgIyiZRVdztzlXx+LzzfWr9bhwTgdSK1LZSX7YulPfE3Zg3fZIZ/j3vzFtwS5NbelSTQN5ugC6+3vBwpkmErvgEpu8kcE5EZKw5ECIg9AztBbA/UJ/kL56yoyTo69iXlygqKJuC7+p+i6AjIDNJ5g2DNesOfhZzSaapw/Kmp012w6JL0WG5Bq/LHX1W67m7iv9GdHs2QfKFOBTlQ2P8tG1no1+JTmooZoNIZajQXvs2BL0OcWTh445zd6GoKCDAxfwedtbgzZvCHC93hQsR5Eg9EQIn4we7UGX1qGNhMcJIFUtBq3Sw9esREun/EuqjpV/Ox3+zd9s211ZdqtZSvvflbXPH3uzBL2w4FV1/csP3/l7RUPTm3cyFYdfEDe/uRv+5j+WM1PLystC/qmpUAnFIYxKB3nHFIEjBF+PQUZ5Go6t5FQUAZMVn+FHx/WHNAfcp9gq+UnlZ+7z8slO9Rv6t9XHlSzf5XvU+xRMjvcH8mPKhhFnErnj1cuVJa4n1cudW+MPqE8q5R0dY9QDFc+rWDl8jBlL0UfJUtjcQdM4X4hVyj9dvrCMniWi9MC+uKskf4TzI+uexyzh3mf+d7FTOYWcqu5FW6W4bCcdTEWQ13aZc8ltQrfVWGVSnQ2qgZhnS1cpz0fW69OxkeTTyVfTL6T3JIsWpe8PXlfMpOcbJOHS89nO/s7idMZjmuRrTackrEfyDg8I/zfyNgX9N8aGx5SMuCsOajH84MYw6DPPYIqojUnUHYUMDFV3IKQD3J4bGyMESg9PRawCsSuFT3G6qJpl/k7R5Zefm5s1hsLZ25YUJDezqrT1bdfgEuxgYxr/iCua0L6GFePJFAOm9/aN/+Tpxf7vlmzdNbsdTJOxFibJeRCUrvZ+w/hXrx0cULXuNzuMV2S+wfxyxoAv2qQ8DOPIBVAuJfe5pcE4KSgp5P4LL6B/8CsFGOWYK7Oell3SVkDbgzWya4YA1K531ivYWtBS5czp5lL1EJkoBoeVC4UPGkUXkDZACJvdXYbRQv07HTjDKx9KMlj09smzRrqm3uSKn+v8dPenI4jP1jTtXdMduwaZuTU5pVMTtgL+SWr+L1PrR3ui8uOFmh1ecsfbBXMJQololMHTuiwQDBSldHvDqjMfimtjdeHBxmfoafYcLxTdlBGLC691f+57Kzuhu6BjpXpdOEEkTrPT7GXkARLJGZTQGf1jzYVmcpMzCUTNpkM58JqVNecOpM5EO7wm82iK/HXo6OjahUBqcKvoC+yWqx+ryJbQdSKSwqiUGhq+0fiyORICpUgz3s8kDVSzvcJLE8dKA9I/xKAkEA/+R5MW1Gez8fiP/N70O/1g12IjCHOb+V6gpx9eyx8eebUrfOe+WX1ldf7dcRhh37APevK13/lnA8/ppPh6WkTnl1Z2Ey2bWReeu2DC+6yj/l/ljT1m/PZtYGkesGC+UHaEGcBPBNRBlYG0k+m1qbecNxIbUoVqVL1YrIrpiLziONw7AnHTYdYz9i8YF75LOYwhomr8/mipZawc2YKid5as3+9ucJMqLtYDg6jWV9nt0tVN6ITa6JrkmQ3pbq4JLMlEAj4LQG93V9EowLCyWIx/pAbURAxI4KJiJBrL7hodz5tuD/XVeCa4TrmOu0SuVx+eWIiuA2iFKk0qVYjxylyLJen1FaILoruiBhRpoiCXAghCp6ZTlCwNJpQ7Anai1TQejw+TUch9pStoVeDFxuyhKiDNUvwzn2+kC+TDzzHmbQG4nZm+LRBigWUpLtjg/zchiptml+XiX1pArKM4qx7c6uPrmx+p7px2spXJ5dqYrM7PXXipdmX3trVMmHJVg8/sOiNZYXR4onb+AtRlfzqI/yIiezGrw+MvDdy0PCkad2uniutfPAO/1sXLCu6j0i7L39StMpocaV4CkpC6ej3wEslriUuMtsAjntccrJLbK1zhKWEkRlh5WHrw5iwMOPNyEiXuAg8lnUqRqVyu70KrFBE1Wg0rsQaV42XuynWQdnlUqlcbneUyyWJinJIwrKt2Go1/zM8XKK/mOLIdZDTjksOst5R4ah0HHOwDkeGxOMBRJA0sTjOW+sAF7mSmglptcRPKAYEJd/xMQRQ453CFwwBn5Ve0GZ5g2f4s2R5g/gAEZJNW3ipuxlsTo1+KFUDYoJhEgB6CBmUKwTBqaEYic2kmtKh1USbM00mo9GXpvcRkRYwonGLss+U72xeW90pGe/ah/1jTg8sMXx9hq/GsnfuDt/b75tVF/o0Hx9YVcVO/Efzl3zSRLYoe/KHF77M57cMfMIx9thn+CKO3Xvt9/Bj5VPw3/gF7zV1wrfAz2ZQabOOKxT4Jh31xtZAvNEYbcwwrk1ksdFoJCfizsb9FHfXyDKG753no5kuAa0pKGulgjFi83NCHu13Unq3g/yKDsBpsPGe7n48k5HTK2Aw+Xv1ysk8l53dPoe2GQO2Rw4bEGPxHe9tX51MF3bNrYuMtNcw6nMoAHoGoYSz+ponnsi42LVrTPvaDh0ckiuOJJzUkJrKphBMCIuuZKv7C7abuTYmRhlR62BrlY6+DrDe+gStN0HrCUG4oOYTnP9Gwf0SEg0BUGkmxG9BoIEYy88C4Ra87QlaMZ6QRkT5xcV6atwJtoyTmi1uqvjAyQ35stpMQapFZQTVJQ7JNmzwOTIyfG1OU9AU+ppIqi3jLvD3F79bidth1Qk8b1n3XjPrWzZt5W+0oIrv6kj6UvjhZ6uxvT7x469e+H3y5L8sy2Z3TGousNaf2fQqI1tRgr3X323qMmBSaW/2jd33Dy3cvmkls2HdjvMPauFR3sff5utvb9tdMeP9116iNvR8hLgiwHMaqg8Mf4vb5T7CHXazYdxn7jPuK25WEoXjo9sl9YoeFs1yiV5pQkKU1JoShikfEuDDq5GRUk20iolSq6NiaqJqRM3eGizVqdXS6GinNCwc2O2aJhyHC0pMrvKHh0t1PwgkEaM3+x3OY9RE8ckVSkYq8SRyLE6ozZYekxKpFMyWdNTGc1pzFvy1yTtPCVzVZrXyG7KA2dIgcJkOGobYS4i2QqJ6KJ8GoZ3uIGthwBgIOi42GHKgHCYIPJD9ukyBx7Q+fdCs4YouP+l/wcG/Xy/L235o7+JpA+OHDDzz6ntvlO8+Pn1b8nHH36as3MRWru2+6H4TeybJnnuocTx/a8wXIxwDO7cr+xvWvbkFd0/mecmuhc0BUj37rbo1SIgPgbzjNgHcfagb6oPbBQwit8FtiIl2Z7hFxKV5kuQSnBhiJa8APSikBvQxQdMV9L6JXt0NBStlu6GuE46zjp8dDzhRNJsQizw3e9zuXZeii6/RyHSNKe0C7Ui724E6s04dfu4UFZaSH501DKtLuhLojh3dC7rP6M50b0i7kt2zf8/RPRlvz6KeZT2Znj1jmejabPAB2IQw4xWUrkl3pDPpDY6OgY65HZmOHTW51CjVeGITFL96w7PD+4cz4eFhsbUJmtowTQJOeDLhFgnrGxbkveI/eU6U94obhRo1JwQrtKEREmr1pyCD+7qsbMqIWWlpQfcqxH8lxagYu8RMEKtgi4ZY0fSQFykSgRn9TmBELmikZqSHrNJWs9QfHeJKsaHH3sH1pxZ//FFH3FSdnpe/iP9t+7aq0n9+8htOLcTOC6kb54+51Nwhtkt8fJfY4JmNWlxevhgvGs9fZ/eu2b5io3lS8/PhyybfO7aU3Gs/t27bvUNNRVXMH+sevJDhPzis/PsJOW3PxnbRlJeXg+4DN0U0G2ghFvmwNJCmN+G3mVPcCfMJywPTfbNYbpKbrebZilLTQvMiy5uKfaZ95r9a5Haz3ULecldkEAOlhDVABCpKCRp6elb8ovht1073B+wR10nuU9PfXceiP4v5OvpytFKhFPYNiXThyrpU8CzKdPio7pSO6HQPfQtlsvFanPpCXP2+ZOpfMG2eBXIm2xQKm+TXx70LcC7KQJhkUAcjPehgeEvyH/EwrF6tzyKoy+IfBQn80NUoEYxpytwh3OajEhpuD3ErAhfDZM5stRsNHCDOGPQxNMhHHepHYiWi2Zfvvv09fyluW9dt72wYu2Tz1efnXx42Gr/1I+6M43nriC49Bz3Vq8sIdsj+7/hza3p2Ob9+UqBu8Isbp3/06pgtk+sJCuzcPx/bcSb/0Wdfdiso7NChsECwT0BOiqic9KJOeHFguJyVcaySCbexNs6g1IXHc9Fhe3Q7wt/XHYlXnVaeVp1WM6ukr0rfYvdK32c/lH7J/kMqmZAwJ+EN5UHlSfZT5d/Cj8efZX9mLyuvRj9g73G/KX8N11Rk4zCB18EeN9KgjFB7CwpmWtMYhH1fIqvLUNfhsq/ukvWulWy37rMetZ6yslarx8PtEx8VnxJfFLM0LukVZ4tZsThBJEoUIuMJiTUJFMFOl04kciUmAg+4PB5XQoKL47DLkGm7kGK6kFI/OhPbMy9mkuzMdZnbM/dlspmZKDbTqdE4Zb/2j8WxsS5AurPWBUgfjYoANtmAdldnV4jJ/wvaS4J4bxXZj/4J4jtoJLXG4unKS9ANfUgblOlpYAUYX6CNWI4RmNgMAtuf6c9s1aQcJ+aMrV4olec6I05/lONFRZdnDz10ceSZnKci8qUjpX2uvjb8/k9HkhT17Z7Gnh3HP9nZxEvGt0vskZDQI7HdeHZHyv7oeuCLxg8nlY9y/dWu7cH11t6ZWfavTfUHEvtcIMg4o/aT47hvu4aGCP7eX/jveg+EB+HxgQ/jDyOBdiLBmno7oHmf/S7iagRTkYwNFKvqkKGkFQI7cOGk6HhYSzKjUDUKvkJ3qdLvup1Qp9MhIjefO0WdOfGPNhq30lyxN8TEKFoDV/3N2Gw2CmErYwWNU6JkwIwxyRjETP6fxC+1fB4RtVofCFlPw0MuzH8sgNUWr9G608FhA8b7E1BHzp1y+Co/IQ+frIrsefnm0g92rMfSm5jBI5rX9M+K6RQd3Skm0PPgQXbI+hv8mUnNxcaaW7tLmbBlTbv5D681vd0uFxrEdowe2spv4g4As3CQim8eQXoARFeAjZIKNy09lXJzJQssr3CbJFsse7g3JGC3SL7kvpAoVnHPSVZYmIp4LItWmMwcY5Uq6qIv2+t0NWwVlgcSrYKFcsFV743AERFSCTTBplqHFM+QVkrvShlqe9BdEPGC+ZEv2BKCAUK1lQCwhuwQXYbCWvn5oZgIwINaF4/6uXodzaLT22SUuAO/YHDfBP7ben/20nlbS9f9tX7QxS2fPvhqY+ch/Xp0GiqS7e3z+oNM9sWwjROmrHrrhabVzGT8xN/fWrB5WHbmmGFB20GUBLBxoCiUgD4KlFQm4mgVro38KfJeJNMudndkVeSXkWyMIiqKQS61ucaslsfGMAqFk2CGjYoKL9KX6Yle71LXxEk5iS4m2my2WlkUJyNxTllUlEIhk0hkoPjZuFrZdvYUS9gCGXbIcmUFMiZXdldG6D6bkiBBdQxSkk/YJRIkLGB78EOBqS90zK4G3r+Q5jX7LkACEoMWy5MXaY5Tm4yGA7HZKKI2MvV7ounKhkjQyalpgrKOBSbPAINNGw3uDum9hBg2FTbnHuHXYe25jVjXJ8XXJ0JePnXMyXb93jzQjZHx1S9vE/39yKiKpvvTXpvIKoe/hNkpEb38hrEnRlgjTt3c26Qge0c1pbbZYOKZAhzjwNY8fEBJBPF7AOgsaLACV0YG4KSitdGtkXIFPa0iW8kH5CS5SXgi1rAG3U2ErHWJt9MaI3Qiri72tpsGmFid2VRjjUf2K94G25X4eIvsQnSD08kaai2aWjZgKbAQS4DNZQtYhvXmt3Foo+CLgMXTpiehLJy84M37BHvWEwqkYuBE9yPBJzB20sw0kMoJNm1GepvT8YieZBv5Zv6z+vQ+YxYu2oC9n+JR0b239sha8uON5m5L4MemDU/3DR/u843Ar/C/Pc9Whc/LH/EK//WD87clzLdbH7yeNXrl9YvLWcOzzy59cKtb797duvbuLfDtPIBpJ4CpGblpLE4OgOsJ4BJTy1UIyFVEY0ZU57xsOyer0dUosRnfRDruijoSR9ZbLAQhZa2GeOn+k0pyjDCEaGsrDNgQbXg8AgJAonZiAxBd0DgMiS1KRwAMbRAWTuqDCTHlR2ePe1YFBvzrvWLcBR+d0be+ZFLTi6MyOg4Z0jFj1EQ2zYvRwsX8Rw+6TSwSee5/MvOgaGjOk4M7dRr8ZNv8ZL2RBXhvbnB+vR+fXwzW6fR3YY6uy+EwRyW2hGZoB6/Nav3PMzRiY4zxv89QwL+wovJf5pj5Pyc5ctSGgf9tloOWSIYebrzw2DRhnh+AjFkBeLQAd5wMaO8x90QPTIxV5DEtNCw0seqQayKECXOp20/nHsZajERkYEyskWPZFGPASIxGOafX3rT/ZLspN9fIQWsRsZjTGY1iliVi1Q/W6xERYhMxiEFtiWs5DchdF6rCqoCGlHMVHMnlCrgZHMM5uSNYiSiA8kOOhCBvKK886gVqBHrQUHgJXgWN0Qh7kIoFZqEqLQNjah20Ra1jtRhrfaIQl4hWbO7Nr+Cn11fPmbtx1oiCzvgFPO9ysw0s9fKDB38h05tX3hANWrhp0bQJS6Ob7pPS5rXs3ltBO16AmawIWZET/SOgv8/cF903MRbGIkowlRpKTSLNo1CLaYWa1Yj/I8wcP4XflFuqMBeI/Xe4hV2PjPwT3Nz/CW6u/3fhlunD/wtwW3r9T8hxLYcfyIOwo/p+vrCW50Y3A/EzyHnmGmkkbBfSXVNAmEPkM/INYZaSF8ibhAkQupbFsAQrKSQLgAElVCgLy5qfM2fJWe1P+DojepN5j/kSMx5JbwkRcXccl603FTUaPTxpqNHqqCkMElp6JaLeFLBF+E0mrGc0Oi0hrL4WgXxG0WABrA8ugB0wWfxCrtYJeUAaFuEvYGeAbgwtfwqhJSsAz+ejKyppFq+ndUWlYzYAs1VKBVdUUHBp3+nGQXuh1VzAPoEYWy0rqgvF8+v5F/nV9RmepuVzX3kT95yI0+sfzBrui+sc07trXHaMaPb91ewO4/VB27blNDnZYw/y2Tcau/aO6RznGx6T/dAGfQfgGwFmzesBtdiGw03hzJfsDbYxnBGgaNFb/Xqq7bQUip9Zr1mJQYkNdQ56sxMYoY7bsXVqaoSazlELNIxaoLorUQ2RvyoCD1dPTSaDYIEakAeghwwOAzEAhFqXm1pdf0pqIduzzfRsXU9B+cWPmZ6h1WNnKLpGLc+H4BG9s2TUHzX8xyPx1ROvPjN8NbbvxWOxoQn3a+qx2t05YUD7tGGffMJu3vAK//vEph1Pr3pp8n0yPGsN7s+fO9Q0c7Uj4Mka0EuwB6iP9wnAKBr5UHv0cUB1rCO2mjaZyZemHyVBL7sIQANedlTQyxYHVJTyVEZ/eHiE1eqSKRpTL4OlXmMyISS9ijI0GY6MlIxAhihYPJZxKUOUkZF1iXWxuoga7kp2Zv9MkpmZrv49qd4Rg2OwNN2Ea9NttcdAWXS0B+1PABCw54XixqDxjrKzvRohtN9A11cFsgraYCEficIP5+PWRffox8xR1vTIOmt0zOOL8UxGcOnl9ecKJ27CUm+g54bN0595E7df1bHT5t4bxvTlzxv4dxO6J2aOTejuCQzvcGBCP7z25SlrZq68ZydLjVPnzFu1raTpw/vDl7JPnrm/f+QHv+nZcYk58QN6ebonDH+wrHHbi0CLuxFivwY4ewDO5w4ZrcYIIn8kahx4Dgr9M8oySIa7fWyvWIZ1i6NkMfJYFiFDXYo2oCVarSJalay4pEnDRWllaSQ7rX/a6DRGnWZP86YxaT8lXxLX2O3OGtulaJ2KYVLipBftiTjxekoKssQ5XEiv0Tv0jF5viax1WWrjkCvbRVJcBS7iKojDKXGBuNw4Jg4gDKpYoFswYrVZQtC/sUQIVwkL3D4KfGDiEvBrBSe3ORTLp1QMlllMW9CCikugVp+RwrotNgxIYGlwGFq1GWmDPNM+f37MyuKnlw5YXra86NkRJ6ctPLhkFL//VZ7/ZBaeVvbMM2XM343HRq09v3DcjDVzV86fuKEjXzVn89rJ7IDdD+wbfms6/MvYPfjLsrJnQnzPrhNs3EQ0/whSAHifoKEEyuM6enobVySfQIwVYbPMImVtKmIPSA1+u92GapDYVmMy1EXdTriq0iEkl0otFrn2fCyYsKZaOY3MCjRJic9K1YhgplSDkZ/l9VS3KhBhqwuhtjz1jkSt3AyAMWujaYCObqR8zDhd12VvxiefpKY+rSfVVZunvjxz7uC05mXmCyPH/N6vJMDX52YFeuVmdekpnsj/0KHDiAEXmhpXbH96fv4GKxn4ySstfaz3b7cbkJeaNSDvcf87HmWiqwFnmA6/wbwZdiLi67gbEb/EiW2cMe4b5msbK+VEcaY4BrTzdweiov1CnpIuaOsDIUc9kACFvfqKrA/0J/Q3dL+L7+lbsiRKtZPYLFp5I0rSJJGk2+l1WtE5C23e3hTmzwUzf4bljoW1WGJcLvu5GKp4VFcSGlJTpS6X222w4VokrTUEXfYskJqGdoaHLjsVj95HvPWgbZjvAbkQjJ22eqFBf+CR0BmQ2sO1+QytsG/MnEFXIlhh0dXBPuLDU00jGlnfuGTxS+0SFi2uKH3uNWz/cOLPOfzvB6fzX8x3FuEnX8EaXNq8emymp3t8bs/Ybl5mUPGbX8zi9xo3jFm0+L2X8MUqLJ446uW1f3l2W+myV2+fburfMze+uydzbNQTdC8L0GK9YFPGoJmB/hLyhIQMUeD7BOupNDXS0+vqirj96s/UV9X/VIs1YoPaLWUkHMeCJY3MdeGX3XVaneGKAwxpjquQYAmqrVBhVZwqJCrzqUikcBJIEUBVHSJBlF9SjINQoRutHW3rzQIhPgYFFp1avODyun4/4j5guztPLJi57pmpT/UY2jmha9zojJguyfhjhlmzac5nuXg6/9uGpn5LX3xm/tANtzsNjeua0KO/q0dIl4glMNc41A51RZ8fMKgwlXGBbq1WH0dPnSMNRrrxxGi0agIqnX+dBms0kV6wGPrT6LoMgRuRcTmpUVbjrsnGcdSRMBh1tJ80pcavM4NVIbmiTrWnktT6+HhwLVSdO2f/ybto78yqje4eLSyldOwoBNWET4iCDoawBOnxZT3qSgmyrNoHWhtOHsHhxAJthRyPGLr92WTUhqJtdC3FZXxEqAmOyGMhdmF3RCx1VbDuUHLfYaV/lB4bOHeHdq6x35LK4Qu/2pbzj9nNdmdXT1S2B87x2TFMt2UHjy7BH48GZ2Wyq2TUjeeW8l2nVLaLjLC5h5cOnlUyg1Ruvb+i+x7RsuAzcI7NfgDWUdG65qYpbf79i+LbKJZGbdFPws6QtkhbZ2BkPRWAw0yTTZXZd7PZdqSnY7eTkUfisHhbXGIU4SxyX2ysS9kY8GGNz+FL8TG+2+3rdDpJkLn7KTR+i8UFjt0dUNf2iHMu6vFHsUxiXHyYTZSczMZSuxwx6ispDZmZcrvd7sAOh4GtZeS1hlMMZtQGu4H0B/e2s8Dw+cUPg3QhjqfFajiZg9+VdAxusaBrkQ2C8gluHNWaQ5vUBWGr4bRBAaANokjsBjeRcr85k5pUscjpMPv9GZgzmc1+GiB4zNp88d7lHw80RqTeWDCTP4MTTvRP37v+Bn+iYSBOxZ1w0ZUeXfn6ig5FdpZPHtQxrkvsyPTo7ETxbX7XlPtnmNxFL/HVfIWiIW8T7osvfoA12t6V/Gf98Kwz3ud28yAfS1wix9im3A6DY7vEde/r7AZ4WgB4KhePBccvBbilOiC1W/Eh03kRcbRGYSIooujCV2B6q/JS0VNue2zkdFIchthzSbejb9prZIq6zNu+S7oaiVRHGF1YeDxiSPgFdbw93hvPxDc4LxS4cYo74M51M8itcTvcjNtN1BcyqDQ2SphaIqmVqsk6QkiuFEygUFAm5DIJS1R0jUowY/8tOpOVFlxuxK273HAxNgMuXIhui3o0RpP5SLw6Nv0/rUaJGhw3RjffrU/NmPj8wnKc/dqqUn9O1jPl18Y/HxeIiQnEwfnBiWfhx66e+OA8O6r52kI+i62wzn56wFv8j83jv1s4PcXXZ9iwzX+8sev5YPuYQPyzzy4RdOJsQSeOBUmcjD4P2L+U/kt8T8qck96QNhLGoA8zRYYlhbGMXm6ShjHukAYU8BELBcCH1X9AcVxxRnFN8btCxCj0CmsEg6KvJl2Ov6qxO+yE7ls6EB0T3PCWItWARaG1qLKVWKmUX9LWsFctOteF2HogV6VKZeNqjbjWZkwx3iI2r+3hUj0AvDqk+ejuooXeYouwrOvxFLe5UyG1l49bDSvQcEDl/qiglKcfh2U84rdmtppatz5aUvwD/+t5vnZnbhZ24wisxfn8K0dv8h+9s7ZwzcJlUUdXP79mLaPix83c/PwMJn3PHv5D344rfOOHTWen8o1YNpMMXL15+dz8TQ0vrd5AbQ0WZI6EPS5uh7QoEqWC1NkTkOOAAUBHT7IgPYe2HifQmhYKMbSm1UpV4Yz0qqkKk4AuvIK5RL9jiUtNjUvq4Iq7mkEvyzu4kjxpqXa751paFcYBVbtr0dFilUKnRUhxTQeX3rVeE4NdAJYZ3XAMbkNbme7LfRj4z2+rhJwGBIgQvuVoW2dLQ49s1aUBpT/dphLkUavtOL+ab/ji/r4RL68feAbLeHlS75SOU6d2zB1Kyvk1/K0fruwdBbc2fLeAl4/pkTN2bE6PMeI0nt96bHvxlu0Lp/TF+CTfmNI7KS+339ApzWVw5+vni7bSO7O/WsU35owdl5MzZiwiTUncWjRH2ijAeHLAfIPcw/cIc47cwESGpYQEN3ZT6Kr1Mf5D+DNMdmIMABZgKw0HOKt0CrGVglCmUyi0l4LbmPODu7cFYNE921AVovtBb13/v8Ezp3WObz3TNv2csXT60ruhqRya+HCSY3vAJEE5gI5iPgU+lKMuBwzgRdNRO2VmPycWs5ek1FIUiyu40xwp59ZzhANLURnclAiCKPS9SppXWB1DJdTsc9L9dCBimE8v8/ef3+988y4+wDbePzLuS/4j4Pv7pdyGlvmyrkiKdGhQwHxEfFBC9oh3SIiMLuAiwrJqLVFW4d6H9nFH4YVd5Lgv0uJeAB817olY3AfJ8BMI0fA0nJoFSRgkqWoBWEwUDMFPV2a5GMqHMJjlfH/eXH41Gpf9jFk8dWomf3cjv+LInmK8gtvwWfzv2MG/XPlqHc8bBHv93i1uZItYtgSpkAmVH0GyltpAIsibPdz7HCmQV8qPyS/J2Vz5DHm5vELOyuUSpVGmlajp/jmR3shoq3D/Q/skRyVE8j4M3oh7HWZktUol0n+E+yERflKYiTADGpB4fBbCPn0hQpFPp4M8DMzCJfJT7an1aU0ccQpzun+2+UTJBv5eBB7cVL+tvt/qNfwg/uTbf92F53Ij8wa0/wmnTwcqkLwtwqX8RSe1R+73g3m9KycA+XAUjd4KqI9wByXf6X7VsYxOryOCf6EH0n1ddxgd0B2OPOj4HF3TcaoP8QCYBUFheEBAg5BbbpdGEMKKxU43a6/CuYf2SY9KibSLDGbrBlSxSA4TNWMMiOsXkK7XH6OrPcT5EUxbDNOPgLskNP38f8NjEAIgRITPaz3BnWkhpIKlHCT/2DaTjwGAcHSbBX9tPZ/Fs1v+nozLT4ybvnXG1J1lW14o6Jw5JKuC38WvO/BC4U38pIR/7+eDlvs4LHrWruWrv/7H61s7DuzPp+HiRqWX0ucOrnvLTtkvwNthaCmNr9cGTALuP+CISKRjkNnKqKRSpdwAEw9IT0nwQ0xbAdP76NeJjKQKD3xXLgc6HnhAo0HmDwXE90E63PO9ClSJjoHVIUydfoadRmkgH0BQDBrc5z0uAOJ4MNoewj+dO9i+JoEEYokTHCiggeHv8KIDh+/qcfG/qmZ3q+69fDU/cQv/r6yPtuJhXPcBk32/4A73+YawXDy/ednbHJ69ZQ4QAmm63XS7RdayAXhej56g9H0sYKTfYwRaNQNmCau7rRI2+2qkOr9UrGlQKID3ja07ouh3Fh76oQVdSaMCnHFnhKKIwf3HVMM11rvTflyyBJuOlS1fsqTp9g117fCX+VOBJctLKZ892NP0YYutZSUyIzuadgRJ4W1eeDsbCC5ohPl3yg7Ijsu+k12ViUz7VEdVp1QXVXdUIpVKq5UgEnk7TCKQLCh3CVKIwhssIEtrdU5daJAwPk3rOLXCtwDVIdvo33cCC26Do3Xzb9O1qISS0pKZU5ZOHHJ59yT+rIeuSjV/oVwzfNj6qYP5C5MG4rrmf/UajeuWLFkaWi8m48HfUoLMKD20z3LUQoKfRcT4hUEqW8PD40QYCQHcDKncz97J1eAUTUBDNJeNd6Q6jEkNd0VVr7hSpAenVBrj1+vZ2tEI5yKcggKCksgvARPcU0L5pjUC1OARPnOmq+Z66gHRb/iFCYpa99Ue3tF57JRf87fiDa8Ghv9lC97JRrzxYP7KQTy/cNbEgq3Ds/cItgMSvSLMwQzyIRnVH0ERwSk4Wg0Hd+uHO20Ta9c6sUsp2BJ+JzcYvyJxl5PuOHVWa1gN+i+TpA+7AQZ/nu0lhLPRelRB/6uBxX4lhraLhHYx9VFXihJwAm2XkBBem2vBDkuKJWBhLMFYJIWJJ2git9UegijrYemRPVz/CVo0HPRv14XLzK03Ondb9dvkdXjDa0/0H9Rz64P5OzpPmvDrqFfwhh0vQj0E15lTeH5FYeGol8dmdR+P84RrG3sBrBcUTHxtZ+rTobhYo2w5WBCxaKewjkchKgAlilpjFKIV8dgoNUlYsZqE0y9jwsMtKKBz+sFdsVRhSaCzQXYHOTVOh5NxXo65o9ZFIiSTSOwmL91jbzIZlFfs9borbgoxt1tWW2CYYagwMMigMeQaGEMITiE5fEGQvUjY8EaDaF7Po1G01iBatLB/8SFoMrVYF4ygZTKtUGIb581px1982/nENLK3YNovI//SuXnxL2e6X9yVkdV+YsXLo7IqZBr+h+efmsRX3KtZO7AFLSp9trt4NM7EvkX54xp/3PpaTn5r7LAA7IIolIQ7BpQndae8dbqbOvZ5FtsoCUbE+M0hz8Aeym1CbAIKLsEG0w0zTDbM1sw3lBtfYDcaX2dfM8rkcgV3VatWlCvIKcVFxR1Fi4JVtO59USgYuKl1MD+aKIStKOxO3OXEOw6dQh5o395fJC+TE7lc+ruAKDNcWa86rSJqlV1FgsKpRcUK9zorwEVUIdGV03ocDPfm6gv0M/RiENcVoBBP6y/pWb0+2R1xJbrefSVE1WG1DoQLQh+8Ac0j+kVTK5KCm71LhP2nkHvolm/62UMw1EQ3FQfvCF5LaOlMcALBM0kHF9zQttWUOuQh4dcWnksXFn2E8HvlXv7MwWcWeP4yajh/9soXx/YWTnpm1pxl+IXRnbdWbMZHuOmf8dcuTBrTr32nt/ouxrlHL378wh+VG/tMf2HVuKcn9hi++a9tcU/2ptyMElEm+uoIcgejH7GtsE6gKAoP6ByCeDmgiwxiEXKDkDuCAkYNBQVtZamTySLjNFVYE4jQ6ZhLkch1J+Wy/06cTqfRKLkrmjAcFoZM94XVpBi50a9UtkPRV5LqPVfSKXjT0121FxFeR+1MDQjTMhB5gjv9EL6eZm1WcF92CK7ehuCSkfAvTTytPxz8XqH1W7H0WH/mw09K/iNcxYIUZjr0iuy1sPuANTPFqr6HBzz1xqixK4fNmLlk7Eb8wqSsmG4pL+3An0rYKb2j+FFPzlv4JOnUtbfKNqS0+frMUjx75Culw/+wLB8/dtOspcVFTwyM6pm0l36HeP8CN7tFJn8fZaDygDEiTmv1I2KJjY1MDkjd/uRkFRGiRQopjRYZJKqwMINAok64q1KJywzYIJFrYxIStGFg9KSHywNao19+Wou1oDA9Fy6kpVm9dB9dyI2jXoonGPURBARA74LwnxcohHAonp7pemztQfigIEPjDP7TAn9Gho/eCN0xGh5s8eb22PSN88mYcaO69p80Y/n2fttXpA433sBDUyb3jx0+olO1ZNqZxbaSkvRqSdbMHmOH5GUmj9icN2bvoCeeW/obfoITORaML5Nl7zxSyLBXhyHc/Kl8PH9WmQdKpN8hnBgb+oY3tvUb3tHCN7yj6Te8gfACNAOVg8phHYgq2VzEnkIX0R3UIhBIcfFjX/dixs3wZzvtyFDm8Qr8G9B584vyZeiU6jjY1WFo6wHoV6BAd+snYDJ6OosvaG9peS37lvaI9oSWUWhNmGiDeFH6L+N/0sVMhVHQs2BxGa0a1soFVZ/Sz3Esw7JSTqOXmgNQh5POb9arVDokfPH7vcfT9s0vxQ4gRfO9R3AfkWBBB2MUeg1y0m9+HQJqhA9+W9d9TvFa/sCwj3l+7pNX/4I38K+UFM2dojrO2/idM0WLph4dNpn/7cyi10kYf2neItBfTS9yvhaJ9F2wIU1o1BFEguJX1srbD21JaRXOP9Cixur3wYMw4vyAooyayNnMaLCTxR/ikWAUY6TAIw+kAGN68+m6LHAlVUMhlmMeBspN3EOP/4+dq2ed3rG5YsuWwf2fyB/be5tkUUntns2zv/zo2S7TJvZ8coLwjS6YNOqRHZ5+sGO0uuPvyKYR/mHk3k5D/k7zHy7NufJH/L1ixW61CtH/JIpD/1ESctXxpkSElKo/4vnlit1td1objFOAgBPE3I5gYpbiJDYXVYp6olRI6yRfodGSTDQOX0dTmaWoCFInuH5U9DtKhfYboD4d8qPkDmLh+lhRT0zvt4c0HVICpMWQZkEaD2kHpKnQ9idIH9A+WhNbieZL30flXAUycnKUBGkslJPFM1Gm6BJKhPJoWof3dWPDUSaUk+CeXzoe2la01NH70C5JaCdHyVB+C+4PhLoakkX6B4qC3ADJCtdd0M8PdMyQj2PpGHq23ITyNhhHAZTvQT4Sxjoc8vFwvRDKAyBp4Zn+5E4LhY0JygMANiYoayCNgOf+RZ+B9loY41K4HwZ1hraF92ohj6JtoU+/SIfnkAh0RqRDN0XvAcehpiyxAq1E6I9qSPGQ3oFUL1sHFjNqAgzdPwP1a5APhHQfIermNykQejAI8mqaJBNRKbz7N0gt8I48mph30QYY10+ydS3XEbr3BbSXQb4n2GfTOqiPhFQD5Z74FTDJhqDN4lFoLtcdzYe8FOzoudzHaI5IhkpF76Dl4rNwrRSVclCXWCENh3oVpGq0GMY/RDIWzZcMQfMkq4Vny8RToJ+B0N4HuQHykUJ5Hk3irugDmrhpaD6kUnGF0Nd80SK0WzQfygNDaQe8ew+aK+4Ez6qgLbybm48WcD3hXj80W3QXs/Rdoveprm5KYtehUnZdcx7ACer3bkHeDxJQd9NtmCvMvfk6A5CG5Ke0RoD2xBJ4B7yTvQb5Ysj3CnMqg+cuQPtPIb0IzwPsmxoB9ksgh3qzHeBRJC5C5eK5QL9mgEc8WiJJRWWSmTDeM5C/CNckaIl4OVrCrUT9lCr6f32b7reNYylOBJrYAyk3RB+ERKLvIP8H4LGvRIxGkpstf0B9kOg3lEL5jV6j9Mq2R8+KvkKRTAIKg9Qe+monNqFK9mTLbeDJY9C2Ea4fZHqgGPo8dwtVhlI7oI05Aq/9hyQd33KJ8h/lvUcT5b1HE+XHVt77c4KxnoO8IMR/jyYr8GYKjCeZ8tp/SpxCyEdS3ns0AT+5g/wHsuoOwpTXHvLenxLABfL0EP89mqB9SyPNQXaMh/HkUVlB+VUYG8Af5pYLKZLKN8pDcO05SFWy9WgIXP8LpM2y4SgO8s/peGh76PMy/S/FVLZQ/qYyVYLwFHhuK8jEiZCvh3QuJA+rIe2CtBMSxfVuoIezzZ82v9g0sKmRX9JsaP7o3/4/8MG24zI2CMdEXA5HJTGR4eQW8yzzPduXPSdqJ0bijeLv/z9/8Fy5cNz8Px+SkRJewktv00M2SNYka5KfVmxWbFauCR6qnqqe6n4ah7aztlY3US/THzREGTYb04ynTeWmcrPO/LlloYW38Na/Wf8W1g6O+7Z/hK8IXxGRLhw/RvaNXArH9/au9u8cPRyrHHdbD+dAl8T1intBVLJwVEXdji4MHR/+/8f/nSNol+Ap6G1gkAFgmxJwY7yoHfD0OBHd34CrMHn3cqadrsPU0+yp92oz7WU1p2rIEdwDxwbUMXbv1uyt/beO3sre+yMNWnjerQWvC8e9W2uDTPXuLQtkykDaz1p77h/41C3c/xYO/IxXrQy3/3zLZPv5lvXoEqf94yVx9veW9bSvh3RkSZr92DLaFzq8zGmvheKRlmNYfECqyyz4CGy+GZDAPIShSQ2Z1LG7bQ7LFOzc29BE85PjJ0Kv/gQVml92xwRzY1gwh+u0Q1GoQwwdYqFD3NphQ2uHDbTD647rQofXQx3WhzqsD3YYaKmHG4eLLPZDT1vskfNMEXNN4XNMttmmsFkm60zTtBkmc/i0GWbbtBnWp4ug/HSR2fZ0kXXqdJNNPd0+nRydiqdOLysJmzTFYAyfNMVomzTFOnEylCdONtomTrZOKDTYigrLCtcVHi08VXixUKwutBd6C0cXshcL7xS2FDJFwg1mdCFtxagL+8M9Jtgou5ANPsRMKFxWHJY7oWDCjAnlE1g0QTPBMYGhWfCaaMtIi/3lfIv9pXyz/UUob4C0dqjFvnroePvKoe3ty/Pa25fljbcvgbQY6mWQFkEaNyawrL197Jj29rT8Ee3tIyHlDYmwDx3S3j5mcHt7AaS0EXAaMjjOrhmMbZlGi99ozDDq0o1qn1GRZpSmGsUpRsZrRMnGuHh1TKwqKlrtcqscTnWkXWULj1BarGFKo8ms1OkNSrVGq1AoVQqpTK4QcxIFw4oUCBNFrg9X6vqgPoO6Vuox5E91rfR5+lTh9QMr0zx9KqW5I/L2Y/z8MLhaSVYAbQ2qZFdUEch03YaPyKvCVnp7mfDPqo+AxxVYttYWyocN80RUju/zVF7ljIhhlWm0sD5iGPL81x9+d3BgcM7k1d1neYRW2BPMPQ8d/lB91uzZnpmz6A8Kod/MWaFCpaXSD/MIVvZL6TTGD+xqCXUzS0joYbGtcyx0MnN28D3QZiYtoP8LM/eb2Q0KZW5kc3RyZWFtDQplbmRvYmoNCjMzIDAgb2JqDQo8PC9UeXBlIC9Gb250RGVzY3JpcHRvciAvRm9udE5hbWUgL0RFVkVYUCMyQkFuZ3NhbmFOZXcgL0ZsYWdzIDM0IC9JdGFsaWNBbmdsZSAwIC9Gb250QkJveCBbLTQ5MCAtNDEwIDc5MSA5NDFdIC9Bc2NlbnQgOTQxIC9EZXNjZW50IC00MTAgL0NhcEhlaWdodCA1MDAgL1N0ZW1WIDAgL0NJRFNldCA0MiAwIFIgL0ZvbnRGaWxlMiA0MyAwIFIgPj4NCg0KZW5kb2JqDQozMCAwIG9iag0KPDwvUmVnaXN0cnkgPDQxNjQ2RjYyNjU+IC9PcmRlcmluZyA8NDk2NDY1NkU3NDY5NzQ3OT4gL1N1cHBsZW1lbnQgMCA+Pg0KDQplbmRvYmoNCjQ0IDAgb2JqDQo8PC9GaWx0ZXIgL0ZsYXRlRGVjb2RlIC9MZW5ndGggMTMgPj4NCnN0cmVhbQ0KWIX7/58EcAAANPItlA0KZW5kc3RyZWFtDQplbmRvYmoNCjQ1IDAgb2JqDQo8PC9MZW5ndGgxIDIxODAwIC9GaWx0ZXIgL0ZsYXRlRGVjb2RlIC9MZW5ndGggMTU1MDQgPj4NCnN0cmVhbQ0KWIXtvHl8FFW6MHxOVXX13l29b0m6O52FpJN0SNKVdAh0JRAIi7IvCQkkYRECQiL7HkFEAgqICyKOqKioiEHRBMYlOo6jE0miOGOiorg7DhnRmUGBdOV7TnUHonfuvb/v/ev94+3KqbNW9TnP/jzndBBGCClRI6IRN2/1Ss/dQxechJZDCFHswvqbbj6JZ74A5SMIyfJuWrpu4Zw3jn2IkLwbIeGeRQtq5jtOr/8nQmVL4Rl+ETQYX1beCXUYj5IW3bxybfIND9uh/jY8f3Dp8nk1R0rvnYPQjfPhnX+9uWZtPbOerUBochGM99TfsqB+2dF1X0G9EiH6z6yI0hCCe4J0T0a/+jDvR1v6P5TuHw/cI6/2X42cks9DaeKa/vfQf/cxXyu9+qu3/owQ3i7aozVFLEHbv/ATuAWV9Kfhh6lsdCduQ++jA/hO1IC16DBuwA/jP+J1+BYYWoGmoTnSQ/0oF9vQt6gBtaBaJOsf1/9w/1XMowVIJb7Tf7D/EvUDE/fbiWElVuFP8Fh8HD2B5uN5eCvOxA3wlmM4A++F1IjNUBuOW9FxNA0fQyvRdvi+reh59Ds0G5XgRvR3PB39BN8joj60Ht0uvXYoypbefgCuY6gQjf/V6u9Hb+IxOB9/Cd9XSv2IjqCz6B+oFTXjL6F2O7oPvdlnlvvl0+Qsu5DpQhtwBlqO/g108glaiv1oG675T22yG/BS9A7qYVZD3xckafagLnSmP1f1ed97zBHMogN9c9Bc1Nv/FLoC1wtw3QfXc3DdjhlyAaXl88G83Jyh2YGszAx/etqQ1JTkJF+i1+NOiI9zOR12m9ViNhkNnF6n1ahVSoWclTE0hVEGbraPnHXCIfe7vF5veWas7vx1vZlO5n7yNiPjrwa5fvNQ3G/q8b+pJ1yr39iMzM2jfSNHkRefQKO/aUamZmxuRuRbsOkG+KbYQ6Xz63yli5sdI+dXV8MTo3ycp3n0xUBsKtK7T6hVI30jF6gyM9AJlRqKaijB2PoTePQILBWo0aWFJyik0GZmNBv9zVRyKUl1zcKuaij4RsGboMd0vae1v2334C4Ejw2UTNESbmZHNsul7/UsbhZqmtEuz4mMtqbdrRyqrfZr5vvm11QC5GpgjicQnVy6aBqBYylJ1Ys8zQy8XLq5oMVTusjT5CPgKF1UDXffKHjqP7ZDs3LkrB3eNlezEfLSZoO/eQyMGLP+KxfdVGpf7CHVpqYdnubDk2cN7vWSe3l5uR0m3FTqgxfCy0rrSmAp9sAAoplk+Bs731c6f3GNp7mxtg6AAH81uwnwvU1c8+hL3muQHwDX/Oo6MsO6GrKq0jpP064F0sp2SzOWgFW6CNBY87+NamoqJV9dM78k+vaRzcI0KUPTKmZJ4ABAjyqPNcUGVJBZk57qUeXeKGrGT5k1kkzMVzPKFZ3qtZbqWAs0lA50esgMxsILmj3zPM1oyiwfDC0gtwUFqGlegbRgbzmGpyZdf6pZlsz5PE3/BglQ7eu98OuWmlgLm8z9G5HiaN/o6qam0T7P6KbqpprW/sZan4fzNZ0YP76pvrQavnXSLHiqtf/0Llfz6N3lzVz1IlwImCL0MnrKrLDLaygfqE4aqCIgQCBDtbScGO5iGUAZTZvl9QCgps8qdwGcZpHyNChHc0J2QOYFQBExsBEYLSi4Bp6RsaLXS2h5V6uAaqHS3Dh5VrTuQbWu55EQ8AM+qklP20CPZTrpaRzoufZ4tQ++5SQi+tTSrEi59qfnrKbSRYXN2Po/dC+I9jebRs6iXVR5tES5aFJS+UEuFDXb/FAe4m8CJHT5mjl/s2zkrDZXUbmHM4DAIOib6hs/uWJWdGHwRcvEMvom+W6kQXGCDt+F3Oxdci+Sy1VbmUBvbqAIhXvDvUOzsYWlDJzMkoQMHKJvev9NfJ94p7gePyrfPXyHGCfK+u74tmQj1YZvxnuoB+G9JnivGt6ri73Xq7hL6UZKpebX7zUFeRDJVEpqkCFvNn337Orm5XgmfkSsEsuG30nR+ENcg7/pDpesiFSKy8SGyE2SggI9hpi1ch+yolLBbzSan7RYrHJW+aTCbsU6i1n+CN5lfkTxyCRdte41Xafuok4mQIHSBaoavvom8pUh12AMoXCkKJwbiOQEYIEGs9Wam2vxBnNzeD5oyEvxJcpTMV1vnFM/pG9KoK4+fmR4VLWd2i/3XSnbvWDs0KGhmsP04aZKfzbOjM6pBOb0JszJjnYIM00qI22gtSaVyqPOVlNqteJhrTzbJtgm2apt9TaZjTJR2LbHhE0mbDfBWIbDyPbsRTu222W7EMdxAgfmloer5mjOhLHqWbVDvZDyE+jlBhqqIINkMNpgGVDMNeQaQ4GqMGnODZBmXDA02+sNImMwuhajN4exmCnszeHzc5m5V7/EH5x/akt7/dBd+NDTeESnmIq3/a6+MDueisd/evqO0+8a8cWL7z4iVot5eWuk9WX0f8Qcg/UloVVCmVUOUzTQHMfiZxFSW5VzFcsVWxS0QsHuVsvdVpfL6uAQMtrpXXod1ukSm7KNgrHeeNjIGO12xbP9SqxMVpIFNcCcyVqgAEgJSOsxhsKAliqCpUCvA26AoQYcTDIMXoucMZgpxucJ5vG5OTYrIC6Yh8D6mfvcTae2Zr+KGw9h/Xd4+GviC5+KdRNGlrUtWdiwSfyY3po1DWsad/3BgE//8aWeHQ+KZ94W//Ls2bw5D0x/atGH2E7WOrv/Y+YLsCfjUKVQ2K36TvWdkz7FtrM9LB33EAcWB6OmH0KswWC5R+2g9NiNKYztdyoSFIspGuggLk4XryOrA2zBn4S2qlxE8BPuNYRgrUOzUVUV9tJeOcMYLRzyJqYMXkhKkhcfokdvj4RH4ni8+5y4SHzlzU9vKK5+ZXvtxjsuizvFs6woPvO8+qh4/lXxkrhl86ycObdVPTPv+R8WIQrNh/lfAlwZYAUrBO8Qbb46pB2tLtd+S13Q/kz1aZUspdCmyMvUY6wyg0nd2n9OSFdxjNHmug+xHEuxrAYQK7c9oHEwRrCDHTuVCcrFlHmnPl4vkaG0JEMoJHEyoT1YVqgAFxQQVFVhC4NoWA2Clfk8ktRgLZwxN8fA+RKZS+L74v7xKx/4AGPxyY/Fz8Q/UTsuqDcvPfRTUO5LHi++Jr54o/jej2KH2IpP4yR8ltrbd/il6eI7YgteSE0CP2QurO9v8jiw0ONRCpovFE1UTVTPVVWqGZVKhhCIqoRExwNc4gMyVYIFMclxtqaLhNeSm6gh1GIqrqlfi7VaT5MiVRFjqobeWCbxVKA3EIH1OAgBGgj5oSoM5AZYSgpyySmAqqRcQoMyPggLYsG0ZA0cQRxHP4AniU+KV3vEZ/GSj2/BN/yjE5eKi6u/XLhs4pZ/LtpE//OS+MX34jfnvsZxTzzRveHMz3/u+nn6tj/iCbun/kVUrRAvivvvXYEli5tCU2Gd3wIeOeRCqwWXgirj7uPoJC6kyuFGcVu5u7kj3HfUL5SSe7n/e6SFpOz/XkjXW2mD1XmfXuaWUTKZGjDpsD6glhtou2knEOZiCiH7TkXcwNrh9l8wWVBAJEgVbrAFk0ysLxEFOZQrYdIEq6R8iWS9U6lVN999y1/FPjz9PDbhssi+97Qr1h68mJucvJsqnYAD/8Z+PFGcKHaKocgaeuJ+8ITwWvF3keOwtm/7P6MeZi4hLazNLzjZsmpUD80c0pVZTHSZSmUsQw7OQTkk6dAL4jonXEWUUQ6Y8jAjggWeN+VYB1XxHybt3lJVUFMyrGZEeN6wxqpQdclm5tIti6s25ywcGa4t7Htk2LwwVBaMqmpEWEyTH+zvVL0DFFXwEsCcot/BYBIIdi6Zx5gSHMk8hQSogKtJyaheANe5nIDf4AeYoXARKDKYjpf2iWn4iW1HVO/0vYeovlS5Ah1SnQPKTEbfnULO/rYXjDbe3hrNbSQ3uXgn+Z5CKFgEUwKvEAxGXkluCkGtgxLcWGzGD5tpQz9K6k+ikgSljoebAW4OJ5/UipGQ7ul3yBjG4VAhpNVo9Cq3Kqyaq9qjek7Fqv4cr9FYDQarq/9iAk4g3woviOaGaA6vSSCvUSb2W79mGZmMBXF1hotELvn9fqAC4O/cQA4Kg0Y5l+OAih36i7hYN+EJf/SD/H6cZAwGc0HBAIukBvl8Pp+gJJjC53oMZjmd50u0mHNzIlcx3fbpU5FfxPMZw/MaygLFjimPqO6/FadOmL4DPgrZArz74A0z1ouTxGfYA/T4on3yO5beckr8/Pjv8frGxltBNvch+TT0F1UzykKvCinZTpyclGR3uhHuB7mdSdnj4ux2o9udlmb0aAXtFu3DWkZLVpuezku52yflQqHZytdr92o7tbRWOdeIje8gpzPBolSqPfpsvaA/rGfq9c36Nn2XntHrLW53gt+fliazWJKSJVQ6+OSA/wwAjChkoAqAVVUD5JLMyEX2cNWZAAFQg4EMkG7cuSIYc8Yg0Q1qwCmS6ADDI4X4rlEqDuaBlLSB6DRYCBTzAaZIDgrBlxj5Q11hePG48QXKuVtWFt/buWtO1bqFpf8oKXLJqHPixk9vWT1a8fcnDo0tXZHsDa7YO636+wfXYe7BY+LBBdb7w29UlF4SafvHm3oIDPvkDf1fqJ8AzvvkebMZaPOSMMFqnudY5bjN8ZT1iOO09R3r91aFXq3X6LV6nV4vgyI3hZpCV9plFBh6GLjFyQhqI88wHHuv3jnXSc11LnfucbY5GScXI3aSC0Pi43mOU9+rt7RZKEsbUmL4U35tsxmBw5QqXqAOU/AxMmSwVq2FN+qEBA+v+9oILS9p9TwH2AFY9hK2I2D2ExD2VlUBaRLp5QegEmolfcT8AZ6Evioiwkw2OR2Fcm5OMDUGZI+BKFqxO/TeDRtX+kYvX57DLFhyqE58+/f7gsqz+Kz3nHh46LpRf8yqnrqg7gD23/m8JIuX0C8yH8lTkQmlorDgZVn9GKUSRCt2On1j4uMtz5oxgDKlzOMBA8BYpgHLEthHukuKX9L9UiYZ1GRO+TCPmPQKcqn/oY15dutjZn9S9uRld09Ze+DkQGVH1da75KnF2e9vyDSZN01ZtKZtD978+LV65bZ3t+HNZM7LYM7nYnMeLrhlMkCbcowepmwxm+PH+P6HGYMBlpsTiGWSqU6oUB6lUWmOnO0/tB1cccLoTw5MWn77nFv3vLD10YHKmgfoF0v87zRlmM0bp8659d2t4m1HS7Lf3xirt90l3gb8exgh2aPsQmRDG4Qhp7h3uXPc3+m/GWUvyk9xb8npfg5bqbZsk2CiTCZkaJO1a5HRDFTSYjDxZrPNRBEaitMbeIpC2halrQUFlFgP5OZQ9lJgmV8ACU7IhevlJIrJNUQleVTxRd6UjJcqr8GXh7weZDEAGnzE6PTIvRafAbs24Dycgstw9XHbtit7xD8U4NdOMY4LuEbc9nbfGduHzNCX2q/sv/oxgf0GhFgEa0lCGegdQR3IWp61JYt+LQvTrf2fCinmBJ5NhJuS3FAqpeiZ6J/rp/yC0sT7P0oVlBo+tUdaT7GSrMdqtbf72rTtprZ4I0pWdaaRgRPT5qZRe9JwWlfy2S2yPTKqXoZlMk8L6GlDtkEwMOcNFw2UgbxFPXIkD/ZqC+fERPe8AH6OM+BvAPz6q8gdbpeqGvyg/CVDIEwowR/xX/JLdjnIK5BluKoBXyNPA5FUVoARsJYBnAqDmfGBeWRIkSeaovKex1mFafMXPDTppy+f/+hy3U2uBw6I/3zxQfGy7q43XtrS2LhWlqy6c9b8Rlz4Kla0L7368bI5TF3FkavuRz/rWks/0UKLx7dtu42KwlJ2FmDpQwHU/0LnUAwi/ANBaXPxQAsuXk9qflMcf4w+Jn9Wf8T0sv6k6XXNn/Vvmt5K+FT+ScJ51ZcanTEjzsebMlw+XgPjX7D7eJX0FiiwGXY7UYofCF6bjZdrreaeTIIBuBn55zJfy6Qyu1N7DuuawYckwNNzPMkFnVLL62RtnnZsNxo6k0hTCjyR1NGZjtPT7SqVXfFifLwdtyBbi70TCHwo6qXs2fYYHcbIEFJUvVZd8vdK1AhCrQrQ4fdHQgVR0BM1WyWhwOs15CWBFW0x2/jrwiLVAM2pwIbESrPI8mK6BWxS2VmxVfzlsRbxb864iUse2/DC47c7isXWMaPwI/04gHdG9tSUDqtbXFRUx9y4/K8vb/WGMqZPO7L51nsVkWpq2+wNq+v6cZb48vlDxVXTxo2bNjVG28wuwIceNMhaQa9INPh4pUKpdiqcagboOyKMYBgNZnv0DuwQlBzv6DZ9qGmn3RRmKEwhbFR2Wkm7teMihznOTWOaZlr0yA0vj0fE0JJcwpwBkBC9GQbLo0pyEiUnw+/14iA2yK/JntRBi2Z2ia9EcqkzN245+vYdx17uXVA2qnrhmMI62rYl8iHVyty18vZXvt8/ubhi3qhRFeUotiZZQ4zGzgvKwFBMCyZYFnDrCyYHz0qGIdAYonoksoCbmidksVeBFTGiILkwFohCYdfbcNi23Pac7TXbZ+DvC2Ynb7OZ25ztujaP0QZefmc6eUt6R1KSTwDx5WvRkBdqBFcCz2myNf0aWkPeZuF5XqPhWhKEnFw+kBBOoPRRe64lJ4dPGJpAYAUc7CeM3AAE488JXCIV4m2GpcZbQlFy8vt7B/i4AQ+S2VEOllxreSrvzUEGA0fcUdMgeOIv8y177jy5/Wjnlm0/3PXgo9NGf4Mr2/B9oudEZOrMGydU1BWNqqGa2RP1jY99uClSvWYFnfvY+8WJOZfF78R/RVixdc9e6sGSyqnjx02rIr4NjTb0X2EzAd6ZKISKsf1FBYG2VoJ2HOHMT4U8KPgFuKWR2yoOmxDl88WnGxONn1BU0UdCT7pR3pNPGDWfwDK/e2iPBLMMwIBG43QIqWm8w2Fri2+XsUZfooxDI1J7CjN6RpBHRpBHRnQVRlGm4QsLEx1Op7Inj7TndWdlsaaWxEZuL0dxLSxK5BKFxPpERp+IEyUPmdyyWYGdxFaz9Wwjq5jEXgS/GQi1QVIwVRJrA/WC5Ue0DAE/aSIX4fFIzsaA355LhCzpAuLOCYAWirqcubnEQJS4Hutouc8QtVkAV2ASSuwvS+WJCwotcqstKgKCeTiKMdaay/M4Rc5CF89UFyxdsKv4L+IfW3es7hi1823x8u0nxH+mLcILN8zG097Mtufx25b1R76oKh4xHY8fOWUKfa/mlpUqesNqXEurxx5eQp3Dri2HH78/cjwtzUtt2XOkbsb4Wxd/dzDSt9MUnjl16e7v86gvhVmzhfBcpiISvENOb27E6ms81Qk4zkIF6KyQ7y7ESIXUnIpTe1QeNRsI5qtU6M38/AxDYqLV+XpqqsHalsG0Z7TnGA1GhLLjziYnm4jr9GJhIW8/m0ZwZQQpjtK4NE8a3ZV2Pu1iGp0m6bMcXuoeAiPT0kImBhwalUqbd9GADQZTS3Z2Xote69YGtGFwCAq1hG2I2iOaD0AeNdKNEqcAL/nB6SfoQ+FzReEwR6wDyR+S4lED+AHnGANrmLwAfbmcuKGUzxvMNcScnaAkjiX5PKAsTYTV8skAel3p6IZ87POOfHpF6K8LI8en3P/ijEydzh4ee6Lt1IOPvDFm3CJ2S4j5ehNm0m5YVnLkvec2XhVnH2O87/3xSKZj6FBH8sbp7+H5OzB1RjzQ1xzcQR3aMcBXHysmAsxz0Ag0Do84hTxEcIGA9guGeJBaUDKTkpHcJC3mhYLMbXZXmOvM68xN5tvc97ofcyv/7cZunOLNTu0pkdxGLV8S1XkcX9Jd1pNhTGrX9PCxLl4Sj9DFdxf1mIwqW5tCIWtztYOoT+sMk04DdIY7sjpLBTXHl5Z6kZu0agxm3t2CcYqF68wlDTYYltsRCmmUSk2qN0Xxos1m8bakEL5+Afxjib/trjhe02KZm4L1Ke4UKmVCSi9lGW+5bt35/THFKmE2yocEeSAdCS/2xvQswX9ROMp/0SyUAwMIbqPM5yfKlvCUZP/FQg0eA9iHxiSiZ4EdJdNHLnUwxM+VJw8Sm4PLsgbx7W+eXP1BLv745L7y+oM7xC3792HzF1iJ1z+zb0Ptssz63fPEf9PJfEXkmYmjx0yuGBGsZg7NCAuzJpVBqeS+91cf2CYi8+6Fy57Cv1DJ+zB1Wmw/HRk3NY1Wn1rQ59i18sCSRzBmNv3rkdCC2tDwWTfECXNmC8HqG0hMk/DiRaCLbPSKsPUmFS5Jmp+0Iol+g3mD/YI5z/7E/MSyz+HX8GeYdoNdEMbL8RYswzhDJrPp44w6vdHTZmtPSTGnC55kPl0hJCfzCkUcwjhrOb2HpvS0m+6naVoATqRp30TzXDNlNuvjWly6Fn3AhfUut4ty5bh6Kf1Q/W8M8apzkhkKvjTBl/+MnwR9wYfuBSQRvJ0hMW8JLcBz8gG2koPDZImaPRzY64zFEMUWmEZGYhsFJU60UodXqS5V7/zLLbPF16dPxIewB0DeLL7c/8w94pV9owLL51eNU1A/48SCn5qqPzgxd+a0d3DD5j+8tAYb8Oref1xdxWy758lvX10qbq10bDhUcNMUy0gCzzVg36vZOhTEOcK8zrS/qvrTaJVLlyawE9MYpz8llU8dnXpYfsTVLH/R9W+5UpGu8rvSaYfJkZZEJ8vTVGmm9DSeDamGmVQKRSqf1lZPPCADdhsChrBhj4ExCDYHbxDUVjDcdRbCAED3Um53SLmwUGPhLZZUd7YxwW3Ma/O3U22p7Wlp2SA6KcqRmupQKNxzNcs1lCbbITgaHbTDEUji5hqWGyi9wW3YYuiEbzHIJibNTaKSktzZLYGEFrc+4A5QgQAO5Ad6KTfvjuKqoWoQrkgUg3hMZxoc0QjptT8JaQNoAwY6Qxz0hqpA1HCL+leooUqKfdgGocmXwhMFJ2F1AKkUioZCYoiVJ9Lh9WMqH6B3jMiqnX7jDQuUKevmCPMKP/mreGb6VBqnfaF+acWQnzEvnpo2aynzdseFVcvEZ8cYZtYX37nt5qVzhs0LH/328wZA7rSvvpiCM3DV0WP/fOlqmNkxqQ1H463rAKe3Ao8kID96WohbLsecnFNwSoeOy1xrY8OZa9h6eb2iXimTQhvlBievIwLVZNsiX2Gj1UO0Vpucdqm0PUOIdTukO7HH2M6AGMQqo74zmbQld7jdShiErS3VqnoVpVLhFg7hMOqC7yfxEDCIYjadFI822kKS+JL8AiKkpAh11CVrkFwy1ECkFMCTpuRew0B8w2q05Y+gCJ8MFkI8e6v48raa8Ucna8VXci1iX+veXUcC1qHpwrENb7159e6KcEHt5LH+UenMP97+d9+XYoOFGcNieePvdoh/eGnfy09t++LOG8Llk8rya9NHEV0DMmWTBC8fSkctQma5HFu9unadgklKp2Uep8PFuImx5XYbNRqvoj2F2P46vT7Omkw7CAgLtBbekeyl3S/KyOJlMhoLKhWPMe1Ka4lLbqG5uPo4Ko6jPXQ2LdCT6Gq6nr5IK2hJH5h4KYcHaUJmAUmeFMViQWBvFXFF/qgOOAPwA11+JiRFcG2552wg6MNRKHqJ1k7mjdHdl/xc0OOJqSk+M2gemcHMYlswkcUGEt43MOa+F8+Jf9G89/qcF06OOTplzrkNZc2tk2pvoioe75t7pGApvlC3LOcIvS7zKbxi+PCKxWJf/Sr7nHm33BPxVRxlXo/ve0b8ou/MiCC1g+jqRqC3P4IMyUA8KkEfC1yqACSVTm5qweCNqmcD1GRmqx052HgW+Xo8+aQ1HWgpv3t4zxAjKzcqVD1BQlzB7uwert3pjG/3dxaShsKO5E6BDA9CRRDc2s5cQVKwmZly5Ghxs+YWOecW3NXuejczCW5d7otuxs3Jq+X1clouBQ7ivfwkeZf8ItQDVX7Juo0UcZGcmFq9pk9zAxJ5hsKSSnU6ekOEUmPuKzFjLYQ6r7sdxHsFa0kKHRBbVR4LgGJeolewXfEA2QbzUmT5k+8/ssoltoZGzd7wRv0DXYWb7ii/rVmo9qh1a2SHKyofj5Qzk0vHzWF3HqWPjpg8e3jpjbPxR5Rq3C3j/8RM0O5bveuB8/f0tQXG5FA9rj5z35qppfbkhcfrGzcvP04/MXZ2ecndWq7v85tKCm+Yk1dcNWC/ssuBvh0oGT0JFAqsLrl4mYY4nmZ6fASWvu54VbupXUfp9RgZ5Z0e0ujpcAogrJ1OmqbIlkKLWg80rWshAZ2XHHF8PXjB5EVKNwCXOk9RUs0ODEoZWyyEE+otuMty0UJZUi2SO9zg7wWZAC4eCXlyRVGXopcYqIZQKBw+d2nAuyPEfN0pNngJ2XqBjFkfHuzQTdhWuWnDyT13vosnrhyLJ9Q+dTQydcKoounTi4qmtdL3yI7cvP6e15uuPpTyINN75czofZWykXlzZhQNnzED4LIJ4LJGtQO8/1R0QlAH0sJpFEugo5TcLyDYVgemZT1RidftVrebTFY9xXEAIUVnImlN7IiLiwFHMEvQ0bdIkEAUR9VTNCUF6728BJiEKGC67BftFGcP2MP2ejtjJ2Cyp9kladlQ1SspmmvQuQ4csOyvgaeKOL8EQmxqynUQWVNjZPgbGN1cWzBzav3x/QRIXfT98Xs/+PY6kFroexUKdu/NGx8EMB1Stst/SP+BvXRszl+uA0qioRUIy0cBDVlRIi4UbBOT9iQ9nPRcEhNOmphEXaSwgsBNiioRrpfAAdR1lvoCOgFAZiqZClKMBIblShsvk/d4SKAgSmbdzh5tu8FM0Yyl3WQk1jbNGFWd8aQzvsMmuBJ5mw2baYPJSOmMFn4r0B3FmFtQI7hFLYweLUd7EK1HYTQR1YMKuohYJHAmHgmueB7F9kuQRKmAApQEqomJRQ+lPMEXzWG0FL8H2c53MRgxHONhqpl6RsaA5SCZ0sQa8Mc8Y2I1VPlzJWc4xx6j5CLpApERvh6rQNLD4GlVJXsxJvIjJSU/hjaciw3ewfiSjxLfFHeIu8XWkuSV29m2Fc+8iQMbwJIVrvx5VnjErIljwrOw7I4ra5lyFXVXw6b7X7814mM8V88zHvFrobxcyK8pj/pQxLabIsnlAlSM/iWo1amuVCqJYMofw9QQstxEgx1sYLXX18MTiPNE1fHd2WntMpkBIYvF0xOK6aeQFMtRWvhQSAAf32FUt8d1Dhf0Rn641OPx8p7h2cOF4fTwlGsyWopmG618psUT8hZ7i1FGowVbWjzF2cVC8cViplh6FJhEKJ5UTBXLW7SEJbQjJe8W5AWIi0jVmyHgB2MoxJ0jYA6AzQCwBqeW6EEiTHICgAzCIAByA9mciEWIrDaiDYMDnEFijCmpUi4xjk2S5YAL229MDDpWyqV9q2oOhuK9DdO2lSwbnfvu83fm3jFv+x/ur0sMJ226Tda1bOd58WJFccG82YIwu2BIRnHJED+1PTxulT9In511n/nK3tJlI3u7Rn/+1Lq371j2PsanDfs2bX2Uef74MGHmxLJwRUXEsr00dDPwWB3YIWXsYjQUDUcPC9ptQ3Zn7gnTWoIvFYFRKiAM8GE2+zldzzDCPsMIiId1BxXtXm9KvN8ok2WpO3PI2DToyOko4DjkzEpOtVicnpZUZ0tWquBy8/rUPalUaji1lxKycBbAEkAsmcXE9gUg5wRiKhGFz8TEjj8Sgt5zjlAUsrgKE8kTC+dIkVsAls3CErM3quugLyaMSBQumJf/K5nEDh1p++t9G9+9a21h8bgzwxsrnlzS2BaqnTL70NHIo3uPLcLnK4qLKwhIaVf4xqws7NvReu/dq+7V7eT96XPUWdnTuiZULl5E/7lo7U22K6/WvfJWw0+TF1JzhJkzBQApGtB7zJVYbO4uQefUR6WUZkBUCQkA0CBTylAm1omYeNWQIV5vvK894/X4diPXM3QAjkO783tUxqQkOUJOp1zbmUegnteRlWVs8ciz5ZPktCDH8oC0AREFnOSto5gh0RsmO9CBmBlRFaVLxkYCXgbzNVPCZspLSZXEOYpZcFabBFiA2q9AtxcrEujPL7/edOTogTpbkNr45s+3m/GczmFLl4bS3lfhLxaOuXl/xlL81ryC4gpCmDJnugoLY45Fbl7/+KH1dfeyeH/JaE+KmbOvwqVDhw6lVNMfzy6+unrMpFlhoWJyFHarJJv4JtCMuegTwRoIYvgzkRBvUDBYeU4CpLTXSfSl2k857QZ1jz8WR/FLJhdAyd89tMdglEnnBlwu6fyAwEG73e52xyURSa/rlGSQkTgaAFKl2+3xmJ24BUlK2EFOFLSYA+BTCs4EEOjw3SgI8lvaLxsyhDfnmSXPjvyRkAkXeWsA/jFxLG1tgwsXlcdEhgzsBGF4pGEgNmIx8baBQxhAvEmABMqbyMpTwcCzgVc+GAeyTWLrQ6tnNeIRY7cufn3nju9xzvYrK43i+qVHXp0QfuXul8A5PxI5PS9UMG9eQWgevar2yJ654l0GRnOgavNTLz1KjXjwg1k4JefZiePvmIw/+6XvoTGTJo0ZOzkG+waAvRvo1oK8qOoUMpFwFUCZBbfij4p2ZO6RfI5UaUPC3aM3GjvjCEXGdVitMha1IA1u03RpLmpojU8Ttbp6yfanBI8oSQKhniEgwIY8b6IsFZGjaDFa5Lw5g0Pm9IfigZPiv8M4gIv7cMnFbZs/wDb3utlCaN5soC0qh3rum546rPvyeN+Oh1955CCmxX+FZ04cEyUkGq2P2Z5JKBsVop8FnVKmUTgZl8ypEIysZIaWgPqRzK7nTDiHzzNyJrJ7YDI5LBznyCNiLi9PhcAOyxKAtLLIUrO6h/So2j3tBTgJtyEj2WI/yRl5o0k6lxLHmySS0up501B5p5884e9ITqYkE0ANzQBlnQ3kE6m7gMTyWyhC2hSVk+Ma2hLwhr2Ut8gbja4WSVZqxF/EnRnwyQCG3F+BpPwo3AvO2UDUTQoWkMMUZBjx12Lx75it5ksyDfgMQFzylGiANf8/G23B6G6YZOKGbOJV/NamO9+dU3H3zIWji2c8/Mz8rYV7v90acRIcSCRGH1y6bxWeeFvoCH2UVWHFjh2vN4nNYx+bUlGxoxX/a/KzSVfObHpJdkN4lkRofat+vGWGOKNCore1/T+ye0DvEDvhe8EsM1mNVlOgEExTAI2FuHEEwC/E+aRciAd8zY/D9YV7Cp8rfK2Q8aQxdII+O6M9I9XQkx2TANkDEiC7m++xGdVkr0dwagx8QkJqUlJiarvcyKQhj0eeAQRi7swckLWZHbm5+qSk5GSnvIVt1O/VU/oWZ4DFQCAWvh5yZ8hJGJ5YBQPbE9dio1HQG8kpMML2UhAuxva5YVBttlxyqiK6JUFCcCwrtxkG+N8w6MjCAP97yDFNj40PBgcjh91DMbft04gvPbmoZqOvbN3O13Y99zIe8tgbz44VD4ldB2/4O67Fj34wLvJcbShqF7ALU0b/JfeJqyfpJ27YvnWxeJ/+hbm3P/XBfmrEka5lOP/r0TjYV7kk50pr2UQwCWbPjsXAJb96IUohUXBsPIVSAEhuIG+1Re2R+VwWl8fsCwhhQZEixPtIKNzHJ0mGnZ33xHIpwFYBBZfGplPGo55sQakHpKT3JLbrDT1FhDeKuvmPbe1anVHGGuPdmYiVuTszyUmtTEHCSGpncrLM3BkitVBHIDecS+Xm6lxatkVGDiG9BFSibdHJyDfpwdDmZIKMmiSrl1EyScuaSZvOo8vWCTpG0E3SdelocoZZcgeJyO6VXJ2GKAYHpLR0trko6oX3Ssb01yFylHbAFQcE+rGkQ6WwESL5YL/cmD9QNINWvR7LThnYXAI8DuWyA2Lr6BXibWLrVM+K9a8vO3Tul4/zDt+8Ylu1pnI4X1sxurjy6suyOSX5NbiyeEIlsylzTml23zb64lBRqIr0Mfmqx1becbBtl5iGUVP4poW7DpcfOz6+dMKoktoay4SRE0ZOmToz5j8RfbpAkoNnBJs+57kcSpZoTgzk0ImCyc57CfISYlZ5nGQRA9KQ7zdCL15SisQtitdbtRqBi+M1GqW+nW6zGj2d5EzXi1J0TlLAWSY3D3DSaLUOWYupESwHCrc4AqZ+EyWJWL3pOSjlmHopx1BHLJZ9naveveac94bP5WwM2P3SSWb/4C1YPzklazB7Pdd2Xo3REyfk4Mlg83CwSqGSYR6qrw+Lvx8fjOClOB2vAbYRxYj4+hvH9r1415oxn9SGQrWEb6gvxQXNXdR7z3/XMqYC8+Lvvo98e0G8gBNewe27u57YtOZeTBOWEcDki8bxFrG1KB3lIQH7BbVZcEjbRHbeEGMH6dBcAAqMQV9iNgRKwiWyEsFg5gMU7idepQLZLGRnVUt2Vjl+RHdBj548kwwter1HnuAfQjGyzFyPYLaA96oB79WTkt6emdLuVBjBvb0iaNLTEYJR8TJjZzCGkGDHMMkCSuBJLhArZtgwe3abz6eOb5HZW9R6GZY1uuJ4vWyibK6sX8bIyKT0soAsLKNlJbJeilM3q6lGNVYXqy9EIykEWf5brp++ACMnukEUyiEysQCsd7ik9nMGW2gQ8qTt2aoGEIb+higaWTkxRhE5+hL8lVEvBV5Y0i6JRD6fvoZIerBFtKho5BRxy9cXxLv/eX/d7x9cmAQCa/MDf+p8XfwJ1zx2z4UMy9sb36p+79Tm7zfPFoor5hUUzGNrPhu/eH7k4I9i7+tvXnrkhYf2bb5bt6h1y3LaGbp/bu3LO4aNF7/YXZOVNSryfnjmzHDMPmLQRrj9wpqRGQGRgWf74ynkjzJOWoyBVLFcsi88UPglpS+nL5f+Wwr+RdZn6DPSf5PhYDA9EE5KPxcasD9D3eGh4SSzWalLoJXnJFvVSWzV7gQugQ5k8kGvF6FMLtOTSWeelbYKvcRd7uCKPEVU0dnUVFansZj3kJ++aDiNB+yvs5L41cIoSwfHeljKdZYNRMhpkKpA1ZloTDdalXQXiLzAmTNcFIvkHODginQgsKoqiq/oIe4YpuRSTPzXDtb/NoC5JG4Re0+I7ft33/RikSdh0qc+VkxZMnz40nmji5ZSb4iN4gXofWzjyqNF7oSy82lyMWXe6OFLyAjWfF6sO/nkoudvW7UhqHjtqXHiNxNmzJhQMndG5E+fiYtPPrnm0T1164OK46ehZ+Sc6RMmTJ8OMvDqafk0rFLFIxPg7eZTSDUIR3aCI9kVA9XD9Mj+JqNNJqUuHpBgkxQIwM/WHc/F0zqN2QTAxZqzkv0P7eYOJwGpBNH/CsDoIcoovIBWBoED/Uqj81gl3ireLPaJb927deXBlcNmvI8LI7WVxSWVlSUZo/0qc4eow9Z7Fpx+dNXKOUOw4wfx5+KqquLiyvQx0d/NgJ1LfwvyXYtCglYhl8v+qCLejVwuHapxxEeXqQYjUwG+jV7aHCGxPuImSlu4IfJLl9hPQ6TdIvpb8dQD5fuXBh//4Q/Ywny+at1C4eU3uhB1+Se5oX+UyoFU4CGkCzbFV0iP9V+aWZYyfzEX5vK2Uc1+jgLfEDuoKnIuJ8BdIied6SR4NysnElqekgoXK+dzrS9Hfvrn6ycWr15IzcQqvP2JxH33PdfUd/NPzR/LDR9rVUrqBnHu4dp9axRM6TEnTXRZ7PuPwSqcSDiFEAg9N9Z9hczY/KVDo1E4vpgLhtrbIE1pmuVsMs3nbOCSIUQQAkb09TlF3iVHoAy5BvC7BuaWg69NjY9ExBAH03vt+PQ9ML2H8biUOw+cvuvvMLlPlY9hZeQv+zbO+1gr01E3RF6bc+8ahpl8yMlItlNsjudARsSBD3vTKWQk1BZHDtm1vQg5FyWtLLBybB+5NC5Eq75CXuz9MkWhYFK+mAu64G1tZ/TUV5el02SKT1J8TgUuhUKSidI7aBU2ybWKepRWw7WF2FIHzI/YUQpaWhlDgC7edxzW1fb89CZYV30Fs2rR7PvXrFjbuCSYcud9j90nXiz/qblb6f5R/DK6vISEso2bdu55bUn9crEUVqrQTD5KkEFd2Sy/sb9LHUJGFI9mCXyaNqQdq6UNCCCP9YATG7Z9GQc4iYviRP+jh8smv8rifsI/EvyYnBJ2yLLIofiqwQv7pEgKWeCqX+MoOei1WAmafFE0iTuvo2kOpcTyXCzz7D/wxOG/L/+p+SNlHx4e2T6AKI//a1Ef+RvQk+aGI1FcUX17+k72l/U/hTTIjiafQnJJRTt5GfE8KBvGTI+VeIHRo3bdXI/SyXaaSMXUodWCSQMSgUy+KOricp8SJQccZYgaKbQ3eG038Vchvlbx5eEO8fM3dhx9W7w4WyiorS0QZvedfI/F3tX7/7o9d8SMG0eXTpwpzfHqcpjjqP7jyIoS0IpTSBmVXfLoNoqTp4n5poWBPfFkqtHIdbejR2FQeGSdLlJ1ddjUGEmhcT0YE2o1xxlaTEaPkYiCoojkW54r4s5Ja+jo4GKrOBMLZQ7eDbFZY7sh4DNGaavvQNamzY/PvmXLiBEeXFb3ovju7s3bdvSdxCZmx8Kldz9ULp5SM0X78SrRvuRhCm3ZsSEaH6O2gH9hhDWtP4Xo/kuCTi4YHOQ3HA5eT/VYB8I11u64HoWR41C7rFPyra0S9NXAIAY3H+USB9VCmOuFJL/EZC8Q+4XkGh2vJ1Fz6ZD7r/fYpKUVYIm4YpGwfCly+CtVVnlgQcr2Vdu32x0rMTVbGDt1djHxqK4eXz+zuPKJp29OKK8w05OmHb3yVmnN4uGjamqIjUBswVtjayPx1O9+jxL7L0lrtKeQ5Q0ht+urzfL2BAfO9wS7h/WkGgMBd/t/hkFSNMQaL4VY0zsLCAwKCAwKCrwtE7Mas/Zm0VnSboMzns/Kov5/wMzy38CMEEfVf4Dgr0EJwPxfofl/AmyqCFrvXhRrnTL2f0eB7JDUt/iBwX1FdTH0IKr/VhDSfarPkR/lo1OnoOGSkM0SRCjIrTi9Nn2d5p3E7xIvJ7LKRKz3m1KZJLnnNafTGheX9Jr1HzrUEyBAVQEYA93BHrkx7XT/FZQOukgdFx+PUk0mHdOZMYDSjA5VZ46g9PI5OahF2qbijNHtKqUymjtdvG4A5L3XgwlnUEHBQByX/FQw0BuL45ItnQKcQA2CJRjEyanXwrf5A9Fb1mKzMpZfeUA98vmefcvr91pteLn4wUpcuCj/wL7afdkzetaM2Pd8pmftLY/hOelgKM+eOrZsKmXWrZ6TvfiBQxsILGVNpcu7pgzHZeGiYry2u2zWRM/IGd+tvLy+tKamtGjxYkle9ecDEwxXu1AADUNfC3FI78/wZw5PHZYxLHNcxoTMrfrdQ1R+c5o5w6x/FfhCB8kAyQJ48DsIClzkpkpP55wI4yTuH15TT253qMdpBOs2M5Ucg+AycaYEuSReysm5vChKdHxmZpHX1pkdM9KyO+I7JXvZ5k0m20tw400tjd69Xsor6DneK70mmfeSg4vXaT569uaWcwB1gopcEr0EPJyJmsoxyVgQ/aAqOt9qA3TEzgGTn2wZBs6USuiRTiwORDkNeYOp/p207JWTyzKmFB/YgfPl6RV7l6/cZ3fg3KLD62qPMxqCh9nFZVNVr1eoAlnTJ5WLhbs34K/qXhZX/NKqH7p4cd2Bh9YDahLkLy9ZKA5d/9DDt1HcjEtHCEJG1RCE4MhB9QXxnC4evFSHoJJ+pAdgpSlyJuwMClz/EV7kIB45ZY8uPtIZ1Y1V6t/1/0kXBM3oQU+eQub+CyflKpVe+m0Slyj5sy2Q2+36D11SkC6RJ7mQrdTzrk/cSrnbbGbcQpyXf86N3W4ZM0lWTX5OqTkTL8DYeBINin/fcUb6lRKMQkZsjCJRzxuN0u+IA7GIZoM/ppKqEPk9cJU/emoqZOeizTFpXlBAW8DcBoDzqddUlllOHBBZTFuFxE3i03SQYZ0T626vWbtpRGhhllL89mb46ILjPxXvXmD3BqgHS2t2HCrfUr9lw/c/Q08UHq/Kh/UnKo8hNbKh8qgPYYz5EDooUALcGHJTSq63hldG/XeH0sDruy09NEt2N9lOI/kRorFD04kkc84fy2JilDbHtgVh7vJBhPLpC5v3HKHg9uj2eiFcf1OZUK9YeWvra+tvbflTw9TKyqljF1ZG/QFQP/rK9G9y987VF/0buTjpp7DHhi9JJfmn51d/9fPVy0bNHfoLMFaJ8MC/xEFIx/dlIKT1/XxV/Ehzx7WegQHzNKC4JVAciSb6NvSt7Bz6TlaGgpAWqfag3yveRUupH9Ap6FsGyQTt97EMCsL4mVAvgXwN9NPQXgvpeUglkDIgjYQ0G9L8WD4X0lTyHZDegXfw5D0kh/bHlWfROvlhZJGrUQjyJZCSoMyzK9BwRT5aBinExElj46E8HPpylL8gHsalQL0OxpWSHOo5svNoN/TXQjlM3gnrsENuhGSH9gz6Nuwgc4Z5lLM+9IasrJ/MKQfevQ6eDTHN6CbIF0G+CNpnQvtCqFfCM/n0bf0vQrkCyiGAzXzSLq39PMqFdBM8Mw/muUR633k0Ffoc8L1WyEdAskJ/HJOGPqKmovchXy87jQChV3PZTGJn/Hz1evrlEMz7W+iDdOU1hC5PgHw41I0IiWkI9QH++wB7kTLI+xRH0AYCV5Lge5ZAWkY/D/Mu6/9etaf/G3jOBglc3suvQ34cnsmG/KXoO67+Dh9EiPWiwyy8Rx5GjewatIE9CeU+tEEWgLIZ0nuQVkDbdtSoWI42KFqh7EJL5QG0hcxfUYfWK65A3gzj9kNqRmvYOTAmFa2Dd2+QV6JGuVF6ZhN7GPohyb9FK0hi/4E2spfQGtkFVCe7D/qGQvKiVawI3/8H1MAeg7FGtJ5tRWvl89EGpQ3dBv0rZDA/uQqXyQ6SWM7V08wutJ7Z1VcB6/zperqyGda5B/qXA7weo3cCre9EJYTWqHfg/c+jDQzTfyv9Uv9w5mh/PnMGLZctImcergJXRAAyfVWQMqLviOyC/FUCd9lLaCmBC+BwgwLgJf8F0kUoe4GOnu//UDEcyhpYRxDaP0a1Wh85J9TXSuANz68GXBFeOwopC1IcJERNQ+9Dvh76EuRfoRvpdFQE9WzCJ4TfSBvg9BumEPJ3kRn6PZDMQNMZrBUtkp1EFPAkeXcbtNfSG9E4eD5HfgFVx5IR6gckXvsPSbW3/wuJ/4D3Bieg6RzCfwMJxmQN8N5vE8z1XUWBxIvh3yQ7uxJ4+DyaIPHaf0gwZjXhP8J7gxN1sf8z6iIqgPwtSO/GeK4yJnd+nd6V+K1C4r/BCfgP8jySq/ZK8qGSyApYzwQyN4CrCHCLg+SB9DbhIUhbId0N42+ENoKXzQCjPsiPk/mQ8fDcVfIfz4hsIfxNZCrQwn3w3CFIP8by30HaD+kgpHshNUF6gJSBJjSirO9vV++KJEZ2RaaJFb/9/2aDPhmo8jfXE9iKd8N1gaqEq4seQTf+X389zVQwfUyf7L7YdZEt+2+v4/Jp8mmKOOm6XTlCla36/reX+pLmd9o7tHfoPLo2/V4ujnueXIbd5DLON2lMT5ueNi+Cq8PcYTlsXWqbYptiZ+y/2H9xfOAsca6Fq9Wlcm12nY/LiTs0cMWr4j9KaEpock+JXcvcl6KXZ9z/u/5PrqhdguvQEdB6k8C3Jv/eIgB+G6Kel+VBDQv9W9o72ynP5ezLwuVJl6sv119uvLz3suLydp8bfcR95Pko+yOmrbur+3z3xW4GdaNPue7D3Uzbp12fnv/04qcM6kBdXAfX5enK7mLbOro6zndc7GDQB4c7qLYPuj44/8HFD5hJz1Q/U/9M4zMM90zzM23PdD1z/hkZadnzEF39dP3TVKD8fDk16WlSbnya4Z5ufrrt6a6nzz8tC7QETgd+f76FCWwLbD+/7fz286fP/56t31m/q3Fn4y6ma2fXLur324a7T0PauWu4u2mXxb11U7b72KbR7j2bEtzZj+JJZdVl9WXkERk63Pjoa7fRex89/Gjzo22PMi3bc9xTtwlem5vTB90Ja63xa6xxq62uVVbnSqtjhfVCr9V1oddRb21VIGFo/NLlVlvcnuV46XKba+lyx5JlVpd72dxl1MPLPltGzV22fNmWZbR+SdcSasmyLbc468zkqf74hYvNlriFiy2uhYsdCxaZXVsWP7z4ucU/LOpfLPthwflF1IJF2xuc+qX4gZFXvPdD2g9pH6Q7Ie2CtBPSDkjbIW2DdCukLZA2Qcp5oFLhvr9K4b4X0n4o74N050yFexeknZB2zFK4t0PaNqvIfSvUA1twNRjl1JaZo92BTbh6U/0mahOU59Uo3LWQcqpmK9yVkGbNGO2eCalmusJdDSlnNtxmTC9yu/Itdt5iCVqMeRZ9rkWTY1EOtbDZFjpgQVmWjEx9ul83JE2fkqpLStYn+oRxOo9Xn+DWueLitXaHU2ux2rRGk1mr5wwajVanUarUGlau0NCMTIMwpVHq9biQ0w9zu4Yp3PpChZsOKdyoQOGelIubjePR+GklzSYM+dSS5lz/eIDxlOYc//hm5aTZs05gfFc5tDZTd7RiNK2ZuaOVgsw4smL2rFbsIN3bpf/Zdwr8t8btd7pieXm5P755/vips5rr48ubc0hhb3x59P+KzFkxx/8/fLA/uqfj98c2tv0rVpK/a/+W5L98VmD/ylj/ihXSyJXS88325qWwqGjPCSVZ0/wpJYh04dhA8lm5auVKSCvQipWr8IqVK1YicoN3kl3q/w/OIO1SDQplbmRzdHJlYW0NCmVuZG9iag0KMjkgMCBvYmoNCjw8L1R5cGUgL0ZvbnREZXNjcmlwdG9yIC9Gb250TmFtZSAvREVWRVhQIzJCQW5nc2FuYU5ldyMyQ0JvbGQgL0ZvbnRXZWlnaHQgNzAwIC9GbGFncyAzNCAvSXRhbGljQW5nbGUgMCAvRm9udEJCb3ggWy01MDEgLTQzMyA3ODMgOTk1XSAvQXNjZW50IDk2NCAvRGVzY2VudCAtNDIxIC9DYXBIZWlnaHQgNTAwIC9TdGVtViAwIC9DSURTZXQgNDQgMCBSIC9Gb250RmlsZTIgNDUgMCBSID4+DQoNCmVuZG9iag0KeHJlZg0KMCA0Ng0KMDAwMDAwMDAwMCAwMDAwMCBmDQowMDAwMDI2MTgzIDAwMDAwIG4NCjAwMDAwMDQwODQgMDAwMDAgbg0KMDAwMDAyODE4NSAwMDAwMCBuDQowMDAwMDI5ODE2IDAwMDAwIG4NCjAwMDAwMzA4MDYgMDAwMDAgbg0KMDAwMDAyMTI5MiAwMDAwMCBuDQowMDAwMDE4NDY1IDAwMDAwIG4NCjAwMDAwMTM3MDcgMDAwMDAgbg0KMDAwMDAxMDU5NSAwMDAwMCBuDQowMDAwMDA1OTkyIDAwMDAwIG4NCjAwMDAwMjY1MjEgMDAwMDAgbg0KMDAwMDAwMjcxOSAwMDAwMCBuDQowMDAwMDAyOTkyIDAwMDAwIG4NCjAwMDAwMDAwMTcgMDAwMDAgbg0KMDAwMDAyNjQ0OSAwMDAwMCBuDQowMDAwMDA2MTM4IDAwMDAwIG4NCjAwMDAwMDQxOTQgMDAwMDAgbg0KMDAwMDAxMDc0MCAwMDAwMCBuDQowMDAwMDA2MjU5IDAwMDAwIG4NCjAwMDAwMTM4NTIgMDAwMDAgbg0KMDAwMDAxMDg2MSAwMDAwMCBuDQowMDAwMDE4NjEwIDAwMDAwIG4NCjAwMDAwMTM5NzMgMDAwMDAgbg0KMDAwMDAyMTQzNyAwMDAwMCBuDQowMDAwMDE4NzMxIDAwMDAwIG4NCjAwMDAwMjYzMjggMDAwMDAgbg0KMDAwMDAyMTU1OCAwMDAwMCBuDQowMDAwMDI2ODM1IDAwMDAwIG4NCjAwMDAwODAzODIgMDAwMDAgbg0KMDAwMDA2NDYwMSAwMDAwMCBuDQowMDAwMDI3NDI4IDAwMDAwIG4NCjAwMDAwMjgzNDQgMDAwMDAgbg0KMDAwMDA2NDM4NCAwMDAwMCBuDQowMDAwMDQ2MzE3IDAwMDAwIG4NCjAwMDAwMjg5NzggMDAwMDAgbg0KMDAwMDAyOTk2OCAwMDAwMCBuDQowMDAwMDQ2MDkwIDAwMDAwIG4NCjAwMDAwMzA5NjYgMDAwMDAgbg0KMDAwMDAzMDM4NCAwMDAwMCBuDQowMDAwMDMxMDU4IDAwMDAwIG4NCjAwMDAwMzExNTEgMDAwMDAgbg0KMDAwMDA0NjQwOSAwMDAwMCBuDQowMDAwMDQ2NDk5IDAwMDAwIG4NCjAwMDAwNjQ2OTMgMDAwMDAgbg0KMDAwMDA2NDc4MyAwMDAwMCBuDQp0cmFpbGVyDQo8PC9TaXplIDQ2IC9JbmZvIDExIDAgUiAvSUQgWzw4NEMwMkVCMkFBNDdCMDQzODYzODc4ODg0RDA0MzE3Rj4gPDg0QzAyRUIyQUE0N0IwNDM4NjM4Nzg4ODREMDQzMTdGPl0gL1Jvb3QgMTIgMCBSID4+DQoNCnN0YXJ0eHJlZg0KODA2MjINCiUlRU9GDQo=</byteString>
</datasnipperfile>
</file>

<file path=customXml/item6.xml><?xml version="1.0" encoding="utf-8"?>
<datasnipperfile xmlns="http://datasnipperfiles" fileName="CGH69Q1_v.20260505.xlsx - PL.pdf" chunk="0" totalChunks="1">
  <fileName>CGH69Q1_v.20260505.xlsx - PL.pdf</fileName>
  <byteString>JVBERi0xLjQNCiWio4+TDQoxMi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EwIDAgb2JqDQo8PC9UeXBlIC9DYXRhbG9nIC9QYWdlcyAyIDAgUiAvTWV0YWRhdGEgMTEgMCBSIC9PdXRwdXRJbnRlbnRzIFs8PC9UeXBlIC9PdXRwdXRJbnRlbnQgL1MgL0dUUyM1RlBERkExIC9PdXRwdXRDb25kaXRpb25JZGVudGlmaWVyIDxGRUZGMDA3MzAwNTIwMDQ3MDA0MjAwMjAwMDQ5MDA0NTAwNDMwMDM2MDAzMTAwMzkwMDM2MDAzNjAwMkQwMDMyMDAyRTAwMzE+IC9EZXN0T3V0cHV0UHJvZmlsZSAxMiAwIFIgPj4NCl0gL05hbWVzIDw8Pj4NCiA+Pg0KDQplbmRvYmoNCjExIDAgb2JqDQo8PC9UeXBlIC9NZXRhZGF0YSAvU3VidHlwZSAvWE1MIC9MZW5ndGggMTAwNCA+Pg0Kc3RyZWFtDQo8P3hwYWNrZXQgYmVnaW49Iu+7vyIgaWQ9Ilc1TTBNcENlaGlIenJlU3pOVGN6a2M5ZCI/Pjx4OnhtcG1ldGEgeG1sbnM6eD0iYWRvYmU6bnM6bWV0YS8iPjxyZGY6UkRGIHhtbG5zOnJkZj0iaHR0cDovL3d3dy53My5vcmcvMTk5OS8wMi8yMi1yZGYtc3ludGF4LW5zIyI+PHJkZjpEZXNjcmlwdGlvbiByZGY6YWJvdXQ9IiIgeG1sbnM6ZGM9Imh0dHA6Ly9wdXJsLm9yZy9kYy9lbGVtZW50cy8xLjEvIiB4bWxuczpyZGY9Imh0dHA6Ly93d3cudzMub3JnLzE5OTkvMDIvMjItcmRmLXN5bnRheC1ucyMiIHhtbG5zOnBkZj0iaHR0cDovL25zLmFkb2JlLmNvbS9wZGYvMS4zLyIgeG1sbnM6eG1wPSJodHRwOi8vbnMuYWRvYmUuY29tL3hhcC8xLjAvIj48ZGM6Y3JlYXRvcj48cmRmOlNlcT48cmRmOmxpPjwvcmRmOmxpPjwvcmRmOlNlcT48L2RjOmNyZWF0b3I+PHBkZjpLZXl3b3Jkcz48L3BkZjpLZXl3b3Jkcz48ZGM6c3ViamVjdD48cmRmOkJhZz48cmRmOmxpPjwvcmRmOmxpPjwvcmRmOkJhZz48L2RjOnN1YmplY3Q+PGRjOmRlc2NyaXB0aW9uPjxyZGY6QWx0PjxyZGY6bGkgeG1sOmxhbmc9IngtZGVmYXVsdCI+PC9yZGY6bGk+PC9yZGY6QWx0PjwvZGM6ZGVzY3JpcHRpb24+PGRjOnRpdGxlPjxyZGY6QWx0PjxyZGY6bGkgeG1sOmxhbmc9IngtZGVmYXVsdCI+PC9yZGY6bGk+PC9yZGY6QWx0PjwvZGM6dGl0bGU+PHBkZjpQcm9kdWNlcj5EYXRhU25pcHBlciB8IFhMU1g8L3BkZjpQcm9kdWNlcj48eG1wOkNyZWF0b3JUb29sPjwveG1wOkNyZWF0b3JUb29sPjx4bXA6Q3JlYXRlRGF0ZT4yMDI2LTA1LTA3VDE1OjM4OjAyKzA3OjAwPC94bXA6Q3JlYXRlRGF0ZT48eG1wOk1vZGlmeURhdGU+MjAyNi0wNS0wN1QxNTozODowMiswNzowMDwveG1wOk1vZGlmeURhdGU+PHhtcDpNZXRhZGF0YURhdGU+MjAyNi0wNS0wN1QxNTozODowMiswNzowMDwveG1wOk1ldGFkYXRhRGF0ZT48L3JkZjpEZXNjcmlwdGlvbj48L3JkZjpSREY+PC94OnhtcG1ldGE+PD94cGFja2V0IGVuZD0idyI/Pg0KZW5kc3RyZWFtDQplbmRvYmoNCjIgMCBvYmoNCjw8L1Jlc291cmNlcyAxMyAwIFIgL1R5cGUgL1BhZ2VzIC9Db3VudCA0IC9LaWRzIFsxIDAgUiA2IDAgUiA3IDAgUiA4IDAgUl0gPj4NCg0KZW5kb2JqDQoxNSAwIG9iag0KPDwvRmlsdGVyIC9GbGF0ZURlY29kZSAvTGVuZ3RoIDIwNDggPj4NCnN0cmVhbQ0KWIXtW9uOGzcM/RX9wKq6X4DAgO3sFgjQAm0X6EOQp6YtEDQFkpf+fkmRmpHG46xn1upTN/DaXM/w6IgURXIU8UUo8aCkgh9rTfIiOS2zFz57ab34+rv4VfwtNFyl4Ld34sFoGcRvn8tflPj6p/giTs/iu6cfn+GKIJ7/ENZnaSLoSEoa44x4/ijeizdKHcNB+Ciddw7F8HgQDz5JCz8on/xBKBmU0RnFdDx8EM/vxOOz+An+3TZSuMCLf3hwP38v3n+A94/wegevT0Ir8QN84Hs+i6i01FX8S/xyb5xoZAYYZxJMGkn3RnFZyzgj5STdICQftPQTkg9JmkFIwWppJ6Rg0yAcsJBX4I+ziUgcZKMJi4w0BoutVLHYTGOw2E4VqxhqDBJYyqR5wcLnAQjKS99EBRLvj+OSBfXV5Uga43ETUnG4MUjkbxWJ3G0MEnlbRUJnG4MDFgqwD81RgcVBNpqwyEhjsNhKFYvNNAaL7VSxiqHGIIGlLBKpS5akASjayzhHBhbvj2OzhZmrMCQNQIlKppkNiwNwHDr0BFOkASjG460TDIkDcJSVDUyR7o9iksbrKgyLA3A8BrYJpkgDUGyQumFD4gAcbSGSTjBFuj+KhnhtZjYsDshDanWiRmHY4KWfcUgchMWJdcUicRQW5dkTVhGHYZUkfsZCcRAW5/QVi8RhWKVgmLFQHITF9UPFInEYVmqR0iicrqVwNVZQPUsLzxismCqEWLZVNLdVDCr0McsUQ8aeCnZU3h7E8ycRpQohwvB06aWUfou1U2MlPFInpVBsLkEFx4NwQNuWlks+H4SWwcRQJPhOBxl0TKU9k5Q654N4wL8hHPztrPEGq4wuNzweBBCtN5wTXIwyX9xrTx6+NTChirSrAzKMwXLvB3BkNN4yzUIgmDL8exM9+4JtYmlL5YgD8xI+lGGHJ/jWX7LFubdZZqcdTQ/c5ma2R18u9irfOpfdKI6OqPhM7Bo+3DoDu6/xdAAE4SElP42qabEpHGQE5pYwQY9XtfkGt8W0Yqr+u3QCHTDn3lCbLnZ2XMwzzBEuK5eSC/XqIE2iCT2dutFVzlPHr+2bBSz1blwqzpYEvV0sr9cJlvAXCxBmVOkzvD/Be6LP+K7OxUAzatOX24LKTYh1Jnt1mrwSSgqTwEyO8Ir0WjKZu3FbMMHHlxYBTK0Ws9Q24fYYHLvLZt3gO5R6h0G7VVrnKbGVn9jiFl7uqtW3QxezX6GzW6dOyzmqdBxTqJQiy/6SUtdP3AQfy464ymm/UiiR0zc5FT74+cTymjtvBw7OYymzymavSrg4rHOJNP6JC/NZcplamDflFarLKzRcbPK8jyRXQnPQdZu4+pwG960HbO9oFepTHpBTTLlcnmELsk4G6+enPs2eXbYkJWGribSt8h4OW2lJavodrhnFqe713QXNDowbd7sjr+QfzR63GAZnIMrQqHGzD7DZM+dCIsx7N+56kK5Ep9fTKNggc6w7Mm79lEwAYDYx+po8aYO293rKnjTtk68ZOW7B+BwuJletg+2rRMnNKfZJyPFczK6Vp8G61vALJmdXgGzOiQ0nLCQeiiYbRgXlfs1DamY2+SqXoOSvW5aJxaIupFRc1s8LhRbFckFQh3h7nu0yZC28UZX1oGw36d8WEycy2kGo7tyz9fzz9Wy1z7gWmWFAg9rorOHlVbQYLdOiCPhmotgn3Gg8yHlR65SYtYn1U+cHl+7orIw6Vp+hAYEv8wIOxb0KMmfSx3nxNl9e6D7CIgFn5aT5OM1qQq3umkZ3RVu2SDmbHF/KeJfmPaFrK5/Xk9qFpuPiawjTa2ktuea2LCfgfY1rvl6lL3lZq/MNb/6a3y1vnmEtt9mO6FXA+1ZJ7FUJruZfJoEBYjWb2YEYA963RmK3yhyXgWeNREAilynMdrzgrrjSTnWQ4OuXh++xuLgI0vR0aEeUDljK/h+lb4jSmF50UQkHCAWB4jzAdZX4RYg7YhI31fylRaKwQxKy+c/iJXnJjoDZeMkddHLEbJRui5jbITlkrtLYrZNj5gs0rsfMHZAUNNdo7NfJUfMFGtei5nbAEjbXKOzVx3HzBQKrcZO7ytvjpoZZSyqFOU+KGAyM9bQ+z31b7rELZdhhtIDrzeVa7puei37p4zIiilIl0p2n05UY1dxysuV7ZyyfEMSgNTcb+1h52Xrse8qX3y+09cT6kfTMUDNsIlMneFFTLZrNBqXsrV4dxWXk9bxLeUC4aH63OOvdb56Y3nNuedQRbnyyN508nM8hbnum8jJQ0+j83B1DvDNQe6axPo4aAjQ3UafTZkMmjluffKagHkPccabgViiX6WgJQ5E4xh0qq3rgcQgrgqqsGGoIq9oDZVb1aOUIVgxVWTHUEFbUC+3OtIzhVIAqIwYa431TpR0nPydpEJCRvgEym48d3ejkldF8nvP+jBiIGFWgAYzmGjxO/j2EUQUiRhVoAKNalM+nnIbwIRjTHHQb43FcfPF5qnoQdsd5jJuhVLsFsjjGvSureuR2CKup7FMt1AhWtTRjVvVw7whWcxWoWqgRrKha687zjeFUy0LVAu1glG4+n8ggysFvuP12kNv+l5dBuNKUsMVYMlptuNAwUGebI7yw+5Hp2bjlB5bOKOUzl7W+KWvz/PB5eodrPOhwT/Ae8PP2AmYbGzATtUNaOmU4eBTCNEMzy+EPH1oOJWR1I8OGxlt+Hz45USeoTfoRWOBv27ryX8ZJtF0NCmVuZHN0cmVhbQ0KZW5kb2JqDQo4IDAgb2JqDQo8PC9QYXJlbnQgMiAwIFIgL01lZGlhQm94IFswIDAgODQxLjk1IDU5NS4zNV0gL0Nyb3BCb3ggWzAgMCA4NDEuOTUgNTk1LjM1XSAvUmVzb3VyY2VzIDE0IDAgUiAvVHlwZSAvUGFnZSAvQ29udGVudHMgMTUgMCBSID4+DQoNCmVuZG9iag0KMTQgMCBvYmoNCjw8L0ZvbnQgPDwvRk5UMCAzIDAgUiAvRk5UMSA0IDAgUiAvRk5UMiA1IDAgUiA+Pg0KIC9Qcm9jU2V0IFsvUERGIC9UZXh0IC9JbWFnZUIgL0ltYWdlQyAvSW1hZ2VJXSA+Pg0KDQplbmRvYmoNCjE3IDAgb2JqDQo8PC9GaWx0ZXIgL0ZsYXRlRGVjb2RlIC9MZW5ndGggNDE5OCA+Pg0Kc3RyZWFtDQpYhe1dW4sltxH+K/0HpqP7BZaBMzM7AUMCSQbysPjJjgMmDtgv+fupUklqSa1zUc+RvWvvmuNZ7fTRp1KV6qZqafl5YcsDWxn8kVI4vTjFV68X7fUq9fLLv5Z/Lv9dODzF4P9aLQ+Cr2b57qfwL2z55d/Lz8vT2/Kn17++wRNmefthkdqvwkIfjq1CKLG8fb98Wj4wdjKPi7ar0kph03x8XB60WyX8wfaTflzYapjgHpvu9Pjt8vbN8vFt+Rv8d9tI4QG9/C8O7u9/Xj59Cz+/h8838Plx4Wz5C/wlfuenxTK+8tT8z/KPe+NYsfoNJrQmoGgGc7rBUHMCjnAbCPx9AgLTqy4ooeb9cZSVq8ow1JqAosW6EUOtCSgyPJdhqDkBh1lY+BkmtO6PIp1e+UZNbE7AMWK1G0xoTUBRoAELaqg5AYfbdVub1Lo/iqi1ppilNUXUmko4kDExRWsqz4HjGck70ABzkLThsO4TkjZuFZOQjOSrzEhGukk4wKHa4ohZFkcEixPlYILFiVJAKCQDE1CiBASUyP8JKJH7ASXwfoqFFslCR6bMsdCRLxmLWDMHK3InYUUGzcGKPEpYgU2zfBzuJCzNxChqzeFTRgpsmoNEXEpIxKQ5SMSjhIQsmoOD0RJEO5sWjc0JOBJnK8OE1gQUrldbUEPN++N4CexJYh0ac6Q64QShnoJDMh1xSKSn4JBERxwU6CkoDBi/us00UGsObzJSYM4cJOJOQiL2zEEi/iQkZNAcHIjhXBn2uilRr9D4zc01xNaEiKeIrOWUuDrniNgUAGnA7gMPyMxQawYOLUZVOQNTcMLCzDjUmpJYiX3H5Aq15lCEC0RVzs0sikLfmSJszaCIVJrKThSfJHOkLFXlrM3AIcWpsqsWWlM4FPuOHKLWHIpcQY+bRo0raHFTKKky6z1NHRVgGIZBigVbfUZYzm4uWLNKblABgCpjSm67Cx8fEcAxG1rqcQHNILTobC2cND6qNJABrWf+iER7Ya3ed+QdbUPARCgDuPAkDzsWgIs9Pz0ubz+WmxQxA0v0CYGZkatUCZwlJQ0Mwm8UOaDhAajkYZQwqrN7Jc86kGA0ZybttEDbWefD4w5/z1cjrOl829tHGIHWOjzr476L0qtrCf5UDuGJngOaygewh2ec+wTWTq9/QXAhrAu7QM+uHcCOHy/ID6GJlUgaxhbOWvo6UmZWg0NFSoEfDxtvnxg8DRIT6Hw6wfO+fr4eK39p9pyi+SSWkpjexlGlPIiQrbmKCBo+QDL38HmuZSfagXEwzf0qr4E1ghqV9AEw51c+SFnQOONQBta4H6Qr7VTctP54tf64WrU1vtqvZKu0SmYlAiYTJC/pEDADmvm8VBUozihp9aN1P7DAUCYNty486/ZSGaVYakHdybAilJDbcochC6uiqgtCawR9v1ZQuMsK88OadYzj8LiuMsbzjgoaBYzKGZoA+LWUWQHgqkVj4WHOiLCP9A/KOWV6E9iSwcMUghoKD+NvBer0PEsXO7sTN55VgFVC86T8i9+mueWcjU1uTVvQvxJsoSPizGs1k/UAa+7uJrVhPk4TqGrvyUxgz5p1CKsVnYt0aVNr74diVGBxooLfUXdpwDC/7b593MYbWpIw4eBjebFyUS7Jhj1YUeBWy8gYPJ2aigIWBmbNZgQF6CDm9jTshfmE9lY4pZOZf9g6bizcpZluxPqS2LbEoWmTAMqlS8sPvJCsI/b1EbSPOTbNDrckpfGriaovrh8QawPWaIJ0lDQyWTkm7AlVEtPeT2UYey5hmjG0urdCbTXkiKKpNMJeVwK3Od90bbIKGw21sDQiKLDltTzf+UaSOwWCwTmWUccV/hXageZxG3UgyJUa0YHN1DXcrNdmPaRGe6LBVKsHAx2+aS+5cBdJvdeihqBgCe51l9ONGLxUQ7jqGlwa327BU0XBmK9jMBxXFlzwQrG2C/Fi8wYPJtglrWDde52UV6GZd6v3ViFUZtXYxzEZDLBCI65N1lLoNN5tITd6+daxcaLv2NhOIUYDH4Frl7hfSjlA+lVwIfIaKKazjnoaqWqbFTn+NU9sq+23/s2tyr7vZaCRaRTHDGMyz8DXqvuFHnXECoxALwh24+TWygAJgGlI/ksIZotpaU0RBrMMnvYUxZ92JqKnIkI10AENIdRq7VENwdkFCxsCemiyLOcl0TvHH4Vb+NU54bLoX5ikS/b6sjMGPLcQtBPqk6tm9h0WqfHn9yroSJmr0zAf8NNHjeMhnjfIzZjiB65bCrYD28M3fyhSGiQWtwTjSSoUxC+8EosmS3KgSzAQaL6KPlFanjCqpwifvcJPBZ8TJhXIc9unTMaRNVO4xdan5mifoOZsnxqkQEYKXmPuAv/N7il6J/tjtv08+7cHBqmzCmOL3oQd7tLLlglpwjDBYwr2G0r2tJMVstfDuEap9QzvD3YID5s+Ia7guopybXpcj+WUR4I3htolw6J2ha7tynYmt9CaFyx67QpdjDNiuhQMBm8cnzJTfAGr8c+zw8B3kcZXh2GSw7AcC30/+xDtpZM/LHNFts4VofV/UNAb1yoFLEW2pZeOJNlnrHWcKf928wpLOcZSGYTC3XGnTVjwk746bb++0xZZFdg2Yjkkli8Y5yrOfUgeQ+PrFPXw445bCfD+LrXHqtVm0MnVCcZOxu0Zec5pG0fVMFq+Q0Wp3W9sHeg9ODjdaTrapeFhY+nKgLdK/TGfI7h4V/rOtfrj22ECX9UT57fDdkqs2aT9gnbOXKPCP3zdNrvGij/mttnpJW2b7ci6h3d9LUW+cxPEaGYnLGwJRvCwk5BddDV/d+jrbl+521d6yV89t3t5btvbZQd8qmIlvbdDSoWVPX4oUmE+elUxL3I+FTaKGxNhfUqO9UhpsB4lA2mw7UW5Az5cj5iDHVKKqkfMQIpqFJUSVF0yDnVH6akeEbenp+g9tfGqRsFRV06parxePDBY8gjO63urHS+WFnxJpZAIJVzGQkY90FZpW0xb193WY0IrVmHUFEerxoTOXhnYOKv4nkeDFo98FFTF+xrW0oU8z9ZTsF3eOp2sogM8Y7IFcq1NzDPdHGSiAhNhbHbz2MMk+N50PoeuOdM62sWuvaLleMBkwXLUom+yDvQZrVbR6TGrNQ6dDFeXnsOdRtvVoWfcdh2AJ/PVI+l4n9GCdUgasWDjwNGI9Yg52mO0Yx1SbrZj9DLvuBnjzoMu+GrGfnMz1s5ebTPq1z4+CxvWU98khePaG6XQaGc62vtAl6S8yz7L5ZR235+j4lPnlPc4ctTdfWqO9kmqu0dNUt2JIhvb+pzqPoAeNHeXoMNdkuK+QFCl7Tp59u3wgnG93SXlYIektnuEWBp8JiQS01Hb4dSCA2pbQei/U9uFM9Yqgka74H73w5ZUwqWv+Oo85YnCCXb7JE1SBZiD5H5lnruuHmlr5T5Xe8IZ67nRh6xKm8KM50SMZzE5PGx/paqHG/Yd9tXdnucvBJPm+TnODxRGz97VvpzW9ywJhFjdtWqP1j4Ro8dsnsEvFoy+Q586bJs10hNcXxsVkYkf1zV245CaYWltn4zDfUoRjENDximScIokyK51OwBnsbqgS8LxPr3trONgAnTheoTX/Dp2bRzQqDPCdLQ/Y3E7ukdAuwnuWnsWjmA5oPRYMF1/MKWX0jlGdMrM7lDTdm3DIL4isC/Mkn7bk3C1K9C8rHPDXHZ3prUfe6UgxD8cIhmn86jqHbIHZYFyaZObQbuel6r4my2eev/H2YqPzTy31gqfBk3iRG+bbVcHVZzxNBoq2XqtvLtLqndplh9LWYakq56jCu6GScOg8fjbPh0HuxS+o0YqOvx5NzyfHXWgTqWBbOtUyjOjxl0Ea1fX9xAO9EgOQtFl8g9k4x889bg8DkjuQZeEoz2Sc9CQYJs4S/d8gwNgwTXoDf9wj+QYNMO/0S8Yh0O3oDf8g72RU9AZ/FWfgM7KGo9xkdu7Dbbfd4h7JIr1it4c/KLPM7ma/dy9/rUeCq7Zqv5wbuaXG1vLdXwr0FZcfm+HMZVciU3O8PnCcMr+HtN26Nmwh9Qn41h/MYe8JyOlkFXhJbm+l7SddzZmRnWz8N7bYUwfn6XlluzxKKhR4aCPHhWHuouZ475Y3ZA4jsc3hUPGuMQS69tOGVMA7J2U+1PGWvvX7AUNmt7GMoTO0UN3WeGcq0IcNATxtKfhidBOIQc+22nYfTX8Nu/FcVT3QnjXGQWWVVMJaHwZrPROaszGCF8nr7XCdPVLPBL1qmvngh2GMJ6DTtXWr0LCqLI3Us91u1nZ1Ea25SSqmstc49Kt9A1dCZiRbN7OunZNT+2gOkZ9X1ZcF8nESbQhYEWPQtMM5NTB5qzF3xSm2bLaVKPPsFnedjs7CALIQZyiKFLW5JfVyoGF/BCQZl1vup9PKVvUbgsD14wHQSVH2aLTbc7PRi1wzx9LIXN7aVXtG4Vn66bq3aBmu7zaBW8Bg9fKrOlUPV+uFqjji3Y+i2XYc6fvKN7h1EcDXVGBdYhsylIw1kig3i9jepdmbB1LDppXawgLvRnRn9cCJfJ+t0CpGx+cDZTcXlJSoITH/JQr7kyIpM/FR2P8/m1pBfWi30PrZn56fLwYC2a1MLOg8z0SzKMEK2VXGyRYcLnNRK1J0jGpaLXyjH1oUtXbl+tArLMvjBeMDa4ziJvw1jmpgIeFvbylCMjt1d+0Qtaa5e0YKoW8Ey8bsi0ingF0qofUKrCL9bw9w3X2lZetnlbhEZ4FK8+V0hYLpiYeYQw0ack2+vqSS0E+xL4O2IQ1kcjiqmq2dcEqoBvmSBW58+it9bMhg6FF53DhdkS6HpGrm75udiSf0v5Dwg/hGwauGlafc4Xs23p2whFTanu1p5r9RoR32hbfYtQwBcSO1nq2jyPb4XHn4uOv9eN4mlVI6fQUeb162gxYvXxama+XpW3L71g8XvvW2aUwVAJhIRpsi0Cbo6JBghSMzSuZp6jcEqxDtOoM6laGXi5Vt6NWwNfvpPGJjecd83pC2kzpsTs2zS1XTdAp5umuifErdK6ClC+vp4sAjtx4dh2oeF89nZs/Bah8zzwdMz8FaHvlPF/UMWXi8qtwmT/Dt5Ldyp14vVq6am0OZ+LtaummtRlcKS5ZnTFZ5ZsemSlH7iC7lS/bxWrFPWtzuLPdq1ZcszaDR/U1tZOmL1d128woak0CKu9TodYUgUgUbTe63Z+iCEQUJaAJFG2l3TaL3RSKElB5/8gUilKF93Y37hR6CKa8HnmOxG3VPkmyD9x9dqO85Yvc8q1uU4Qg3+OWL3WbwJsIQqyZMmVUncPpGtl4qxsfv0X2VqB4D3O+Pm74GuYbhSBRFG+Pm0JRqgoSBdAMimL9TqQo3lI3g6JcKCQKoBkUhZIeXl5dPIWeWDlU3Px9hBp32y146aIljru98OXbIXjoHL6rlgcBEePy3U/LPggWCBb22iXuIJrVSi5ick8Y+JzgE1/2xcIsGbdjlWAQv8LfeXzTNL5xlQ4FC9vn6Sc8o6EP9Qo/Df59/EzUMWqAReiz1eSE4WDpvCiGJtrhTx+aN3i/XT0yLJ146dcd3n8EljuIBesRSKBflkWb/wfH9F05DQplbmRzdHJlYW0NCmVuZG9iag0KNyAwIG9iag0KPDwvUGFyZW50IDIgMCBSIC9NZWRpYUJveCBbMCAwIDg0MS45NSA1OTUuMzVdIC9Dcm9wQm94IFswIDAgODQxLjk1IDU5NS4zNV0gL1Jlc291cmNlcyAxNiAwIFIgL1R5cGUgL1BhZ2UgL0NvbnRlbnRzIDE3IDAgUiA+Pg0KDQplbmRvYmoNCjE2IDAgb2JqDQo8PC9Gb250IDw8L0ZOVDAgMyAwIFIgL0ZOVDEgNCAwIFIgL0ZOVDIgNSAwIFIgPj4NCiAvUHJvY1NldCBbL1BERiAvVGV4dCAvSW1hZ2VCIC9JbWFnZUMgL0ltYWdlSV0gPj4NCg0KZW5kb2JqDQoxOSAwIG9iag0KPDwvRmlsdGVyIC9GbGF0ZURlY29kZSAvTGVuZ3RoIDg3MyA+Pg0Kc3RyZWFtDQpYhbWY2WpbMRCGX2VewKq20QLFYGcpBFpoa+hFyFXTFEJdSG76+v1HR2dLbWqbowT5nN+W9M1oH9ELaVpppfHnnE1MyRuVmTizckyvP+gb/SaDXBqf7GlljQr0fV++0fT6k15ou6N3t592yBFo90SOs7IRdSStrPWWdo90T++13oQ1cVSevRcZbta04qQc/kRveU1aBW1NFpk26wfa3dHNjj7j/zRLkYHpTzXuywe6f8DzEekO6ZmMpo94qWX2FLVRppe/6OvSnGhVBsbbhEbr1NIUn42KIykn5RuROBjFA4lDUrYRKTij3EAKLjXioIdYYzyOI6GTDTg2jRC8NyBoVjzxpJPLc3xyqL7HdKoBJWAlGL2psgHHySgeMEU1oBhWceJNJ5fnuOwwb3pMpxpQolZp9KbKBhwva9mAKaoBxbIUHTCdbMDRTk0wRS1PsclIvh5TZQMOy442YIpqQHFBmYk3nWzAMQ576IApanmKwU5tR2+qbLAT9Kcb3YrhAiseOZ1sxKpnp57VyVas7iw1sIpsxiontZElshGrntx6Viebscq5cGSJbMSq58Se1clmrDQlpVacWUhydK3ozsPdxLNWzqw9go6FZVYq5JhVjNkNMVnyCMIwpYyIK0RkR+OxK8iVHMOMDn00B51iyiX75nqN/QZmsu3rWsHmfyva4BfsfknHvho5D6VY5FbsMUGFEIrO11LW2ph8DQrxs9KWi9xAYo5GX8zP8aKIMXFKFs9cHMcTYzZIE45hGwoHJ3sP2rqUfCr1T+M6+f1/XWFqV3hX1k/0RYohS18MJl9cJQLrOK8TLWICkkMD3NZ3Sds17Z4nxEnIeA5RIgx3xIlLq3Slqd86EasDviaeOzCNRM+iRZaZdsiBi6vMsZ9lUweK0dWJK6SElOdOjEHuObzgPUocdOHCCkOUYX7IAV8dcGK8ODF34LS5Fk7c7ofrjPFy47yF9v+gyRjdz+42FgZNx9J+drWxMGjs8eES4AJMOvkgW4NZ7fGJ4qdDTrtOtIIr64xD+/mgojO2DkiLdcxukLZ1MGJWuTpIvdWa5TvTzboyYLnmc3X29U/kYdThMbA5yPv5g/o8b9BJci8zd6eYA3eMnZhm35rf3LQMo95aJhvG9eGNY3kLokkYr3MLHPx3ekL+C9n0uBUNCmVuZHN0cmVhbQ0KZW5kb2JqDQo2IDAgb2JqDQo8PC9QYXJlbnQgMiAwIFIgL01lZGlhQm94IFswIDAgODQxLjk1IDU5NS4zNV0gL0Nyb3BCb3ggWzAgMCA4NDEuOTUgNTk1LjM1XSAvUmVzb3VyY2VzIDE4IDAgUiAvVHlwZSAvUGFnZSAvQ29udGVudHMgMTkgMCBSID4+DQoNCmVuZG9iag0KMTggMCBvYmoNCjw8L0ZvbnQgPDwvRk5UMCAzIDAgUiAvRk5UMSA0IDAgUiAvRk5UMiA1IDAgUiA+Pg0KIC9Qcm9jU2V0IFsvUERGIC9UZXh0IC9JbWFnZUIgL0ltYWdlQyAvSW1hZ2VJXSA+Pg0KDQplbmRvYmoNCjIxIDAgb2JqDQo8PC9GaWx0ZXIgL0ZsYXRlRGVjb2RlIC9MZW5ndGggNDgwMiA+Pg0Kc3RyZWFtDQpYheVdW4tktxH+K+cPzMnRXYJloHt2N2BIIMlCHoyf7Dhg4oD9kr+fUql0jqRTPdPStFg7SZjsKNNdn0qXT3XRZfll2Zanbd3gP0pJbxavxRrMYoJZlVl+/cfy9+Xfi4BPbfC/Ri9PUqx2+f5n/H+25dd/Lr8s1y/LHz7/+Qt8wi5fflyUCat0IMNvq5RaLl9+WL5dPmzbxT4vxq3aaB2L9tPz8mT8quA/sXw1z8u22k2KEIv+8vzd8uWb5dOX5S/w3/tqCh8wy3+ocn/94/Ltd/DvD/DzDfz8tIht+RP8Qt/5eXGbWEUu/mv526NxnFzDAYOlCShmgzY9YFJxAo70Bwj8PgFhM6spNEnFx+Nop1a9w6TSBBQj10OZVJqAouKE3FGwNAFlC6solEnFx+Mob1e3w6TSBBSrV3loQ8UJOPDVY86k0gQUEUo2o+LjcWSwBZul0gQUpxObaelhKFPx0Tg6CBhZB1bwQAGTsIwVMPN3LGP9KmdhWZj/6sCyys9Cgp4y8ugm+H1SHyWU1EETUKh3EIW6ZgIK9QuiYKdMwIAekaFcP6k4AWdzIH6HwdLjUYTXqz20oeIEHCtXecBgaQKKCqs7eI2Kc+bMgYXTZhJWmjk7Vpo8k7DS/Nmx4hSahAQ9JRxg7R2FpUn9lJFSN01Bol4iJOqkKUjUR4SEXTQFZ1uCXv1BDKn0eBRw1w4nAQsT7OoQv5nHWirNGWs7Eo61OUhprGWkNNbmIKWxlpHiWJuDE+3RwonDwgS/N34qDwIszBkDGQeHwBScNAIIJw2AKTip/wkndv8UlCJStM1BUNbEGeMV2lOpNGcAJIIhoOkjbQdKpSkRFpJNUZZihD8eCClzVwlLk1RC2btKk+dpVqmYtY8HwkVgB5rMCBmISlM6iWRTJxVM9HggXyjkp6njC2UmMWkVaN/juyUSMSFWxCp0K9ewQyw3kw3OrkrYyANAaZtWR7bh0/OiVuM3hyX9vABBRL/7nGq4mPhRbaA6UHoRz1HrIJ0zZ0HBp7QEtIS2gAufFJjBANwo+fq8fPnpSFoQ72JYtkMtDeaM8YCvlVsdqQXihYEfDz8Bfl4aqEQevVAmxgvfgmq0olndDeXDKjq1wuHZC2RhMIROnfYgdxqJUsao2ZtIMg5oLey6yaCqTBcMDO984FJbzXgz+GFrxGZxhDn4q1m991i0n095sBQXv6ueguopfAxxq6BW62yoKrqtymm1zwtYCpx3uZpAbmYLuZqgrXQ6V/JJwgwOzlEtF4nqeJfqq9Tq4ryo50dM+kGrb9W8+faMHV5iyUpn36pXnJ6FCvGLTwIqpoLIFYPusXGuJkl1a6ZWTC2aRth9DaqivWG9r9o0DjENP44jgX4MrTABViK8XyYybFvpOC9s+nf7HBWIEzH+fxzF9IPGTJ66pcioTPicYhVRqRdQEUU/gSOwAVCn48zj9BgVaYVs2yYqsp1pcEC2dTFG9obsPSE2wihOrFL+LhgF+P7pYN2mnm1RR4aWJpkL0SKAagN9Z4aR9uAmj/VmiKmWIePfglEo4+Lj35SR+MmrwhVAS5XWh/ARy5v2Xtt954SHlSw1zdXVOyc8ID1psNNUYNrc8oyXunyM8opOz5TnWcrrB0HOqxAeINOkadBUG40A4gmTfm+NAiKnfkhkvBtqDMuM4aezGpGrL6SGT7+3CxBx0wBk4jtOjWGZmfAaNTjCGxBu2a4+Mx4m40cIT8M8nGxC4V+2+AcbktANv+gsN90bdvqY7B3hPLETzn5jV0nuik5VL/jjhbZageb5r6e6h0sjF74Woql12FYeaUmCV7fhZ16Amc32lm13AcGHMsFWlvKLqo27tmEaxr1gwygZTKbJQ8nI/zKAWS1zw8ByoI4/P77NxabWbXaj1+tK/AKOKVg6mkU0LX95yXlrRWk339GigbNmbM0o5k1eMwK7ZnRj0JJRALxfJK0YTaXJLN4ty7iCXNgVoxuRFgxWiVGRtF40SoT0g0pcyc437HrRj+gMbnRilBgVCVQQ0/6tEteiF9y5F3D16MfSeg189QcFwmokzpXXyduqHJTLaYVK+7hGliiwTtWx+EXqAtEWxlBlIZfsB1RNZPSGFV0vYc3a12XjfsayMUqfPxx8lOudT6A1FZ+sY4YCyz/Xy03Dg7V2r7I8Lm/H6tYy6IW4udzRXC8hsWIYg1TZPRAA7X1arOJfb331pFNT7VryW+5A1WW1inG9gTmghd5XhWKtgZZkV4U0UseWhXqs4tRoGTVxeD8IrQsFwgNkwoe30xSLFLTzafxR7KLQD0erAqvCsExaFhoVfLMs6LMaxOEDkGld4NQYlpkXhhs9oWllc8zCMACWVgZOgVGJtDQ01TeFM3ehcmiXhrT3dmRlAIvUu6+wMvSw7gX4XYWahGDlLUiooPMTM0bggpV1xaoXgRRujNHZ2H5SsHT4ZCM7WEgalwDYz9jAkWFUScCHhfIsV17Iv/BS5poUsi++oVLaR4s920tyourY94t0Eo3ferC0PjRtye2WTpTGVnhUpN64Cl9fi/0OoKRYCFfxUZE5FPJ6S+OG4X7ZibK46g4KdPi5trK6SBlcOEOWNqAP0JX0AgzGubGWaGgJGD5bsJUZVwQOWqunOpnQb5CUWj1AZvJUS6F5HcmeaqDead3t8tBD/wzm1RiWmYySVg1dDDCfDRN2Og9AolHCqjEuM7g4obne8E3c4MpM8n7ANMtZJUYlpmnequCLac5YuOk4SNccVzoaQDKm6l+Jp9bhwTqn8kg6YKc4wAzka0uV3isRs7WlwA+Uqb0Wtq7lo/7HoZmBXC2vxJhEzNS+pUTg938cZ3IG5janw6BAmtiMEpeiFxS/gaUXjWY1V/0hccnXaCtfJo4CuUvnaZ0OEfVvipEK/IpyU0yMn4CwDage59ynPW/abI950RjOUCGgZe3BH7BARluK6seluwpVA5Eq6FJhxS62cBfOW2/a3TTp/NKIeSKAmApvynHe1If7M9SoN1RAGpH1fgLHMrhtt1lq/wM1keKUFf+2SHvYe/23JvPwanjuE+N0lUTcxPqaLE6NhGqC7E3v2fXDvXPy5LThBh8JX3BSZ8eKUhy1H9lExU45KJbxcSyMcH4xFt4vM7F+Pbz2PTpleMCd+YY4uhs08z6ryKjMxPyMIrowKTJxstGmAdDE/ZwewyKJ/RtFdLOBgAnWIF134xH/cyoMCqQVgFHAFua15VYAOng5QJAixJn8OIL8P97C0wTT9vyyfATvc0xIvd7v3pad/gCZyb1tRlJKvBb04c45TDpU2Q+Z3FtejWGZyb3l1AhNtJe1f0cgkQZZNYZlWrHdUuPKJ2FHQJD82IqPSkwubVvtHFh4oUFkT8yHZ8FHiM+GVZRObWMBNdm9OkHZRMNxn4o/4szw5zIa3vLMq4abN1UKs2HXdgdMDGGDOl4nI/3aRsXKMPzt+NorW3/ezK82W39uB+ObhPG9m5XubooL7YcRJqQtPXW+pJB7N++2KZHWZq7bRpOxbxh4mXc73QI+qRPHgYWepW8GUk6uvtyrhFu3TtuUqBfPGdo0WwYWjGKyvF9kys+WMj8UVlo2NdlQaD+a2ZCqWAVGRSrXMggosF1phaB/N36V6EdLiwSnwKhIysu2PaCLHrjydvIAVtrt2WKddnvSXREjTK4teJD/mz7+cOqDmnNgqhet+QCZZBvWXZSnye7U3Ex9DECSbciqMSyTbMNGjZciNupo4rCZzBHINO05NcZlJh+5VUMnxq12G2pm7vcDkp3IKTEqkezERoVyV8yFtRPxnpOB5IeQepWDyY98KgZEiPFTMV+dj1h+wfYciMKV7fl+mRiFK0V+oGn40jgP7jwoyit9BqJwvCKjMjEKxylyKaJwIVMnyzH9oIliOD2GRRLDMIroZteXYhimG48IhlNhUGCKwrUKUOhwN48Yps93HnVxDKZhxCZW/zU2A/ds+cruDfi55sQrb7o3DVLrQHdECQPtNXM2XVEcT7A0uaRC+1dDim4PKTbu/UBWIvV9/66wsu/fL9JgIrAZT9kx2a0tSiS2Dkrirn5UMrhYRUZFKhm/0iiym4wvvJGSSGsAzd3siVGR2cNqFAgFB2o+Dz2AlTiQq/6gQOLApvLlDhmbDfeWA/EStn4KdCGG2g4jK2BILQrQe0a53PZ52mB6bxDsN7pLP814bLx+Dika790CDR7nLCRmAjFbvYXe0WhgSaQbN0VpWEUGBcICvt1UJBQGlaYyG67px8UdqJwiowID3njCKHIp2FDxSsT5340Y+cSwKoyJA70Dq8BLE9xn1qR8/WI/oxi7hoO84oZ1kOuY0GxBK684Rc0R2DpGXh9u+kgOmD05fXc6YGcWSrFfus7oN2QU9pJeeaa4znrUKncweuMdN3TfmeK9xI0rGqQJs29cKTM5zEkG6hrHeNspOn/3oLpo9uhWmgBDJ7fqOcAdFyovNe2PFRby3y8xRQqbKjtm9wObRO4HTGYrq8KoxBQlbFQoXcd8kpQ9yzsAiIsNp8KoRDrt0KjAHHYYEG25Dj7lAfD+1n66V3rVX+XUlN7DbT6Rs0S2QFG3co7FRz68kWnOEcTt9xo8LLfqKKyL3TS3Fxz0hq7PZrmvKP8d68zYrnK3jvBhMQjfLTDfblAO6+qsRfYh2etwuvHy3QaMAoMCkwvfKNBuh79wRNiPlY59MZUfFZiM7rry27Vo/VcSvelQRydivtfgrMKYuHyrwWn4lIdEmEuh6BLlgSCmXLf/0STs74G37rsF1hvv43bEoFIrBZgfNvYp3TaNYwz7Hb/0Y8FgOCwG0snHsGgosV8g5ZKrgZbTCdUGX/Zofzce7RzhFBgUSPtGKgXKmAQXUCnuYx7J7ZwrPyowZ3ZOre+2erO7PdNhN1qKQXDVHxOXYhBMy7smoKm4GER6FjC/2PPW+RqPnAjeuoDONi6sUllxRDY/RvtRSud3c1KYFcjEcZyADqlfxWZM9kcLRxhvkgJOTLfQbgp96MJ0hCLQlthd2Ztk00hqK8XszWvBNHrGUHKidIwdXroQ2dZUmaLrsWMt/6Vww91Wu+XxMMuxFjTQad9mcJaaiK6GdnYPM5QVQyIF1Rx7I8DLZT+okgISm6RrCOIBJ1h+pMDvxVsInuzt1qg3wb98Ks84+b29gAUF06vxDFY8SqMYyVs8SQWjP+y7DY4bs+tLsFvAj/hFZ5koSRzwh9C2eSUOjeyetO15xdaP2xaVmTu88UZmC6LSJls8RFa4c9GLqkbg+RQZPbvZN4+1iZxtTEQupnEzPhq1q+6NGUruCVWfl3m6WXo/MFFeS43bgetblotv12Ml0D5QsN10OecKcGbenS2Pvh7/uroCwZj36HpcJM/144tvcdsv4E0o1WnnYri/+PN9JAUv4OY+u1Jy6XIm2VOaKL3w2jeAox8W4y7gC6hyIYo1l/44OcOd9fRnXmlntG6q3EyEhkYvSFhOi3OP1i3Z1qFiulOvxY3nsM7SNS6XukotMzRx6LoZuBXhZuz58jHvysZkUzEMS2K6MQ5r5SOMhSJdRl8T4WtrdVqcT7QdrbCnozljqrwoNh+OrQvodvNphvvb6O2y4jCCTeeF615qa2TqGvm6GOoiM/LTU8Ndgx+sOYw5gjHmS/Z2devgJUP6uHe0av1mCJ9ITONTAJuhpwCaZan9+PnlgPqKU08OI8eP9expyKSZPu2Yr6elc6fmTa+Y3Nu6yapWoJhX8UmX6JmXjyvU73HACNJQt6DV3kRFVqVWq354oR1DH1+xVPAQMvjXWtEBlFct3rpBmiPoob1blbIaabuhit7AnY+EgJcSsInat0/uMCDKRbc5It+MjPY9FBQeTW+/m103OezVQXbKSVFiobshTDoS9ptthtNX8a/7uiUiWUsZPFOLwiCSe6V3277CbObs2+qNBHnsHW8a0pNF9FQ4lvreE3oTpLotKb/9NfTQ8dtQ5Y1G+amsOVDVrUP5Zak5UMXdQMfbhlOab7/2Zu+m7qeP7+0jesM5v+c8p3foCef8nPOMfjHHa8QzGqs8bpM7Zegx3Tv7pXghuHgweErvFA8EF+8FT+ijHYgejZ7TfMXBhb2jBp7Uvbef9jeCjxeD5/TS/kTw8WDwjD4iGOqiKQ1X7EfZH7sceIj2zh46XtY93tmd0kPHw7rHM7sTeijDkKUwpeGOdNA73gi9s3/2d28Hn9O8s3f2Z28HX568q28IhHmp8c5s4J3PHueXITfQBb58P4RA4fBVvTzJ+D7g9z8vZxdBRjDMt8W7UuLBPiUk5WikhZ8L/FyPcwuKdj5ouYEnCL+L7XhULGfS1JHPwX/hMwZk6M/wr42/tzmeR2tj40EZ06iTnhGAH1lUTbbVn161EB8pa2oWE2Af6d/pjeOEB6exroEC/VW5Hey/FgiVKw0KZW5kc3RyZWFtDQplbmRvYmoNCjEgMCBvYmoNCjw8L1BhcmVudCAyIDAgUiAvTWVkaWFCb3ggWzAgMCA4NDEuOTUgNTk1LjM1XSAvQ3JvcEJveCBbMCAwIDg0MS45NSA1OTUuMzVdIC9SZXNvdXJjZXMgMjAgMCBSIC9UeXBlIC9QYWdlIC9Db250ZW50cyAyMSAwIFIgPj4NCg0KZW5kb2JqDQoyMCAwIG9iag0KPDwvRm9udCA8PC9GTlQwIDMgMCBSIC9GTlQxIDQgMCBSIC9GTlQyIDUgMCBSID4+DQogL1Byb2NTZXQgWy9QREYgL1RleHQgL0ltYWdlQiAvSW1hZ2VDIC9JbWFnZUldID4+DQoNCmVuZG9iag0KMTMgMCBvYmoNCjw8L1Byb2NTZXQgWy9QREYgL1RleHQgL0ltYWdlQiAvSW1hZ2VDIC9JbWFnZUldID4+DQoNCmVuZG9iag0KOSAwIG9iag0KPDwvVGl0bGUgPEZFRkY+IC9BdXRob3IgPEZFRkY+IC9TdWJqZWN0IDxGRUZGPiAvS2V5d29yZHMgPEZFRkY+IC9DcmVhdG9yIDxGRUZGPiAvUHJvZHVjZXIgPEZFRkYwMDQ0MDA2MTAwNzQwMDYxMDA1MzAwNkUwMDY5MDA3MDAwNzAwMDY1MDA3MjAwMjAwMDdDMDAyMDAwNTgwMDRDMDA1MzAwNTg+IC9DcmVhdGlvbkRhdGUgPDQ0M0EzMjMwMzIzNjMwMzUzMDM3MzEzNTMzMzgzMDMyMkIzMDM3MjczMDMwMjc+IC9Nb2REYXRlIDw0NDNBMzIzMDMyMzYzMDM1MzAzNzMxMzUzMzM4MzAzMjJCMzAzNzI3MzAzMDI3PiA+Pg0KDQplbmRvYmoNCjIyIDAgb2JqDQo8PC9GaWx0ZXIgL0ZsYXRlRGVjb2RlIC9MZW5ndGggNTE5ID4+DQpzdHJlYW0NCliFXVTLjptAELwj8Q9z3Jw8M7A8JAuJ10o+JFnFUZQrhrGDFAPC+OC/D0zVWNnlYKump/pR3dO78lAdhn4Ru/d5bI9mEed+6GZzG+9za8TJXPrB95QWXd8uDtq/9tpMvrdb+cfHbTHXw3AefW+/X89+rPbbMj/ES96NJ/NlPfo+d2buh4t4qepf9e/37ex4n6a/5mqGRUjfyzLRmfPm8WszfWuuRuxw9b/jn4/JCI0DhWzasTO3qWnN3AwXsyYg1y8T+7f1y3zPDN3nGxGZp3P7p5ktI49Whqx1kFkY1RaGCWDxamGgAZPcQhkD5risC8IQUBGCq8ktFTxLwDSxUL0yUIFAjKssV7q4KgHkZZUCRoQlYEpYANJViTTCkHFjxCWM3mAlN4FV0lqiopDiJBWsOSFylgyUwqpoLeAqoKu8hBoMVMBzQK1SCKsorAxsCdppBa5yXEjn1CjTDy1L4FnScyxhZVYpWqbYsjKAlToX6JGumTMCaRco/6BVjno1Pcca1pKXOUgVK0JTNJOUaJlToySXORfIKmD5BUrQdJWgodLNFZIMKV2BJAM3ooCaUEWYDTZUhYBOq82qt3kCjAEZV1W4zHpzaKWoVYIeSTeEEgWSm2JUFMvPUeCzvyhQVni17nVuD9humudaaO/zvO4Mu5DsVtj2QT+Y59Kaxsny+PMPi6wYPg0KZW5kc3RyZWFtDQplbmRvYmoNCjI1IDAgb2JqDQo8PC9UeXBlIC9Gb250IC9TdWJ0eXBlIC9DSURGb250VHlwZTIgL0Jhc2VGb250IC9ERVZFWFAjMkJBbmdzYW5hTmV3IzJDQm9sZCAvRm9udERlc2NyaXB0b3IgMjMgMCBSIC9DSURTeXN0ZW1JbmZvIDI0IDAgUiAvRFcgMTAwMCAvVyBbMyBbMTY1LjAzOTFdIDExIFsyMTkuNzI2NiAyMTkuNzI2Nl0gMTYgWzIxOS43MjY2XSAyMCBbMzMwLjA3ODEgMzMwLjA3ODEgMzMwLjA3ODFdIDI0IFszMzAuMDc4MSAzMzAuMDc4MV0gMjcgWzMzMC4wNzgxIDMzMC4wNzgxIDIxOS43MjY2XSAxMTAgWzAgMCAwXSAxMTQgWzBdIDExOCBbMzMwLjA3ODEgMzMwLjA3ODFdIDEzMiBbMzgzLjA1NjYgNDE1LjAzOTFdIDEzNSBbNDA0LjA1MjddIDEzOCBbMzIzLjk3NDYgMzc5Ljg4MjggNDI2LjAyNTQgNDAzLjA3NjJdIDE0NCBbNTQ0LjkyMTldIDE1MSBbNDEwLjg4ODcgNDE3Ljk2ODhdIDE1NCBbNDQ3LjAyMTUgMzgzLjA1NjYgNDU5Ljk2MDkgNDQxLjg5NDUgNDQ0LjA5MThdIDE2MSBbNDkzLjg5NjVdIDE2MyBbNDMzLjEwNTUgNDM1LjA1ODYgMzcwLjExNzIgMzQ5LjEyMTFdIDE2OCBbMzgzLjA1NjZdIDE3MCBbMzYwLjEwNzRdIDE3MiBbNDQxLjg5NDUgNDE5LjkyMTkgNDYxLjkxNDFdIDE3NiBbMzgzLjA1NjYgMzc0LjAyMzRdIDE3OSBbMzUwLjA5NzcgMCAyODMuOTM1NV0gMTgzIFswIDBdIDE4NiBbMCAwXSAxOTMgWzE3NC4wNzIzIDM1NS45NTcgMjUwLjk3NjYgMjMxLjkzMzYgMjkxLjAxNTZdIDIwMCBbMCAwIDBdIDIwNiBbMF1dIC9DSURUb0dJRE1hcCAvSWRlbnRpdHkgPj4NCg0KZW5kb2JqDQozIDAgb2JqDQo8PC9UeXBlIC9Gb250IC9TdWJ0eXBlIC9UeXBlMCAvQmFzZUZvbnQgL0RFVkVYUCMyQkFuZ3NhbmFOZXcjMkNCb2xkIC9FbmNvZGluZyAvSWRlbnRpdHkjMkRIIC9Ub1VuaWNvZGUgMjIgMCBSIC9EZXNjZW5kYW50Rm9udHMgWzI1IDAgUl0gPj4NCg0KZW5kb2JqDQoyNiAwIG9iag0KPDwvRmlsdGVyIC9GbGF0ZURlY29kZSAvTGVuZ3RoIDUzNyA+Pg0Kc3RyZWFtDQpYhV1UwY7aMBS8I/EPPu6esE0IiYSQHJOVOLRdlarqNSSGRlqSKIQDf1/jGaPucgCN573xe+PHW9j9bt+1k1i8j319cJM4tV0zumt/G2snju7cdvOZ0qJp6ynC8FNfqmE+W/j8w/06ucu+O/Xz2Wbjz356/jqNd/Fimv7oXv3Rj7FxY9udxcuu/F3+eX+cHW7D8OEurpuEnM+2W9G400PxWzV8ry5OLBD63/Gv++CExoFCNXXfuOtQ1W6surPzBUj/2YrNm/9s5zPXNV8j0hSZx1P9txpDhkl9hiz1chtgsQpwqQENoCa0gEkCmK8DVITpG9gcMAMrI1uCzZhrkctgA1YXgF7SQ7lUhGtASqkVIKtSKSBbkKEMqS1ZC5YXqSWgJMwBU0KJ3B2LLFAkazYJimRVVqEjShUZrFuR1WAZbMBqssUSwczNd7jIkIV1sd8M98roRoaaKaUKQBbpNQJcU0riXnZkzac3ygEVg23+6Y0sn4y5BsGawTkmR9F2i44SPkoG6ySlMuTKmItRUXyjHOaoaA6CYwsG5uhoDtyIs2HwCqoEXNN2KlsEJywyg5SkVI4GFacuw3hLtlCghWhsAXPiqEjYrslKjJmO84zxfkKYo+NzQ0pRqkBwHFGJEY3BFuYk0To8qIwjCmUV51kht8QCiH/0xy4IS+u5YerbOPr1E3ZbWDCP1dJ27rn/hn4Iefz6B8kGJjUNCmVuZHN0cmVhbQ0KZW5kb2JqDQoyOSAwIG9iag0KPDwvVHlwZSAvRm9udCAvU3VidHlwZSAvQ0lERm9udFR5cGUyIC9CYXNlRm9udCAvREVWRVhQIzJCQW5nc2FuYU5ldyAvRm9udERlc2NyaXB0b3IgMjcgMCBSIC9DSURTeXN0ZW1JbmZvIDI4IDAgUiAvRFcgMTAwMCAvVyBbMyBbMTY1LjAzOTFdIDExIFsyMTkuNzI2NiAyMTkuNzI2Nl0gMTUgWzE2NS4wMzkxIDIxOS43MjY2IDE2NS4wMzkxXSAxOSBbMzMwLjA3ODEgMzMwLjA3ODEgMzMwLjA3ODEgMzMwLjA3ODEgMzMwLjA3ODEgMzMwLjA3ODEgMzMwLjA3ODEgMzMwLjA3ODEgMzMwLjA3ODEgMzMwLjA3ODFdIDExMCBbMCAwXSAxMTQgWzBdIDEzMiBbMzk1Ljk5NjEgMzk3Ljk0OTJdIDEzNSBbMzk3Ljk0OTJdIDEzOCBbMzE0Ljk0MTQgMzU0Ljk4MDVdIDE0MSBbNDA1LjAyOTNdIDE0NCBbNTIxLjk3MjddIDE0NyBbMzc3LjkyOTddIDE1MCBbNTMzLjkzNTUgMzk5LjkwMjMgNDAwLjg3ODkgMzk1LjAxOTUgNDQ5Ljk1MTIgMzc5Ljg4MjggNDU5Ljk2MDkgNDQ5Ljk1MTIgNDQ5Ljk1MTIgMzkxLjExMzNdIDE2MSBbNDY0LjExMTNdIDE2MyBbNDE0LjA2MjUgNDE5LjkyMTkgMzQzLjAxNzYgMzQyLjA0MV0gMTY4IFszOTUuMDE5NV0gMTcwIFszNTQuMDAzOV0gMTcyIFs0NDAuOTE4IDQzOS45NDE0IDQ2Ny4wNDFdIDE3NiBbMzk0LjA0M10gMTc5IFszNTcuOTEwMiAwIDI4NC45MTIxXSAxODMgWzAgMCAwIDAgMCAwXSAxOTMgWzE2Ny45Njg3IDM3Ni45NTMxIDM0Mi4wNDEgMzA1LjkwODIgMzQzLjk5NDFdIDIwMCBbMCAwIDBdIDIwNiBbMF1dIC9DSURUb0dJRE1hcCAvSWRlbnRpdHkgPj4NCg0KZW5kb2JqDQo0IDAgb2JqDQo8PC9UeXBlIC9Gb250IC9TdWJ0eXBlIC9UeXBlMCAvQmFzZUZvbnQgL0RFVkVYUCMyQkFuZ3NhbmFOZXcgL0VuY29kaW5nIC9JZGVudGl0eSMyREggL1RvVW5pY29kZSAyNiAwIFIgL0Rlc2NlbmRhbnRGb250cyBbMjkgMCBSXSA+Pg0KDQplbmRvYmoNCjMwIDAgb2JqDQo8PC9GaWx0ZXIgL0ZsYXRlRGVjb2RlIC9MZW5ndGggMzM4ID4+DQpzdHJlYW0NCliFXZJNb4MwDIbvSPyHHLsTJIHSShVSV1qph23VOk270sR0SCNEgR767xdiU03LAfT4K6/tJLtjdTTtyJKT69UZRta0RjsY+ptTwC5wbU0cccF0q8YZw091tY2jxOef78MI3dE0fRxtNt727v3D6O5ssdX9BZ686c1pcK25skW1/9x/nSbb+WbtD3RgRpbGUVkyDc1U8aW2r3UHLMHQP+aPuwUm0MBRjeo1DLZW4GpzBS8g9adkm4M/ZRyB0f8jhMTMS6O+axcyxNJnpGkmS8QtYkH4jLhC5OuAckm4Q1wjyixgzsmLKAkzgd4DYo6lirkUDyj2hDnmCkKJmBKuEHMqhSILEpkdAi535MUGC2qQY4OSGuSoSpAqjsFyDq4Qt4R4kaSLJKrKSZVMcVYVzn6e8bSG8F4ey1U35/zmw7MKu5222hp4PD3b25BHn18Ek6lvDQplbmRzdHJlYW0NCmVuZG9iag0KMzMgMCBvYmoNCjw8L1R5cGUgL0ZvbnQgL1N1YnR5cGUgL0NJREZvbnRUeXBlMiAvQmFzZUZvbnQgL0RFVkVYUCMyQk1pY3Jvc29mdFNhbnNTZXJpZiAvRm9udERlc2NyaXB0b3IgMzEgMCBSIC9DSURTeXN0ZW1JbmZvIDMyIDAgUiAvRFcgMTAwMCAvVyBbMTcgWzI3Ny44MzIgMjc3LjgzMiA1NTYuMTUyMyA1NTYuMTUyMyA1NTYuMTUyMyA1NTYuMTUyM10gMjQgWzU1Ni4xNTIzIDU1Ni4xNTIzIDU1Ni4xNTIzIDU1Ni4xNTIzIDU1Ni4xNTIzIDI3Ny44MzJdIDM4IFs3MjIuMTY4XSA0MiBbNzc3LjgzMiA3MjIuMTY4XSA0OCBbODMzLjAwNzhdIDUxIFs2NjYuOTkyMiA3NzcuODMyXSA2NiBbNTUxLjc1NzhdIDc5IFsyMjguMDI3M10gODYgWzUwMF0gODkgWzUwMF0gOTEgWzUwMF1dIC9DSURUb0dJRE1hcCAvSWRlbnRpdHkgPj4NCg0KZW5kb2JqDQo1IDAgb2JqDQo8PC9UeXBlIC9Gb250IC9TdWJ0eXBlIC9UeXBlMCAvQmFzZUZvbnQgL0RFVkVYUCMyQk1pY3Jvc29mdFNhbnNTZXJpZiAvRW5jb2RpbmcgL0lkZW50aXR5IzJESCAvVG9Vbmljb2RlIDMwIDAgUiAvRGVzY2VuZGFudEZvbnRzIFszMyAwIFJdID4+DQoNCmVuZG9iag0KMzIgMCBvYmoNCjw8L1JlZ2lzdHJ5IDw0MTY0NkY2MjY1PiAvT3JkZXJpbmcgPDQ5NjQ2NTZFNzQ2OTc0Nzk+IC9TdXBwbGVtZW50IDAgPj4NCg0KZW5kb2JqDQozNCAwIG9iag0KPDwvRmlsdGVyIC9GbGF0ZURlY29kZSAvTGVuZ3RoIDE2ID4+DQpzdHJlYW0NCliF+/9/FIwCJPADAKdtEAYNCmVuZHN0cmVhbQ0KZW5kb2JqDQozNSAwIG9iag0KPDwvTGVuZ3RoMSA0MzkzMiAvRmlsdGVyIC9GbGF0ZURlY29kZSAvTGVuZ3RoIDE0ODQ0ID4+DQpzdHJlYW0NCliF7X15YJTV1fe591lmyzLZJxmyjEMAGTFA2MIiIxCMoBBRMWCAgCwRBaIBAYWCYgxJsAhuLC60TdVSCgNYDBQFlSpao6J1ad2oC4uKUESlkMx8v3uf5wlDAO37fu+fSfjNufty7rnnnrtMIEZEDlpMCrlvumN2ztx3F9yHkMeI+ANTK6bNUGZnTyZSLiGy1Uy7df7UfYkZg4mcDUTJ88qnTJx8cM4CN1F2V+TpVY6AuKUpfeAvh799+YzZ83q//p/t8C8jGtTj1lk3TWQj2z1LNHE3/H1mTJxXkfKTcz3R704ifU7F7VMqEm1HXyWq96C+e7QdlE5kfJ77o+Ya4ZGDZz7FT7g88vXZKfkPke+0RtBPIt/xY+cr60I/dhO/+PMOi2OXsCTp3ssctLdVfA0VkTcyN9IQ+YrqaQI5I6WR30R+NGOdLS7xMybyNL0G+jLwEi2R9HmJ+XDfCrqCNsl+zaKN9BStgXMtPUR19Ib0PyRLiRCxL362zY34LWffURktOyfuGfm7HSmeoVFsOl1JC/G7hGoRdxtqW0HzUH4T3RZZzjvTDNS5jq9RnNSAFtSxOraC7VNWoNxKXs4XshD7hLdT8vnv+C28ko3iV5GPrtIOqsdpVaScNtBfqQq/pXQd2vIs2xHJDgv5WUI7Ue5DkarIRhpFF+vJKHsoDQ2XaGW03FbGj1MuXUZXUDGVUCU9w8qQ++Fzwoi6wFdGd9ODtIPZI+9GNkZW6KMQUkohFmABdQe7jFXZyiiVnDRcXag/ZhMlldFV9Df2sbpVe4nuoanAzODl1426+qori/oV9Ondq2eP/O7duuZd2uWSQOeLO3XskNvef5EvJzsrs503I92TlpqSnJSY4I6Pi41xOR12m66pCmd0CQt5BpcUTg+lDy4LDfUP8btzQkNHHLs6L0SJXp8/IX9MFyNJSAuEKGl4KLm4ZDMF+4wJ6YGz4keElFz3cR+yXe3NKQypufjnHzZxcqjTqBKf3/2OtyV+DLKEMgaX+HzeEM/FvysRhX/DJuZMDrmLEe7zGiFXhqi4RKAh8nkfBLr7+MZ4QzSqJJQFb0PkGPxjxpynhZjhkd1ntXEEq3VvHpo+eEiIkjfT0M9DlCISHetDIeof6hRAM9xwoShPiPJCLPl4iCWFWMrVaPBZ5Ytc+/u07n3h5On+wsk3g4uTy87w8ZjBRV9ObU7tqJKEfDhlaze7nIP9g6c4u1xCm50uOF1wIVfFZjb0MiYdfGhh382c7LHgVaJoXaHA9FCwrgwO/xAwCTFJZ2IaIruXRUcRslmuJMPFQvrgkE3Wm3NzKDgxRHU5my/ZXbuswU2TygIxk/2TJ5aWhJSJaONmUnILy68LtRtePBZBqAQoK88RozpEfogxyiksz6mFX6Qtw6d/iBjbs8Inl08pE9LAyvxDEOcYXFLt2+0NJYIWhhICoSuQ7Io7v/QqtYWem3OEt7a2Oie07pqS6Fif+MRQe9D02kI/akNhhdMHifHKs8ZHytyVk8VATMwJLZ403RCvicss4fbVukNDf/RhGDAQVi6TgZPLpovmTp8oulg4Pae2bors5jLZLYhkTuH0IQIiIwScrkfusSWF5f5C8LLOqBCdhkPJbZ3X5wulB0TG2tpC0b6Jk9Fyo72IONN4IfbeAEN7BoeC10lC10n+o8bgxCFjzCAzwViRTcSUDRkzxmeM8fBRJYNFf/wTh3iNXraElJkhCCi0IkVr/VeihFDOTTliavmRtI/4mNKHam/qI3nlG8OQq/hMrpCW6/bn1P5AYliPfHt2yEQzRM91/0DCOdQ/tKy2dqg/Z2htWe3EhsjiSf4ct7928/DhtRWFZTlykjOE76jzhoYuGxNyl5WzvhhoIXNDR4kRGppTPtFQCQP9PrQpYYwVXXyhaIKkQ94xs2rdaEMoBgrHmzNUdFEoDqFMxFxE7deXQP5vkrIqPzAvrkWpXjFDlDG5hTdfa3YcUmgKi1Br15ihKMTnE3OnriFIk+AJLb6mxPDn0CTvFgrmBTBuZSJmtxWTcr2IWWzFtGQv82MMh1/7c7IcLce1Cf7EnII82QSfqRIGlyhePsZwca8iXM4A1FH/UFoAbp4rug+NV4vxetsfcgdC2uCS3d7+Y3LcCVBXYqSv9Q+/ZmxJH2uwoRrf9r/GhEKkZHeI9Q+xVBFOUJBSSytpfRDZkjGnsNYStRAffF1JdHnW3Du7juHXWS6ZIVQUsNIZ/iul3xDdhd47hX7iNGizny29ZnOQLb12bMl2GH05S68r2cIZH1w2aMzm9ogr2Z5DFJShvCVU+HKEj4aLqbGF22WUd3uQaLGMVWWA9N/UwEiG2a0wRjc1cCPMLcPEAiQsFEbb8LEEFopCucFUHmK0iQVVjW3q2jWoLdZC2jFNHRdgGR731Uco70i3rj5/z3y2pLGxkZi0ngpgWSo0KthDYcSe5Uoy50ouMYWUIHrFh8HYgW3DSJvKWSGv4vxSzhT+jcbyNMYnjBuXB4xz7x43juAaOGFct67V2qWB6oV7GPMzXhAuWcGe0XacGopqRHVUGjmopmnvko2SaHwwMW5tPxTudsUXkWpf20NlKiQleDH8apKrhrfnLJZncp5QowcDOuN6os7j1BS+gCfrd/F1KWxcIMAmjB83TnYQDTlCAwPjjgh068pyEtw+gHWHDcL9F/EEdyIvYJ+GLwr72Sd1DzxQV/vAA9q7zfbmGH6Cnzz1DIth17HrWXz43+E/hjeETwj+wnpUCO2105BggNvUtVowxt1Ls6nsXjQ2GOfupdpYXQ8aQrORkJyOCifj65xs3ITbEhIL8sYd6b4nAN4MfD9wJKFAsD9B9/fMScpXaOftR9mY/BXq3Vc9xJxyLAfCnneiLg9VBvPiU1l8SnbKwJSRKarL5XUFXEqs08biYx1rdTdzu9W01eyBNBaflp3GE5W0hsjeYLrL3SuNefSaJBZTExvMSFrA02PBpgzJJsmiPe4jryQWBATLIA4Dx4870tit6/hx8I7z+Xr0Ilh0HfwX6TZ/r1753WG+6WTzqc6mnk+xv9QvWzTzMefL7uY3P/ou1PyDxvfcd4JNea96ft2ypS8e/Gbzuh/CVwVlP8ZijL3oRwf6fXB6TjaLbZfZjiemsdiEzAQeF2+HpDG3SslrU4I+PWWtp2swi2V51/rUkQ5GDhbr0GJTYnlc7Fo9idqneGry2rPY9pntB7RX3Er7zJqslKz2isNdozhrHMFOygLe0YFOdjrTSfeRxLSCvCN5opdH8hILaOCR8eMa4Rl4ZM+4AMk0GAsRLTo+jqWip6r/ovYd85NT87tLHmCa5EhenGGFot63Ivz1m2+Fm5wvr1x67+O/e6wowBLnzdif8VLK8c17Dk3Bqvb60r+FP99x62Prq2sffrBp1h2Hd7z83jPjnzbm6mjwxYeJ0I4eDjq6pLHMpC5JPKEh8nawGAKfGHtRLB/gZO2I7vekJ3uIedLTyJOyhsREtLdbna6MdDFysVjFFb/WnpSRTmnp7VRPhseVWKPF1LiCWdoCnukCL7LO4kVBQV5afl4euNA4QTJBymVjAVhQbb80oC1076Fx4wLgAzpKKckkOZFqcQIcSPKl+NiwGb97jrnDR7/YET6Z8rJ79S1L/7Ch5vEZD12mJDYvV+aUhJs//Dz8wZtvVN395qo1W+Yr+kZrvmdCFlIoh5Zsp7TIhuB1TnevlHn4GJs4PZHPjmcTYmbF8FHOSc57nEpPVsh49lpkzeHcoaDj7qS1sWo6OpxQ445vl92Ox2ntajRKrXMFL0KHfaLDF53pcHf3EfTy71AERzDc6Cp8BdAGYqBFIvQxMSUZ6oCgHbqnpvnRQ66kJlq9Zd4VOxuaT7/9Xfgk13//ZfpL6fuqn05Qn6q7c+XDC9cqaU+Gf3hzX/gjNouVKLkNf/5H+IvwTU3h43tWPvSCGONJmMNpGGMdc7iT0Kn3Gzr1IhqE/ZsCvbo6qCtxPAuKdDyfyTWuMFtD5MugzxXfi/EE7uMTuepSeXv3lZyTZqcF3Kahi3bZRegUT56YvoGCAsobNzADktxK6fp6+tS05m/e5f5mt/Jnreepv2kxGApop9HmWCRRJl1M24PueMrGEDndTu7zYDyShe6dBiXi9bNYP/Ni5mYzdyZTM5k7hakpTO+Y2pHHdUhnjnQWnxrPtHjmxn7XtyY5GJ/M0vV4LXmNp2v62ni141otKbUmsV1NDDljElV7FnR5jR0adAHvbEdvAufOVmPEAoTOGTO0wJygco6awwetDjlVjenas0duh549jNmpmZorJZn16NBRBxXyy79l3cI//OPD8A+s28lvdu3+Ojz60F0zbr2L22sffaT2iXvueVLh9x/b/tVX24/dv/yDJ99448kPLi8PTbn99imh5sYJNYMH10xY8OtfCzkeba5bQo6r/5wmZbghsjR4DRyFKaxnYmEivzGedY0JxmASX+2c4VQyWGcpyvZ4zlyQ5FgIsSqkOUkIL6SZ2rlNaQ5e5IIka2dLshRj95Hu4MseOWkRkNgiyiKZDtHt2QOiK2T5og6YtBDupA5c8gFupWTF888JWWb25v/Uf+V5yfNO9VOJlizz+nXM9eY+lhteGX666SPIMstkjzezWMjy86LP0rZQcyE5Nrok6NFCOgwMTRUmht0hTIwrHD85OE2wDAwhkkcsIyPBMjQaG3ldo9R/ZZGD2njwMJ1eDPbI8HT29PUoWgJzxrMUO1OucDCU6ohdqau2tOo07qK0pJWUZHOnuXksdzpSF2KRO/FsbKzeL00IarrLBZeWlpLG49OCkFr3QiVGxCoNkfeDMSJWCdoUSCgCPg9mOly9vGmzeIZyK2/wshu8rKO3t/cG71zv014NfbgNDJW2BLoSCFx9JDB+HKghhabqxOc4zDVh8YzTcsBz8nUnKJAOUpkQ5K13vk6KM/xa+H5WyXofZcUpe2P+8fvPwk2Mf7Lh73F7U8I70tlqNg6/q8Phd+vqw43QH1+G33jmsa8jLTzaBh5l0oHgqHZu0YvOmX0z78xUlGnJjOcmsM7xTFlqZ7wneLaKMZ62wuOhTibnBMcynAsdkhEOmd1h9xR5uIM87VIXZQjWeEVoRs8MpvTOYGRzw8Q6i3XxBus6KkxTWJzBPQ+4l50xi2eBe/OyWcfsp7Ofy/4pWwXjLL5ZjINzAn7dAZg+QoTBRNg/RwTzIMNHBP+MX/kRMBmZo0YxMqd3T2ixBH9HXckN7wnPZfeyfszBJqS8FnPohS/C3zDP52zAmvBCPrAm/+F09gQrYWPY45H3f/2b8OvhA+GD4df2fbapOXnNVmPdrSfS/NDJLpoVTFdW2IO6Zl/h6erU0UMHW0RxouvUEDkVdIiuk11dpDVETkpRE45gmgjWgrE0k8dot/AbYllR7NJYIfm3GZNV9Lu7EJfulJc/MN+0MaS5h24k5OMzX/O/3Ky/9BI/9TLf0jxC29H8FB/b0j5dR/tiWO52UiIngk5Rs6vI4e7laIg0BB+BY5nrMRdf4njQwXm5yliRWqLOUxU+TWHsCuUGZa6icI+TMc2Z4sx1Knypc5XzGSeMTOfHTq7sRUyWdinWmrna09pz2qvaB5rGqrSHNU5iIUI4f5o/x1/lH3CE84c51iWnos5XmV31qJ3UPqrqIJddYarNxReR02TYjybDHNoirGFNwRzhswXjwKdY2y18bhy7Ie7ROG6P88T1iTsUJ6XF4lgUw8AxIT9YBqDbIBS3TTjzKSmzRMaQNnAV6xz46mPMp+sN4fEbw+MbEHQ/W8786menfQLajtN91VeEHgN/1SY5/im0MBgbs8LhcKWsIMXlXojh/c4a538aKkXrjZ2NpqVoPFbRgmB9jHORyxIHl+imFAdXME2bxVNdt/BDaWxu2tNp3JgLLeIQkBPBbYq/IfpJsDiEremDVMAt1qwOfl899z/7/a8huD+El7/0Eqv8y5Ml1YvCK7Qdgz+r/fRA8zZ+ctm9JUvby/1TWaROOwH9gKWbLQvGZkqWu+VnZkNk/7PS2xB5PegRrolZt2XdnaUoNkqjjtDjSzmDvbk7eGV8Uq/aLMYzsqZn3ZmlsN4J0xI475iArZg7IZ7i4yg7EzY7bJMsxmAkZN+dxZKzsrOyWMpKHhuvqE5nhrOzU1GcDZFDwatEVU41CxZrdqfs8ux52Wq2d2Uam8bmYiPZlw1jYxmmmpqi5qqKQ1Fl09SkPllFWZzI7c3MUhM9XI1XbIkLY60BiRWqKE6kjPUstEntZBNB3Q0ZK49lztiM2L6xw2LVaTam2VJsPW2FNtWp+GJn8RzbrfyQj93gYx19zFTuUke1aCkxLhC4BOCVCVDwYrRewXg17xmXUFAArxDHI4aFXG1fuMdm72/vb7O78UmWLMKIEYRQdiCQa+uo+01dhk9bx15wWgtD7469tROVx3/XGP5b+A5Wy3qyHmzpCyurw4f+8Un4K5bxz9k3r6xMrtl1E/sNNqCj2bpwWXh9+Nn3KtexOOZhfcJ7w4fCh8OvdqusIRY5EX5BvSPSHuMZ/2e2FUYiy4MJL+RLGn93nP6Vek/4halSt9Tho0ju8Ts9x4lp5VTFIMOSxXC8vU2wk01R3T8GAs0HIKlSaeWzouefRy7sSSMHlZA6ANLGhG46EJwj5cpYPbkiP2luBuNXpN+QPi19brqqtLhIi0uJy43rGacq5TGs2sV4J1cfF6d52CLbYz2ZKiWmPOJ223gan8bn8mqpfw7yn7BYce0RSrVlpmVyB0+qSvRg5Q+6RZs9VbGJWK+EkzdEDjwnWsPtVZD9Y7JPcHxsTNBMpYoHfZk3YyMxlXf0Pe2TlopldIrhD8CIzjsSyDtiLPF7JogNotRCUQtUi+JhWKqU/FRj1raXhmdOkt+wOVNVsUHkevjq5Oc50+fcNS9c86cPnmW/cex0fjBhYRm7+y8H09nolyZeWdRv/OyV9/4p/MEjRYWX9R63YNWKXXKcvDDQv4KtpdPfN+vi/CmYoClcj1dgPHKNdE1RoaL2y/5qmt0mDhcCnzS68a+xEcM2EAHdunqDXk1vp6l6NbFkFKup7TRdrVZ4MtYHuZAPdqT3oix8jOfMyTP4MK5cg2WDpWDfpbgUVGen6dymYEDsP9l5b/s0+1x7tf1p+0F4bXa7x85NLU4eISzmrAoEqi+9OmA3j8rce7Af8UR5x4iNST5jylfhWc+EZ73B0lm6mnv6IzW36SXlMtH/OPT/OPrvYpVm/zO45rKruuqI1+OZ6nRw3QYB5qpix8C/bww8j42RjNhtcEL+ozzJjTTJjgc/hKVks6ehE8jn4fOg0l4n9rqT/VVlf9WZ0snFilwlrnmuVdhz2V0eV4NLYR01doV2gzZXe1RTsftKw5KpOMBMLKAYXZipdpfTBaMYQ+MiMM2pwaKw2bFI2hBdTTbw3uZQnEq16khGqB6vUjYsKKf40Bsi/9oKqoIGE0Wo7tRJjaU5PEadzaH3dm+NTeglaDA+zdvrZCybFjs3lneMlZoMnDf2gdgI5gm3nLPg99ViA1gNtgvitu+27z73k8k1Sa6st0kzlqSUj/H5xQCx/KSkfKYc/zp8Mnzya7Y0/OjXhw9/HX6UPRGexDuysLBqw6phs6CDzgHfvHlp1oT4/j+Q17gf3vRDf3kn+1XJzrjTpc3HXa/ZbSRu1plx2ig+bWXhUUSuT0+XnrrT9ZoZ3vLjvp+XUHfjZFKcAUi6jX9A16mVlAaMsGXS3dpoKgGbS/l6ugsYpmTSIHUD3SbTrqdBkiI/0pcCXwADgbFANjDaDJ9kukeb6beJMlpQSePt2VSpjY6EUV+99iqVAfXCrX5B9XqB4Ue+neBJbxleifD1Mq0RP/pMOrhLka+L6Y6x3U/poE4BhOeinDrZ5wLyKS/SMHV65AT6Ito3AqhDHUWgEkjjNt117F2BSAPipRv118n0ZrxMv17mH4h8fvir4faiHU7QOOEGLuYbqIAn007Qbuh/idFv4FWjHy19elX2c8R5EdVGC2jTfLTvW2AD8F5U21qjuhWKlXyqAhVj0U2OUyOVq1dFwuBXnfYVrHqBedQd/fsCGCjGTUgi2lkMd2mr8eSibuUE5WvP0l36I+jHZPC7W2QL/5EC/FvqoufSbZCvEWZ7JrXIxGRKhn8QaL7gCdz3S9xHN1p8ErxB3WUY1yJeEjmhhuT4XSfAXqWFAqIs1H+p5D/GnY0OC7m+CmnGAosQ7pZA3y2ZVC6iB1BueosctlApext4QeQzUDuQLdpgQcqZCSEXKD8N0IFMoAtwEvgtUKXcSY/LebNezjE70sdIeYXMCNmU8gHZQFmCh0VSZo0+1MvxNHj8FPJPB9IBn76BFpnoiTLEmJSZsrvTKlvIlpAZi0q+E/iGfpt8HtFCRV+SZFpu1ltkUTHv0OYrBOXXS/mq59/TIFNW6yxqtUHO2/VGOGggqq9d5BwR9G3ym/mqLWrxooVuNOaEPh/lPma1H9goqU/rZvRHvR1j+SNd5ThMy5F+p/IU6i4nH+r+SsxxodP4IxSvvkcr+fu0RADuzaAVUf0/i1eteWBRq4+taRQvhCxDz0TexHxcC/oV6BbQH0BfQv/FnE0WOk3MWVkuSf1RZ/K57kJ8PYe/rfjamp+tqdSJr5o6EfKF3UGd1X8xr8XclHPbkKNtVvrW1Mov55zgv6E/ikx57GViBtrYJOQf+E4pEjoc83go5evPUb5yMegayG03ABS66OKWuTdHzg+xDuRaa4A1Ny39rw2kGVG6v179CrwR+t/U+ZCZ8YifKuaubO9jpuwInf4tzZfydjd4Poq8yr9adHkp4urM8fCa64IVX6SugL/I1KVdKE6rAm+rwKtRZDd1qowTYXJtmkpd1Bq0b6fU8aWiH6I9YuxtG8HPjUYa2bdstPNVU/8MMPuEvHo+xhVuW08Yqck0tkXviDz16Of6s9cOay2VvECZ+t9k3U6tCeHzaa7+L5SVhvQDMN5uhA2Q7Rtvj5H5SuU68wiNVwdCl7vR3/VynS/S1pOKdvvV+Qibb/JoBcrdds56KNdSZb2cw159leR7nLoK4UMwJtMhz8vh/hFry07QPIPH2gnQ0dBlRjkk6yaZd6C5Br8n1mH9MPq8StZDZ40T5o7SAIp13dZEy0UY5M4vdCUgZNEn55Y1Zyp/9t1a1E/kOdMxBu53oKdhRUSK2Fu0AgZXL6JwT7mONUKnLKd+Sil0/MWY3420ii/H2tNouIF+wo+4gcBYoAhhxTK8kYYB/Ux/F6BanUqzsC/sB9pPvQv5CeNZLMu5DuhtAXO4TLkNYzyV5kaVD0SmSjQa+aIh22rh3DYPN9ss2ju8VXv7RbXTaON52ifbgXJlPpGmkS4Gzz4Gcg0avgb06Va6sxo8fgsQ7zRHA18Ya2okxlxbVXNdtSD8b0WFB0yI9THtnPXtLBo5/vPx/w09//oQReeinn9fKB4yswryuEroBCGXF1pXDBo5/vPxv0x/aW24ID1ji5xFRZnsM9oCzAECkp6IVFlQSwRgX7emH4AC+svCz7oBAxE+FhgAzAGKTHQBAkCpkTZSpfiBdUZZlpuPilTx8XBPwRyy3B3Rhh1GGtEWZY2ZPg5tFm3bSdnCLSifSo0yrJRi1JepZ/TMt8LU0siPMm0ubYBf5hH2q3IV1aDfHYHbFNi6gkLnZoNu1BpgY95FAwQVMHhggDeQUwDryigB6DOh05z2BgNqPdpTL9s0SkD0RR+FMp6hjphL+Woy7MUG7LUGUL6oQ9Qt6hU4jwLzRrmdUf0U719FXw4Dk4DRgg8WD0Wblc/oQaLTpWcjjGzN/YiargJ1Al0wl9NAsVI0P4P4KuAR7WUaj/SfIQz1nz6FMKiq5mNmvkUinzoe68wijPMGYBF4A2il1AX90VF3MfpTbMWL8gTgFnsP2TbtNuwpfDRa7ynLkfllmWuQRqUHscYUW+kRd7eA1hvl9m4Jz4Ms3y3KEvlEnWbZxbItiaDdgI/MPMItyiekWUPD0JcwdGe2UhqeBHfl2Qj/y+BV+LCSjfUhTGt4EdYnrH3I41ZKI6+hHhL51SVUDH64wcd0pB9v8vFFwUdgknhvjronQQbLgFKUFQcsAsokdkJ/hyGnhn+Y1pGK9X1ijM+0QciQGFNjblqyiDkB+VNfhD2GOWNRIUdC3uXcwTwRMnaeuSowDHgteq622KKWvhN6RNgLQmbNvTyz9tQ11BfrfFfbfbBt3iIVNka9eoVco6VNLGwWjGXdOTro96B9YX/BnhE2Beh57WTj1ESuO6kmzTlDMWdMflhzUcwnNUiTZb+bwQ+4BfR/UFI02A7qpD5onIuIeWnNGWuS6XMMnqGeT8B7rGvhZrTnZuxJSs1zjjLd2B+Roxr22P1oC1Y8wTu0+WLRNKAz5uTXYl6K+Qn/pWL+i0Mcc+6WQ89oJjpHgy+mjcAWoRekbviVMZ5Wf/9bGi0n/z9uS9+ZIINGmgyQ3dKD54PQi3K9aEWFnhTrgkUtfRm9PoixiR6f/8YtdSxgj1CW7d3I/Ja50XgB+uJ/RacK+Rdz8IIUsid5LmQwyn3OfDXH9ELQvidNewCInsPm+iBlwKSQyaGQz5mAsGt/A//L9ibqbv+TOB+MLAU2AROAlSIOdDYrp+78DREf/i38Y8EDkbbExMrWY9N6PMR6KdYt84wkGgNNqK3wunn2lGZCpj9jS51li9WdQ8/s6eujbKAL01+26YzzkC/kntR9nr1/ayrOxa61/GfOBMgG+m6LnmtFrXMAg0Y2t6IbxJ5P6I/W9GfacV79eI6NeC7/os9xLDrVpJkt50y/QM8692mhkSOmP+1/YIvGmOuApBc4l4hrRb3nnCtZVI4JxZpntcKmHSHORORZwc+g5UwS1o+A9rmJxwyY+9ZzoH2DeMDW9Wy07JsvAB1Wl4DtN60wxoA4szAQ+cgAKQYiawX4NuhcQDndClsNqOc/LxZyIc4VyfZPE3cYUM89Sz4LOiw82zzgdeBK9Fmch/wMLlSPrZeBFt5bvDT5gr59g37Oi2qzrN8q9/97HP8/x+X/rN8/0/Zo8PVMwbz8j0nFWbR+3nbDwtSvBrDb1l9AO435PBSYKfKAry8BW4BfmTDkqCDyI3BAgYWieCBTUXnOkYMV8nyormVMrHO5p1DnQWMeiDNBAXFGez7+2GAM6diBWFSe58n1gCnGmhTeC1v5BOiHWH/qQb8GhfSFnzDXrF3AANP/oZlu4xkQVsbIFeI8BxhiQNhr0m586kyYDEddkS5GXPgbox5ZTk9zndxl2np/Mdv28pk6w5vNtoo0Ja38Is8XRn3CLevaAeoH1pj922zUFX7I7Ge1ES76JtNvPoOIYrb5WgvYv36HPV/qmf3sf0lLaD7QH+Pn1JoxZgPMdWEAxYIqkJubo9ZYrs+Uaa6x5iPGe4aWTNPVLyL7zPu6GFt74x4NejfZWu+YcR7uxRpWpb0a2WetVbY45FmHcpqNuWjey0wX+y9x3quMlvd5fvUnSrbWFXHHJM9DL2ml+2+F3XMr8rxCRUC+atxZ5il/oBx1BPLeijaJ+7lk6qC9Qy+KMz3njVTvmEf19quwlyhDmcOoXrmJ6kSY7TL4bWfOz8U9EdbmP/xPz1vOtmPOOYs/d32mc9dx0Tf0KSBsg+g2t+yDECb612IP/MJZFvoyFWVdBnoKdO8F7h90ky4wy53e0idOg5TZLfcRdXJ/9gwNUodSgTUeVt3/hU1i3FWcsRXTLFsR8ctadKJ5Vi/uz6PXMO2jlnXDr43COA9F/ya13O+Ku6ThMt9+yjTHw1hb3jXXVSGr0B58BPzCJrtP2ltVJpAW+1iRx7gXK9L+aq498l44cvIM5Hl0nXEPHTkp9rkS4t5Y3JGiTaBvKaulTCead8mkojy131l3yl7lTWljXKzOpIvFuAOXmH0vsqjk30CUP9Tso7B1IjK/HfsB47zeTGv7NeABmtD2beRXHiS/HgOkkxt71jr1GNUpn1OWeg8tlXcmQn4bYXdNizQLKvst+vwoJUfJiHHnCFtZaUKeCNrcn7rrsUj/OHS5yUO5hxflCRkZIdeI6XKO7ydNQBP3Ondgzr5KycpI7LtRh7yfIHGPFmkQ9SnbEL+NvI4J0BeHoEfEOddutG8V9MVLkL9hFKuEEX4S/jupztaT7Np60uw/YR6LeZFMM1DeMHFnJO50WmRQhR6sRz6TOt6FTvoefEqgCeBLkX0N6ltDRVa9Vp+Vk5QMvXvKXEfMtaYpIM6+rPMQ6Ml4NU/eTRl3vDWgHWRbxkpZHU0eMVb64+jLPvQlEW0fTHX2K6B3XkG6N1BX97P43EXcudiGgIc3AebZiM0Fdz/kN6k4g5F3SZg/LfuOetQh7nJa7xvMMuQd07Zz9Yalp1rfjbaUb/ZFHWzop5a+m/Scub5TjqtX3Fudl1p9css7qzprrbHto2uwrhTZPqcZ+jEapt2D8SynYfY+6Pdl5BT6z5Zt1oe5oDuoi3YL5bbSJ5nGnjOyTOzZBcQ9hli/eRiyK+5bSiOvqS9H/o3xzABswNsm7WSc3UnAHX4UFJZc5FdAnEiDsn8DPC3ts59orACrICd7D/Q9SZ38YxqrfAn6BGDeXVtvGwTgPy2gZCMdEPX+YqoA7KJkc7882nRnGm6Eme8drDKA1VFAushhJQ77MdTN8lG+gjaGyCnrctMjrYE8k0x4gM7iHYZ6Az3SCoNbA3kFzWsNhAua2xpmeEZrIFzQQa2B8EHnaceF0l2oHRcK79AaCO/wf9COC5Xrbw2E+3+mfcNbA+HD/wftuBCf27cGwtv/TDtGtAbCR7RuB2zYbNP+xi4xUmHctUpbGpZdRJyhfwBghyXuEmSYuBcsBsVuLXw96GBA2PBzgBlmGhdQa7oHm+XfaqSR5+yfCDfm99RoG1lArvniXLo91p3R5NM16PIpNBL6ok5ZDL4fhY4MyrlZbeI1E+Kdz2jlTonH5d7LmGvRc2y1cillCcDdF+3HLijye3NPImz92wxY4Wfa1bJGwKrXmgydi7U9S+r9m+l+IEv5XtoSfmGjKL+Sa3ud8jBs7G3mfb213h8ANeARb6mUlVF7/jzzDh6Q9/fCHnoTevlL6Oj1rG+UDXKxchfSMwB2k3lXb9zDowyxhor1RMEIaxOxz1tJk4E0ZT/oColitYiKlb/RZDacJvO34L4P4Uk0WZ0M+jcD6tUI9wBPwH8A+IORB/YIwZbpDwg91V/9gPorquFGGRL8MwMiTOgz/nvoy9mG3pXxX5xJK/KydxD2I+KKUZ5IBwlS2gFxcO8GFelWIM12yEi+1NljRXqZ7jxpbFtpqGs6DVX30ADnIzTUUUID+MMou1TaBinmmCdivLcB7xp3BRFxJrsAGNj6jrDlDtOk2ilaol2P8f0PrQIdCxTBXaxdgrXtP9DFWBfOususZMx4Lxd5U8SJM+do2K+BHfM8bEoy/hqRRfkfxdci0OfrpV0t340y8deA/miUa95lSPvgPHePnWzXUjVslyIB672jSpG3YDe/DpslVZ4PClv2OXlPeRJ9h50Ufh60DPbSIcgRWftMQYWdJOTNmNfSvnqaN9Iq5R20bap4NxARbw1uMOf/c9b9p3mnccf/1R1I9PhY596tz7t/yX/BOwjz7iD6HqG1W5yjizIses6dgUWTwVvzjkHeibe6V8E4rDb3fM/r6yPr4BdYCzl5AmFPYKzmgz6HMWov9lvKG1ShZsGO3xA5wW+hDuKcCOEO9R/AX2GzW29irTe0xv5+TtS7WbEPmmPte8w9SJx5HjtCjdq7Wfs21XjnKnWMzAO9JPc9mLd8I3Xl4qvQpyVNYwvJxVaTS/pPY54KeR1G49jvKFmAc7IhbBwwgg+lcepciTH8dORtpB/HDwJGXlFeZzYv8gbKTOPivLS7USZ/X9abCHglTgLVsKFO02WQOQuPQY4/kevAaegECxvJIagq30hLOzpVuOX70KmRjzSdUlvGQfCcWFjkEWdPv3SeibF4oRXeBBotes4ZXSu0yvfmOWmscyHjDD5FvHW03uyZ49Vb7slYyx4wBf1KsfbwyjHox2NYc0DleG407n+1HYgvjzq3T5ZnPEXWvsScx5lAVhQVtgDmOYWAuQL6BtiLP5jrXCXqHoa94l65p0yx3lXDvvXLe+WtWKeeAS0DvRprXRnkLwtr6gDolwDCuqGdN9Je5Vqao4wFPoXMvmaC2HrgN0DPs/AUG8bckLdXDc30c/eaF4J8z2G+U2l5S3MA7bqT7m3ZX1n3HWm0DvZMB8nv5eS196V0/V7oJexLBViI7rYg9znivfNMqhdv+wW0V/kyrAsfRenrXBPCLvseVHyFsq8A6u0CLBZ32+oRelxA92O+f4/91l00jKs0HfgdkAXYgDzAA/iAroAL6GTGi/BSoDOQ6/oUa+Wn1B51VoH2M+fPAtMmevRCOtjSYRbvouPYZ5FdJuqBZ6PvQy/ktu5QW9/3n6/OFv1p3QOXRuZjb/gI6FjQuejHMNtH1N3+BnQlqOvT0/8xz6TF2iRsT2HHTo2u/+feYVzIbZw/n56P+t5yrY88bmvEuj2eugv5Vx6kLRrHPOqF9S8K+qVYM/6KPpjU+SX4/xolnXfNqz/3frzF3WptsdaiC7VVTcEYAZLP22mFANrf27R7QMM/At+ZYe8DdYYdEO0OfwuabdLrzfXewrpWGGCUGRkHtJx/i/dbAgp2762BdEvFOy/FBl0t0q2PiPsNOsteMt58edgO0s2wY/wj8E76rTBqb1IrzU+mf7jklfHuynp7Ncl85xENK/yv5jsQgT9x8c5zqtB3kaej322Kd5fm/kmMfVdhz535q5KRq6yxZRV0Ozffmck7esummEwfKZNZmjWXkGe+0OfGeXykwfUr8tu3QnbysR6/BzkydbM6nNy6x4B6LWgs7LmnYIeul+/gn7c9R/3tc4CD0p4sAV5owVjsA9Yg3SdSt9wKvZ+l/w7t6gvew36wbAjoHPGmP1ndRBPk28D3Ue/KyId8NfYO1wKr6SaBlnvuONjAw9DOH2m68gVkLgv7hlOwxd9GfbU0VHndOHd1fBEJ24bRCMcS0GJQG2gqjbAti4T1+a3oXPkdgZvF2mWdzUXd2xv+a6meN0gbxyPuNKCv4+F22S6G7ZpORc4jVGZ7UJ5pi/sTp/481k/sKcEjJ/QM6Xea+n0x0i+Ve7si5Qbojy3wG99JOOveW/NRJ/XXcn0TvG6hwE7lIez/kmgoPwVbIwP9b0LaTTRenQnbrJm6om1Fyhqqs4tzuMuQ9lX04ziouAu5l8YiPku0BTJWD/umDvuyMoksaZsNEeu3HoP+fyzfs8k02j8Rf715P7DMuFc0zhMj38KO/Na6u5X9flScWUb2yTH+CfluRL5ZoBMQLvyzqBRtEP1Jlv0iUPHdirkGxZxsCbfdArd4G9+EfHskH1R5FwR+Yr+YrAUwZmIf/AVNQtxYsV9BvX9x5CD/Y8g/gkYo87GvRF16L0pWmCF3ykS4J9J47OeKou1XZRv2idvk2aZXnp2b0A8bkLbQLNi5GtI+CwjZDQHoG+S7iL8g756qZX3mPYL2BOK7wA6WiCxWfyts4oii/hag8MPqA/K8oYs8OxwJW/ZbtO0V2f4icUcg92DiLpuBijr2GXaz8j2NEueMyiR5plEq71/uh41zD9Zu8AiyIb8zp35q3K/Z7gP/9kMei1DOi1TnSKJSW3fqacm6vSPiwuR09KR6/UtadtYdT6Xcl1nvu1MtIHx8tD8a6FO3qHf6fa23+kAfyy++h2Z+tyQdemMk2rG6FRXvz1fZ3mPTtd30BPTT49o7aE8pexs6/33tj5HD2h/5ryQOoF9bgSaap31KM7WdcL8HxNFGEa7Phvs4wqtpo1pAG22daKM+nLqLOPVz6qS9QQ/KfM/QGj0Zad8HDz6FrO+mFbLc52gFdMVk/SLkSzbrMuq5R1sI936ap9oQ9w5N1lYa9yX6TTSv5Zx3DvYvj5PKYCkwcWfSjgbpf6Kl6nxaAb03Vn2dlknZqYI7Ge7ZqH8yqIhDGvYeLdM3I+0dUp6N+6wR0HtIp1bQAmnnf0eXgZYrh6ETxH7seboIdVSrfaAjnzLLF+84ngadLf1FWB+WSX+dvOsv0o5BLymQSbG/KadBdk63ShygaomDBnXlUrUWprt0ohrt7+jzy6C/ByZRjS2OasAjAmrUaeDhR5C/CQgjWoA09fq74A3itb9F9kgeCv5VgXevmN8JgzUg+fsrpH+c1sg8xdCxOvRlqfGdUPmdmGPU2+ZFHYLvxUiHvCirRr+G2rfMCQU206Pg4RIqts0F9YMXGTRU6C5bPvwVmHc7IkE7qPqERDV091jlTozR36kX6hiL9lTrnaGHdiJPIeLaR3ZohxA+DHhQ0mrohQXS3Ye6K6dR54No+xrKUuZiLF6iheoqqlS+Q94FkQ/US2g01sKx2Hv0l3mXQNYXYixfEH87qHmLOgnlIL26mm5EXB10e7V6u3nWNwtt2QD3X8HfZ7Bf/jXaOdMM22Pq4Q1IvxfhgBzb2438Ilx8bwc6xHgDc7sZZ70fedLUhzfJuDp1V+SQHoKe6w13F5R9uyk/SCfbLvb2rc9CTLsZOqA/cBc3vh85iDdShfw+ze3GfYX117GdL8jvdWww7yre5J9iTq6kbfqNmEMAX0T5+pVmGcZ3fXPs4j7vO+BHlCe+jyy+23oV+gSIt7uifJFX8dIg5fe0TZtglIX2TlL2Ya9UH3kTa9I2AfmdSeHuZbiJzvzl7gsBbRlpgc2gDgKmvmv5HmeU7rN03rl5Thvnl6y7eYYJv3n20ZktoFTru6D2l1q+E3qp+R28PtZ38pRvaJF8f3077dT/SDtty+V36mJAYxx7Kcb1sXSLMCeoE2HCjmj5XrZYX+TZ8lNS19dp5nkMqNf2FHkd86W7Tu7f36U4hMWZZzbGWzLIi+NemibKMqnxdsR4RyLD0M6h8N8MlEC+f4t1xAX8CW7Msmaohebj8GeAbje+g9D8ObAT+DcALdws9ljtjHc1zZvgdhI1ie8cbIQf0tw0BvQVoNH8HsMPwP1AJ6AjgJWmCfvepvFCJyg/0MXaxTTYeK9gvGXk15vf0VxC98AWqdMHwcbYSu2w55J3wXoKDdF60jC7G3NqCbAbPHwB62YM4k/AToCNCJ0m71KVj2FvmnfRtlFyLanTnod8Xi/P+QOY22m2CvJDLxJsSCfWNCf2+PV6U9Td6ZMotx8VOWZDJ/4o38pgL9X8D3s3YcM3w6ps8vCB4p1u89fAUfRb9BfWeDM0bvNo+NPN/v8keMOvpB58CvWQdv56+S5d9tsJW932Ofn152ge7MVS/QrE/x396wv7oSf05xfkVdYT005inVwlbS15H63/C2X0AUz7QH73cDlkQbT3e7S/n/m95YcjEe4h6IKmP6Ad7Vg+9pyNkNf2lGW+HasXbw/syKf9Wd5JSLvV5oP8Fcv3ZfXaT7D1znOOy18/c0YQvR+94L7WPDsl+TY6/Jx531sAdzxwt7mHF2+vxhpoFt//uA8Q32u5Eml6gIo31ZDJ8Gq9kDXY/4792N+NecC+ixzQ+lJv4wxQ2svDQEdrn0ube4TyR8qCjF1qu1r6W94j2EopXc8w3hlY61bU2+VRGKfumo3aYa3IUosxBlnG901UO7mht4S9OlAJYy9QatytoJ9dlFvpcmG7incf0KuvyPvn9fSYgDhnQ9n+85zr/29/+hvndeJv5rM3oCEfgibeYEDFfl17ABIl/h+IcmjQUmDDL8Px9tlwtQf2nIvY9lGATog/8b+DO+d/gbILI2HvGSSaSJ7Xhja0oQ1taEMb2tCGNrShDW1oQxva0IY2tKENbWhDG9rQhja0oQ1taEMb2tCGNrShDW1oQxva0IY2tKENbWhDG9rQhja0oQ1taEMb2tCGNrShDW1oQxva8H8CRuS+n68kD40jG3FyUx6JvyO931ZDGrHN1wUbWM+t7S4qyLs8hvWkgcBIYDnwJKBRkF26tV12QdfLE1knlBbE52LgAWAdEAI0Oso6yLjcrd7sguDlTtYe3jyGClCaKqOU4HpHbEHelLypedPyyvNuzpueNztvTt5deQvy9uW9E5PT1LUp2PR2k/rv4+mLjrPlxzcd339c2fdOalq7uxakeu9akN51QXBB8YKyBRULtDvmInhGBT5unYWPW2ameuNvWXTL8plPztw0U7tl5qLbM2bPSU5pN206Pv4wffv0w9P/M12dejN8r9zMppQne+OnZE/hm8p3lR+dEpmiTimvui0jvTL1zsHpvvlA3uVXsEFo8yBaBChUzPrJ/vRFb/rSLGARsAvQ4OqBuEUsH2zJB1vykX4W646Q7uBid/gqmE/m9oG7PpTgowmACvZlgX1ZtBtQKId1oa5AGVABLAYeAHS0I/5ZV3aBI+/ybBaHvHEYmTjaBOwCNKQyXG8BnwFHZWgOPmcBIeBtYD+L26Lti7/cD/fAqBwqxZulitTrWpVlk2lHAovMOkXpEZSlP7lIlrXJKFuEoaxss/RNZ7VF1CBi8sxylgO7z6TYYp/x5OVes9ajLWXFmz4uXXlmySNb5bX1rXje9HKwKm5rIL9ggiytwqzpyaj+6C1tEWUtNnt7VMaIzA5vQcVfWC+MVw6zb41NKMD04FtcyQXbI7uZbatXzBMPi0ErYlBdHj4Z6nDJ8bUh1Ia22cBvG9ovfELyKTjZ5S4Ihl0JBft/ZPiXfKL9CT77BAt+VvYZz/mw64fBD5WpL97xIl/9AsvZ0nVLcItSFqoI8bUPUmDNSgqsXkGBh+BeCax4UA88+LASWFWlBh59RA08Avfqh//wMJ91eTzrBu52Q3u6kcK6slTqjp6mg6aApm6pUgLbI/tZ3lZ0p+LyWJYmW50GTqShrWmQgTRSWRJL3tI5e91OlgzRSUZ3koOpSsXpY6d53ulZpxedVoKnik+VnTp2Sm2I7A5GTiWkFBR/W/Etlx/Bb9mub1jF16zr16ziMJtwuOLwscPKOrgOVRziRw+xRYd2HTp6SDl2kOFf3sHFB9cdPHZQLT5w7AAvPlB2oOLA7gNq8Ves4iu2+Mv9Xx77Ugl+vO5j3vWB4gd4zrqR6yase3LdpnVH1+n7f2D4931VVnbe5yz4CXvyvU3v7XpPiX83+C7f/zaL31Oxh+ftGbhn5J4Je57cs2nP0T2RPfbVz6/exf/5DzXwfhUPvNGoBxpBX9urB/aC3l+nBpbVpWfXLdmbXbNwcvbdi+yBhcCiKltgE5i9tIoFqqsocC/cS0Dzmkc280XBPx5lXY71Ozby2M3HFh3TvL1TPL1SUnqmJPZIic9Pieme4uiWondNUfJS6NKUDh3jO3WM70Cds+M753Ue2FnJa7+rPe8ciL8kEH+RP669Pz4rOy4nOz5HY/HuhJiY2LgYh9MVo9vsMYqqQdR4DCme7OL4ini+KH5x/K54JV7JVvKUkcoiZZdyVLGp7JJsL8uM9dgyYlPcabGJanJshZcVeyu8x7yKGDCXN8lTUOFd7OXF+SyUOJyGXzcolMRArx0Uyg8Mb1ByRoW6B4aHHMU3lmxm7NdjEBriSxsYXRdSlzZwkMTBY28saWDpIrrKux1CQ6HhZVX3jwlkhiYPv7YktDhzTKi7cDyQOYYqA7NnB8RPZaVB4TJJZWBzpw6Foc6FE0OXFJYNCUT9VIaOFoaOFU4sx0dZ6Kh/SGUlC5zzgyIrxU9gtuGaLX6le7Zw4jMgnAGj5kqqjM4qf2aLKKOMQEAmnDO+cvbZCMhy5Q/aEPKEuoFZAZG2Unal0uqTCKkUpcm+oncOwcniUYOGh/qPGh6KL74xlOGHZy88veCJ8Q8KEP0/bi+fHQ0KZW5kc3RyZWFtDQplbmRvYmoNCjMxIDAgb2JqDQo8PC9UeXBlIC9Gb250RGVzY3JpcHRvciAvRm9udE5hbWUgL0RFVkVYUCMyQk1pY3Jvc29mdFNhbnNTZXJpZiAvRmxhZ3MgMzIgL0l0YWxpY0FuZ2xlIDAgL0ZvbnRCQm94IFstNTgwIC0yNTcgMTQ3MyAxMDAzXSAvQXNjZW50IDkyMiAvRGVzY2VudCAtMjEwIC9DYXBIZWlnaHQgNTAwIC9TdGVtViAwIC9DSURTZXQgMzQgMCBSIC9Gb250RmlsZTIgMzUgMCBSID4+DQoNCmVuZG9iag0KMjggMCBvYmoNCjw8L1JlZ2lzdHJ5IDw0MTY0NkY2MjY1PiAvT3JkZXJpbmcgPDQ5NjQ2NTZFNzQ2OTc0Nzk+IC9TdXBwbGVtZW50IDAgPj4NCg0KZW5kb2JqDQozNiAwIG9iag0KPDwvRmlsdGVyIC9GbGF0ZURlY29kZSAvTGVuZ3RoIDEzID4+DQpzdHJlYW0NCliF+/+fBHAAADTyLZQNCmVuZHN0cmVhbQ0KZW5kb2JqDQozNyAwIG9iag0KPDwvTGVuZ3RoMSAyNDE5MiAvRmlsdGVyIC9GbGF0ZURlY29kZSAvTGVuZ3RoIDE3NTQyID4+DQpzdHJlYW0NCliF7bx3WBTX/jB+zsxs732XBXaXpS+wwMIiijIq2KNILICi2BA7YG9Bo8YaSzRGo7mSxBg13rjWYJrmaorecDXFgIpRLDEaUW8K18IO7+fMLpbce7/f5/k9v3/e53l3OHPqnDnncz79nAFhhJAELUA0Uo+aMc0+Y8P2z6FkK0LUidLysZN6Nbr6IkSXICToPnbi7NL5cVlJCIl3ItQztGzMiNHxq5NcCPU/Ac94y6BAt0kSBfkWyEeWTZo267fee04hlG+H51+fOGXUiNOvffwTQoM/hv5/mDRiVjkTKZyOUNEGaG8vrxxTnlaQdw/yB+Gdp0QDoRQJORTH36PQMz/mCAoncWsdf7/A3y8j5P8U/f/2EwfD//q7hzi4ziMnpEfCNYgv5dBEtBGNRi8CkIciAdfc+nbrI5yEhkP629Y3Wx9Rd+nFT3cj6CHoQWJoMw2eRnxoRh+jBojPo9GYQlcgHoAm8813omHQbiSkBqES9Db6B3oenUJfQv5beOYghh86jmr4tqko6X8Y/67WydDbOqxHfdB+tBktBgw4jqNwFDw/FWbhhR670F9Br/vQT/Cuzug9dBktQxug5BS0H4/GC0tRI1qDqtAEmN9oNA7GWIkTcAIqgvQstB5gdA9tQqXoYasQK7ES5Ul7Qd9vo6X++agvGiBNREvRW3A1wHWdWkutRSdwP9wPzUfz8SQ8STpFuhR6qUE+dAZ91NpNWo3iqHepdwG242HO89A3KB8dQ3loG7y/PdoDY+6FZlF70FyUCTPRMz70CzoITxN4boFRroHxTkBfo7PQdivAdSXca2H2K9AhgMV1LIVRN8HTH6OX0U5mJLRdCvDexnD4tsCKZqJ16H2ATC22oZTW09BXI+6D+1DzqflQsw6bUDr6FI9j22V409M8qSnJ7qTEBFd8XGxMdFSkM8Jht4WHhVpDLGaT0aDXaTVqlVIhl0klYpFQwNAURgnYZ+5asM8iclkdDkdhYjAf8mzeR0epf3X4kPaZRtY/PRT6p3zYn/Lhj/N9fUjv6+bsmkM63oe6/eRDOh/W+xB5C9Y9B28KPpQ7erwzd5zP0nV0SQk8keNU233d7rmDQ+H73ieTdnV2HSNNTED7pDJIyiAFbcv34W6dMJ+guuW230chsSIxwad1+aioXBLG+9iVJZBw5kBPUKN7UlPTemzV01UIHmtL6QIp7BN29Yn499rH+dgRPrTSvi/h2IpVNWo0ssQlH+0cPWIoQG4EjHEfoqNyywYQOOaSUFJm9zHQOX+zQok9t8y+wknAkVtWAndnDjz1H8uhWNK1YKnjmNWnhTjXp3H5ukOL7nOuWekVueZxdpJdsWKp3Vfdv+DpWge5FxYWmmHAK3Kd0CF0lju+C0zF7G5baCYK/nqOduaOHjfC7lswcjwAAf5GrCLAd6xQ+7o1Ox5Dvg1co0vGkxGOH0FmlTvevmLlGH5mq/gR88DKLYNlHPG/tVqxIpe8esToLoHeu/rYAXyEBhQV8OAAQOcUBouCDYrIqElNSU6hI7A0vfMLupKBOUfkWANDfVxSEiyBgty2SjsZQU/owGcfZfeh/AInNG1HbmPaoRWj2vETdhRieCrvyVM+QZTaaV/xB/LhEmfT7WdLRgRLhFHqPxBJdnN2K1mxopvT3m1FyYoRNa0LRjrtaueKfb17ryjPLYG35hXAUzWtH660+rqtKvSpS8pwe1gpgi/d8guyrQ5NYVs2ry2LAAEBDWX8dIJrF4wAymhAgcMOgBpYUGgFOBWQ9ABIB2KCdoDm7QAjgmAjMBrT7jF4ugaTDgfB5ZU1LBoJGd+C/gWBvB2NtO5HrNsF61FCao611RgGkpoFbTWPHy9xwlsOIqIMGHzi6Md/KrVRl1vW3oeN/0P1mEC9T9e1gLZShYEUZaVJSuoCvpDlM7kgHetaAYtwxulTu3yCrgXHrFmFdrUGGAZZvuedvfsXFbTNMZCz564IIgWIRDSFG0v3EHFIjkJYuehdofxdJBeJJMtptz/VnYXcTe6mlGQciTRqFGWAu9ZE9+D2crPwStyXi77xGzd2B7UEb8OvUts3ZHAPWtZzSv+P7/LiFnWEvg1839GsUfiuCL+LsEhEL18rxdVSn/SelJa6iyueeo8uHd5AxaQz5HUd8fkr93EeXsbN4MamYAk9AV+kUv6a8ZZ/BjeSm+Afyr9jHdeJsmIx0qKxrH60tkJLebQ52oFaWqDVaaO1NKrBYWwsxhKBQPmZxIiQGtlBLUMqmU1GXZLdlbXKaJJ2y2iZjK7B+kPVmmMaSuMuhnEVF1d43MUouynTrfG4/QCIyspKXXpkepozQiR0RqSneT2pRoN6HQ4LV6SaQl8ek1s2i+vUftgf3hD52q5Fe8ZxX8MYJ1OnaTO9EV5rOYIobGClGFVjH76HaewudiMexI50B232D6J2U6e/hGeOtl7A1wA1REh1WPgZZUTHGHcTjCQlOUpPXuxJxddeWb/+lckQQO1DI1svMzdEToC1EU1mCy9Q3zPfi89Jz8nOq77TfKdvMN43Sk9SJ5gT4pPSk7JTquOa4/pTRskR6iBzUHxEekT2oeqA5oD+Q6NEvVkiMmymLYrlyIzGUdrlVUJ8V9gqpIQmYSnlghVrcvFDIYPBxcXFWI2cEWTFPKlIK1BTTjugicfO3OCWnPmD+whXnn0Tq1/muDe3ch/vfgXn0ms5FdeZsuHp+Ft8keO4GbW4EO9qWcot4wpgTXFH0FM5mIsedWZjpfJ3FQqlSA86iVmpEirk6E31Svmb+E1WuEZIxsXYhckwOFisaz/5r2k8Gm0myvZnZXvcTZkpyQ5HeicqXZMWDSsWE+XR6I1GE835h72Q63R2SxmsxwcS1H0Xp+BI7176y9qquLizD80v9U2jCG61B324HsZhQcfZdb+IWkSUXGRU6NR0tCpBn2DIULXX91C8g09Iv5PeVrQoZAoF9uhz9JSe0QmEWpFGLTHI5ZLXlSILbTFsocwGqGA0FLYUguq9AmlwtQavBWw7o6E1GkpWKJcb1lDbKGoKVUVR2VQ/ajhFqygb5abobdRe6ijVSjFrqNPUJeouxVAEO+HngXkCckKmCVIwexNMv8mT6YabW2PKJEhbUYwqijHtSEcoHSBhp51aRyoy6CkkcqR6M5j6Fx5dxk3Ajndzl8Ym5+APv8OuT/3XO+HvVxzpiAu5d1Pwp5S5dt3v3Bn8kLv3xSZulf/Tdq6xBLcB78YCjKLQYXbReectp99JhwgMWrU1zLncKYjURjpTtelORubUaw0RRifzkuI1xQ7F7+L7TsF+7efan8Q3nYzYiTVyI7AHJDdKqyRYIhFtk4vCjxtDQowWDUJmZqVK5fibTefWVeku6Ri1jtXd1dE6SaFUajNXmam75lYzZY42B/AT4OAOgEOT6QZoeNzqJgKNYoIbUKglQKkoBqBUAFjSvd70AHoAUEBtFDGAyg47ITGT0ZNKKqOdeMtX37y6oXZ5QjXOPf5jM/C+5dwh7uS4zLlz814/OOHmSnpWbMjt16d+fMGA51xbevybRZyPe8BtXF3SqWPjC+X1LxAajQd8ugWwkiIFGs92i1dkKXorihU7FYIfFFguEkoUW7FAABzSLKIUtABMSEolsAmGC/YKGIFARq1cQ1+iqaP0aZpCtJpm6TU0Q/MrnwWTU2elumFqGphwdqY7y58FSX6e2Klxahzp2KPxODSYuXXvvF9KZ6+7x3n9q/A5Lgaf28W8+aiCntWyLMC3F8KabgTb0IxWsaUWE14i2CjYIfjQeMp4wXDeeEN1x3DH2KxqNbQaFUKVyiAzamid0moQmvJo7KOP0RRNS+wUpk6bhQqF5ozEAnxM/w+bELNAsJSQpsy0SSarMi0wUXZTsok10SZ+1TQmT2DdPASDAYErYLmgIiWZoG8FFjlEvGR4enFALGFm41j/9Rm4J17HFXDXua8nZBSPKt12nRvKbcCDhdzlfyZzK7gW7hY31Tesc27TO5jCXcQUseAoNA3megnWRAtiYTe78BZQJzYKqavSpvB7VLO0JRzW5gfTufBGijkS/oXpq/AzFPMi2FFvUodNjJ1KpnpqCjRgWgik8nCa1llsx5FALaBgufBmJLJslllonQGh0OVInCymSsTl4mrxGTGDxGrIs2JGbFi+TYWHq6aoqlRrVIzKXVzZFCRmTWYmz2UJEACTg0hbXMwTs4GhQfZoDXrkiIimAAwOLDQAc+MRlnJGMB/73/j402N1Tdx5rmmrfzMI6Rl+s3nwm6Ur3jj09giRMyXLn7KIO/xFPTfsM5xXi2upTS2j909++9G2+7tu4S4ED0a3XmDOAB5I0UusMUSI69AN3CykBUIrCqVpKWHVNVjCtqdoPUXRSCLOExH5bmcwc1oixJQF6LjQLc4W9xPTYjFhqcmAtMdo+GGWyqMo4GHAvoqBfcEfmTLKzsr2V2TxpJq5VJDkUs5Xn8DqLH7qqAJjJ3ZECEUxOgdzxv/eBsrE6ZZ90D1mD31M+PUDlbDPoOVKvBPWlUbbYV33wLoaYF1dGLMrBTKBnDqFcLy2J5MjLmIGigV/RD5yUb+4/pD9avzVzuyPOOE4EfFTJHNIfthw2EHfQrfwLw76e/s5xzkXfQp9ITshpxfLD9vPyn+SMwZ7TxBao8WlLoFBZpBbVaE6tVEgjJS59IxWzDAygVFgpx1IZmQ01s1CUfRmjQU5jDJGqbeAGvqB1e61fCuRxEGaTYZM3Lf9lFXKvUq6WomTlayyXEkjpVpJKcNZqA3/lqadrDXc6/yO1WM94IMLuBvwOoIpfDLI9wFbCMsnnK0igCwgnwF0lTg6Oj0t0pPKGPQCBrgc47RT6WkYeJ8aIGrQm3RCkI0BdkeJvn0Buz/9Gw7n1mJqI3f0K66Vo1K3DeAuVvmWdq87vGH2Z3Pol947P/nrH+veu3Djy7sLGpqwfVMTXv3y3hIcs6F8azn38qFW9M43L79U8DVPZxMAl76H9dAhBzrILjVSFhHVKrovo+7S18Naafq88Yew2xT9RdhF+rySPmI8HHbSSK+i/0LvpekemuF0oYZ209l0P5pW0UqRRNZTxNgZc/hxldAGLEUoB2qzmDfLodQKfFO/HKnxGTVm1SXqcnW1mkFqtTpZTauty9dItkmo4ZIpkioJLQEANgWAqHmW3vxP0xtPcqb0SKQDnQ+gBoqOUWsgJEdEA4Ge1pOa4V2DY/CeXqd3fs3hDr+tfbDfP4tbTbX2f3vc6k01695YYo5KEeCTOGMJTmtsxYu2c+9c42L805j33n2447d9/+K+nbIHYU4v+q7VI80HDE47hBPivV6qpvX7wxDTNEV9ggdCBcYDEI2fP4gE6DbIu6Zr6t+R2+OG4bpcgCZ0bUqNV5rvX0hVIapFTjx9sg4oBEWjFUeQAtBtkC7EK2LhJiW3/SosUOHFmlc1uy20QGPQRGlorMF6vVwtxPLwK5FM5GXhPQJjfBq1ImoN2ouo4Qj6hoFI1IxV4mi0KpVak/tiqvtic602MxNgiQhUa4GOazPVzbVELJEBAuMi2OhyuXipC9CMJiq0XaMXRWrSYjygSiNGlxaAKUHGFvnFKlvcsjnzq7DjdVwv2MdwH/p/aB3Kths9uh07VMgtNX83UvHGqOFvcL6Ln39HdY9MSonjNnMdPqBq2SH5PXvlDwEY1Ip2oKmy3UiDbGjiIRmZtYDQXQgkJCSHEOhfCuOVMJHU0qhlGA2C6sMFBd4zwAUheaBbby8fJ2bwMSsxxXuT0T2AgbsCZlPpgqnC3BG5Zaa2LYZLRwmA1ILTzAA99DHC8Ix66nhuTe7LU6peXTL7+Obx3NnYrvEdB0fkJnYaLLNxWwb1Hlv5+quzx2/Wh+WeOtDij+8aO7hTVOekwbyM3oSQYImwFPjbhiNI31rPlphDvGf0vzBUtQmfEvxN853mmobx6rrpDmjo9wRvaz4W0IiSqc6fFl8S3yX8WHhOW4cprVyhVUuxVCrHFBL/lqcqUVEqlYKqR/J6BapG2ARIpjAqfgFMcxWDIqXmtc2mwJJWEIYNLBtMJf/nGk/AHihGxa4okVPDa5oOA9E+nF4Q2sggWFLd+ew97q2R+EJz40otHojTANU6+3zM+rk/c3VVj/Yzg77AvbhLu3ieMbO1RTAJ5hgBmtPfD5RIMeGcrFJm9IaxMgPB4XB+IQ9ATJOqfF28t0z2lpIaJcPuhAIZhaIoYUPcz1ENJVQ5SBteqabdoEvDz2Aw1jl+ktdpr1u1SHI9hpWovTE3VE6bk3Je7ccMZ6i9IMh4PFFavQwTXu9W49PqS2pKrdbXq814rxmbA/Yrf3PBvbjZ1RRgIqB08vajvzmobwYR3+VCFTqQ3AZ9EPlB5dToPanpmgwwTnhU0aidETqwMA1QfNY9v+Z0xYvf79v47daVvtTbS5bf+7zBP3nm1Erm4/yaG7uXXrj63rJHpzdsYGoOPqLe++xve+l+WMVNrppbhXgYzgU8ITCMRmk495CcNYR5dQRkEKvI3IZCQsEaLd5qLz6sPqA75DzJ1MpOKb5wXpCJt6ve0X2oOKhi/irbK9+toLc7P5EdldPyWKXWG6eYp6h0rlYsdm6IOqk4pxB3cQ6RFykmyhmZLETRU95bwRB/ywFjqJeP5QqvjbywCp4VxWpg+WIt4d6T9E8RD0T0bvpD+ocIepxonmilaJmToUVYxkTQZn1D6hXXZZUS31NipVJwLrIOYa01VKu5ENOoSsJHk04nXUq6m9SaJFiTtC1pbxKdlGSVhUouZDv6OSiHIxTXI2t9KEFjL6BxaHrov6GxJ2A7NTc9wWRYM39AhhYHVgyDLHXxYoDkHIDZkUDERGh6+fXjly0mJtoAmJ4WA6sKyK4RPEPqgklXuLtHFl95aWTm2/OmrptTktbOotU2tp+D52I9Ncr/UWyX+LQREd0S04czm3btnf3ZxIWeb1ctnjZ9jVQkoC1+MXUxsd30fYdwT06yML5LbF5OdOekfoH1ZfSwvirg8FOPICVAuKfO6hWzcJOT2yl8Dt/E9zEjwZihsKjBckV7WVEHJgTWSq8aWInMa2hUM/UgIRfQZ+jLRDujIRsaEC4EPKkEXoDZACJ3bfZjjObx2eHE6VjzhJPHpD2eNKNv9Pegarw9R096ZzIO/2hVl17R2TGr6KET/Mvp3JBXiitXcHuef7nIE5sdxePq0tb7TA3MJRIloNMHTmoxjzASpcHrZJUmr4TkRutCA4RPk1tMKN4hPSilzBE6i/cL6TntTe0jLSPVakMpRDW4fo65jMRYLDYZWa3FO9w4xVhlpC8bsdGoPx9Sp7zu0BpNbKjdazIJrsbdiIqKrJezErlXTl5kMVu8bnm2nFLJL8spuVxd3y8chyeFE6gEaN7lgqiZUL6HJ3livLiA+1cChHj8KXZh0orQfDEW/pneAzanF3QyZAhSfhvVU8jRp9u816ZO2DLrhV9XXn2rbxYOOfQj7tGwYO3XjtnwozvqJ04a8+LyMj+1dQP96psfXXRWfcr9s7Kl74zPr+dTtXPmzA7ghjAT4JmA0rGCTTuVUp9y034zpSVFoEzRCal3o6szjtgPx5y037ILdbTVDaqNx2wKoenYBo8nSmIOOW8ikOilMXnXmqpNFDHVFoCxZtI12GwS5c2ohLqoukTpLYk2NtFkZlnWa2Z1Nu8UYpHzN7PZ8GNeWElYeRgdFibTXIwg3Xk0od68iJKI8ohjEWciBBERXllCAqjsgmSJJLFeLcPJMiyTJddXCy4J7gpoQYaAgJx3x/FWkZYXsMSSr3AFdDXCaF0ujzqL9/tkq0lpoLApk7f4LZm8ZezxBO2IYqA5kVGjp5yOdI8mgLGwJGnOmAA9P14qTapXm4E9qfxiGYSZD2bWHl3uf7+2edLyN8bNVcdkd3z+5KvTL+96t3XMoi0uLn/K20vKooSlW7mLkT5u5RFuSCmz4ZsDQx8MHVCUOKnrtfNzfY/e537vjKVTHiKq3Vc/y3lbZa5fKyrj1ykN9cIWNs5giDKkG15OYLDBYKBOxp6L/Tn2Hlh8+h8cF6LozqzGGKBtCS/8rF4RH0d5HQS+NqCXKBZuAw0PtA/j6PTcnqze6O3ZMzfjfHZ2+1zSZgTIulyGFWLhXfcdT4NUG3LdqQ0Pt9XRqvOIBb6GUPw5XV337umXunSJbl/foYNdfNWeiBObUlKYZDDtKQZdzVb143UFU310tCKs3s7UK+x97KAt9A5oCzyX5R0uAU7LG3rNvKrNB2LuEerhfXVAQEA2xZlATIFqV0BquoIcGBVXVOiIMsHLTgcRk07CaMGgCdotmgyeiiLTA+wZB2kJ6z329HSPXviYAMn6fkOJa82jLnIPF+734XZYeRLPWpLTc2pj68Yt3M1WVP19A5W2GH74xVpsa0z49OtX/hg37i9LspntY/0llsazG9+gpcsqsfvG/pbO/cfO7cW8vfPhoXnbNi6n163ZfuFRPTzKebg7XOOdrTuryz9881UQw2iQ3yNwwjp7UAdUgsahSuofR9AQotJYbN5BLNwKya1zTbCoK8nlklsYKdoBmqqJqKsWcssT4/NRt6IeRtF6haZXnKSbfJC8VC5URYVJooGFMUUSfLXzL11/yb0n/rVzS9eWXNGxzv/oeir3G/EVseCjrh/mHhefcjN/HfTXwT7xR+79nQVviXe5385+q/OerrtzhWpxvCne0lH/nL5cPE8vQmKrPlFPs+PL+/ac2L1P797du5SzFqu3nIgPVfma8m3ldHn5xO7di0ryyVDD5GqvKn9vPpWf//zAMlaq9WaX4TJWYvaWtYwqIi0MEoO3KJ41h3rj4yUxl8tl+G9A9gSPo5O8fGyP4GN2DmgQMqKcyWT0A3dKdgpVlYJTWEmItzrFl3IshU5JEd1PrPPUGW+1Z2UKb/ufvdeQtdy61grmnt2aR6IF1jNW+oz1spWyW4dbKas10XFZq83q2ImVqb2drvbvP7hn3960r8+xPlSfPuOv7mWPsqdZmuXJyuglMauGliUsZtnJf5zJuZxD5ZDC4SFOb3WOD/L3chiUk5zD5tA5OcMG/5Fdit2luJTMuPTRiBH5D4cNU0niPQip4uPNV93tcLsbaWkGVb3NiS85cUDpdCKb2kbZ6u2GKgNlYE0Wr4EMQKb0GtwuFyiXwNIqefJpJjwP4lr112RfAqSQK2DCAssjsgmETjERRyaio/tdqakgn+YDJZpB06kE8eRqyiZ7GsWuSl5xhV9FZVNm6jy3Gcj2YrOrwkWsmGJXLTx+kST4FPGeZgbt4qAjqpI4UCtdbT9MCDCGyDVQBR5LNY393+QeI/KigAcvo41Odd70tBh9cE/FlJZhEoqMRoMj/ck2C9Ctro1XR0UHnvIKnOvzO036oOy3qncOYD32/th/ykXOt61w9rGi4Zd3l3LfxGlwetOACZvdL3T1u2aDYOzIVNbWLs3pndp3fAdrr0rcKcVWO2fQqFVnO1cmdllY4n/Fmrdy8oA0YemMnZnDGku5L3b5J5UuqyrFHzVWlL/yqv/9OXOoxXvOTe70B3a5u1b6Q2fPnvPQJe9VXfrPC/nT1EUp6rw855niZZJDvcct6Hzzc3x4Sm7i2L7mpTNLCa9HSLSR5wFdUW/cjtULnHqnPjrKme4UUBHq56g8CicE2bqbV38gkcLqogNqO+g8RlK6ExIWIgIGR5y0n7P/Yn8kEkQx8THIdavbnV4Nydq4OrVU25zcjm1HtbvDNpi0qtDzp+VYLhf/5KijGW3iVTYH23NKcsoBY5tSr2b36NdjeA/a3WNKj6oedI8eMXRUfTbYP0x8iOEqSlOn2dPotCZ7FpuVl0VnZanziEKudsXEy39zh2aH9gulQ0NDYurj1fUh6ngc/1z8bSqkT0hADlT8yWokcqCimc8RVYrH26ZmCKjNloQI6rWZ2UQoZKamBkzLIJJVVqAKHCGkeQuT6OFBsWB8IheIXg6CwesAoSAKKOjpaUGNvE0l90YFMU+o77ZnYOPphZ9+koVbatMKiudzv2/bWjP3n5/9jlPKsONiyobZIy77O8R0jovrHBO4M5ELFyxYiOeP5m4we1ZtW7bBNNa/OnTJuAfHFlMP2s9s2PrgUMuUGvr+mkevpHsPFi74YUzu42djOqsXLFgA+hmYaILpgAsxyIMlbKrOiN+jT4tOmk6aHxkfmoQyo8xkMU2XzzXOM803vyPfa9xr+qtZZjPZzNQuZ3U6pSeYsAqQQEkwQU1uLwrXC9+L2OH8iDkScUp03Pj3iGNRn0d/E3UlSiFX8OdiBNpQRUMKWFVVWnxUe1pLabVP7CpFkuF6rOpibOPeJGJb0Y+tKuRIssrlVvFvz1pWYFhVIYzSiXGVFjCu3JXFT1lXFmBTZg3vxv+J1waemFmVvCFhynws5wk7ASvZEVhXBOaV0ZTRpjPrRbBwhoB9pUaEuwie8hMJpl+5994P3OXYrV22vr9u5KJN11bPvlI4HO/6CXfCcZxlSOceA57v2XkIM2jf99z5VT06X1g7lm0YuH7D5E/eGLF5XCOF2B37ZmMbzuA++fyrriVlHTqUlfA2yWxYoymwRm7UES9ki2SMVMQo6FArYxXpFdrQOFFUyG7t9tAPtUfilGcUZ5RnVPQKyRuSXcweyYfMx5KvmH9IxGPiZ8S/rTioOMUcV/wt9ETcOeYX5oriWtQj5oHod8VvoerqbBzC0zrYIgYi3PncrjZ5r9bz55oElgh9Q4crnobLlnsWaptlr+Wo5bSFsVhcLtFe4VHhaeElIUP8oW5htpARCuMFggTeIx+fUBdPFtgRoRUIIhISgAYiXK6I+PgIkQhH6DOsF5ONF5Mbh2dgW8alDCo7Y03Gtoy9GUxGBorJcKjVDulv/WJwTEwELLqjPgIWfTiaArDJhmWP6BQRJPL/suyVgXW3kJzm2T9k5pEhW/NkD4Ds+ARM8Ce4QYieOJWA8HnciBHRPBGbQD54M7wZbVqdSCQUGdos8AxThlFrwGlPU7xgypXpgw9dGno29/mwYslQSe9rbxY9/PlIoryx3UTs2n7isx0tnHh0u4Ru8fHdEtqNZrYn74tqBLpo/njsgmERf7Vpuol6ae5OrfrXxsYDCb0vUshQXv/ZCdynXVNTGPfgL9z3vfLhQXg8/4nvZSjgTjho9u+x6g+Z78OuhdHVSVhPVlUVVNo1vLoHBacEJ0Jak2i5spm3k3IkCm/EnfgGrRZRMtP508SQFf5kJT479VVbU3S0vM1p18+ETSYD77IzVBMfLUqClTEkGgIrU/wn9ksUiKdYrcaTTTSCJ1RY/Izz7rGvSuNMA2MVCO9PQB06c/zha9yYAnyqJrzHlVuLP9q+FktuYRoP8a/qlxndMSqqYzTb4+BBZtDam9zZsf4KQ93tnXPpkCUtO7mPr7e81y4PGsRkRQ1uozdhB4BZKHDFd44gHQCiC8BGQZibhtzmimaK55hfF20UbzbvFr0tPiI6LP5K9KVYvkL0kniZma6Ow9IoudEkoi0SeUPUFVuDto6pwTI2wVKHJVrVxYhGdxgOC5OIoQk21tsluFzik9yT0BIJrgfcRnG854NXoCr8Gl6HCvqHmrKDeBl06RUXB/1BAA8RdmqetvF1WhJFpT3mUcIO3JyBfeK57xq92YtnbZm75q+NAy5tPv7o6w2dBvXt1nGwQLqn91uPMpj1IRvGjF+x65WWlfQ43P3vu+ZsKszOGFEY0B0EiQAbO4pE8egTttKXgKOUuD785/AH4XS7mJ3hNeFfhTPR8shIGkWoTHUmlSwmmpbLHRSmmcjI0Cm6Kh2l00Wo6mIlIrE2OspkslgYFCulYh3SyEi5XCoWS0HwM7H10m3MaYZiSqTYLs2TlkjpPOk9KUXO61QGECorgEketzpLnRVALCB7sMGBqC9mZdcC7YPqaPJchAAoBi2WJs1Xn0hJRvweADYZBEQ/JAZ4FNlREfAyOSXVENAhY0TpESKsidJ4Uqleiyj9xjJ/3hFuDdac34C1vZM9vcNkCyaMONWu7zsHutJSrva1rYK/HxlW3fJw0puljKLoVcyMD+vp1Y88OcQSdvrWnhY5tWdYSwoK2NuAY1N5OMaCxX34gILi2e8BwLPQgMoV5Q1n4abkdfy2XQI5ua2gtlAfUaeoWxRHCdWMXnsLIUtDwp3U5jCtQNQQc8dJnGuM1mSss8Qh21V3k/VqXJxZejGqyeFg9PVmdT3DmkvMlJll8pgShmbcxY8ptJm3i0HjeSwnIc3f3E2ZRAcCJugKOpExUKLzKccbKDupJuJEFvEOjPS0xwbwU3KSaeb83OeNab1HzJu/DruP42FRvbZ0y1z0001/10XwY1KL0jxFRR7PEPw69/tqpiZ0VvGQ17lvHl24I6a/2/Lorczhy29cWsroX3xx8aPbXXv16tqlVy+ebmcBTDsCTE3ISfyQMgBcDwCXkGiuvDOyOgrTggbHFet5aZ22ToFN+BbSiq6qwnF4o9lMIaSoV1Nucu7FRx2jaIrS1FfrsT5K/6z3hxg/5PARIF1AOQyyLYJHAAxNABYO4g/g/elPzx73qGH7/+uDCtwZHy3v01g5tmX9sPSsQYOy0oeVMqlujOYt5D551LV0isD18LOpBwWDc58b2LHjwOcez0/aC5mB9mYG5tfr2flFY61Wdw/mGHElFOaowObgDG3Y1mix/OcZGrAh2vDfZ8ivP7+b9F/mmPE/TnLosHX5/22WAxaJBx9uvvjMNGGeHwGPWQbraAbqOMVqHtAPBI+MtEXgMs7TzzMyqqBpwrtI84gLisw9hDEbKIGeNjIGEcMkG1iwXw0ykU5zy/az9ZbMVCcDqUUJhSKtwSBkGEqo/NFyIyxMaKT0QhBbwnqRGvhuBKrBSlZNLRBVi6g8UYmoXESLHKIjWIEIgIqDhgTPbwittKkUhOOoeXxQE3jxVgVxEPJnnyp4YiEiLR1joh089tjHaDDWeARBKhEs29SLW8ZNbqydMXPDtCElnfAreNYVvxU09QUHD/5KTfYvvykYMG/j/EljFke1PKTm+l9m9twO6PFEZs3m9+Kc6BYbV05doK9TzRTTmcpRl1D0Iepz6luKXky9Qr1D0SxF9qJohsIKAsMSQCIxYSz8tuQX9DnqnOZnfIMWvEN/QH+FaZe4l5gSiO7ar1huyevUOnhSX6fREnUOuIzkalijkbWGeY1GrKPVWg1FMbp6BDwGRYEUWxvYwDpgNHv5WKXlY1YSEuYtYcqBvwe3L3lXnQUA5/GQHZFUs9vVtiOSlQ2AbKO0wI4IClj/DicOyLw2kYc9PEDbtAPCz4WzG7n13MrGdFfL0pmvv4N7lOK0xkfTijyxnaJ7dYnNjhZMf7iS2W64MWDr1twWB3PsUTHzdnOXXtGdYj1F0dlP9Kj3Ab5hIJrfYlVCKw41htJfMTeZ5lCah6JZZ/HqCMfWECh+brluofQKrG+wk8qOoEjZ78Q0qIgiZTxPtKgQokVpr0Y2hf8mZ5/sfhqNel6L0iMXQA/p7XpKDxBq2y5qM18JmgX1p8fqU9t+CCqueEZ9Cu7+OoLeSqI9PQGP4P1Fw+7XcZ8OxddOvvFC0Ups24NHYn0L7tvSbaWzU3z/9qmFn33GbFr3OvdHacv2iSteHfeQKspchftx5w+1TF1pZ12Z/XvyMo3YKZ8BjKKQB7VHn7LKY1nYYtxoor4y/iQOWIpTADRgKUYGLEUhqySYpzR4Q0PDLJYIqbw55Qpom3VGI0KSayhdnW5PT05n0wWB5LH0y+mC9PTMy0wEow2rE13NzuiXQWVkpKn+SGy0R+NoLEkz4vo0a/0xYHhZtoAOBQAC0rxY0RxQQFF2tlvNu+abyP4oj1YBPSKo5xP44WLctmke9YxKxRif2ieNin52M51OD2ydvPVSWelGLHGzPdZtmvzCO7j9iqyOm3qtG9GHu6Dn9sfnJGSMjM9xsUUdDozpi19+bfyqqcsf2KjFhgkzZq3YWtny8cOixcxzZx/uG/rR7zpmVEJuXP+erpz4okdLmreuB1zciRDzDcDZBXA+f8hgMYRRsqe88OxLkOiXXpVOpTvbx/SMoRmnMFIaLYthENI3JGtYDaXRyKOUSfLL6lQ8JbUqlcpO7Zc6PJVWpdpS3al06s9Jl4V1Npujzno5Squk6eRYySVbAk64kZyMzLH2CKRT6+w6Wqczh9dHmOtjUUR2BJUcURJBRZTE4uRYNjYvlo4FCIM44fEWFDFNJr9r0lzJu1z4DWoPAT4QcSXYZryh5rdkugOePV67iH5seBNWCdjqMRBYP/a1wyIwxNkOrR4rGgNck75YPWJ5xcTF/ZdWLZ3y4pBTk+YdXDSM2/cGx302DU+qeuGFKvrvhmPDXr4wb1T5qpnLZ5euy+JqZmx6eRzTf+cj27rfWw7/OnI3/qqq6oUg3TNreD0tAc0+guQA3u7EHCY0riW393B10klEWxA2Sc0SxqqkbKxE77XZrKgOCa11Rn1D5J34a0otQjKJxGyWaS7EgBpmrJfxTtMmXn8l1iqIEF7U1oKimul21bYJD/6oChXwaQpFgjZqJh5KTRRxMhEX5jMK1prOe9I/+ywlZaKOqq3ZNOG1qTMHpvqXmC4OHfFH30qWa8zLZHvmZXbuISzlfuzQYUj/iy3Ny7ZNnF28zkLlf/Z6a2/Lwzvt+hekZPYveNaGjEMZ6BrrCNHit+l3Qk6GfRN7M+zXWKFVZIj9lv7GykhEglhjLA1y+fsDkVFePk5O4+X0gaCxycZDYo+uOvMj3UndTe0fwge61kyxQuWgrGaNrBklqhOpxDtpDRrBeTNp3t4Y4s0DVbXcfNfMmM3RERG289FE8CivxjelpEgiIpxOvRXXI0m9PmB2ZgLX1LfTPzE7CXt0P2VxBvSbYhfwhYD/r82SCui0T7l/ANWe7K2na/gzV6Z0srPD8JumduYpO5RIGsHQxuZFC19tFz9/YfXcl97Eto9Lf8nl/jg4mftytmMKfu51rMZz/StHZrhy4vJ6xHR10wMq3vlyGrfHsG7E/IUfvIov1WBh6bDXXv7Li1vnLnnjzpmWfj3y4nJcGSMju5OzKICLjbxeFI2msv3EVHcxNUiOH1JYR7ipgdzeUlXH7lN9rrqm+qdKqBbqVU4JLRaJGNAGkakh9IqzQaPVX7WDMigSVYM5j+qrlVgZqwyyymLCEgmceFQEUNUGURAVV1bgAFTIIeUnnvWAq/xpKDDo9MI5V9b0/Qn3Bv3TcXLO1DUvTHi+2+BO8V1ih6dHd07Cn9L0qo0zPs/Dk7nf17X0Xbz+hdmD193pODi2S3y3fhHdgrJEKIa5xqJ2qAv64oBeye/MsF3b9D0RuXUK1xvIwRGDwaJmlVrvGjVWq8PdoDH0Ix5iKQJVOP1KYrO0zlmXjWOJMqw3aEk/qQq1V2sCrUJ8VZViS6FSGuPiQD1WduqU/ScNub0jsz4qJ4oAyJ+VxTuGQJ60KcmEb9W6PJlPmwM8L6sFi50cyXLxRhPmcSuoPEeTo8NGgyboMfKm88zrCVPjleln3MT86YYYom5j7aGkPoVz7889lj9zu2amoe8iX9G8r7fm/mO63+bo4orMdsE9Ljua7rrk4NFF+NPhoHCPi6gcdvOlxVyX8b524WFWZ9HcgdMqyynflofLcnYLlgSegXtM9iPQjqas8beMf2yjrhfeQTHE84h+5k92PPYWdQJC1hEGWGgcZ/Rl38tm2lE97DsdtCwch8RZYxMiKZFZ5omJiVA0sx6s9tg9yR7ac6d9g1YrDhB3X7naazZHgHFyF8S1Lex8BLFaIxk6ITYuxCpISmJiiE6OaNXV5KaMDJnNZrNju13P1NOyev1pGtMqvU1P9QMTrRNP8MUVTxxNQYonSbJxZAp8k5EVOCJB9nabeOETOHSpMQUPePPMVi3SBBiAJrBEQieYOoT6TRlEpYpBDrvJ603HIqPJ5CVG7jPa5voHV3460ByWcnPOVO4sjj/ZL23P2pvcyaZ8nII74ilXu3XhGqs7TLExXNKArNjOMUPTorIThHe4d8c/PEvnzX+Vq+Wq5U0FG3EffOkjrNb08nGf98XTzrpf2skBf6yMENhHtuR1GBjTOTanj6MrrNMcWKcFwpFgvCQDtdSyEpsFHzJeEFD2Nk9CGFkosnnDTm4TXkp+A7c9Noi0EhyCmPOJd6Ju2eqk8oaMO57L2jqxREvR2pDQOERToRdVcbY4dxwd1+S4WOLEyU7WmeekkVPttDtpp5NSXUwn3Nggpuspcb1ERa2hKCpPAipQ0LEQNJf4bRayz8Krsf/mYchMJez48TYLqAAV2ARrEYHIsaan/QwZT/lcY9L+046KoMl+c7j/XmNKeunqeQtw9psr5npzM19YcH306lg2OpqNhfujky/Cj1lZ+ugCM8x/fR6XyVRbpk/sv4v7yT/6+3mTkz29Cws33X/73dWB9tFs3IsvLuJl4nReJo4ETpyEvmBtX0n+JXwgoc9LbkqaKVqvCzGGhySGMLROZpSE0M6gBOTXIwYSsB4W7wH5CflZ+XX5H3IBLdfJLWE0irqWeCXumtpmt1Hk3NGBqOjAgbVkiRo0Co1Zma3ACoXssqaOuWbWRlyMaQR0VSiVVlG9AddbDclgx1vd1idHH8gGbVDykdNB89wVZv4DFLKX22ZOBcVeMW5TrEDCAZZ7IwNcnnxYlf6UzZrRpmrd/mRRxY/cbxe4+h15mdiJw7AGF3OvH73FffL+y2Wr5i2JPLpy9aqXaSU3auqm1eV02u7d3Mee7Ve55o9bzk3gmrF0KpW/ctPSmcUbm15duY7oGgzwHDFzQtgOaVA4SgGus5uVYVYPoCM3aQCfg0eH40lOA4loktNoJMpQWnLNWIMpVhtaTV8m34DEpqTEJnaIiL2WToplHSISXakpNpvremoNxqyy3fWoKKFSrtUgJL+uhaL9lutC0AtAMyMHhsFseJwm52qfOK+LH2eCRgMiO8/kO4jHe0Wp6KmjtsQp8qdqwkGe1tpOcCu5pi8f7h3y2tr8s1jKyRJ7JWdNmJCVN5hawK3ibv94dc8wqFr3/RxONqJb7siRud1GCFM5bsuxbRWbt80b3wfjU1xzcq/Egry+g8f7q6Dmm9VTtpCa6V+v4JpzR47KzR0xElEtiaKX0QxJMw/jcazpJvUAP6Do89RNTEmxhKICB7MJdFW6aO8h/DmmdmAMAOZhKwkFOCu1cqGFgFCqlcs1lwPHkIsDp695YJEz15DlPdQBa133P4NnRtscd73wePq5I8n0JfeCUzlU+mSSI7vBJEE4gIyijwMdylDnA3qwosmoHVKTVyQUMpclRFMUCqtFZ0TUAtFaESUCTVEROFQIjCj4rUeqm9/hQZVE7XOQ83DAYujjV7iHq/c53rmHDzDND4+M+or7BOj+4VzRutbZ0i5IgrRoAGs6IjwopnYLt4spKdmERBTDqDSUogb3OrRXdBRe2FmG+yAN7gnwUeEeiMG9kRR3R4i4WOHm5zlhAKVqeWDRkTAEL9ldFEUTOoTBLOX6caYF16Jw1S+YwRMmZHD3NnDLjuyuwMtE6z6P+wPbudd8bzRwnJ7X1x/cFg1tFUoXISUyogVHkLS1nk0AfrNb9KGIKpH5ZMdkl2VMnqxctkBWLWNkMrHCINWIVeT8m0BnoDU1uN+hveKjYkr8IQzegHsepqX1CgXSfYL7IgF+jp8JPwPikHh2Fvw5e95DUUymg1w0zCJCwB+10Hg0RhHl4Of08Jz/ZOU67kEYHtjSuLWx78pV3ADu1Ht/fRfPFA0t6N/+Z5w2GbBA/J4Az+UuOYg+8rAvzGu/jALIh6IotItVHREdFH+v/U3L0FqdluLtCx2g7lvaw+iA9nD4QfsX6LpWpPwY94dZUCgE92fVCDllNkkYRTFCocPJ2Gpw3qG9kqMSStJZCrN1wlIxSAYTNWEMC9eXlazVHSM7FpTjE5i2EKYfBrVUcPrF/7aOAQgAE+E/TXWRfQajIbiooCkH0D/mscpHA0BE5KgAd30tl8kxm/+ehBecHDV5S/mEHVWbXynplDEos5p7l1tz4JWyW/g5MffBLwfND3FI1LR3l6785h9vbcnK78el4opmhZvg53ZRTusO6a9A2yFoMfER17NGfu0/ElECgZZGJgutlEgUMj1MnJWcFuMnK22Bld5LvuyjxTU4f79MBnicf0CtRqaP+YXvjbS4xwfVyIeOgdbBTz1w9KeJZPzFFSDBPe4TPCBOBDzGwfUncwfd18ijQAzlIIdvPPai9znBgcP3dLjiXzXTu9b2WrqSK93M/Svzky24UJTTf5znV9zhIdcUkodn+5e8J8LTN88ARKBa7rTcaZW2rgOa16HuBL+PsQbyPQXbJhkwQzHaO0r+sK5aovVKhOomuRxo38DTPrG7axE5ZQRc6kSAgdPOtlM+gfPDRMI1NzpTf1q0CBuPVS1dtKjlzk1VfdFr3Gl20dK5hM4e7W75uNXauhyZkA1NOoIk8DY3vJ1hA075EO8O6QHpCen30mtSgXGv8qjytPKS8q5SoFRqNGJEhd8JEfMoC8JdjOSC0CYz8NJ6rUMbHCSMT902Tg1/lr82qBv9+0le3mywtx3ebbkeGV85t3Lq+MWlg67sHMudc5GdFf+XilVFhWsnDOQujs3HDf5/9RyOGxYtWhzc86RGg72lAJ4x99Be81EzFfisIdrLD1LR5h4eJcCId+CmS2Re5m6eGierWTWlvmK4K9FiTNWJriob5Ven6MAolUR7dTqmfjjCeQgnI5YXEsWVoIK7KgndtHmAmlz8J8Jk51dHLCDyPTs/QUHbWavD2zuNHP9b8Ra87g226C+b8Q4m7O1Hs5cP4Lh500pLthRl7+Z1ByR4nZ+DCfhDEmo8gsICU7C3KQ7Otg9vHk+sXdvELidjc+jdvID/ioq9knjXobVYQurQf5kkedgJMPjzbC8jnI3Womryhb/ZdjWatAuHdtGNkVenxON40i4+PrQ+z4zt5mQza6bNAV8kgYkroCI/zj0BUeaT1FPnkP4TtIg76N/K+WL69tuduq74fdwavO7N7v0G9NjyaPb2TmPH/Dbsdbxu+3rIB+E6dTzHLSsrG/bayMyc0biAL9vQE2A9p6T0zR0pE4N+sWbpUtAgYtAOfi+KQJQHSiTRxghEq+OwQWIUM0IVFUoOT4aGmhGrdXjBXDHXYDHbSS+9ixxqh91BO65E31VpwxGSisU2o5uckTca9YqrtkbtVSeBmNMprS/Rl+ur9TTSq/V5elofhFOQD1/keS/iD20RJ5rb9bQXrc2JRs7sifAT0GRosDZ4CJBugxLTPGtGO+7Se47uk6g9JZN+HfqXTv6Fv57NufRuemb70urXhmVWS9Xcj6ufH8tVP6h7Ob8VzZ/7Yo5wOM7AnvnFo5p/2vJmbnGb77AE9IJIlIizWMUp7Wl3g/aWllnNYCtBwbBoryloGdiCsZX3TUAigtfBtIX6cfrp6tn6BYZXmA2Gt5g3DVKZTC66plHJF8ip0/JL8rvyVjkjbzu/IZfTUKmx0z8ZCYQtKORu7JWEu3atXMa2b++dIquSUTKZ5A9+oUxQslZ5RkmplDYlFWBOrUqGr+skBxNRiQRXz+hwwN2bpyvRleuEwK6rQSCe0V3WMTpdkjPsalSj82oQq0Pq7QiXBD9YA5xH5IuktkUiXpHiCuLsJaWVribiIfG0uZrIIe1ADW+1BLfNeCMQLJM0MMH54/ExGcaAQR5kfo/dc2n8pg/vfvft4c4efGGO6y/DirhzV788tqds7AvTZizBrwzvtKV6Ez4imvw5d/3i2BF923fc1Wchzjt66dNX7vs29J78yopRE0u7FW3662O/J3NLZkIJKAN9fQQ5A96PmDZYx5MlCmW1dp69HNCGB1YRYj0f2wMMRgUJOWllbpBKw2PVNVjNhmm19OVwFHE3+Yr3bqxWq1YrRFfVITgkBBkf8rtJ0TKDV6Foh6KuJja6rqYR8KalRdRfQngN0TPVwEyrgOXx5vQT+Lr8mszAOfcgXN1NgS0j/t97PDkjG/jeoO1sbFqMN+PJ0dj/CFchz4XpDj3De87L6b9qqlDZ53D/598eNnJ5YfnURSM34FfGZkZ3TX51Oz4uZsb3iuSGPTdr3nNUxy69lNZBc/03ps7F04e+Prfovnnp6JEbpy2umNI9P7JH4h7yHeHDi6LprVLZhygdLWANYbEaixdR5piY8CRW4vQmJSkp3lsklxBvkV6sDAnR8yjqgFqlUlilx3qxTBMdH68JAaUnLVTGagxe2RkN1oDAdF28mJpqcZOzYEEzjlgproDXh2cQAL2L/H8tIBDCQX96RsQzew+Ea0Snqx2BD/696ekeUhGsMegfbXbnddv4reO56FHDuvQbW750W99ty1KKDDfx4ORx/WKKhnSsFU86u9BaWZlWK86c2m3koIKMpCGbCkbsGdD9pcW/4+4igX3O6Cpp9o4jZTRzrRBh/3HZaO6cogCESN9DOCEm+A1uTNs3uMP5b3CHk29w2dASVI4WgMhh7IgI2TzEnEaX0F3UyiNIRcUzX+di2klz5zpuT1cUcHL8O+C5f71sCTqtPAF6dQjacgD65THQ2fYJl5TczuGLmtsaTsPs0hzRnNTQco0RU5rAuii8V/A/yWam3MDLWdC4DBY1YxEFRJ/CKxIxNMNIRGqdxMRCHm5ar0mnVGoR/8XuDy7X4292yerAoqh/cPHmI+I16ICPQqdGDvLNbuAsN//Bbtu+z2lOwx0o/JTjZj537S94Hfd65ZSZ45UnOCu3Y6pg/oSjheO438/Of4sK4S7Pmg/yq2W9yNMqluwHHdKIhh1BVID9Stto+4kuKanBxQdaVVj1IVgQBlzMyquIipxNDwc9WfgxHgpKMUZyPPRAMhCmu5jsywJVEjEUJDn6iaPcKHpi8d/fsXLame2bqjdvHtive/HIXlvF8yvrd2+a/tUnL3aeVNrjuTH8N7ag0qiGdpj4aPtwVdYfyKrm/6nfno6D/k7iHy/PuHo/7kGFfKdKich/e8TB//oHsfJESwJCCuX9OG6pfOfjmrYGo+TA4Hg2tz0Q6MU4kclDPkEPlAJhjfhrNFycgUbhG2gCvRhNgdARyo8K/kAp0H4d5CdDfJS6ixgoHynogUl9ewiTIcRDWAhhGoTRELZDmABtf4bwEemjLTA+NFvyIVogqkYGkQwlQhgJ6SThVJQhuIwSID2c5OF9XZlQlAHpRKjzSkZD2+rWBlIP7RL5djKUBOldUJ8PeRUEs+Q+ioRYD8EC5RHQz49kzBCPYsgYerTegvRWGEcJpB9APBTGWgTxaCgvg3R/CBp4ph91t5XAxgjp/gAbI6TVEIbAc/8iz0B7DYxxMdSHQJ4mbeG9GogjSVvo0yvQ4hlUGDor0KJbgg+A4lBLplCOliN0vxZCHIT3ITRK14DGjMi/23x4FvLXIc6H8BAhYua3yBF6NADiWhLEpWguvPt3CK3wjgIS6P1oHYzrZ+ma1hsIPfgS2ksh3h3os2UN5IdCqIN0D/w6qGSD0CbhMDRTlINmQzwX9OiZok/RDIEUzRW8j5YKz0HZXDRXBHmxBUIR5Gsg1KKFMP5B4pFotngQmiVeyT9bJRwP/eRDew/EeoiH8ulZJAi7oI9IEE1CsyHMFVbzfc0WzEc7BbMhnR8M2+Hdu9FMYUd4Vglt4d2i2WiOqAfU9UXTBfcwQ94l+JDI6pZEZg2ay6zxFwCcIP/gNsR9IQB2t9yBucLc/TdogDQEL8E1CnBPKIZ3wDuZ6xAvhHgPP6cqeO4itD8OYT08D7BvaQbYL4IY8n4bwGOKcApaIJwJ+GsCeMShReIUVCWeCuM9C/F6KBOjRcKlaJFoOeqrUJL/vdry8PE4FuMEwIndEPKC+EFR4eh7iP8B69hHLERDqVut9yE/QPA7Sib0RsoIvjLt0YuCr1E4HY9CILSHvtoJjcjHnGq9AzR5DNo2Q/lBuhuKJs+LbiNfMLQD3JjB09p/CJLRrZcJ/RHaezoQ2ns6EHpso70/BxjreYhLgvT3dLAAbSbDeJIIrf2nIJLz8VBCe08HoCdngP6AV91FmNDaE9r7UwC4QJwWpL+nA7RvbSYx8I7RMJ4CwisIvfJjA/jD3PIghBP+RmgIyl6CUCNdiwZB+V8gbJIWoViIvyDjIe2hzyvkP8kS3kLom/BUMcLj4bktwBNLIV4L4XyQH9ZCeBfCDghkrXcCPpzzH/evb8lvaeYW+fX+T/6H/+aahEr4az/6Gl1D13AvvJqyU4dpKb2AUTITBWmCr/4vuO4JK/mr4X+/RH1F90T3xJfJJekmuSO5I/0buWSHyaWoIZfyU9Va9fuaHpoftHN0kboNerH+Lf1bhny4rhk3mfqazpjOmDeYN1ikcH0dUm0tshaFCvmrJiw8bBBcO8P14TtsZttQ29/aLnuk/bxjYkQfJ+KvFc5jke2D1+r/d/1/uQJ6CR6P3gMC6Q+6KQVmjBu1A5oeJSDnG3ANpvZfybCRfZhGEj3/QX2GrarudB11BHfDMawq2ubekr2l35bhW5gH91OhhWt/PVhdOHZ/vRUi5f7bZogUbOovGlvefXz6Nu53G7O/4BXLQ22/3DZaf7ltObrIYft0UaztgyU9bGshHFmUaju2hPSFDi9x2OoheaT1GBYekGgzSj4Bna8cAqiHMDSJPoMYdndMIRm8nnsHmqh/tv9MkdKfIUPiK87oQGwICcRQTjoUBDvE0CHmO8RtHTa1ddhEOrxhv8F3eCPYYWOww8ZAh2xrI1QcnmK2HZpotoXPMobNNIbOMFqnG0OmGS1TjZPKjabQSeUm66Ryy8QpkJ44xWSdOMUyYbLRqppsm0wdnYAnTK6qDBk7Xm8IHTveYB073lI6DtKl4wzW0nGWMWV665SyqrI1ZUfLTpddKhOqymxl7rLhZcylsrtlrWX0FL6CHl5GWtGqsn5QRwcaZZcxgYfoMWVLKkLyxpSMKR+zYAyDxqjH2MfQJAqUCTYPNdteKzbbXi022dZDeh2ElwebbSsHj7YtH9zetrSgvW1JwWjbIggLIV8FYT6EUSPYJe1tI0e0t6UWD2lvGwqhYFCYbfCg9rYRA9vbSiCkDoHboIGxNvVAbM0wmL0GQ7pBm2ZQeQzyVIMkxSBMNtBuA0oyxMapomOUkVGqCKfS7lCF25TW0DCF2RKiMBhNCq1Or1CpNXK5QimXSGVyoUgspxmBHGFKnufBPm1v1HtAF58OQ/x8F5/H1bsGr833pbp6+yR5Qwr2Yby6EEp91DLArQE+ZlkNBZG2a9GQghpsIdVL+H8ofAQsLnbJy9ZgXFjoCvON7v18ga88rNCXShJrwwqR67/+8P6B7MDccStzprn4VtgViF1PDP5gftr06a6p08gPEsHf1GnBhM/s88I8Apl9EjKN0fldzMFupvEBPUk+7hzznUydHngPtJlKEuj/ACIQH2YNCmVuZHN0cmVhbQ0KZW5kb2JqDQoyNyAwIG9iag0KPDwvVHlwZSAvRm9udERlc2NyaXB0b3IgL0ZvbnROYW1lIC9ERVZFWFAjMkJBbmdzYW5hTmV3IC9GbGFncyAzNCAvSXRhbGljQW5nbGUgMCAvRm9udEJCb3ggWy00OTAgLTQxMCA3OTEgOTQxXSAvQXNjZW50IDk0MSAvRGVzY2VudCAtNDEwIC9DYXBIZWlnaHQgNTAwIC9TdGVtViAwIC9DSURTZXQgMzYgMCBSIC9Gb250RmlsZTIgMzcgMCBSID4+DQoNCmVuZG9iag0KMjQgMCBvYmoNCjw8L1JlZ2lzdHJ5IDw0MTY0NkY2MjY1PiAvT3JkZXJpbmcgPDQ5NjQ2NTZFNzQ2OTc0Nzk+IC9TdXBwbGVtZW50IDAgPj4NCg0KZW5kb2JqDQozOCAwIG9iag0KPDwvRmlsdGVyIC9GbGF0ZURlY29kZSAvTGVuZ3RoIDEzID4+DQpzdHJlYW0NCliF+/+fBHAAADTyLZQNCmVuZHN0cmVhbQ0KZW5kb2JqDQozOSAwIG9iag0KPDwvTGVuZ3RoMSAyMjQ1MiAvRmlsdGVyIC9GbGF0ZURlY29kZSAvTGVuZ3RoIDE1OTg5ID4+DQpzdHJlYW0NCliF7bx5fBRF2jhe1d1zXz33lWRmMjlIJskkk6RzEJhOIBAOBbkTCCTciQgJ9ymRQ+SQgAgioiKioiIEBBJYleCqqxshUXRNVDTerktW1t1FgUzn91TPBILvvu/7+X3/+v7xnc7TVV1VXVP1XPU8T9UEYYSQAtUhGrEzli52P5Ix6ySU7EeIks6umXPfSTzxVcgfQkiSNWfeitlL/7Z0FUKydoQGuefOqpxpP7vynwgN/w3e4eZCgeE1xcMIjUiH57i59y1eHn/X0zZ4Hgfv75u3YEZldIpWjtDoq9DnX+6rXF7DrJSWITT2XWjvrlk4q2b+4RXfwvOPCNF/lgooCSG4x4j3eHTHh/kwXNLziXj/rPceeqPnZuiMbAZKEpb1fID+u4/pVu6NO3r9FSG8UbCFn+QRgLJ/4edxIyrqScJPU+noYdyMPkR78cOoFmvQAVyLn8Zv4xV4ITQtQ+PQVPGlHpSJregHVIsa0XQk6Rne83TPTcyhWUgpvNezr+ca9TMT9fuBYQVW4s/xMHwUPY9m4hl4HU7FtdDLEZyCdwDUYRM8DcBN6Cgah4+gxWgjfN86dAI9hSajIlyH/obHo1/gewTUjVaiB8VuM1C62PteuI6gfDTijtk/ht7CQ3EO/ga+r5j6BzqELqG/oybUgL+BpwfRHvRWt0nmk42TSaWzmTa0CqegBejfwCefo3nYh9bjyv9UJrkLz0PvoQ5mKdR9TUBdj9rQhZ5M5VfdHzCHsBTt7Z6KpqGunhfRDbhehWsPXMfgehAz5EKIz+GyszIDGen+tNQUX3JSv8SE+DhvrMftiomOcjrsNqvFbDIa9KxOq1GrlAq5TCphaAqjFNxgGzTpuF3mc3o8ntLUyLPjzucGOp79xdOADHc0cv7upajfPUf/7jnm1vPdDcjUMMQ7aDDp+Dga8n0DMjZgUwMi34KNd8E3RV4qnlntLa5qsA+aWVEBbwz2su6GIVf9kaGIfR9XKQd5B81Spqag40oVZFWQg7Y1x/GQgVjMUEOK849TSK5JTWkw+Bqo+GIC1Q381grIeAdDT1BjvF3T1NO8rW8Vgtd6c8ZwDjdIBzXIxO91VzXwlQ1oq/t4SvOWbU0sml7hU8/0zqycApirhDEeR3R88dxxBI/FBCrmuhsY6Fy8OaHEXTzXvcVL0FE8twLu3sHw1n8sh2LFoEmbPM3OBgOkxQ16X8NQaDF05bdOekuxrcpNHrds2eRuOHDPpL61HnIvLS21wYC3FHuhQ+isuLoIpmLz9xKaiYe/YTO9xTOrKt0NddOrAQnwV7mNIN+zhW0Ycs1zC/O96JpZUU1GWF1JZlVc7d6ydZY4s23iiEVkFc8FMlb+b622bCkmX105syjc+6AGfpyYoHFlk0R0AKIHl0aKIg3KyKhJTcXgUk+YNCPGTBpEBuatHOwMD/VWSUWkBAqKeyvdZATDoIMG9wx3AxozyQtNc8ltVi7aMiNXnLCnFMNbo2+/1SCJZ73uLf8GDVDh7bpyZ0llpEQaz/4bkewQ75CKLVuGeN1DtlRsqWzqqZvudbPeLcdHjNhSU1wB3zp6ErzV1HN2q7NhyLbSBrZiLs4HShF+GTJmUtDp0Zf2Po7ufUTAgMCGKnE6EdpFEsAyGjfJ4wZEjZ9U6gQ8TSL5cZAPp4TtgM1zgSMiaCM4mpV7Cz2DIlmPh/Dy1iYeTYeHhrp7JoWf3Wi68wTi/T6gRwWpae6tMY8nNXW9Nbder/DCt5xEZD01N8gTbv3pWIuxeG5+A7b8D9WzwvUNxkGTaCdVGs5RTprklD7QCwUNVh/k+/m2ABHavA2sr0EyaFKzs6DUzepBYRDyjfWOuKdsUnhi8EXzhRJ6jmwbUqMoXou3I5d0u8yDZDLlOsbflekvQMGuYFdGOjZLKT0rMcchPYvoOR++hfcIDwsr8UHZtgGbhChB0v3QD0WrqWZ8H66nnoB+jdCvCvrVRvr1yLcrXEihUN/ZrzGbA5VMJSRmM6Rn44+vLG1YgCfiZ4RyoWTAwxSNP8GV+Pv2YNGi0BRhvlAbmiMuUKiI2k0Ppl8Ai0R7kqIwjf1+5M/0w0g9eg89uFugKWo3NohtT8CKvVzmRRZUzPsMBtMLZrNFJlW8ILdZsNZskj2Dt5qekT8zWluhPadt1V7VSnjIUFp/ee2334e+1WfqDXkoGCoIZvpDAfIVepPFkplp9mRnBjguW5+V4I2VJWK6xjC1pl/3GH91TfSg4OAKG7VL5r1Rsm3WsIyMvMoD9IEtU3zpODUyfhjTWzAmG9rETzQqDbSe1hiVSrcqXUWpVPKnNbJ0K28dba2w1lglVspIYWu9ERuN2GaEtgyLkfWVqzZss0m2IpZleRZMMzdbwdKsEWPlKyq7ajblI5jO9NeWQwKgN1hhGpDN1Gca8vzlQVKc6SfFODcj3ePJRobs8FwMngBjNlHYE+ByMplpN7/BH3W+uLalJmMr3v8SHtgqJOL1T9Xkp0dT0fhPLz109n0Dvnr1/WeECiEra5k4v5SeT5kjML84tIQvschgiHqaZaX4FYRUFsU0+QL5Wjktl0u3qWQui9NpsbMIGWz0Vp0Wa7WxW9INvKHGcMDAGGw2+Ss9CqyIV5AJ1cKYyVwgA0Txi/Mx5AWBLOWESv4uO9yAQrU4O07fdy4yRm+iGK87O4vLDFgtQLjsLASW0rRjc86sS38D1+3Huh/xgHPCq18I1SMHlTTfO7t2jfAZvS5tHFbXbf2jHp99+3THpieEC+8KH79yKWvq4+NfnPsJtpG5Tu75jPkabM8oNIXPb1f+qPzRQZ+Rtkg7pHTUkyxYJ4yKfhJJ9Xrzoyo7pcMuTGFse1geI6+iaOCDqChttJbMDqgFfyLZyjMRoU+wS58Hc81IR+Xl2EN7ZAxjMLPIE5vQdyIJcR68nx6yMRQchKPxtsvCXOH1t764q7Di9Y3TVz90XdgsXJIKwssnVIeFzjeEa8La+ycFpm4of3nGiZ/nIgrNhPFfA1rpYQaLeE8/TY4qTzNEVar5gbqi+ZXq1iiklFyTICtRDbVI9EZVU89lPlnJMgarcw+SslJKKlUDYWXWx9V2xgA2s32zIkZRRZk266J1IhuKU9Ln5YlST3gPppWXi3NzCanKsZlBNMwGwcy8blHDSM2sITOgZ72xzDXhQ2HXiMWPf4Sx8MJnwpfCn6hNV1T3z9v/S7bMGz9COCeculv44B/CRaEJn8Vx+BK1o/vA6fHCe0Ijnk2NBg0xDeb3V1kUWPPRKAHN5AtGKUeppimnqBilUoIQqLWYWPvjbOzjEmWMGTHxUdYtV4msxW+h+lFVVNSWHg3WaNxb5InyiFDVdkUSUab8Xf4QzMdOGFBP2A+VY2A3oFJcNhufAKSKyyQ8KOGyYUJSMEOlepYQjqUfx6OFF4SbHcIr+N7PFuK7/t6Ki4Wqim9mzx+19p9z19D/vCZ8/ZPw/eXvcNTzz7evuvDrn9t+Hb/+bTxy29iPBeUi4aqwa/ciLFrnFBoL8/wB6MgiJ1rKO+VUCbuHpePYPGWAHcyuYx9hD7E/Ur9RCva1np+QBkDR8xOfrLPQeotjj07iklASiQooabc8rpLpaZtxMzBmFYWQbbM8qnfucPsvlMzNJRqkHNdas+OMUm8symZRpkhJI8yS8saS+Y6lltz3yMK/CN14fCc24pLQzg80i5bvu5oZH7+NKh6J/f/GPjxKGCW0CnmhZfSoXeA14eXCU6GjMLcfer6knmauIQ3Mzcc7pCUVqAaKWaQtMRvpEqXSUILsrJ2yi9qhC9R1IFhOFq4AmP0wIkIFjjMGLH0e8R9Hb1tbnltZ1L9yYHBG/7ryvIqi+5lrC6vK7w/MHhScnt/9TP8ZQXiYNbi8DmEhSbavp1X5HnBU7mnAOUW/h8F84G1sPIcxxdvjOQrx8ABuKSWhugBdlwN+n94HOEPBAlj0yOpEe4Uk/Pz6Q8r3uj9AVHeiTI72Ky8DZ8ajH88gR0/zqwYrZ2sKp1aSGp2cg3xPPmTMvDGGk/N6A6cgNzmv0kIOblJswk+baH0PiuuJo+J4hZaDmx5udgcX14QRn+zusUsYxm5XIqRRq3VKlzKonKasVx5TSpV/jlarLXq9xdlzNQbHkG+FDsKpPpxCNzGkG0Vsj+U7KSORSEFdXWBDoWs+nw+4AOQ70x9AQVhRLgfs8GCD+gI2Uk1kwhf+IJ8PxxmyszNhgQERSczmcrgcQpLsBC7TrTfJ6CxvrNmUGQjdxHTzFy+GfhM6UwZk1Zb4C+1jnlE+9gBOHDl+E3zkkll42767JqwURgsvS/fSIwp2yh6at/CM8NXRP+CVdXUPgG7uRrJx6GNlA0pDb/AJ6Q4cHxdnc7gQ7gG9nUrZoqJsNoPLlZRkcGt4zVrN0xpGQ2abnMyJqcsrpny+ycLVaHZoWjW0RjHNgA3vIYcjxqxQqNy6dB2vO6BjanQNumZdm47R6cwuV4zPl5QkMZvj4kVS2rl4v+8CIIwsyMAVgKvyWkhFnZGJbMHyC36CoFo9aSDe2MsF0OaCXuQbVIsTRNUBhkcC8XPDXJydBVrSCqpTbyZYzAGcIhksCN7Y0B+r84NVw0fkKqatXVy4u3Xr1PIVs4v/XlTglFCXhdVfLFw6RP635/cPK14U78letGNcxU9PrMDsE0eEfbMsjwXfLCu+JtC2z9Z0EBx2y2p7vlY9D5L3+QmTCXjzGj/SYpphX2LfYH/Rcsh+1vKe5SeLXKfSqXUanVank0CWHUONoafYJBQYhRikxcHwKgPHMKx0t84xzUFNcyxw1DuaHYyDjTA7Sfl+0dEcy6p268zNZsrcjBQY/hTfWa0GkDCFkuOpAxR8DAxprFFpoEctH+PmtN8ZoOS0RsexQB3AZRcRO4JmH0FhV3k5sCbRXj5AKuFWUkfMH5BJqCsnKsxoldFhLGcGshMjSHbryUIrtOd9cNfqxd4hCxYEmFn37q8W3v3DzmzFJXzJc1k4kLFi8NtpFWNnVe/FvodPiLr4XvoU86ksERlRIgryHqlUN1ShANWKHQ7v0Oho8ysmDKhMKHG7wQAwlKjBsgTxEe/iwi+u/WIiGt9kTDkwjoj2ymYT/0MZ88q6Z02+uPR75j8yZvnek70Pm8rXbZclFqZ/uCrVaFozZu6y5np8/3O3nqesf389vp+MeT6M+XJkzAN4l0QCZFMM1cGQzSZT9FDv/zBiMMAyA/5IIpr1hAtlYR4Vx8ha/0PZvkXHDb54/+gFD059oP7VdQd7H5Y9Tp8q8r23JcVkWj126gPvrxM2HC5K/3B15Ll5u7AB5PcAQpKD0tnIilbx/c6w77OX2b/RfzVITsnOsO/I6B4WW6jmdCNvpIxGpG+WtGiQwQRc0qg3ciaT1UgRHorS6TmKQppGhbUR+RVYB+xmV3RRYJlfAQ1O2IXtYkWOydSHNXl44Qu9JRov5R69Nwt53MisBzJ4idHplnnMXj12rsJZOAGX4Iqj1vU36oU/5uJzZxj7FVwprH+3+4L1EybjdMuNXTc/I7hfhZAUwVziUAp6j1f50xakrU2jz6VhuqnnCz7BFMNJY+GmIDeUSMk7Rvmm+SgfrzByvk8TeYWaS+wQ51OoIPOxWGwt3mZNi7E52oDila1JpOGopGlJVH0STmqLv7RWUi+haiRYInE3wjqtT9fzeqZTf1VP6UkvqkGDOLBXG1kHJmvPq+DnOPy+WqCvr5zc4XatvNYHi79oCAQJJ/hCvms+0S4HfQW6DJfX4lvsqSeaygI4AtHSg1OhNzFeMI/0CbJYY1jfczgtP2nmrCdH//LNiU+vV89xPr5X+OepJ4Tr2u1vnl5bV7dcEq98eNLMOpz/Bpa3zLv52fypTHXZoZuug1+2Laefb6SFo+vXb6DCuJRcAlx6kR/1vNqagUGFf8QrrE4OeMHJ6ciTzxjFHaGPyF7RHTK+pjtpPK/+s+4t4zsxX8g+j+lUfqPWGlKivJwxxenl1ND+VZuXU4q9QEaaYrORRfEj3mO1cjKNxdSRSigANwN3LPVcKpXanthxQNsAPiRBno7lSMprFRpOK2l2t2CbQd8aR4oS4I24i63JODnZplTa5Keio224EVkbba3A4Bmoi7Kl2yJ8GGFDgPDyWn7N1yVyIyi1ciCHzxfKyw2jniyz5SIJPB59VhxY0WaTlbutLBL1UJwIYkisNLMkK7K2gE0quSQ0Cb892yj81RE16t5nV7363IP2QqFp6GD8TA/2482h+sri/tVVBQXVzN0L/vLaOk9eyvhxh+5/YLc8VEGtn7xqaXUPThNe69xfWD5u+PBxYyO8zWwFeuhgBVnO6+Sxei+nkCtUDrlDxQB/h/iBDKPG0g6dHdt5BcvZ242fqFtoF4UZClMIGxStFlJuuXiVxSzrojFNM4065ILOoxExtESXMNCLErJuBsHyKBedRNHJ8Hk8OBvrZbd0T2KfSTNbhddDmdSFu9cefvehI691zSoZXDF7aH41bV0b+oRqYrYvfvD1n3bdU1g2Y/DgslIUmZOkNsJjnbzCn4Fp3gjTAml91WjnpKJhCDyGqA6RLeCm4ghb7JBjeYQpSMoPA6aQ23RWHLQusB6znrN+Cf4+b3JwVqup2dGibXYbrODltyaTXpIvxsV5eVBf3kY16VDNO2M4Vp2u7lHTatKbmeM4tZptjOEDmZw/JhhD6cL2XGMgwMVkxBBcgQT7iCDXAsP4Av5r5IF4m0GxcGFemJ18vq5eOa7FfXR2WIJF11qWyHkCSK9niTtq7INP/E2Ouf7hkxsPt65d//P2Jw6OG/I9ntKM9wju46GxE+8eWVZdMLiSapAer6l79pM1oYpli+jMZz8sjA1cF34U/hWSCk31O6gniqaMHTF8XDnxbWi0queGNBXwnYryUCG2nZITbGtEbEcRyfyCz4KMj4dbErktYbERUV5vdLIh1vA5RRV8ynckG2QdOURQcwguc9ozOkScpQAF1GqHnU9M4ux2a3N0i0Rq8MZKWDQwsSM/pWMgeWUgeWVgW36YZGouPz/W7nAoOrJIeVZ7WprU2Bhbx+5gKbZRimLZWD62JpbRxeJY0UMmt3QpLx0trZDWSOuk8tHSq+A3A6PWigtMuSjawL1g+ZFVhqCfFJGLyHgosNrvs2USJUuqgLkDfliFwi5nZiYxEEWpx1pa5tWHbRagFZiEovhLEjnigkKJzGINq4DsLBymmNSSyXE4QSaFKo6pyJ03a2vhx8LbTZuWXhy8+V3h+oPHhX8mzcWzV03G495Kt2Vx6+f3hL4uLxw4Ho8YNGYMvVu9cLGSXrUUT6dVww7cS13GzrUHnnssdDQpyUOtrT9UPWHEA1U/7gt1bzYGJ46dt+2nLOobftJkPjiNKQtlPySj76/Dqlsy1Qo0TkO56BKf48rHSIlUrJJVuZVuldSfnaNUordyclL0sbEWx/nERL2lOYVpSWkJGPQGhNKjLsXHG4nrdCo/n7NdSiK0MoAWR0lskjuJbkvqTLqaRCeJ61mAE6v7QcukpDwjAw6NUqnJuqrHer2xMT09q1GncWn8miA4BPkaIjZk2SMrH6A8bKQbREkBWfKB00/Ih4KXC4JBllgHoj8kxqN66QPOMQbRMHoA+zIZcUMpryc7Ux9xdrJFdSzq597F0khELYc0oFcUD6nNwV7PoJcW5f1ldujomMdOTUjVam3BYcebzzzxzJtDh8+Vrs1jvluDmaS75hcd+uDY6pvC5COM54O3D6XaMzLs8avHf4BnbsLUBWFvd0P2Jmr/pohchWRyk4jzAjSeuHdYbpRTh2RYRtBjMdq43TIcHDBs1OAF4/C4cYXnhw0bPIroE1DHoxhpR0D0ETVcICxJei7Qnt+hNhxwYmdzvCEmxt1C6ZsRSm02tYwZMzh4auTIwY3FxbGKVj95wQQv+C9yHENRDDo1jSBfRwjIx4OOszUmJemiG2PdTDpD1TEYNL4u1hVLxU6M7aJ0E3S3lkUiQATXorkf8URBlPSi+RwmDKEdid8Gu2qDYd0G5pwYzq0ldMoT/dNaIJHHLKP72NRh244BrWcRaRExXBISRBXoDotQ2C0DtSe1AsX02UBiRIybsBACPfEY3HQa8/mTnnt31Zafd+EJOBXb8KLSsTtlHy8U2k5sadvz4S7hPdxQPqjf0IyUoakjx+GVYMBew/2FnmvvC//avcK/on4cc/IxLCgN9StXv/r6y9SpTlz1zxPdJ/Mqn2JQ9Ns3015/f8aZJbRz4Yabm4umxo9ITxvqmx3apLPux75FRSHhlzN76o7MGH4oHH8msnYV6J6OXufXzVHioriZcYvi6DeZN6VfM53SX5hfpNJj+Bz+EtMuWPeDeAFeiyUYp0gkVl2UQaszuJutLQkJpmTeHc8ly/n4eE4uj0IYpy2g62lKR7voHpqmeZA0mvaOMk0zUSaTLqrRqW3U+Z1Y53Q5KWfACZTM0P3O0C6/LJqZ4CsTSfNd8JGgLvjIXaAIiVBdIDFtQjFCMFmv2MiADuawWcOGaeYRlykwfQzE9skWJc1CHViivFax+eOFk4Xz40fh/diNFbhBeK3n5UeFGzsH+xfMLB8up37Fsbm/bKn46Pi0iePew7X3//H0MqzHS7v+fnMJs/7RF354Y56wbop91f7cOWPMgwg+l4H9rpJWo2wc4Ge0Jv1F2ZNEK53aJF46Kolx+BISucQhiQdkh5wNslPOf8sU8mSlz5lM2432pDg6XpakTDImJ3HSPGV/o1IuT+SSmmuIh6PHLr1fH9TX6xk9b7Vzel5lAcNcayZi54zixNRmF1N+ttrMmc2JrnRDjMuQ1exroZoTW5KS0kE1UpQ9MdEul7umqReoKXW6nbfX2Wm73R/HTtMv0FM6vUu/Vt8K36KXjIqbFkfFxbnSG/0xjS6d3+Wn/H7sz/F3US7OFaZVbXkfWpEoBfGILtTawxHQW38i0XrJBsvTBeKA15b7w4ZZ2H9CteVibMPah0zeBI7IjkjVXqJSKBzqiBBWFksHVw6d8ji9aWDa9PF33zVLkbBiKj8j//O/CBfGj6Vx0teq04v6/Yo54cy4SfOYdy9eWTJfeGWofmJN4cPr75s3tf+M4OEfvqoF4o779usxOAWXHz7yz9M3g8ym0c04HE9dATR9AGQkBvnQS3zUAhlmZaycVdi1bOpyqzSYukxaI6uR1ygkYuiiVO/gtDzYtkbrWtkiK63qp7FYZbRTqenoR6zXfu2xHYYWptnZgpUGXWs8KYu/6HIpoBG2NFYoa5SUUokbWYSDqA2+n8Q7wOCJ2GxivNlgzRN1m2j3E00mRqDDLlet6HKhWmLyAz5pSubR98YvLAZrzkCKyEl8HzuNkz4gvLa+csThezTC65lmobtpx9ZDfktGMn9k1Ttv3XykLJg7/Z5hvsHJzN/f/Xf3N0KtmRkqxbK6pzYJfzy987UX13/98F3B0tElOdOTB5O1BHTKGhFfXpSMGvnUUhm2eLQtWjkTl0xL3A67k3ERY8rlMqjVHnlLArHttTpdlCWethMU5mrMnD3eQ7tOScjkJRIa80olhzHtTGqMim+k2aiaKCqKpd10Os3To+kKuoa+SstpIgawZIgpvEgTNvOL+qQgEusBe6qALfCFV+8LgD9Yqy/kiRFaa+Zla0CfGQxj0UNW5XjOEN5dycmEdTo2McFrslrNEnDxsTU7Vor1JHyvZ0zdpy4LH6s/OD/11ZNDD4+ZenlVSUPT6OlzqLLnuqcdyp2Hr1TPDxyiV6S+iBcNGFBWJXTXLLFNnbHw0ZC37DBzPrr7ZeHr7gsDs6lNZC2uA357G3RICuJQEfqMZxN5YKlkclPxek/YidTDk8RksSG7NFqKvB3uHFKaDLyU0z6go59BKjPIlR3ZhLmy29M72BaHI7rF15pPCvIvxrfypHk2PPC8S9OaSYozL6amypC90SU1NcpYF++qcNW4mNFwa3NddTEuVlYhq5HRokWgivZwo2Vtsqvw7Iclk2jtUAEbCtxac31dIn/CWkvYM48Yr9d8DntXHuHUiHtKzFQz4c7bbgXxTsEaEkMDxBaVRQKcmBP5FWxT3Mu22VkJkpx7Hju0xCk05Q2evOrNmsfb8tc8VLqhga9wq7TLJAfKpjwXKmXuKR4+Vbr5MH144D2TBxTfPRl/SimHLxzxJ2akZufSrY93Ptrd7B8aoDqc3abuZWOLbfGzj9bU3b/gKP38sMmlRY9o2O6v5hTl3zU1q7C81z6VLgD+tqN49AJwKIi66MKl6qM4munwElx626OVLcYWLaXTYWSQtbpJofuigwdl7XDQNEW2DBpVOuBpbSMJ2Jy2R3E14OWSjhQuQC7VSVHikw0ElDI0mokk1Jhxm/mqmTInmkV3t9YHXj+gnzgMPrYg7DJ0EQNUn5cXDF6+1uu9EWa+7fTqPYRtPcDGUi/u67CNXD9lzaqT9Q+/j0ctHoZHTn/xcGjsyMEF48cXFIxroh+VHLpv5aPnt9x8MuEJpuvGhSE7p0gGZU2dUDBgwgTAyxrAyzLlJvDuE9FxXuVPCiZRUoIdhWgUAsM22TEt6QhrvHaXqsVotOgolgUMyVtjSWnsxaioCHJ4k4gdXaOICUSxVA1FU2Iw3sOJiIkJI6bNdtVGsTa/LWirsTE2giZbkk3UlrXlXeJCcws7t5EDlvst9JQT55ZgSJqYcBtFlsQIG/4OR/dNz504tuboLoKkNvqx6B0f/XAbSY30brlcuuO+1U8AmvYrWmQ/J/8svXZk6se3ESXy0CKEZYOBhywoFufz1lFx9XFPxx2LY4Jxo+KoqxSWE7yJUSMi9SI6gLsuUV9DJSDIRMVT2RQjomGBwspJZB1uEggIs1m7o0PTojdRNGNuMRpaQLnSjEHZGk0qoy9aeWcsZ7ViE603GiitwcytA76jGFMjqgPLu5HRoQWoHtE6FESjUA0sQVeRFPGskUO8M5pDkf0QJHIqkADFwdLERKKDYhrjDafQWozPg27n2hiMGJZxMxVMDSNhwHIQHVViDfgini+xGsrBHCfObsAW4eQC8QKVEbwdi0Diy+BJlcd7MCb6IyEhJ0I2nIn1nr70kg0W3hI2CduEpqL4xRulzYtefgv7V4Ely9/486TgwEmjhgYnYclDN5YzpUpqe+2ax84/EPIy7pudjFv4ji8t5XMqS8M0Ww38PVyMzaajC7xKR3beDIRO4vacxcFZiM8JZLJ39Iu4QyTlE8VFP61Db1A5mxUKSXMMIYmp1Ufo4bsYH28Hl1NxyinqVbWeczrtCDd6xQ0nD3yHptHuJVzd5u30Ut6At4siW5xue7q9wi4R10sNURj2Nnun/aqdsRN9DLrBx3bBn2g633aGwkEE4gSJ6IzoYY8YrwYPhkSsaaIViKoAQ8EoA79HDBiY+hoMkiWLOjdUHFzixOdO4ml7Hl37yKDZA+/DK/Ag7H0e6z65+e2MvNwZk/m8Gczeh/bkz6ncFVr14NkpjXNLlgzT4Kv4W1w5t3Nr97L+E4eOHj2UL7tH9EGJ7TxGXPdyUSH6F69SJToTqTiCYV9EEkR8xupt4GOoPN4OjmCQI6YE156e1CKR6BEym90deZH1P0+MhSnMXF4eb9cb7AZVS1TrAF5n4AaINW4P5x6QPoAfQA9IuLUGirsBBguXanbneQo9hSilzozNje7C9EK+8GohUyi+ChjnC0cXUoWyRg0hjmaQGB0AfQzYD5W/lQf6BhxK9jJhYz/YZID6YJAldgZR1gE/MDtRQD6RQrcibBYrsTayezUPidEmJPYShMu0imsl8Lr1dyYcHcll0t4llfvyoj2149YXzR+S+f6JhzMfmrHxj49Vxwbj1myQtM3f3ClcLSsk1OEn5/ZLKSzq56M2Bocv8WXTlybtMd3YUTx/UFfbkK9eXPHuQ/M/xPisfueadQeZE0f78xNHlQTLykLmjcV594E8VIOdVyKtQhloAHqa16zvty21PkhrCL2UIt8DwYAeJpOP1Xb0J+qpP0Fx//ZseYvHkxDtM0gkaapWMWSQBBWBi7ksixxp8Ylms8PdmOhoTEvknS5Ol1ifSCUGE7soPg2n+SO8zXaJvgUgOeCPmBwoeCGi1n2hPKi9bM8LYxaX40TRV78d+QZkWc1S4laEbQmoiyh7EsXMzsq5Q+dLMwZZ/7Jn9fvbl+cXDr8woK7shXvrmvOmj5m8/3Do4I4jc3FnWWFhGUEp7QzenZaGvZuadj+yZLd2M+dLnqpKSx/XNnJK1Vz6zwXL51hvvFH9+ju1v9wzm5rKT5zIA0pRr13B3IjENrfzWocuvAqoe5cCPgYQms0UM5RR6kBMtLJfP48n2tuScj66xcB2ZPTiMaM9p0NpiIuTIeRwyDStWQTrWRfT0gyNblm6bLSM5mVY5hc3cMKIE7UDihhqXUGyg++PmGnlYb5krCRgqDfdMtWsxqyERHG5RBEL2WIVEQtYuwN1O7A8hv7q+vkthw7vrbZmU6vf+vVBE57a2n/evLykD5X469lD79uVMg+/MyO3sIwwpsSRrMT80COh+1Y+t39l9W4p3lU0xJ1gYm1LcHFGRgalHP9ceuHNpUNHTwqGVQfgbonoc8wByyMTfc5b/NkY/owkRJ7N6y0cKyJSVJXEHlH5KIdNr+rwRdS0T1S9RBu3Z4CalojnLpxO8fwFz0K5zeZyRcURta1tFXWQgeh0QKnC5XK7TQ7ciEQjx05OZDSa/OCz844YWDDhu1E2rI/ifmO/fpwpyyR6zuSvlijo0Du9+I9oZ/FoALjIYQVNdEjvThqGV0SvTsSukbNaboWnyMkiK+WJlcoSwYC2uhlzXxpI1ghNTy6dVIcHDltXdX7zpp9wYOONxQZh5bxDb4wMvv7IaezGh0Jnic6ekZs3g14y/VD9NGG7nlHvLb//xdMHqYFPfDQJJwReGTXioXvwl791P0nU9rB7IrivBdy7gG/NyIPKzyAj2eICLEvBbXtb3oJMHfbeVdDe7urQGQytUYQjoy5aLBIpakRq3KxuU19V02qvOmzVdpHtYxEfYZYERr1AUID1WZ5YSSJZknp5kfUE+m450J8Ie08K/w5iPy7sxkVX19//Eba6VpClaDLwFhWgjn3fUY213xzt3vT068/sw7Twr+DEUbfWoJUR256s8fnoV16rkKjlDsYpcch5g1Q084tg+RHN2mNGHOCyDKyR7L4YjXYzy9qziJrLylIisHPTeGCtNDLVtPZ+HcoWd0sujsPNyECOKJxkwXgwiud6ojijyFIaHWfMkN02CyjRxFJBMWBZawX9RJ6dwGI5jRRhbYoKBJwZjX5P0EN5Cjzh6HSB6AWEfAXshV6fF3DI/gVYyoeCXeD8BiOmlBiMIYdRSDPiD0f2DyK2sDfO2OuTAXPJEsIB6pz/bBRnh3cTRRcizyrcxO+sefj9qWWPTJw9pHDC0y/PXJe/44d1IQehgchi9L55O5fgURvyDtGHpUos37Tp/BahYdizY8rKNjXhf93zStyNC2tOS+4KThIZrXvJPxZOECaUify2vOcf0npYd4id8BNvkhgtBovRnw+mP6DGTNxkguBXo7xiykcDvWZG4Zr8+vxj+efyGXcSQ8fo0lNaUhL1HekRDZDeqwHS27kOq0FF9sp4BxhjMTGJcXGxiS0yA5OE3G5ZCjCIqTW1V9emXszM1MXFxcc7ZI3SOt0OHaVrdPilGBjEzNVA6shzEIEnVkHv9k6fwDRBvYGcoiNiLwY5I2KfGYSlzZpJTqWEt3RIiBPsM6u+V/71fcPTEfl3k2OubiuXnd2XONJ6itmwUy2cfmFu5WpvyYrN57Yeew33e/bNV4YJ+4W2fXf9DU/HBz8aHjo2PS9sF0hnJwz5OPP5myfp5+/auK5K2KN7ddqDL360ixp4qG0+zvluCM7unnJv4EZTySgwCSZPjuwhiHGL2SgBBdBAbDiDEgBJLmBvlVnllnidZqfb5PXzQV6ewEd7w6ZznGjY2Th3JBUDmGWQcaqtWkU06kjnFTogSnJHbItO31FAZKOgnfvM2qLRGiRSQ7QrFUklrtZUctItlRcpktgaHy8xteaRp7yL/sxgJpWZqXVqpI0SYlOfFk1qrYR8kw4cGVbCS6jRkhoJJRFXWRMp07q16Vpey/Da0do2LU3OgIvutmhTi65kbZiCvVpaPBteEI5ydInOynd5mZEthfCWXK0Pi2uoGJZDJO0b9zDk9GZNsKreol18Qu/mHNAxg033C01DFgkbhKax7kUrz8/ff/m3z7IO3LdofYV6ygBuetmQwik3X5NMLcqpxFMKR05h1qROLU7vXk9fzRD48lA3k6N8dvFD+5q3CkkYbQnOmb31QOmRoyOKRw4uml5pHjlo5KAxYydG/FOyns6K+DpWXeBYgJLEmmL9ATqWN9o4DyFeTMQqjxItYiAa8v5O6UWLiyJxO6N1Fo2aZ6M4tVqha6GbLQZ3KzkTd0qMfooLcJrRxQGe1BqNXdJorAPLgcKNdr+xx0iJKlZnPAa5gLGLsmfYI3sFt6Xq/VvBj67g5cBqv80nngT39d3C9pFTxnqTx31r59oQPrFDDu70NQ/7LilUPIxD+d0B4Q8jskN4Hk7Gy0BsBCEknH/zyM5T25cN/Xx6Xt50IjfUN8KshjbqgxM/Ng4tw5zw1E+hH64IV3DM67hlW9vza5btxjQRGR5MvnCcdK50OkpGWYjHPl5l4u1ezsQDIvURcRB9QD9kGL2uyKT3FwWLJEW83sT5KdxDvHY5sprJzrSG7Eyz3MD23A6duHEGJTqdWxbj60cxktRMN28yc25ezXJud0JyS2pCi0NuoJp6bvDq5GSEoFW0xNCaHSFI9sX+ogUUw5GUJ1ZM//629GavVxXdKLE1qnQSLKlzRnE6ySjJNEmPhJGQQekkfklQQkuKJF0Uq2pQUXUqrCpUXQlHqkS3dOHt0ytg5FwLGzgBohNzwXqHSyy/rLfm9SGeuL1dXgvK0FcbJqNURoxRcXct+w6jXgxsScVdN6ISuRz6FiHpvhbR3IJBY4S1310RHvnnY9V/eGJ2HCis+x//U+t54Rdc+eyjV1LM765+p+KDM/f/dP9kvrBsRm7uDGnllyOqZob2/UPoOv/WtWdefXLn/Y9o5zatXUA78h6bNv21Tf1HCF9vq0xLGxz6MDhxYjBiHzEkbsD8JjUhEwImA8/2H2eQLyw4SREBUkZS0b5wQ+a3hO5Adyb91wT8m6Rb322g/yrB2dnJ/mBc8uW8Xvszrz2YEYwzmRTaGFpxWbRVHcRWbY9hY2h/Kpft8SCUyqa6U+nUS5wYTSDu8kW2wF1AFVxKTJRq1WZTPfmZkZpVu8H+uiSqXw20Ml9kpW4p5bwk9YfIaZpyf/mFcMw8/CiuXaDy/BcusGEqknOUfR/EA5Xl5WF6hQ/BRyglE/cc7nSw/rcGzDVhrdB1XGjZtW3OqQJ3zOgvvFIh4d4BA+bNGFIwj3pTqBOuQO2zqxcfLnDFlHQmyYSEGUMG3EtaSE2dQvXJF+ae2LBkVbb83IvDhe9HTpgwsmjahNCfvhSqTr6w7GB99cps+dGzUDNo6viRI8ePBx1486xsHFYqo5ER6HbfGaTsQyMboZHkhp7qYDokf5XQRqNCGw1EsIZ3s1nO2h7NRtNatckIyMXqS6bIXrnpooOgVMTof0Vg+BBqGF/AK33Qge5Y0TmsFB4Q7hO6hXd2r1u8b3H/CR/i/ND0KYVFU6YUpQzxKU0XBS22PDrr7MEli6f2w/afhV8Ly8sLC6ckDw3v+4KdS/8A+l2D8niNXCaTvK0k3o1MJh5KskeHp6kCI1MOvo1O3HwisVTiJooRpDzyS6HIT2vE3Tj6B+HM46W75mU/9/MfsZn5asmK2fxrb7Yh6vovMn3PYKUdKcFDSOat8m+RDuu+MUmllOnraTCWdw0q6VfI/z2xg8pDlwN+9ho5KU7HQd9SGdHQsoREuKQyLtPyWuiXf54/XrV0NjURK/HG52N37jm2pfu+Xxo+k+k/0ygV1F3CtAPTdy6TM8VHHDRZyyLffwRm4UD8GYRA6bmw9ltkwqZv7Gq13P71NDDU3gVtStNS1ipRfyX1X9PnEYKAEX17TKH3yREyfaYe/K7esQXwraFxoZCQx8Lwzh0dXw/DexoPT3h479ntf4PBfaF4FitCH+9cPeMzjURL3RU6N3X3Moa5Z7+DEX2oG/fL7u5pU+UhA4pGk3guSZOnGaah9QhGhHUwViu2fhMFY40Kj1X3DzebTn7txf6C/0HGbXSIo87LCx+2L+/qM+zPC0RXHpffOfb4bI/ZQobvDQ9f2Hx7+FMpBZZlYol7197nD/xtwS8Nnyq68YDQxt4JuH3fCbrQXwHP6rsORebQXd99sqek50WkRjZ0zxkkE5cuBychFjllxZjpsBDvKHyEr53tUDikrUbyYLyo0cBSD5JCBl8Qdv3YL4jyB07Thxdv2pN9axfzjtBXk/DaALvw1ZubDr8rXJ3M506fnstP7j75gRR7lu76y8bMgRPuHlI8auKtGAu1FmxUA4pBK88guucar5Xxejv5HYWd01Edll6X39Ie1SE3sCxqkbSK/plFHKmq1c7rXVz4fKKdaiSr7atxPk5MyRpIUrWW05HItnjQ/M59MHEuuVgkRCSakiNGn+5Qh1P2zkrYuGTjRpt9MaYm88PGTi4kVvnNoysnFk55/qX7YkrLTPTocYdvvFNcWTVgcGUlWWeIPfFAZG4kJvfjH1BszzVxjrYEMr1+5HZ7tmmejmxxK1HcI+zfkWjw+10t/xkHceEwXbQYpktuzSU4yCU4yM31NI5Kq0vbkUaniTsCjmguLY36/4Ez83+DM2IJlP8HDN6JSkDm/4rN/xNkUwVQ+sjcSOmYYf87CST7xbqqx/vWFVRHyIOongdA53Yrv0I+lIPOnIGCa3y6lBBCTm6FydOTV6jfi/0x9nqsVBGLdT5jIhMnc59zOCxRUXHnLH/Xog7xtJQS0Ohvz+6QGZLO9txAyaDPVFHR0SjRaNQyrSm9JE25qGwN8AoPFwigRnEriTWEt5QUinDqcHLaXpR33XZIL6Dc3N5YIPm5nr8rEgsk2y65OIbqg0swquITb4UAc3ojgFKz1cKY77CiO2Qz3TsX1OywWPEC4aPFOH9uzt6d03emT+hYNnDniVT38oXP4qnJYGxNHjusZCxl0i6dml71+P5VBJeSLcUL2sYMwCXBgkK8vL1k0ij3oAk/Lr6+sriysrigqkqU7Z4BgN9xyg6UBFbW97xNcovbPzP+1XjdeD2eCTqxU3RW3AozFxVlSfc0e9o8NCxkiX/XoI7U9swOqcEZFWWPCYcDjOD+a0xsHI6LoEtMLdZwCn2Ih7eVag0XF8dp6NbkXp5PvqhoTef18Vw64fn0dNQoWvIK1shpeJsj/KMi6E8TCT9oxH2w26wfPibjW3hZHw7RZJJIGNADsuXk8MyF8si25e8Yu/dnK1x2VmLOrSqU6dbfQYv3ZBt2VC8FUqwZPXX3Pru/rPBgVdWmPdjwAX4xISwBQAKWfXli9aOPrYoqLbNKL3yy/KnKD3jX0BFzli+f9/wX21/HllDLbxVh5q8i+M8BJTRA5UR+1B99x0chnS/FlzogsX9K/9ThKSNT1+m29VP6TEmmFJPuDdBLWgA9gBnkwGcndHKSmzI5mXUgjOPYv3uMHZnteR0OA1ioqYnkqAibilNF1MVxYqqPFlMQCfD+Uws81tb0iKGVfjG6VbR5rZ54skUEN87YWOfZ4aE8vI7lPGI38ZyHHN78PeJFvBNR6IN38WzThbD6Dn9QOZ1jsYI4RM5Ck5+t6XvP1YoUEU9t9kYq9Vl9tc57SemL7ylJGVO4dxPOkSWX7ViweKfNjjMLDqyYfpRREzkgRFCeL1P608aPLhXyt63C31a/Jiz6rUmXUVVVvffJlSAaMbLX7p0tZKx88ukNFDvh2iEiECI5EL55SObu2aGchAKolVe+HYX9SsqUEpNGfrZbo1LV6Ei46oCO0cXH+5OcTDADZ2T4GUaW7h/lX+Cn/X68FtWjY+gc+hJJkNlsdVuA3ZKS0o3YuNbT6vnZQx/zYE9ioiI+3p6kUiUlJdkVQSBQagyQL8bOe7yg8k1OUPnmGL945CuiYMoJev3kSCyg1EYO9ZGzYwvJrkOtHaps/vKC8JEy0pi9SJpdLg/4c8UfCueiWpwplSbGhiOSFnJETEI2zbLIaeZbQTGx1kp2y6gcqzUgvPW+9V/jh53PfCvDZo1yZWJ6XKp/+D27R5VVjR360DuueFt2xZMM03V4zzHlpGMH6Jhja6khydv9yZ7ZG9eVlB7Imz8gNuW19TgN7FaEQ/tUV4TL2mjw4u28UvwRKMyZpsg0LyD/7R95hvbhQWPqtdGh1rCNVK56qudP2mywkNzohTPI1HPlpEyp1Im/fWNjRX3QCKnNpvvEKQYxYzlxXzhdoeOcn7sUMpfJxLj4KA93zIVdLgkzWlJBfq6rvhDNQ9toEi2L/tB+QfwVHLRCBmwIC4iOMxjE36n7IxHfWl/EwCpH5Pfm5b7wqb08Gxsujlgqubm0GdwRYGYu8Va4yiQjDpokcmg5T1gjvERnM1LHqOoHK5evGZg3O00h/HAffLTZI74QHpll8/ipJ4orN+0vXVuzdtVPv0JNGB9vyPr3xCqOIBWyotKwj2WI+FhayFA83BhyU4ihCTWnCMc37Ao9p2s3d9BSsvsrbTWQH7kaLqpbkehc+SJJxESgTZFtUxi7rI8QfvHq/fWHKLgd3FjDB2vmlPA18sUPNJ1b+UDjn2rHTpkydtjsKWF/CUwr3ZTk7zN3TNMV/Bs5WfGn1kcG3JtI0i86l377683rBvVDuivQVoFw779nQkjLdacgpPH+elP4VP3QrZreBjPUYJSKqDgUBnoD+kFyGf0oKUHZAHOV9egP8vfRPOpndAbq5gMYoXyPlEHZ0H4iPBdBugzqaSifDnACoAggBWAQwGSAmZF0GsBY8h0A70EfHOmHpFD+nOISWiE7gMwyFcqD9F6AOMhz0kVogDwHzQfIY6LEttGQHwB1AcVviIN2CfBcDe2KSQrPAUkn2gb10yEfJH3CPGyQGgBsUJ5Cb8B2MmYYR6nUi96UlPSQMQWg7xXwbh7TgOZAOhfSuVA+Ecpnw/MUeCeH3tBzCvJlkM8D3Mwk5eLcO1EmwBx4ZwaM816xv040Furs8L0WSAcCWKA+iklCn1Jj0YeQrpScRUDQm5nSVGJD/3rzNvy2H8b9A9QB3DiH0PWRkIKdcdOAkJCEUDfQvxuoFyqBtFt+CK0ieCUA33MvwHz6BIy7pOcnZX3P9/CeFcAI/ZyH9Ci8kw7p6XAfN5/C+xCSetABKfQjC6I66TK0SnoS8t1olcQPeRPABwCLoGwjqpMvQKvkTZB3onkyP1pLxi+vRivlNyBtgHa7ABrQMulUaJOIVkDfq2RTUJ3MIL6zRnoA6gFkP6BFBKR/R6ul19AyyRVULdkDdRkAHrREKsD3/xHVSo9AWwNaKW1Cy2Uz0SqFFW2A+kUSGJ9MiUsk+0is6+ZZZitayWztLoN5/nIbbtwP86yH+gWAr2fpzcDrm1ER4TXqPej/BFrFMD0P0Kd7BjCHe3KYC2iBZC45E3ITpCIEmOkuB0gJ9xHaCukbBO+S02gewQvQcJUc8CX7DeAq5D3ARyd6PpEPgLwa5pEN5Z+h6RovOafW3UTwDe8vBVoRWTsMkAYQBYCocehDSFdCXYzsW3Q3nYwK4DmdyAmRN1IGNP2eyYf0fWSCejeACXg6RWpBcyUnEQUySfpuhvLp9Go0HN4PyK6giggY4HmvKGv/AZQ7er4W5Q9kry8ATweI/PUCtEnrlb3fA4z1fXmuKIvB34FNuhhkuBONFGXtPwC0WUrkj8heX6Cu9nxJXUW5kL4D8H5E5qZE9M6d8L4ob2Wi/PUFkD9Is0iq3CHqhylEV8B8RpKxAV4FwFsUgBvgXSJDAOsAHoH2d0MZocv9gKNuSI+S8ZD28N5N8t/3iG4h8k10KvDCHnhvP8A/IulTALsA9gHsBtgC8DjJA0+oBUn3X29uD8WGtobGCWW//197fT4paErkWhi5XsMp+CA+SFHUQri+p8fRe/6vv5qZGokBriPhSyqVTv1vr7dk1bJqeUC89ivGKYeokHh1973UhzTbNdu1Cdp3dHvYWLaJXPpH9I8YiowO45umClOFOQauDeYNlgnWWJscrrP2o/ajji2O35xpcM13Njubo2KjFve5vo4+ETPdFev6iVzuve6TnoLIteP/Xf8nV9guwdXoEKx6oxEj/vsUPwLvjTohyYInzPesbWltodzX06/z10dfr7hec73u+o7r8usbvS70Kfup+9P0T5nm9rb2zvar7QxqR1+w7QfameYv2r7o/OLqFwy6iNrYi2ybuy29Tdp8se1i58WrFxn00YGLVPNHbR91fnT1I2b0yxUv17xc9zLDvtzwcvPLbS93viwhJfVP0hUv1bxE+Us7S6nRL5F83UsM+1LDS80vtb3U+ZLE3+g/6/9DZyPjX+/f2Lm+c2Pn2c4/SGs212yt21y3lWnb3LaV+sP6Aa6zAJu3DnBt2Wp2rVuT7jqyZoirfk2MK/0gHl1SUVJTQl6RoAN1B89toHccPHCw4WDzQaZxY8A1dj3vsbpYXbYrZrklepklaqnFucTiWGyxL7Jc6bI4r3TZayxNcsRnRM9bYLFG1S/A8xZYnfMW2O+db3G65k+bTz09/8v51LT5C+avnU/r7m27l7p3/tqFjmoTeasnenaVyRw1u8rsnF1lnzXX5Fxb9XTVsaqf5/ZUSX6e1TmXmjV3Y61DNw8/PuiG5zGAXQA7AR4G2AqwGWATwEaA9QAPAKwFWAMQeHyK3PVYudy1G2AX5HcCPDxR7toKsBlg0yS5ayPA+kkFrgfg2b8WV4BRTq2dOMTlX4Mr1tSsodZAfkal3DUdIFA+We6aAjBpwhDXRIDK8XJXBUBgMtwmjC9wOXPMNs5szjYbssy6TLM6YFZkmKXpZtpvRmnmlFRdsk/bL0mXkKiNi9fFevnhWrdHF+PSOqOiNTa7Q2O2WDUGo0mjY/VqtUarVihVaqlMrqYZiRphSq3Q6XA+q+vvcvaXu3T5chedJ3ehXLlrdCZuMIxAI8YVNRgxpGOLGjJ9IwDHYxoCvhENitGTJx3HeHsplDZQDzVhNK6BeaiJgsQwqGzypCZsJ9Ubxf8feQb8t7qNDzsjaWmpL7ph5oixkxpqoksbAiSzI7o0/H9rpi6a6vsfPtgX3vPy+SIb/75Fi8nfrX97818+i7BvcaR+0SKx5WLx/QZbwzyYVLjmuILMaeaYIkSqcKQh+SxesngxwCK0aPESvGjxosWI3KBPsov//wHsmLUHDQplbmRzdHJlYW0NCmVuZG9iag0KMjMgMCBvYmoNCjw8L1R5cGUgL0ZvbnREZXNjcmlwdG9yIC9Gb250TmFtZSAvREVWRVhQIzJCQW5nc2FuYU5ldyMyQ0JvbGQgL0ZvbnRXZWlnaHQgNzAwIC9GbGFncyAzNCAvSXRhbGljQW5nbGUgMCAvRm9udEJCb3ggWy01MDEgLTQzMyA3ODMgOTk1XSAvQXNjZW50IDk2NCAvRGVzY2VudCAtNDIxIC9DYXBIZWlnaHQgNTAwIC9TdGVtViAwIC9DSURTZXQgMzggMCBSIC9Gb250RmlsZTIgMzkgMCBSID4+DQoNCmVuZG9iag0KeHJlZg0KMCA0MA0KMDAwMDAwMDAwMCAwMDAwMCBmDQowMDAwMDE3MjE1IDAwMDAwIG4NCjAwMDAwMDQwODQgMDAwMDAgbg0KMDAwMDAxOTI1NiAwMDAwMCBuDQowMDAwMDIwODM0IDAwMDAwIG4NCjAwMDAwMjE4MjQgMDAwMDAgbg0KMDAwMDAxMjA2OCAwMDAwMCBuDQowMDAwMDEwODUxIDAwMDAwIG4NCjAwMDAwMDYzMDggMDAwMDAgbg0KMDAwMDAxNzU1MyAwMDAwMCBuDQowMDAwMDAyNzE5IDAwMDAwIG4NCjAwMDAwMDI5OTIgMDAwMDAgbg0KMDAwMDAwMDAxNyAwMDAwMCBuDQowMDAwMDE3NDgxIDAwMDAwIG4NCjAwMDAwMDY0NTMgMDAwMDAgbg0KMDAwMDAwNDE4MSAwMDAwMCBuDQowMDAwMDEwOTk2IDAwMDAwIG4NCjAwMDAwMDY1NzQgMDAwMDAgbg0KMDAwMDAxMjIxMyAwMDAwMCBuDQowMDAwMDExMTE3IDAwMDAwIG4NCjAwMDAwMTczNjAgMDAwMDAgbg0KMDAwMDAxMjMzNCAwMDAwMCBuDQowMDAwMDE3ODY2IDAwMDAwIG4NCjAwMDAwNzE2MzcgMDAwMDAgbg0KMDAwMDA1NTM3MSAwMDAwMCBuDQowMDAwMDE4NDYzIDAwMDAwIG4NCjAwMDAwMTk0MTUgMDAwMDAgbg0KMDAwMDA1NTE1NCAwMDAwMCBuDQowMDAwMDM3MzM1IDAwMDAwIG4NCjAwMDAwMjAwMzAgMDAwMDAgbg0KMDAwMDAyMDk4NiAwMDAwMCBuDQowMDAwMDM3MTA4IDAwMDAwIG4NCjAwMDAwMjE5ODQgMDAwMDAgbg0KMDAwMDAyMTQwMiAwMDAwMCBuDQowMDAwMDIyMDc2IDAwMDAwIG4NCjAwMDAwMjIxNjkgMDAwMDAgbg0KMDAwMDAzNzQyNyAwMDAwMCBuDQowMDAwMDM3NTE3IDAwMDAwIG4NCjAwMDAwNTU0NjMgMDAwMDAgbg0KMDAwMDA1NTU1MyAwMDAwMCBuDQp0cmFpbGVyDQo8PC9TaXplIDQwIC9JbmZvIDkgMCBSIC9JRCBbPEE2OUY2MEVFMzE5REEzNDM5QUVGNjM0NTU1QkNFNTRBPiA8QTY5RjYwRUUzMTlEQTM0MzlBRUY2MzQ1NTVCQ0U1NEE+XSAvUm9vdCAxMCAwIFIgPj4NCg0Kc3RhcnR4cmVmDQo3MTg3Nw0KJSVFT0YNCg==</byteString>
</datasnipperfile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3E23A7000BA4791433AF42381A843" ma:contentTypeVersion="10" ma:contentTypeDescription="Create a new document." ma:contentTypeScope="" ma:versionID="a33da6005071e4bbac8780200fa29eed">
  <xsd:schema xmlns:xsd="http://www.w3.org/2001/XMLSchema" xmlns:xs="http://www.w3.org/2001/XMLSchema" xmlns:p="http://schemas.microsoft.com/office/2006/metadata/properties" xmlns:ns2="ee9869c6-fd7f-457f-8c21-8abe6e0abbac" xmlns:ns3="b949c629-8107-47fb-a470-865ee2f3da35" targetNamespace="http://schemas.microsoft.com/office/2006/metadata/properties" ma:root="true" ma:fieldsID="aefaa605240b5c61ec719a8cb60668e6" ns2:_="" ns3:_="">
    <xsd:import namespace="ee9869c6-fd7f-457f-8c21-8abe6e0abbac"/>
    <xsd:import namespace="b949c629-8107-47fb-a470-865ee2f3d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869c6-fd7f-457f-8c21-8abe6e0a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c629-8107-47fb-a470-865ee2f3da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d26f49-6369-4615-b95a-2cdcccb6ce06}" ma:internalName="TaxCatchAll" ma:showField="CatchAllData" ma:web="b949c629-8107-47fb-a470-865ee2f3d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9.xml><?xml version="1.0" encoding="utf-8"?>
<datasnipperfile xmlns="http://datasnipperfiles" fileName="CGH69Q1_v.20260505.xlsx - Template CE (separate).pdf" chunk="0" totalChunks="1">
  <fileName>CGH69Q1_v.20260505.xlsx - Template CE (separate).pdf</fileName>
  <byteString>JVBERi0xLjQNCiWio4+TDQo5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yAwIG9iag0KPDwvVHlwZSAvQ2F0YWxvZyAvUGFnZXMgMiAwIFIgL01ldGFkYXRhIDggMCBSIC9PdXRwdXRJbnRlbnRzIFs8PC9UeXBlIC9PdXRwdXRJbnRlbnQgL1MgL0dUUyM1RlBERkExIC9PdXRwdXRDb25kaXRpb25JZGVudGlmaWVyIDxGRUZGMDA3MzAwNTIwMDQ3MDA0MjAwMjAwMDQ5MDA0NTAwNDMwMDM2MDAzMTAwMzkwMDM2MDAzNjAwMkQwMDMyMDAyRTAwMzE+IC9EZXN0T3V0cHV0UHJvZmlsZSA5IDAgUiA+Pg0KXSAvTmFtZXMgPDw+Pg0KID4+DQoNCmVuZG9iag0KOCAwIG9iag0KPDwvVHlwZSAvTWV0YWRhdGEgL1N1YnR5cGUgL1hNTCAvTGVuZ3RoIDEwMDQ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cmRmPSJodHRwOi8vd3d3LnczLm9yZy8xOTk5LzAyLzIyLXJkZi1zeW50YXgtbnMjIiB4bWxuczpwZGY9Imh0dHA6Ly9ucy5hZG9iZS5jb20vcGRmLzEuMy8iIHhtbG5zOnhtcD0iaHR0cDovL25zLmFkb2JlLmNvbS94YXAvMS4wLyI+PGRjOmNyZWF0b3I+PHJkZjpTZXE+PHJkZjpsaT48L3JkZjpsaT48L3JkZjpTZXE+PC9kYzpjcmVhdG9yPjxwZGY6S2V5d29yZHM+PC9wZGY6S2V5d29yZHM+PGRjOnN1YmplY3Q+PHJkZjpCYWc+PHJkZjpsaT48L3JkZjpsaT48L3JkZjpCYWc+PC9kYzpzdWJqZWN0PjxkYzpkZXNjcmlwdGlvbj48cmRmOkFsdD48cmRmOmxpIHhtbDpsYW5nPSJ4LWRlZmF1bHQiPjwvcmRmOmxpPjwvcmRmOkFsdD48L2RjOmRlc2NyaXB0aW9uPjxkYzp0aXRsZT48cmRmOkFsdD48cmRmOmxpIHhtbDpsYW5nPSJ4LWRlZmF1bHQiPjwvcmRmOmxpPjwvcmRmOkFsdD48L2RjOnRpdGxlPjxwZGY6UHJvZHVjZXI+RGF0YVNuaXBwZXIgfCBYTFNYPC9wZGY6UHJvZHVjZXI+PHhtcDpDcmVhdG9yVG9vbD48L3htcDpDcmVhdG9yVG9vbD48eG1wOkNyZWF0ZURhdGU+MjAyNi0wNS0wN1QxNTozODowMiswNzowMDwveG1wOkNyZWF0ZURhdGU+PHhtcDpNb2RpZnlEYXRlPjIwMjYtMDUtMDdUMTU6Mzg6MDIrMDc6MDA8L3htcDpNb2RpZnlEYXRlPjx4bXA6TWV0YWRhdGFEYXRlPjIwMjYtMDUtMDdUMTU6Mzg6MDIrMDc6MDA8L3htcDpNZXRhZGF0YURhdGU+PC9yZGY6RGVzY3JpcHRpb24+PC9yZGY6UkRGPjwveDp4bXBtZXRhPjw/eHBhY2tldCBlbmQ9InciPz4NCmVuZHN0cmVhbQ0KZW5kb2JqDQoyIDAgb2JqDQo8PC9SZXNvdXJjZXMgMTAgMCBSIC9UeXBlIC9QYWdlcyAvQ291bnQgMiAvS2lkcyBbMSAwIFIgNSAwIFJdID4+DQoNCmVuZG9iag0KMTIgMCBvYmoNCjw8L0ZpbHRlciAvRmxhdGVEZWNvZGUgL0xlbmd0aCAyOTg2ID4+DQpzdHJlYW0NCliFzV1bb+y2Ef4r+gNWeL8AgQF741MgQAu0NdCHIE9NUyCICyQv/fudITkUyZXW9sly1GMs1jza5Xyc6zeULC2/LWJ5EKuAf1qrYJdg5BrtYqNdtV1+/9fyj+U/i8D/EviDv5hVebuouHoH7/98g/8Vdvlv/sDytz8tP/wI7z/B63t4/bJIsfwZfilTvi3B+1XT8Nfl78tfF04Y3q5+Q5FG/CCsw89VFHnID0P7NWwo0ogfhPSr20CkETsIE/1qAIQScXW2DJlRqOhWbysULfRqToKio1htAwXe1UlQTDA4IUExUeKXToFifVjlBsUCsnASFOfTvATFAbKz3NYHvW5IPHiOOgcIRDGkENVEcRqeFMUFCkXxGVAoiglKieIzoFAUFygUxWdAoSguUCiKz4BCUVygUBSfAaVEcUFSovgMIBDFduNn+Ds/AO0aWpRH/LSI6LI4B4EUTVy81SG/PaQxGBXE22l4CmUm4YWyluEp1Y5kk33KkN8+pdhWf6XiewKSXHo3JKUUnxE+pe5XLMQDTsGSecCGpfCCc7AkEtJgyaTkDCyFlFQsRFJOwZIZ0YalMKQzsBSGVLEQYzoFS6ZnG5ZC187AUuhaxUL07Rwsocu6xB3PwJK5Y4VSqOQpSBJv3ZBkGnsGkm6TcxqVlOnn938veV8THAB5WlwkfASn+PnuggoPLNJ0xMFEaRv3gzdnUfHzpBGTydKCx6Q3UVphK2Vt+Ps8YURHeJZGhINnaYVR8CyNOAPL0ogU8CyNyj7L0qiu8yyNKjfL0qg08yTkUnxZVlbKK4/N0lkytnoGoriKGYjiqmQgas9MCquBwaRpwyrgcFCrh/IgwXFxqg/SoPQD0n5bnl+Xb7785VXAGpfXnxcl8UyidQpE+7i8/rS8vIJgFtEhuWgj+lshpHhcXn/ZQMwo42jVadEnQJ1NFT8ya1RQdufpVku5ugOzzhbtDadRicCwGLXwlwOj6gBKd/M0a4Rdzb5Rp4t2Y5qYbFYib1PN2jG3A6MaL1bvJ2o2xiELVn3OFm3dmCQmG5Vo63yjEmc9MKq1QCDCRM1GvW/S2YKdHVPEZJMSXZ9vUuLqB0zTmbDG2GgW4soJf0fVhnQaa9es04V755Lm+AxbmpX5di2dykGkegumdtPixceQysyeUSeLDk4kNspn0nwVoa+NLix9bqeWpZVmbZ600qxlaaVfmyaN+rUsrbjsPGmlZSlrW/1MYdSz8CyNiDvP0gpz51kakVeWpRF/5VkaUTiWpRGL41kaURmWpRGb4UnIpZizrKzU82Ob1bpqxOq83wqrX7W+Y003elXiqKZPkk1FvZE9v6gDeEs+pATmualVPYvLVX2muO0CLktlfaI4qutZXPbbQdy2IarkakLjPXGV8V5bsUqvMaijrdg5kvNObCOZaSe22BZ/n2ha4jW3TFs3RacouGzH7pp2smTcjeUzLJE6JsMWVnfDsNvG6BT1li3ZPcPOluzGbMG0I8tjWmK1N0y7bY/OUXDemN0z7WTJZV+Wz7RE6nlMS6z+hmm3bdI5CgbnwoKwZ9vJop0cvQptG0CzX+Ddwsvn9zR28DLwusBLwkvja/5mLo8fUAt0g75u+6pkjLqxeh9rlD3dPUeYLdsrn5bfu4J4/qw7wLHL9G1gHo8oreONxFD7tynBSZ3jnjvMlUx9I1/Oz39Irfn6xiKOq28s4rj6xiLunb5RqFXFSX0jCPHHfeMcyblvbCTz9I1kW56+8ZZpJ/ROXIvbbhRwtLitg5niPaV32vPb2ZLdGDE8vROTaZsbLxyZdutg5ig49057pp0sufROfKZt7jTBYNrmRhZHpt0amDkKxktb9gw7WW65soXPsM19OxgM29wWhIOTbXcCYVjbdqORI5+t5HqK6xCt3/PauZKJ1vN5bb6zimSk9VkcG63P4thofRZ3m9YbCCYp7k/rHUYNBuohrZ8kWSE9aiV/mzci0iaEyRsUdVPCl9dzM7Z8e1bNTXwkX0twyy3ohM4c42gpDpxislyFxGp0CtMY/dI4icsOUXeydHEaw+MUze2UOJxiu1vTkVPUhmaOcQy4pdx3i9mSccdqdIu0iWmyG1Tz02blMObayGxua8XgEs1ds45cojZCkwwT/RCv1y3YHMlWJdIzporY1AhXbB6bmnIp/8+QHpr7ijH4QnPbsiNfqL3TJIvk8127zjBZtAMeFfedwTUOgL8/5ddIMpJDOJYTX0wO0dw87oio15NP1SpTTnztesRs2V4G6OT3SkYsTKItEy21LIwieQrr+S8mx9ju5XeUKKhdnROsvnDpPa+YKzmI1KKPaYLoYyz1oe0xYpMuLlt9OUoXGYz1bnWY7ST4tERYd/uTr3QlEpCtUK77/AFXEJ8el7CqAIqC0fPz4/IAC4V/6SD4LZAz5R2OLhJHWiiJoyf3CLOtXnifvgnzPNjtq8/icVGr9m5noqcXOAbu542uQrWuX3VfENKHMMDIAlMIaRr/+OPy+v1iNTJr8HnjQG95odt0l5g/hfprPoCTmcdFg46swlGwjxBNCi2Bc5dvSShTOBHMDs6QvmlFmvZpm5aOXIEPaaFwHPwHJ7V4EEp9gh9A/IOBQNVxZ9h/FnUvkv5MEo6fVSv020kr4TsYgtdHsA3pE1r1tFj8MhzWcNRIU9QGgmQ9jA6BCcOEYNPaI6BWqQSH+vnGWheFyKLVSXZ8Gb79FFCrsOS8SJxcrkDtNEFphzqtwwmjdtYss4bHeCl/+yS1X428e7g0f/uUDCp0QkwWHYaDIeJ3ozLSesEZo0xWvbx0lhkcIhlGrx5XhUdh8tZOIjmTUN5cm2FQbPQZSPTQaB3Y4Y4uMSrpGV1A2Bgp+Bvf7aNuMHkaaSviTuj308SAw+BDjpbnKxDSJHWRIGm7IRToXeeii/C3ZHyny/Atnn3qr8HHiId6YKEpEquUNTV1wfZCaeah+8yV6i42pV+VXWfIF7PyEOZMcH9hRficMdEdpen9r4mLoXrcyiifKWdDsHYHe38a1jksrI+1mxp6D96uE9L1PJsT3qfnSgmuuZ7nAwkO8aNhZCm5IRXUzlhPiQgY8L1oKG01vOAqFQ0J4HJl4FLWNcwRYI7G77G2vaSgeTce0PseJHAOaQOpvvUwEBlXJZWq/tdAzuFirNgLpnHYLSd+yeAxjwxRvc3vPhrUA5swhZNYsGCvmClJ41ZwX1n1q2llqplo6myKS+i44ChmqAkDnYAFgBqIoeJUrVrGLAj1VAr4dEyonp+Ka78fn3RibqMgd4zP5sRcsthF96noBs3uzXnFzAa9w+Eoa2QnZUV5lII/w2PG5NkhHtN3X8b7eXp+3telqPCLuDj1FSxjz6y1jbxT2pWtWXFygz5Tmw+LACnFoI7AVqBtL8nv8dxJVhISQ1i5Vb7RoFDWkFXhq1H5zAtREdiy5lYAUysYqtTypz5zj1LH3O9afxkOpqzvAGLUlPSP4j2xSQXdSbBbDbnma67naz19G6WbJN2JIPOUx9LR9pCMRU4vvSpxms0XR0A9Y5ShH8Z+uJ8qjDEwPXoKtOFRqjumCpgb/LXNFFxE+7rlGwJep+NG6b3AHRLY2DGN+eHq+Gfa5K/nnH8sV+YyrcJq8RNdDW63PY7LNEZXk+uuNlNa+8BB5TZ3j4+tjFTRGjY2qHes8bdS9f+JZcb1hqzEENbY7tK47fu0VXPP3Vikdx97tEF9OFj7gK673k/6XSTdw8De+udzMSNpnwX2tnSP5+JF0j0K7K1/Ohcvku5JYG/9w7l4kXQPAnvrns3FC6R9Dli9/fkJOJpLrkITwv7ujzr8OBKXnh1Tkbh7P+/ww8mk6KS5roVbJxVJ1klFcoJOtsttQpPWztAJIck6qUj4ddJcbxKaBHuCTiqSrJOKhF8nzXUXoUn1J+ikIsk6qUj4ddJcehC2onOCSiqQrBICwq+R7Zx78xy5ExRCOFzzhN0J+ggffaZeRiChm7FpdsDwP3ORR5YNCmVuZHN0cmVhbQ0KZW5kb2JqDQo1IDAgb2JqDQo8PC9QYXJlbnQgMiAwIFIgL01lZGlhQm94IFswIDAgODQxLjk1IDU5NS4zNV0gL0Nyb3BCb3ggWzAgMCA4NDEuOTUgNTk1LjM1XSAvUmVzb3VyY2VzIDExIDAgUiAvVHlwZSAvUGFnZSAvQ29udGVudHMgMTIgMCBSID4+DQoNCmVuZG9iag0KMTEgMCBvYmoNCjw8L0ZvbnQgPDwvRk5UMCAzIDAgUiAvRk5UMSA0IDAgUiA+Pg0KIC9Qcm9jU2V0IFsvUERGIC9UZXh0IC9JbWFnZUIgL0ltYWdlQyAvSW1hZ2VJXSA+Pg0KDQplbmRvYmoNCjE0IDAgb2JqDQo8PC9GaWx0ZXIgL0ZsYXRlRGVjb2RlIC9MZW5ndGggOTMyNSA+Pg0Kc3RyZWFtDQpYhe1dX48kt43/Kv0Fpk6lP1UqwFhgZrwOECAHXLLAPRh+ulwOMOIDLi/5+kdJpEpSS7U7cZMaGxNjsat0d5Hij6RIiiXd/u+mbk9qUfA/Y7R3N2/X5XA3d7jFuNs//vv2n7f/vanwf6nwX/iHXfTubvpY9g3+/q9f4P9V7vbP9IXbn/9w+/En+Puv8OeP8Ofn26puf4J/4CN/ufl9XwwN/377y+0/bpJs7G7ZTy7iSJ4Jt4XvZS7SUJ4Nsy325CKO5JlYt2UvZJGG4mzYY1/WzEUayTMBxG2QhVbHsjkay/Ph9sWfwogjeSaMX9YgjG33URhpLMzH7s3iTl5QIlNYAZGsfiklEodzBIKcoDxmMKJu5vCLD1zYYw0/wLEwH9sen5uZSSKZwwvIZD8WfXqQNBTmQh/RhxMrRpngxaawYg61uIIV8Ot6EivW2/BAYoV0dgYrbo/+i1hxwJmfxApZD7KCnm0KK8mzESc7aI6ewwhYsTuC2mZnkobybJhjOQpnEoeTnAmyQs5kBivkTIgVdCYzWCFngqyQM5nBCjkTZIWcyQxWyJkgK+RMZrCCzgQ5QWcygxGwYq2CnmZnkobybCi1bIUzicNJzgRZIWcygxVyJsQKOpMZrJAzQVbImcxghZwJskLOZAYr5EyQFXImM1hBZ4KcoDOZwYi6aR9/Tc4Eh/JsbCtQz84kDec4E2IFnckUVtCZZFaSM5nCCjoTYgWdyRRW0JkQK+hMprCCzoRYQWcyhZXkTIiT5EymMAJWDE/eCmeShvJsaH3yoCeke1rpcm8Eh+JsrF4XeyNpJM/EZsq9ERzKs2FNsTeSRvJMaJP2RnCZw/GcdS4zgwvdHGZwpTuZSUvdHGZwrcvM4GI3hxlc7TIzuNzNYQbXu8wMLnhzmEkrXuYlLXlzWAGbVjZuNJJJx+Eki0ZWyKBnsEL2TKygOc9ghawZWSFjnsEK2TKyQqY8gxWyZGSFDHkGK2jHyAma8QxGFDw5bdSn8CCNxJnYbLFLHwcTOgXSvjg1LLgJ++LozYgV9GZTWEFvlllJ3mwKK+jNiBX0ZlNYQW9GrKA3m8IKejNihRopZrCCjRTISfJmUxiB/NMVzRxxIN8Glpon0I+4Cb0T6EaQEfQiMxhBJ0KMJB8ygxF0Ia5qspnBCDoQZAT9xwxG0H0gI+g9ZjCSnAfykXzHDDaAzGqKICSN5J0H9RarORyEINS7kw0az+guJtrUVovjKY0sRBs3rnA4Z88IiVP2gMMpkTvSpqWfxDJh3V2tjR4sKy6Opygu0s6Km8ZzFBdpUxsWjWc0cBBt6uLA8ZQtG6IdN0xoMGW3Aonn3QIaT6nqEXHyLWk4x7ck2lgaIJuaEU5jJE+uhcYzXAvRptduprYglR0LkwsnRbKVOZkSQFHulZUFSzozXsMh2vldnLJnbG6LSVXpmpoe42iKslBqTspCBb8ZykK0SVmmdhSWDUiT66BF9SRzMkdZsJiSlQUrtFOUBWlnZSlbQGd3jBWF68n1rjiapCyp1nYqS6rfz1GWRPtUlnkNwlU/4dxtjbIcmjmZoixUHSVloQ2XGcpCtElZqo7uyQ2g5T7U3AJ2Gs1RFiyeZ2XB7bgpyoK0s7JM7Pev2oPn7lKW+xuZkynKQtsdpCy0fzpDWYg2KQuNZ7zxTS+H0JvW1csik3vLyy3uubtjaTRHcX29D0I7/VMUF2lnxcXxFMXF15iy4k58ral6C2JuM0a5kZs5maK4tK9LikttIjMUl2iT4lbvoc1+baXonpm89R5Hk5TFV5VtaiKaoyy+OCho7luK1UtNc3urys6MzMkUZcFGDTx1DHu+ZmgKkiZFKV8pnfsCWtEGN7WJJg7m6Ejq3yEdSZ2AU3Qkkc46Mu9F4/K1xKnNkUVvFfExRUeqUxPzUQ4zoMEuUYSGjoibAA2KpDx1q4Zmd3Y5wjKg9KJWDZzoZQ8vusByEOh8Iyvxv3/8Dzzw5cvt33749y/h7cDbl7/B48Ibkk6ZRav9uH356+3H23cw7ZdPt9CVcBxh9Pz5EzzY7NbYMDxeP/10+/LH2+qWwxsDH60rMJN+vG7AGAzge9vn9L0oy+Ir4YnPn4BLkG56vvt0AyiciqP1+0BNrVuYRODFfAKhLDDcInX4OGBjvXfx85f4a8gZffz4uflYIbefv4BAg0g365fjCMXfzS7bDkSOY9nU/jihboeOCclmlqOU6ov6dNMgx82EkX+O89q1S8M9DP2yr2nau/5UCvP43MzreatAeTHxc6uNjk+zMDwlXFO+FyF8vKplV0cU8cszSO2A7/jFwP8Q89uJgQeRP4FCOuW78xoJ3G6AK4O4j7ilbOE3Lok7yAcm+eXn27asdzpqTJ7XN+vo2wRQAnv8ECXpfQLyBR70VHIAH4eXxglnkPsKQ7/pBEUFQ00o2KV2UQfihy/3T64QrGHRYUvTBlg0+B37eN+ijQJPZrUNcJ9WECzUL9pbl5ke6dnrGh2D0itpvAMDUfueReNGsqkf9OskdSowSerhKuxd3I4qZIVGDCrsYIGslLNk/XWswLVjfHVRPOhUG+/R6nPtUvfkLo59S0r5LyMYHQ98FVad+KGvxN6SadD/vrKqMAEQAylDeFQpFh8RhjVFZ//3VQc3Mg8FIO+Ptw4w+uC1FCzwrjGP4PfXPUHhkdViLag1vXE+tp0HLEbO8c3D6NBQWk6D2/nWekETXo9gQdVzdNLPvUcFnwpMZkkZH9wwn6QsRHabqKSOYBX2WFa9rugsboXHbEygtvomgnjGVd2A5O84ffq2qO8+UrvyIiMfjOA82gXvgEvPHpPfAc6O9SAZlrZYzakNyq7igrc9uA7BA51iJbS17L5vZEdJBJNee1hZj57kamE0MX/rpx6Qca3xP2AxnSGMb58fwTXs4RF/ezih4s2UuKsXX8/go3a+TgDUNhff7WejVhy/DNT8HuVZUctLZGh4UophjYR4K7AA0ZEpQ8jXkBvBs0yKDHxIVmGp971EKFiZAbMCPSQrKxzrtfnWj7qn+hTWPq8cxZDFg5/bLOih0JynUwdFiAdhsOlBcfb1SA8oxODSAxPcZEcPwIkA8hpop8yq1QWPSz+41WMFt1qv/7BShaX3qwvVW5OHMu+og9bmucFtG7/YdXXkxstMUDFqUHGouIAGnUeWDzQoh15cGmRV9M13GtTWSa7cgQ+uA/hUfsX8M+KjQZIBfJAXiCY+2KnoL54pEjo/uQsKmmA2BP+wZNnVYuhaxVaNctW63lQd3hRdPRLt4pB4ftUqjqAfqJbdIe/bGVXLQVjveqr1gisPlXJstUDcpbudBLeJ+Irh+1mLioP4+eEujvkfwO0cGLpnhHtTsFp0lqJQQXGwznhtCe0i1WqssynGnCmsN3VudblM1U+JCgXrFPxjJyVIGfDDNZFPm4q7FPi1qbipYZAr5KwzaxNH2nnMC22C1q5AenWe1olyvQGSx6LXVK6Lq1GxiKQSm3WqV1Fsh5zp3nnrBb/OnHdqDBwQJdtc/scrHcPxQmG4y0i/h92OB5cXwlv1YtWFSEyquBCJ9WoLZ7YPPhqs+tG5PvgdMCygvGER6b4Uz0RZh8vhSsqgQOsOYv0B/rbwx8Mfh+Md/7wUY/hsBQ+9rvDHhD91YZkj9U8wMfk6tdg694/UrlN/FmjMqgYqwUxXg1O6UwlbQP5aqMiW1CGoSRwbVBkroxKUywupBCbzQ5U4c3kWaKxywEpXKbgpbz0/ofiApUyaFdgmkR7CeubRPMIFtdr6sDJTdlpFj9rgehQG7fHPUawJr2j4AgZOKbaEHlCGPdSDM8HmQQP0cGDezJS31UY32ujBc7H247+zXryi4xfSA0qOJfSAcuNhoHumxgmNx7fExJNuuprATXuHB9lWE9RLEf2RBjhE/yiWftNGg7EJkU0rMPuVUApMfoe+Iee+LAa6Y+jb0wheyl6l/afGNfgi/tsS6HH8gq6CxgcqzbOMm0iXXnq5/DRRk0pQE53rDNXpZdsZOhrXGAGGNlY1zFG5aPtoewVt5uizuLXUdz3LmYMxTdmsMQvripud9m4lhV3cy9oX9pnbME3YggKvfWHz09YGHFUj7rje2uRaq7XV3I+l1trizto+TGeuwiWq42jcQCdPYqLtttYema2iuJe3L+4zJeCa8mH6wmanvLlY55ATdnHzcF/YZ9RNU+aK+XsC56e+b1sUgJzIzxuW+xLPUS2TjoWIeiRvbtp+3WLU+P6dPl4/LRZOR2JS0XQkdh1Mm7AvyBBLx/0evQHzw1iaiXTa8ClI/wY2fBJQV1E4j7DiFkwXJW7CaQ+mQemd78GMUDpDaB5hYfTew4mddArea5zeox+n4H2E0Rk/MwkqbXH0MOImTXscjTG9wz2OEThnvM0kobTv0AOHmzRtPDTgvMONhxE4Z2yOEuJKDHrwsBPH3YCOg3u/uwEjpHJUz6PKVKLv4cRMmmr0jRWVNXpXQDO5Rl9cK+TkSueJmtSLY4na9YtjoffU7FyFerWFdyRHyQUX7VSoL2gLFeoRXZm3wS7AzXkBk4BxW6ALLjvtsC0gB21xvL4AtOfx7ANoz1SCSbzY3NWDlp/21voMofYuEXCLE7IH4HJE8yJTK46iFZhacZYp/9SKszAd/37+eaAi/8zOg/kGmOVwkcnc9yPFiz1fw03bbykdl/M1Kl1Z2VUh+tW2bPvDk6d4rpEGgNUZlMuda8R5xkZ9hFp7uEf9Os3O+DZKeSWpVCaRiAklEonYZR6BysuSRZTKe59FMFGOOURjNgI5BOIqkkJcwEpRPI9wU/7Qh5WZMmQPgqDSBVkioOL9SkNQc/zOI9qUOXRB5aa8tV5CJm8QgZUutxnCmncumIQb2526sDJTTs1OgrDSdSwSsNINGkNY854Hk3DjbksXVmbKuNnS4mqLrWXT7Iw997Yq2TdbRPSA7jsY5gZ5c4UpPcCNna4mcNPGfi9BE8drAySQxdPnhwZOKS6Ple0UTnZg5aXs13Ac6Ts2bxXPnddib2cgNanEMFGTygwTtevUEFycUlzvgmgI/uxwi4mNdkoPC9pC6SGiK5MfXoCb0zQmAWOK2AWXnXZIEuWgLW5RFoD2vIV3AO2ZrDGJFxPFHrT8tLfWZwiliiLgFhehDsA9UzYuAad0sQcuO21MGOXALe7v5Ae3uHNxAO6ZuHEJ+DB9aNkpp3dxBKEtLi3kh7a49G4Qlp6ZGAmYKw/swctPfdempU4tfr7oEbPYN0Zdma+YLVCP+YtUe5+MXpwXmA0sPmdyTGaHryd1lYKbNr6e9BtQCRWvEtnE8slITCqdjMSksslIjLt/hFKpNDOZTEpkYpRIiEwM8wiRiVEQLTExiqGHEzvDWAh6jOGKoO0O8xxG0DykMYAuSAsF0BLAUvw8BPYMYpmkm7ZcesByk6Y9lwbZd1SUpXhbQhMo3B4u2me8i3BwBds9XWAnTrF2rQzvMbDCWFtCJzDUHjqHHO3yGCgF2j2FYCZNcXZHHcqXrtFXBL+Q37QSVgeKf3Xq/xUKgBM1qQg4UZMKgXFuMjGwzNQoCJaZGkbBMlOjMFhkahQHy0yNAkGRqVEkKDM1imxEpkahTSIm87qCzMxwgR5jlpdJq9LCyPO6gtagqcNaGBNtfF2hpM2cmdFaq/RixJbaSExqpY3ErhsXtGbqWVAeVsRhzwID2dSuUJAValdIiMrEF2NAc8PA4yWLfQpdQDnJhhYFOTgpqBKBE2OqIZxnk8Dj5Yq9CT04WclurVsQakuQAJQiySGgHIGkxMQojhSZGIWREhOjKDLSEgoiJeaFMeQQrxzGPd7CKXrseRZGshQ4ynkWoAxz2MS6a5GaUIiK1IRiVKQmVA2iuYlEa0JTw8BFaGopcrmY2hlDqPCiNVdv5er94se9lVy0YxBT0pYJYmTAxShGSG8xjJGZGsYxQlPDQEZmahjJCC1JKZSRmVmKZS4wy1EFk7ljRNP1Ndy0MawR9DVAeeOPhSmm2cRqboGUVDSzfaXetoIf2jam94TWLVwYPKq5cZGOdbeStEzdLaIqE8eNQKXiF5NkU92tDyo36d1KQkohrACkGL8OIM0BJJNcMXbtQcpOemtdhFDoyg8qxa0DUHNLIZdkYzdjF1Ru0qmbURBUCtr5QaWIfQBqbifkkiy4pLigd1Dlpr2t27K2qNJh99VFBHQxQdu4JnAGNOU4/JpACc4gOM3NhIQGRyfjILhip72blAU0Fv4mPeBuXhRQAcwEB76AUjEmc6QssKcAzKQpCZRz8IGyidMVygMTNalUMFGTygYTNanaNs5NJieSmRolBjJTw9xAZmoUHotMjSLk8dTOSBWM4zh2rijZHosbvjXPRRvD5IK2UJgsAi5FymNwz4CVS8CH6UPLTjm9NS8ILcW9ItBS6CuzJGM4JzIzjOjGOpsjKybFoaiup7XctCmsk9NaoKwNiFcqqovEpIK6SEwqpovErmv8dl+MYSrx6yDTYYmfh3Kq8BeUhSr8CVeZeHYMay61swgXi/xdWJkphxq/HKgUyouAipH8ENSz2M4iWizz90Dlpry1XkKoyi8BK2UxQ1jPRIJHuCmF6cHKTBkTGDlYKYGRgJXylyGsZxLBI9yQvPRAZaaLqYscqJS6SIBKmcsw6jxL50m4TOcPdIHlpo2HPgtCi6mbBLKYuQ2tNSdPLEZDaVsPVl7KlLSxg6oWbw3QhL8Pu2r4e7fr6jGNA1NSbKWAC9KU2SX6TKndFX1M9hJ9pmzvgj7lf4n+dQKofYrxHp4CbsHyVrC/4WnQbLR1DCwL2t8V+44WD1ahg1TozuKXYuxUc0expOFQSonaw+IhL8hTlnmhPDnZYwLQrGqgOuyUdQxeG9WxhWq8FqpEW9p0SJNB1eLd0r7C7sj3Ik5RHcxlx6pzppRMAFrQ3rWvPPy0Ic44WuWhXpigLNUd6OZ+zNwPc4EcpcaTFIey5bHinEkrF3igu1tfcdhpO53CtcbtlOe/efxzFKvYK7qgKa6Gsu5JGkOJ+FhjzoyYC7V4gGBXY9hp4wmCrcaUB8Tt5ymC+QRB/HyOxlBKP0ljKMsfJyVnqk2ocSX6PZ3hp77Dg2x3ffKoD+UatRWBDq1PFBPznS53ASDWDSapD5YSxv4mZ/RMJo9XSHV1h5u2V6mS0bgbWpzc6V6yqzk6KZZH9XG8rZ4Kfh4UXWb/ONIS2j6OtIR2jyMtoX7ANC+R3VORaWEeJjKtlHOJTAuzBIlpYUYgMi0MZSWmhWGryLQw3pKYFsZWIm43hQESs0pLvghWCsI/KvoJrFmJmNCilYj1Vq1cCQZjN+EpLEVoyN6PYQ2ai3IsQReU318Ful2DEaZ7k8pFVyZZhWpvFyNuurHW22D0vkq9bUAxxCjXNplklcqqPZTYKceiao3SO6qptrHREKFcROSSU6xf9hDipozVy8aQjsKhbU0pSqZ42cZ3Q2hytY5LQKFQ6LrYcJPeIJc7uthYVV8m8KzOuyZcUXBeCT/2Xp8hPrkyRkJiKsv1AGKnnYpyHf9GINGKdKh8C0x+f3ZvjYjXx6XQe4jT42PvROqq2sZkN1hs62kEM2UstTUW214D9FIoxa7Oa0BezzBFwnLVzbqw3SqTtURaQklLpCVUaYu0Lrt0dg3KxfOWhgu3WY6yIx668R2Ngq7MKxoJUZEa4xBQhpRAZFqpxigyLYyjJaaFNUaRaWEMKjEtrDGKTAtDN4lpYY1RZMFJgY7ErFKcM8SKgg0WR4z9yb0VgJUudifLrQDqph31NLZqk37lDEb5D47uXfCbZg0PpYl6GyfqIFtXy7oCmfDBj7cnEw7nNCZ85/Xzp59uX/6YhFB8Bz56cZ9u6wLuxMcvwkinOBRGz9sneKbZrbFx+P2n2xPMxBzrgU+9rRtMDB5396Tnz/Vv4VF+2dWevgo8P/nM3hEeDOhY710k7J8DpWXXLn7+DEML4JlI9tjTZFgvxon4Sl2ME4lJXYwTiV1Gh6S8LPFhobz38SEX5Rgh1mYjcT1OwlXmepwxrFT2ZhJueou3Cys35d0KgkqX5IiAipfkDEHNVXIm0aa3eHugslPeGi8hdFWOBKx0Vc4Q1lxa5xJufIu3Bys35fQWrxysdFGQBKx0UdAQ1lyV5xJu7BzuwcpNGfuGG1ytqu+V9qpuPKfWYcGLxyX0gO5VGuYGufjPlR7gxkNPE9hp44u/ciaON0tJIIs3Sw0NnNJbJivD3YMerMyUPczzeMfmrSDv9VL7BYGUUEoYSAklhIHUZTpo4OFc2eAa+B9lg0yE05FOJ2GZZDAiKpIKDgGldIxHrniaUw9QZsLhMCcxODENlIAzJYEjOHMixiNVPMepAyc34a1xDDIJoACgmP6NAM0pGJNc0wlOHUCZCeMBTmKAYuonACgmfiNAc/LFJNdwdlMHTmayeHSTGJyYwfHCqUBDzwxuFFPmHAoly/Y65z2o3KR3bRrS1Dfmir5Y7JGton3KAER7xgSMO+V8I9umvIvHxkLCN1AEXsJ+3WJ+8+7VAJ61GnpjXyD3Q2pC6R9SE8oAkdr1uU4bfHNnygKf9mU79Do41YmJckwDC8oyaSAhK5IJXgGbTz7iEW/KBrvAclOGdFAOVkwHhWBNGeEFrOeZRDzCTVlhD1Z2ylvjKWTSQhlgMTO8ALa4J4RHvDE77AHLTTmlh3LAYnooAyxmiBfAFreE8Ig37g32gOWmjHuDDbLvaPMAM0sZTcDU8iJqPQ/sQTyY0sueLrDTxvyyVob3mFik/FJGJ1KKeeEczstYWCwU08yeQjBTxjyzow62eCUN3ymsXsOldwsv1CGvWFYBuwFBMPTQWfq4JUstBp5uyyxZug83d8e+mNg9a7XRnU+fbdMtezYC7IBtusrVL/v6SGM3sMSGKTsICj3uHP+YIP50C47giJ28zzDLJ7cth9eW2oLd2RbcdAE3MsF5ab34IMdCnvDp9jmC0ZFz/ZRjBxIa0uwjNSZvP8Cn6RMfZO53f/QQqBqSPUzqKVzmpI8ePCoS3Ld+q7My8dub3rfIng5qcDizIhNxkhAi+SCUb53k21g4npv/o9bF4zWM+gw++yC/AxBUjuRX6HstJ7DTWhWxVx4gV6FXC5TlWPWvV8P1bJYHU9WLCr6ARBNmD15X7z6b1uqW3WNjetCHoqf9+TU2qq8KBWNDF3tuWw9y08uBj2qQ9PFRetnWNPvw2+LJtVSbR7Vcwfr3etSctdRsxBBG+4pPIM3ZV/hFrSJJxV9eyBtVHxYWuKtgoMWMPwdFstqtPdU1QbLHvqGs1shRGO9ZVQoOo+nBHHffE/zrMxkiegGlXXZ+GyicTu8g7KCOT9tYLMk0rUvq+fo5KbeC4EbrLDfQt7UD7x4m61yyoebBjSML2J4u93P4zIHjI2Mq6H0ff7dv+l4Jwjp2PrPjGJ5OI26l+RKFDzxv+JIEm5oHp20gMPKJUHBC5RIXfE2liK5v9OZYjI3R1bGs2wMWn8Lq4fE2qGlh9o0WNeJphRtB0s7pez1oHtTaXY12EPtTWkXi+BVtQu+7vbeniGnWRbT5E4co+KzK9165mEDnuQWP1xYVAS0sKvhw0O3drvdkvat0tMW+FfoPSRVWEzP+ejF7ecXFrPJFhWKFpaVUtAOEA4v/YZNoX6KWuq4KYtS17ouBZbTxhaeAB/7QrlkWkYdi3NjvlYsI8YSxy2aSLL5mNqO1UoNyeS6jAXHu5VoZNEP7bAjhfS8Sca3mlcNrfY2tfU1jeq0y1tpWmV5tlg0LlQe+szN4DmRWWp+qUr641si+RrURQm+hKl9la38bUYQ8y95rXgl/X/XuRRCobTA8TMdRX4UUyZ/cKem6xQWSZrfaath8OQgZqG/Ko4saU29WvT3GgU7v91i1DLmaIV8Pj3rYWkneNQJxw/oCGTzYnH6kpYRC6Z6eb/dvXmB+3TIRnw3rpfN59R7J/e6n8dNsXWtQJq0Pf89EG0HUkVFFsomqvjq5niczkJNDMsXhySA8cZC9lI6sWjrv7L1e4CtdbWBtxdt4Ph9DfIz3v+JlGr0/gtdcjNK9Dx9v9l+189NAO6lFpa1Cpv5yxXHYMBiGzmHpPUV7tW4MhHdnVPUcK+W6lk793Ua56q82du3iYze3qqwRxkHEnjhqg6PeAlgnW0Vc2VaI0EAd5K5x38fsi31keSi9xG63RZWloeOHyDJYodVkTLGo4rMSnqWEph7TlMDuChr3L5jXJZu64NHQaobNa+41IyHwrgi97b337s9dej6GCQCjKnQn55yNQGom48g49U3z6SqDCT/gytaM3uAXH/76w19vZAVF9vqmdOLut5j52aWNvi9rYB1NinRBV469o0g2emPlfJzA9rlvRDANY3Y2j6q24GhOj1qXfetR60+D2FztZ5rc+yLHqWrNtTuJeuthtmuuLJX5s4pKovSerfW0qRCslktWW8+0WyeHfz1OPIsvEEZnUec5zEh76/J8RxO8rvw1x5zYNkUdeeFmrvVj6s2Hl5ev+YPGMgfFA7ARAJxtRYc0a7EzzqWJVSgNkCh//8sY+aS8Znsr8jVGcbWGr/rkOF99WyyuyDT4NptyW9wmobDg1dfm1kYnYCWrgm8fKbV+xt2Aa4t8f+f0oEI5yGTNA0OJQglv2u6QnX/o4MN18HIDtPZ671z9rErqxqF/8E0dtlHKtOZfhTqG/oUswlyLrbhmT7d2AP/6av4NS7Azsa3rVy7AwWAg6vcYhuGv1nWxJhVKDaYDKd15fT4fa4rd3Ho7gimri7HfGVX6qOAHxOwq7wqUm2mhTA2f2tWi2Oo9g7vkFLjWsRXv3Akt/VPdEXCXIdZpcmMRjcmbOI9N2V54svbtBTwNU7ygIC50ZXNIE2g1G6A1CHfO4E1uJ27OW5PaXr77alxa9zzUQr3zuh0MHqgOv59oVIVJaS5HHJqaqtYjthWay+tcMnwFX1DA1dYaN+w8ufQfb1m8GvOsixxXzVTNxC7Tyaba9hX2emq3eguSYNO6DZ767T4t1omchaDy6DXA3WllY9Cvd/DhEm1Abfwb+sXudesp1CpW50mwpf4AyWPRqz73QwuW662hNmzcLvwTtQeEAK0J18/nb98arTc2ijVumNXRCOYjG6AJPDgj7VrfBgAcTCUw+NexuNLnp5a009NcxMxNX2gbZjWCh48P+O2aIuMorWPUFvK2fGi74Lj1zvW6fFd4K4Ltetk51ipfe1PQ0EUVsm6AnSdMXEMw5D42in4bG0X5xmCenaJwY/CqP3aKvvu9NvS8dLWK7sZh6RbZwYd+qNSVSv32Nh/70Ue6fYBnmSpuH/jYfPvYfOu008TzWphipOq8lo9dj4+dt37yld7lZNl5q1/l/FDBj423R76eHUpC/0QN/PMfbj/+BH//Ff4E7fkZTPT2p3z53b6Ho29+uXn4h6Hh329/EWSFrpYy8aSJX+j6pzScwwqoRcFJHMkygkecmMOHF79/ocMXcCzLC6qK2cOZJ7/Q0UxpKMsJHtREnOBpQlM4SWcLESd4/M0MTkhTkBM8r2UGJ3h6C3FCKjuBEzRj4iSZ8QxG0pEVxEfysTP4IBMOO6uFCcfhHBNGTsiEZ3CCJoyckAlP4IRMGDkhE57ACZkwckImPIETMmHkBE14AiNowsgHmvAEPsiEVfjuacJxOMeEkRMy4RmcoAkjJ2TCEzghE0ZOyIQncEImjJyQCU/ghEwYOUETnsAImjDygSY8gQ+6U3KDZPc04TScYsLECV3WN4MTvLsPOaH75SZwQtfNISd0JdoETuiGNOSELuWawAnd0YWc4B1SExjBK6WQj2TCM/hAE161CaabbRjHU4w484JWPIeXZMaZF7TjKbygIWde0JKn8IKmnHlBW57CCxpz5iVZ8xRWkjlnTpI9T+GEDFrZZS/sOQ4ncWKW0rPE4RzHgjIhvzJBJpmTJJPMyQSZoINDmZB/myET4iTJJHMiLxNytCgT8rMTZJI5STLJnMjLhBw+yoT8/QSZZE6STDIn8jKhhQdlguvOBJFkRkyxvTNDIrj+oUBw+ZsgEOIjyYP4kJcH7Ua6tAOIa18aTllxiBNccaZwkvw8cYJ+fgYn6F2JE/SuMzhBn0acoE+bwQntFLtqz3oCI8mEiQ/cxp/Ax3k/bmHBTn63+rzWtbDfGXzk+0gL653Ax3mNZmG7E/g4b38sLHcCH+elhafdTmAj35d3Wu0ELtpNpbJAPTcCKLyJMCPlxtrUIn0VBb0Dl5o3/MrNg7nRWeHrpb17sek5eQOliFDfwYJ3iqTY2JkaOZcrsfDaW25Iz93cKrOHdxCOZJGUm25Ts5oyThKOjMpmgbkbj2Vm9w6CxSySckN0asZZRrHScWvRyDF5U7jIut9BKH+KxM+KXptqQJljCKcVRZPN1P36oh4yPcvK4iiaCGYWaYrcT5aNsvVpZhdFWaXiy37919jAW9GRgU2Fw2jC04GH/wdcxBY0DQplbmRzdHJlYW0NCmVuZG9iag0KMSAwIG9iag0KPDwvUGFyZW50IDIgMCBSIC9NZWRpYUJveCBbMCAwIDg0MS45NSA1OTUuMzVdIC9Dcm9wQm94IFswIDAgODQxLjk1IDU5NS4zNV0gL1Jlc291cmNlcyAxMyAwIFIgL1R5cGUgL1BhZ2UgL0NvbnRlbnRzIDE0IDAgUiA+Pg0KDQplbmRvYmoNCjEzIDAgb2JqDQo8PC9Gb250IDw8L0ZOVDAgMyAwIFIgL0ZOVDEgNCAwIFIgPj4NCiAvUHJvY1NldCBbL1BERiAvVGV4dCAvSW1hZ2VCIC9JbWFnZUMgL0ltYWdlSV0gPj4NCg0KZW5kb2JqDQoxMCAwIG9iag0KPDwvUHJvY1NldCBbL1BERiAvVGV4dCAvSW1hZ2VCIC9JbWFnZUMgL0ltYWdlSV0gPj4NCg0KZW5kb2JqDQo2IDAgb2JqDQo8PC9UaXRsZSA8RkVGRj4gL0F1dGhvciA8RkVGRj4gL1N1YmplY3QgPEZFRkY+IC9LZXl3b3JkcyA8RkVGRj4gL0NyZWF0b3IgPEZFRkY+IC9Qcm9kdWNlciA8RkVGRjAwNDQwMDYxMDA3NDAwNjEwMDUzMDA2RTAwNjkwMDcwMDA3MDAwNjUwMDcyMDAyMDAwN0MwMDIwMDA1ODAwNEMwMDUzMDA1OD4gL0NyZWF0aW9uRGF0ZSA8NDQzQTMyMzAzMjM2MzAzNTMwMzczMTM1MzMzODMwMzIyQjMwMzcyNzMwMzAyNz4gL01vZERhdGUgPDQ0M0EzMjMwMzIzNjMwMzUzMDM3MzEzNTMzMzgzMDMyMkIzMDM3MjczMDMwMjc+ID4+DQoNCmVuZG9iag0KMTUgMCBvYmoNCjw8L0ZpbHRlciAvRmxhdGVEZWNvZGUgL0xlbmd0aCA1NDIgPj4NCnN0cmVhbQ0KWIVdVMGOokAQvZv4D32cOdkFKJAYkqbVxMPuTtbNZq8IrUsyAkE8+PcLvNeTneGgeV1Vr6teVdfKHnfHph7U6q1vy5Mb1KVuqt7d20dfOnV217pZLiRQVV0OHs5/5a3olovVGH963gd3OzaXdrnYbsezn6P9PvRP9WKq9uxex6MffeX6urmql93+9/7P23R2enTdu7u5ZlB6ucgyVbnLxPit6L4XN6dWcP3v+NezcyrAgSCbsq3cvStK1xfN1Y0J6PHL1PYwftly4Zrqq8cmRuT5Uv4tekTkY4TWQZLN0OwnuA9ywNTOUFLADayRdzZwjgnXgAGg7Gbm0ADqEBdpMu/ATGuO2JCxKZiFzNoilmnkGhftABM4azonMWAEGAfI2ZIZJQgLNBtQhWQOkQaTTCJQCa24KORFNv2kRoISNEswKDBggekB9zKNHMKGXlhYI8IUzLKhcw5nXmQFzkzSsilUwyKNiOWnUEMIbQKr1wrMmsw5rOGaELGhp4JVvBXihBTHAAaElrJ7K2IDxiYQR3tx0FDtG4qKNHtkzWdxkLMwZ4kxZkxSHzAq1FkiWJmGJIBMQ9aAfmLxFrzOgqnzPRIB854Q8+xHRTaAHCTRcGZFksLKhooB9A8HDRUy5+i+d7YQNiKzwYj6d2QBI/9wQKVJlaILmvvAv/tpNcw77GPhlI++H7fRvOrmfTNtmrpxH+uwa7s5jj//AEhZKSoNCmVuZHN0cmVhbQ0KZW5kb2JqDQoxOCAwIG9iag0KPDwvVHlwZSAvRm9udCAvU3VidHlwZSAvQ0lERm9udFR5cGUyIC9CYXNlRm9udCAvREVWRVhQIzJCQW5nc2FuYU5ldyAvRm9udERlc2NyaXB0b3IgMTYgMCBSIC9DSURTeXN0ZW1JbmZvIDE3IDAgUiAvRFcgMTAwMCAvVyBbMyBbMTY1LjAzOTFdIDExIFsyMTkuNzI2NiAyMTkuNzI2Nl0gMTUgWzE2NS4wMzkxIDIxOS43MjY2IDE2NS4wMzkxXSAxOSBbMzMwLjA3ODEgMzMwLjA3ODEgMzMwLjA3ODEgMzMwLjA3ODEgMzMwLjA3ODEgMzMwLjA3ODEgMzMwLjA3ODEgMzMwLjA3ODEgMzMwLjA3ODEgMzMwLjA3ODEgMTgzLjM0OTZdIDExMCBbMCAwXSAxMTQgWzBdIDEzMiBbMzk1Ljk5NjEgMzk3Ljk0OTJdIDEzNSBbMzk3Ljk0OTJdIDEzOCBbMzE0Ljk0MTQgMzU0Ljk4MDVdIDE0MSBbNDA1LjAyOTMgNDM5Ljk0MTRdIDE0NCBbNTIxLjk3MjcgNDE5LjkyMTkgNDI1LjA0ODhdIDE1MSBbMzk5LjkwMjMgNDAwLjg3ODkgMzk1LjAxOTUgNDQ5Ljk1MTIgMzc5Ljg4MjggNDU5Ljk2MDkgNDQ5Ljk1MTIgNDQ5Ljk1MTIgMzkxLjExMzNdIDE2MSBbNDY0LjExMTNdIDE2MyBbNDE0LjA2MjUgNDE5LjkyMTkgMzQzLjAxNzYgMzQyLjA0MV0gMTY4IFszOTUuMDE5NV0gMTcwIFszNTQuMDAzOV0gMTczIFs0MzkuOTQxNCA0NjcuMDQxXSAxNzYgWzM5NC4wNDNdIDE3OSBbMzU3LjkxMDIgMCAyODQuOTEyMV0gMTgzIFswIDAgMCAwIDAgMF0gMTkzIFsxNjcuOTY4NyAzNzYuOTUzMSAzNDIuMDQxIDMwNS45MDgyIDM0My45OTQxXSAyMDAgWzAgMCAwXSAyMDYgWzBdXSAvQ0lEVG9HSURNYXAgL0lkZW50aXR5ID4+DQoNCmVuZG9iag0KMyAwIG9iag0KPDwvVHlwZSAvRm9udCAvU3VidHlwZSAvVHlwZTAgL0Jhc2VGb250IC9ERVZFWFAjMkJBbmdzYW5hTmV3IC9FbmNvZGluZyAvSWRlbnRpdHkjMkRIIC9Ub1VuaWNvZGUgMTUgMCBSIC9EZXNjZW5kYW50Rm9udHMgWzE4IDAgUl0gPj4NCg0KZW5kb2JqDQoxOSAwIG9iag0KPDwvRmlsdGVyIC9GbGF0ZURlY29kZSAvTGVuZ3RoIDUxMSA+Pg0Kc3RyZWFtDQpYhV1UTY+bMBS8I/EffNw9xTYkwVKEBIRIObRdNVXVKwEnRdoAIuSQf1/wjFfd5ZBo/L5m3vPzqjjuj107idXb2NcnO4lL2zWjvfePsbbibK9tFwZKi6atJw/dX32rhjBYzfGn532yt2N36cNgt5vPfs72+zQ+xUvW9Gf7Oh/9GBs7tt1VvOzL3+Wft+Xs9BiGd3uz3SRkGKSpaOxlyfitGr5XNytWcP3v+NdzsELjQIFN3Tf2PlS1HavuamcCcv5SsTvMXxoGtmu+eqwTRJ4v9d9qdBFmP0fIUmWpg9nGQR0B5lsHo5jWAlZDawyrAjQZUm0BZbRAqSVgglSSqQxSKZ8qQao1YGEcjBPGopBkoTyHM61bCWdKMCUy50wVwaoZqyChpCLU1axrQFKRZAFFMUkmgJICM7ROs+5Ww7mgM0hKkizAKt6TxhoSyErm6BWdM+jV1JshVlNRgrqSdWWBWJIsSMP3CvIjTiFDXc26m/JTn3N0UpNkgV7FPhbyNeUnSCWZyhzQOsrPMd+IrDaHT500mK/a0BmZI2Y2GIriUJS7kzLinVQxIAWqNSBpqATQxxpAFlLolWeVgKQkzKBX8W4Y7ILydTEjf+uURNt9r9CN2N8cTDCOsIh+4ZaddI/Hx6bXj3GcnwH3xrhFX1a87ezHOzT0g4vjzz+PLw/lDQplbmRzdHJlYW0NCmVuZG9iag0KMjIgMCBvYmoNCjw8L1R5cGUgL0ZvbnQgL1N1YnR5cGUgL0NJREZvbnRUeXBlMiAvQmFzZUZvbnQgL0RFVkVYUCMyQkFuZ3NhbmFOZXcjMkNCb2xkIC9Gb250RGVzY3JpcHRvciAyMCAwIFIgL0NJRFN5c3RlbUluZm8gMjEgMCBSIC9EVyAxMDAwIC9XIFszIFsxNjUuMDM5MV0gMTEgWzIxOS43MjY2IDIxOS43MjY2XSAxNiBbMjE5LjcyNjZdIDIwIFszMzAuMDc4MSAzMzAuMDc4MSAzMzAuMDc4MV0gMjQgWzMzMC4wNzgxIDMzMC4wNzgxXSAyNyBbMzMwLjA3ODEgMzMwLjA3ODFdIDExMCBbMCAwIDBdIDExNCBbMF0gMTMyIFszODMuMDU2NiA0MTUuMDM5MV0gMTM1IFs0MDQuMDUyN10gMTM4IFszMjMuOTc0NiAzNzkuODgyOCA0MjYuMDI1NCA0MDMuMDc2Ml0gMTUwIFs1NDIuOTY4OCA0MTAuODg4NyA0MTcuOTY4OCAzOTcuOTQ5MiA0NDcuMDIxNV0gMTU2IFs0NTkuOTYwOSA0NDEuODk0NSA0NDQuMDkxOCA0MTQuMDYyNV0gMTYxIFs0OTMuODk2NV0gMTY0IFs0MzUuMDU4NiAzNzAuMTE3MiAzNDkuMTIxMV0gMTY4IFszODMuMDU2Nl0gMTcwIFszNjAuMTA3NF0gMTcyIFs0NDEuODk0NSA0MTkuOTIxOSA0NjEuOTE0MV0gMTc2IFszODMuMDU2NiAzNzQuMDIzNF0gMTc5IFszNTAuMDk3NyAwIDI4My45MzU1XSAxODMgWzAgMF0gMTg2IFswIDAgMF0gMTkzIFsxNzQuMDcyMyAzNTUuOTU3IDI1MC45NzY2IDIzMS45MzM2IDI5MS4wMTU2XSAyMDEgWzAgMF0gMjA2IFswXV0gL0NJRFRvR0lETWFwIC9JZGVudGl0eSA+Pg0KDQplbmRvYmoNCjQgMCBvYmoNCjw8L1R5cGUgL0ZvbnQgL1N1YnR5cGUgL1R5cGUwIC9CYXNlRm9udCAvREVWRVhQIzJCQW5nc2FuYU5ldyMyQ0JvbGQgL0VuY29kaW5nIC9JZGVudGl0eSMyREggL1RvVW5pY29kZSAxOSAwIFIgL0Rlc2NlbmRhbnRGb250cyBbMjIgMCBSXSA+Pg0KDQplbmRvYmoNCjIxIDAgb2JqDQo8PC9SZWdpc3RyeSA8NDE2NDZGNjI2NT4gL09yZGVyaW5nIDw0OTY0NjU2RTc0Njk3NDc5PiAvU3VwcGxlbWVudCAwID4+DQoNCmVuZG9iag0KMjMgMCBvYmoNCjw8L0ZpbHRlciAvRmxhdGVEZWNvZGUgL0xlbmd0aCAxMyA+Pg0Kc3RyZWFtDQpYhfv/nwRwAAA08i2UDQplbmRzdHJlYW0NCmVuZG9iag0KMjQgMCBvYmoNCjw8L0xlbmd0aDEgMjE5MDggL0ZpbHRlciAvRmxhdGVEZWNvZGUgL0xlbmd0aCAxNTUwNCA+Pg0Kc3RyZWFtDQpYhe18eXwURf5oVV9zz/TcV5KZyeQgmSSTs5MJgekEwq0gdwKBhEsICAn3TRRZ5FBARBFREVlFRYyKJOAVz9WNJFHcNVFx8XZdo6zrokCm877VM4Hgb9/7vff+e5/Pm051VVdV11R97++3aoIwQkiFGhCN+Nkrl3vvzpl7AmoOIkRx8+puvuUEnvI8lI8gxObfvGjNvBfUOb0IKToRKkXz59bMcZ5e+y+ERsAzEuZDhekl1Z0IjeThOWn+LctXJ9/wsAOe8+H9A4uWzK65f9/2XxC6sQPG/OstNavrmLVcJUI3HYX+3rqlc+sWH13zFTy/gxD9Z05CaQjBPUG+J6PrPswH0Zrej+T7J333yCu9VyKnFLNRmrSq9330P/tYrpZeuW7UXxHCWyRH9EkZS1D3C34MN6Gy3jT8MJWN7sQt6AO0H9+J6rEOHcL1+GH8Fl6Dl0LXSjQRzZBf6kV52I6+RfWoCc1CbO+o3od7r2ABzUVq6d3eA70XqZ+YuN9PDKuwGn+KR+Lj6DE0B8/Gt+FMXA+jHMMZeDekBmyBp0G4GR1HE/ExtBxtge+7DT2HHkLTUBluQP/Ak9DP8D0S6kFr0R/kYXNQtjz6friOoWI0+rrV34fexMNxIf4Svq+c+ic6gs6iH1EzasRfwtMf0L3ozR6LIqCYqOC4eUwHWocz0BL0b6CTT9EiHECbcc1/qmNvwIvQu6iLWQltX5Ck3YU60JnePPXnPe8zRzCH9vfMQDNRd+8T6DJcz8N1L1zPwPUHzJALIbFQKMjPy83JDmZlZgTS0wakpiQn+RN9Xk9CfJzb5XTYbVaL2WTkDXqdVqNWKRUcy9AURhm40TFk6rNORcDt8/kqMmPPruufG+lk/mdfIzJd18n9u5fifvcc/7vnhKvPNzYiS+Mw/5ChZOBn0bBvGpG5EVsaEfkWbL4Bvin2UvmcWn/5gkbnkDnV1fDGUD/vbRx2IRibijz2sxr1EP+QuerMDPSsWgNFDZSgb92zeNhgLBeoYeXFz1JIqcvMaDQFGqnkcpJqG8Ud1VDwD4WRoMV8raW5t2Vn/yYEr/WVzNESbuSGNCrk7/UuaBRrGtEO77MZLdt3NvNoVnVAO8c/p2Y6QK4G5vgsopPL508kcCwnqXq+t5GBweWbG2q85fO92/0EHOXzq+HuHwpv/cd6qFYNmbrV1+JuNEFe3mgMNA6HHsPXfuWmt5c7FnjJ4/btW72Nh26a2r/VR+4VFRUOmPD2cj8MCIOV15bBUhzBPkQzyfA3co6/fM6CGm9jw6xaAAL81ewkwPdt5xuHXfRdhXwfuOZU15IZ1taQVZXXerfvmCuvbKc8YxlY5fMBjTX/Xa/t28vJV9fMKYuOPqRRnChnaGLlVBkcAOihFbGqWIdKMmvSUj20whdFzejxU4eQiflrhrqjU71aUx2rgYryvkYvmcFIGKDRO9vbiMZP9UPXInKbW4S2zy6SF+yrwPDWuGtvNbLJvN+7/d8gAar93T9cX1MTq+GS+X8jUhzmH1a9ffswv3fY9urtNc29DbP8Xt6//dnRo7fXlVfDt46bCm81957e4W4ctrOika+ej4sBU4Reho2fGnb7jBV9j+P6HhEQIJChRl5ODHexDKCMJk71eQFQk6ZWuAFOU0l5IpSjOSE7IPMioIgY2AiM5hZdBc+QWNHnI7S8o1lEs+ChseGmqdFnL5rlfg6JwQDgo5q0tPS1WCeRloa+lquvV/vhW04gok+tjcqUq38G3mYun1/ciG3/i+a50fZG85CptJuqiJYoN01K6gDIhZJGewDKAwLbAQkd/kY+0MgOmdriLqnw8kYQGAR9E/yjb6qcGl0YfNFiaQR9s2In0qI4UY/vQh7uLoUPKRTq25hgd16wBIW7w9052djKUUaetSYhI4/omz94E98r3SmtxYcVOwdtleIktueOb8vWUy34FryLegDGNcO4GhhXHxvXp7xL5UEqlfb6cc0FAohkKiW1gCEjm797emXjEjwFPyJVSSMG3UnR+CNcg7/pDJcti0yXFkv1kZtlBYXKqH30UPpxsEj0JygK0zgYRMG8IMzUZ/TRQ3skmqL2YZPc9znQ2KsVfmRD5WLAZLI8brXaFJzqcaXDhvVWi+IRvMPyiPKRcfpq/av6dv0FPStCgdIHq+q/+ibylTHPaAqhcKQknBeM5JKvMFpstrw8q68gL1cQCoz5Kf5ERSqm60wz6gb0jA/W1sUPCQ+tdlB7Ff7LI3bOHZmTE6o5RB/aPj2QjTNj84c5vQlzcqCt4hSz2kQbaZ1ZrfZqsjWURqN8WKfItov2cfZqe52dtVNmCtt3mbHZjB1m6MvwGNmfvuDADge7A/E8L/Jgmnn5ap7mzRirn9Y4NfOoAIF0XrC+CjJIRpMdlgHFPGOeKRSsCpPqvCCpxkU52T5fATIVRNdi8uUyVguFfblCYR4z88qX+MPzT2xqrcvZgQ8+iQe3S6l480N1xdnxVDz+05N3nH7PhC9ceO8RqVrKz18lry+j92PmGKwvCa0QR9gUMEUjzfMcfhohjU01U7lEuUlJK5XcTo3CY3O7bU4wBk0OeodBj/X6xO3ZJtFUZzpkYkwOh/LpXhVWJavIguphzmQtUACkBOX1mEJhQEsVwVKw2wk3wFA9Lkgy9l+LgjFaKMbvLcgX8nLtNkBcQT4CS2nmMzefui37FdxwEBu+w4NelZ7/TKodM2REy8J59RukT+jbsiZibcOON4z49Fsnu7Y+IJ15R/rL02fzZ9w/6Yn5H2EHWeu03k+YL8D2jEPTxeJO9Xfq71z0Ka6V6+LouAd5sE4YDf0g4oxG6z0aJ2XAHkxh7LhTmaBcQNFAB3Fx+ng9WR1gC/5ktFXlIYKfcLcxBGvNyUZVVdhH+xQMY7LyyJeY0n8hKUk+fJAetiUSHoLj8c5z0nzp5Tc/u6G0+uUts9bfcUnaJp3lJOmp5zRHpfOvSBelTRun5s64veqp2c/9NB9RaA7M/yLgyggrWCb6BugKNSHdME2F7lvqB92vVI9OxVFKXYpihGa4jTWaNc2958R0Nc+Y7O57EcdzFMdpAbEK+/1aJ2MCm9m5TZWgWkBZthniDTIZyksyhkIy1xPag2WFinBREUFVFbYyiIbVIFiZ3ytLGM7Km/Jyjbw/kbkofSDtHb38/g8xlh7/RPqb9Cdq6w+ajYsO/lyg8CePll6VXrhRev+fUpvUjE/jJHyW2t1z6OQk6V2pCc+jxoGEmAnr+7siDqz5eJSC5oglY9VjNTPV0zWMWs0iBGItIdF5P594P6tOsCImOc6+/QLhteTt1ABqARW3vVeHdTrvdmWqMsZU9d2xTOapYHcwAutxEgI0EvJDVRjIDbCUVMAnpwCqkvIIDbJCASyIAzOUM/IEcTx9Px4nPS5d6ZKexgs/WYpv+LEdl0sLqr+ct3jspn/N30D/66L0xffSN+e+xnGPPda57syvf+74ddLmt/CYnRP+IqmXSRekvfuWYdk6p9AEWOe3gEceudFK0a2kRvD38nQSH1Ln8kP52/i7+SP8d9RvlIp/qfd7pIOk6v1eTDfYaKPNda+B9bAUy2oAk07b/RqFkXaYtwFhLqAQcmxTxvWtHW7/BZNFRUSCVOF6e0GSmfMnogIe5cmYNMMqKX8iWe8EasUtdy/9q9SDJ53HZjwisud93bLVBy7kJSfvpMrH4OC/cQCPlcZK7VIosooeuxe8JrxaeihyHGEpTXGgt139LmCz6CSsl6LfxaC6RQefLGBMic5kgUIiPIBLSLFUN0z1XG4wYAzAfFG4BBQO0Qy0X0rDj20+on63531E9aQqlOig+hxQRTL67hRy9bY8b7ILjuZobie52S24yPcUQ8EqmhMEpWg0CSpyU4oaPZTgxmELfthCG3tRUm8SlSSq9ALcjHBzuoSkZozEdG+vk2UYp1ONkE6rNag96rB6pnqX+hk1p/5zvFZrMxpt7t4LCTiBfCsMEM2N0RyGSSDDqBJ7bV9zDMtyICrO8JHIxUAgABgA3soL5qIwSPNzuU54cEB7CR9rJvQYiH5QIICTTAUFeSDcgTxTC4RCoRDwlVKQIuR5jRYFne9PtFryciNXMN3y2ROR36TzGYPy60cES53jH1HfdytOHTNpK3yU7Fy888ANk9dK46SnuP306JI9ijsWLT0lfX78Rby2oeFWkIs9SDER/UXdiLLQK2JKtgsnJyU5XB6Ee0FmZlKOuDiHw+TxpKWZvDpRt0n3sI7RkdWmpwty7vHLuVhssQl1ut26dh2tU800YdO7yOVKsKpUGq8h2yAaDhmYOkOjocXQYWAMBqvHkxAIpKWxVmtSsoxKp5AcDJwBgBFlCFQBsKqqh1zm1zzkCFedCRIA1RtJB/nGnyuBPmeMMt2A954isy0o/RTiY1otMsjyQULZQWwZrQSKhQBTpABh7E+MvFFbHF4wanSRauam5aX72nfMqFozr/zHshI3S52T1n+2dOUw5T8eOziyfFmyr2DZ7onV3z+wBvMPHJMOzLXdF369svyiRDs+2dBFYNijqO/9QvMYcPSnz1ksQJsXxTE2y2znCuftzidsR5ynbe/avrcpDRqD1qAz6A0GFor8eGo8Pd3BUmCQYeAWFyNqTALD8Nw+g2umi5rpWuLa5WpxMS4+RuwkFwfExws8r9lnsLZYKWsLUmH4U31tt5uAw1RqQaQOUfAxMaSzTqODEfViglfQf22CmpM6g8ADdgCW3YTtCJgDBITdVVVAmkRyBACohFpJGzE9gCehrYqID7NdQUehnJdbkBoDstdIlJzUGXr/hvXL/cOWLMll5i48WCu98+KeAtVZfNZ3TjqUs2boW1nVE+bW7seBO5+TbY9DCLGHuXnIjtaJA07x7/Hn+H/QfzexLyhO8W8r6F4e26iWbLNopsxmZGxhW3XIZIEVNBnNgsViN1NkfXEGo0BRSNeksjehoAobABROVTcFFtsPIF3IUvhuXl5NnjEqZaICMfKmrNSqfEZ/PvJ5kdUIK/ETY8Sr8Fn9Ruxeh/NxCh6Bq4/bN1/eJb1RhF89xTh/wDXS5nd6ztg/YnJOtl7ee+UTItPXIcQhWEsSykDvippg1pKsTVn0q1mYbu79TEyxJAhcItxU5IZSKWXX2MDMABUQVWYh8HGqqNIKqV3yekpVZD02m6PV36JrNbfEm1Cyuj2NdBybNjON2pWG0zqSz25id7FUHYtZ1tsE8tuYbRSNzHnjBSNlJKNohgwRwI5p4l2YyMXnwf51BQP1YH8Fqsgdbher6gOgFGQFAdYZtEQCFwOyvQa8BHyGq+oxoNUms5GRcJENYARoN4KxabQwflCbxhRFojkqiwScVZw2Z+6D437+8rmPL9Xe7L5/v/SvFx6QLunvev3kpoaG1Wyy+s6pcxpw8StY2broyieLZzC1lUeueA7/rWM1/VgTLR3fvPl2KgpL9izA0o+CqPf59hwM4uVDUWV3C0ALbsFAngLmOOEYfUzxtOGI+SXDCfNr2j8b3jS/nfCZ4tOE8+ovtXpTRpxfMGe4/YIW+j/v8AtqeRQocBkOBxHYH4o+u11Q6GyWrkyCAbiZhGcyX82kMjtTuw7pG8G3IMAz8ALJRb1KJ+jZFm8rdpiM7UmkKgXeSGprT8fp6Q612qF8IT7egZuQvcnRDgSeg7opR7YjRocxMoQUFf1VFwPdMjUCw1UBOgKBSKgoCnqiAqpkFPh8xvwksK6sFjtIrz5spBqhOhVEG9HeVjY/JvfAVmHPSs3Sb482SX93xY1d+Oi65//4B2ep1Dx8KH6kFwfxtsiumvKBtQtKSmqZG5f89aXbfKGMSROPbLx1nzJSTW2etm5lbS/Okl46f7C0auKoURMnxGib2QH4MIB0Wy0alIlGv6BSqjQupUvDAH1HxMEMo8Vcl8GJnaKKF5yd5o+0rbSHwgyFKYRNqnYbqbe1XeAxz3toTNNMkwF5YPB4RIwA2VXI7QMJkelh0IpVsvMgG58Bnw8XYKMiZlDbrKn9Fs3skF6O5FFnbtx09J07jr3UPXfE0Op5w4trafumyEdUM3PX8j+8/P3em0orZw8dWlmBYmti62M0dl5UBXMwLZphWcCtz5udAicbLUBjiOqSyQJuGoGQxW4lVsaIguTiSCAKpcNgx2H7Evsz9lftfwM/ULS4BLvd0uJq1bd4TXbw/trTySjpbUlJfhHEl79JSwbUiu4Egddma3u1tJaMZhUEQavlmxLE3DwhmBBOoAxRW6MpN1dIyEkgsAIODhBGrgeCCeQGL5IH4oWE5cqloSg5BQLdfXxcj6N6ULjGwbLLpUgVfLnIaOSJm2LuB0/8ZaF1150nthxt37T5p7seODxx2Dd4egu+V/I+G5kw5cYxlbUlQ2uoRu7ZuoZHP9oQqV61jM579IPSxNxL0nfSLxFOat61m3qgbPqE0aMmVhGbl0brei9zmQDvTBRCpdjxgpJAWydDO45w5mdiPhQCItzSyG0Fj82I8vvj002Jpk8pquRjsSvdpOgqJIxaSGBZ2JnTJcMsAzCg1bqcYmqa4HTaW+JbWc7kT2R5NDi1qzijazB5ZTB5ZXBHcRRlWqG4ONHpcqm68kl9fmdWFmduSmzgd/MU38ShRD5RTKxLZAyJOFH2nMgtmxO5cVw1V8c1cMpx3AXwp4BQ62UFUyWzNlAvWCVEyxDwkypyER6P5K4PBhx5RMiSJiDu3CBooagrkpdHjBeZ67GeVviNUX0KuAJzRWZ/NlUgrgnUKGz2qAgoyMdRjHG2PEHAKQoOmgSmumjR3B2lf5Heat66sm3otnekS394VvpX2nw8b900PPHNbEe+sHlxb+SLqtLBk/DoIePH0/u0S5er6XUr8SxaM/LQQuocdm869Mf7IsfT0nzUpl1HaiePvnXBdwciPdvM4SkTFu38Pp/6Upw6TQzPZCojBXco6I0NWHOVp9oBx1moCJ0VCz3FGKmRhlfzGq/aq+GCBYVqNXqzsDDDmJhoc72Wmmq0tWQwrRmtuSajCaHsuLPJyWZi1r9QXCw4zqYRXJlAiqM0Ps2bRneknU+7kEanyfosV5CbB0DPtLSQmQFjW63W5V8wYqPR3JSdnd9k0Hl0QV0YjNViHWEbovaI5gOQRw1Ik8wpwEsBcAYJ+lD4XEk4zBPrQLbV5ThFH37AacLAGmYfQF+hsAESKL+vIM8YM8QLZHEsy+c+ZWkmrFZIOtBryofVF2K/b8iTy0J/nRc5Pv6+FyZn6vWO8MhnW0498Mjrw0fN5zaFmK83YCbthsVlR95/Zv0Vadoxxvf+W0cynTk5zuT1k97Hc7Zi6oy0v6exYCt1cGsfX32iHAswz0WD0Sg8+BTyEsEFAjogGuNBakHJQkomcpO1mA8KrMfiqbTUWtZYtltu9+zzPOpR/duDPTjFl53aVSa7NDqhLKrzeKGsc0RXhimpVdslxJoEWTxCk9BZ0mU2qe0tSiXb4m4FUZ/WHiaNRmgMt2W1l4saXigv9yEPqdUaLYKnCeMUK9+eRyrs0C2vLRTSqlTaVF+K8gW73eprSiF8/Tz4bjJ/O9xxgrbJOjMFG1I8KVTKmJRuyjraes26CwRiilXGbJQPCfJAOhJe7I7pWYL/knCU/6JZKBc6ENxGmS9AlC3hKdn+y7XZorYt2IemJKJngR1l00chNzDEB1Mk9xOb/ctsvfTON4+v/DAPf3JiT0Xdga3Spr17sOULrMJrn9qzbtbizLqds6V/08lCZeSpscOG31Q5uKCaOTg5LE4dNwJKZfd+sHL/ZglZds5b/AT+jUreg6nTUuvpyKgJabTm1Nwe547l+xc+gjGz4ZdHQnNnhQZNvSFOnDFNLKi+gdjWhBcvAF1ko5fF225W47KkOUnLkujXmde5L5jz3M/Mzxz3DH4V/w3THrALwngJ3oRZjDNY1m6IM+kNJm+LvTUlxZIuepOFdKWYnCwolXEI46wl9C6aMtAeupemaRE4kab9Yy0zLZTFYohrcuubDEE3Nrg9bsqd6+6mDDmG3xniVedkMxT8PIKvwJkACQaCf9cNSCJ4O0NioTJagOcUfWyl4DirNWr28GCvM1ZjFFtgGpmIbVQgc6KNOrRCfbF621+WTpNemzQWH8ReAHmj9FLvU/dIl/cMDS6ZUzVKSf2KE4t+3l794bMzp0x8F9dvfOPkKmzEK7t/vLKC2XzP49++ski6bbpz3cGim8dbhxB4rgL7XsPVogKcK85uT/urujeNVrv1aSI3No1xBVJShdRhqYcUR9yNihfc/1aolOnqgDuddpqdaUl0siJNnWZOTxO4kHqgWa1UpgppLXXEAzJijzFoDBt3GRmjaHcKRlFjA8NdbyUMAHQv5w6nnIvztFbBak31ZJsSPKb8lkAr1ZLampaWDaKTopypqU6l0jNTu0RLabOdorPBSTudwSR+pnGJkTIYPcZNxnb4FiM7NmlmEpWU5MluCiY0eQxBT5AKBnGwMNhNeQRPFFf1Vf1wRTxs4jGdqXdGI2dX/2Sk9aENGOgMcR7rq4JRwy3qX6H6Ktkvt/dDkz9FIApOxmofUikUddNjiFUk0uG1w6ffT28dnDVr0o03zFWlrJkhzi7+9K/SmUkTaJz2hebksgG/YkE6NXHqIuadth9WLJaeHm6cUld65+ZbFs0YODt89NvP6wG5E7/6YjzOwFVHj/3r5JUws3VcC0ZX9dVp4BEfWCVviM6gaLQKjN6kT9Ln6RmzaHQBOoxxcnDjpNEhaLRdyTH5l9wn/5I7A10mk8rWolCwLc5WHzIZ2hOJBoO2xLYBpFseoHHAAI1SqfElIMULM23YZrOgpoQGzW4NpWmyJIhuj5BAvjshCPadJcsSRQGRalGzouqaZAv8V1l21coLELCB90oT6VWYe016IZ9sOsAj7m80L5vQsll6NIhPnZjc8EBzAwgoPByPOI39Z5/2SDMqy0orJ44KVzJHKpYOl6S9kkW5a+3Gk/gXKvM03lH5fENPwfA/4cwhNTPLiuZNk+G5BnjkVoBnAgqgJ8W4JQrMK3glr3Lq+czVdi6cuYqrU9Qp61SsHMaoAADriYIy2zcpltlpzQCdza6g3Wpd1wDiLQzoTOwytTKgVrAawJpM6pLbPB4VdMK2pmp1nZpSq3ETj3AYdcD3k9gHoDJmI8txX5M9JKsD2c8i8JIjwVEXt152cVE9kfoAFZpS+Ix9sQybyV44mCJyp79QF7hbpZc214w+epNOejnPKvU0795xJGjLSRePrXv7zSt3V4aLZt00MjA0nfnxnX/3fCnVW5nhHFY0PLRVeuPknpee2PzFnTeEK8aNKJyVPhR0dwPA6y2QKRlIQGXoE5FPJTSXTm4a0eiLqmsjPLEWmwM5uXgO+bu8haQ2HWBR2Dmoa4CJU5iU6q4CApyCzuwuvtXlim8NtBeTiuK25HaRdC+AB1H06NrzRFnhZmYqkLPJw1maFLxH9FR76jzMOLh1eC54GA+vqFbUKWiFHEiI9wnjFB2KC/AcrArI1m6khI/kxtTsVf2aF5TBGwrLZOlydocIpGPuLDFrrQS619wQ4s2C9SSHEojtqogF67AgwxtsWdwH9oL8FLbwpvuOrHBLzaGh09a9Xnd/R/GGOypubxSrvRr9KvZQ5fQ/RiqYm8pHzeC2HaWPDr5p2qDyG6fhjyn1qKWj/8SM0e1ZueP+8/f0tASH51Jd7h5Lz6oJ5Y7kecfrGjYuOU4/NnJaRdndOr7n85vLim+YkV9a1ScfuCVAz06UjB5/gSWkKrt8mSAUaKbLT2Dp74xXt5pb9ZTBgJFJ0e4lld42lwhc73LRNEXC300ag4CxvokEeE4644Q68IrJQCoPAJc6T1HykwMIjDI1WQkZ11lxh/WClbKmWmX3uD7QDTQNLh8Jz/ElVyXBuRJjKBQOn7vYJweISXrNSTb6AHogTi3c9byPx2yevmHdiV13vofHLh+Jx8x64mhkwpihJZMmlZRMbKbvYY/csvae17ZfeTDlAab78plhe6azQ/JnTC4ZNHkywGUDwGWVeityo1T0rKgJpoXTKI5ARyW7Y0CwzU5Ms11Rju30aFrNZpuB4nmAkLI9UZRlY1xcDDiiRYaOoUmGBKJ4qo6iKTmw7BNkwCREAdPhuOCgeEfQEXbUORgHAZMjzSFze31Vt6x4rkLnGnDA0r8KnioiJgmEuNSUayCypcbI8HcwumVW0ZQJdcf3EiB10PfF7/7w22tAaqL3KZXc7lvWPwBgOqhqVfyU/hN38diMv1wD1FUd0wM0RGAliTZGY9UsSduUxoxN25X2cBptIGDTkEWqQcPQZmxlWLLmE2anQFlkIyBJsMhEBxxhsahZE0/gqhH6gNultrWqW90IMazJYmEAgoyuPY68YYYOcW2JiawNmRjU5GCaWHnPBMwMOY9PkHPRlpgkIAc+T8BrkMG7C8DLygQK9jorGniBjQaFlwaIVoKrpA/KfZtpYAmUQCW4T1GlFDUIzgT6ZABIWl8BxkTXC/3CWBjL1Km4TjE1SlulnVLzjBPVt77y0KSRmXg5XoPHNPoi62uE4eOmhgdXvEWNjzz3LnNixYu3PrZ+/cOKyEFqUOQN5oEr1OpumhVHjKspDFdWEvgvQ1gxFOBvQ4m4WLSPTdqV9HDSM0lMOGlsEnWBwkqCADnKR6SuTI7A3WepL6ARCNRCJVMFFCOT4RKVXWAVXV4C/Sibd7q6dK1GC0Uz1laziXg/NGNSt8eTxvg2u+hOFOx2bKGNZhOlN1mF24DvKcbShBrATW1iDGgJ2oVoAwqjsagOVNgFxCGRNwtIdMcLKLa3gmREAAugJFBtTCyaK+cJ/mgOveVYP5jtQgeDEcMzXqaaqWNYBiw52bUh1lkgFqkgVlxVIE8OTuQ6rtoU5AJ09bMqkPwyeL5VyT6MifxOSSmMsQ3OA9T1R5tiqPRmFHFlycu3cC3LnnoTB9eBZyFe/jPgbOrY4eGpmL3j8mqmQk3dVb/hvtdujfgZ75XzjFf6WqyoEAtrKqI+LbG1x8t6sQiVol9EjSbVnUolEUwFYpiSLatEYBliVvm7BAJxgcR5hM7stFaWNSJktXq7QrK9phZCcmxNZRVCIREo1mnStMa1DxINJmGQ3OL1Cd5B2YPEQfSglKs6Ut5dMNmETKs35Cv1laKMBiu2NnlLs0vF0gulTKn8KggpsXRcKVWqaNIRkaQbIkcbQF6DuI5UvRkCTjGFQvw5AuYg2BwAa+AS4gIRYZ4bBGQQAUV4huy0xCJ2Njs5M1DQJ5kIs6SkyrksuOyyLgVc2H9notCxUh7tX1FzIBTvq5+4uWzxsLz3nrsz747ZW964rzYxnLThdrZj8bbz0oXK0qLZ00RxWtGAjNKyAQFqS3jUikABfXbqvZbLu8sXD+nuGPb5E2veuWPxBxifNu7ZcNth5rnjA8UpY0cAe0WsW8pDtwCP1YKMG8EtQDloEHpY1G0esDNzV5jWEXypCYxSAWGAD4slwOu7BhL2GUhAPLCzQNnq86XEB0wsm6VpzyV906Aht62I55ErKznVanV5m1JdTVmpxEg2pO5KpVLDqd2UmIWzAJYAYtlNIRIIgJwbjJkkKHwmJvYDkRC0nnOGgjEphInkj4XXZBEEwLJbOeKGRG0NIp+iyoBERQvyC6/TCVzOEPtf713/3l2ri0tHnRnUUPn4woaW0Kzx0w4ejRzefWw+Pl9ZWlpJQEq7wzdmZWH/1uZ9d6/Yp98mBNJnaLKyJ3aMmb5gPv3nktU32y+/Uvvy2/U/3zSPmiFOmSLKEqsv3n45Fiu9S9S7DFEppe0TVWICALSAKWcoM+dCTLx6wACfL97fmvFafCuoh5w+OOZ0FnapTUlJCoRcLoWuPZ9APb8tK8vU5FVkK8YpaFGBFUF5QygKONnHQDFDrjtMdquDMTOuKkqXjJ0EII2Wq6ac3ZyfkiqrUxQ951Jos8uABahdB7rdWJlAf37pte1Hju6vtRdQ69/89Q8WPKN94KJFobQP1PiLecNv2ZuxCL89u6i0khAm60pXY3H4scgta/94cG3tPg7vLRvmTbHwjhW4PCcnh1JP+mN26ZWVRCWIlTdFYbcCaHEDdzNo2zz0qWgLFmD4M5OQe4FotAm8DEh5X5TYK5oA5XIYNV2BmF8XkE1egFKgM6fLaIrqS7c7qid5qHc4PJ64JCLp9e2yDDIRRwVAqvJ4vF6LCzch2QhyktMHTZYg+PiiKwEEOnw3KgD5Le9fDhggWPKjbh75IyEsPvJ2H/xj4ljeBgcVGpXHRIb07cxheKW+L1ZlNQv2aKQqkRB2EiCB8iVyilQwsO1extofB+wGqfnBlVMb8OCRty14bdvW73HulsvLTdLaRUdeGRN++e6T2IuPRE7PDhXNnl0Umk2vmHVk10zpLiOj3V+18YmTh6nBD3w4FafkPj129B034b/91vPg8HHjho+8KQb7eoC9B+jWCh511SlkJuFDgDLHsvRbylZk6XLK0kDeIPJ0GUym9jhRtlFsNpZDTUiLW7Qd2gtaWuvXRq3e7mBebhQeUZIEQj1DQICN+b5ENpU4tn20yPty+29h0B9J+09I/w7jIC7twWUXNm/8ENs9a6aJodnTgLaoXOqZb7pqsf7L4z1bH375kQOYln4JTxk7PEpINFobs/2TUDYqRr+KehWrVboYN+tSiiZOdgPKQP3IZu8zZpwr5Jt4M9nNMZudVp535hMxl5+vRmAHZ4lAWllkqVmdA7rUrd7WIpyEW5CJbMef4E2CySyfYYkTzDJJ6QyCOUfRHiBvBNqSkynZBNBANUBZbwf5RJ7dQGKFTRQhbYrKzXXnNAV9YR/lK/FFo90lspcQCZTwZ0pie/kAQ/6vxCpD4W7ZWOtnq5GDF6QbiTTE9iNitrI/ydznswFxKVKiAe/C/2w0F0R3J2UXI2SXruC3N9z53ozKu6fMG1Y6+eGn5txWvPvb2yIuggOZxOgDi/aswGNvDx2hj3JqrNy69bXtUuPIR8dXVm5txr/c9HTS5TMbTrI3hKfKhNaz4p9LJ0uTK2V6W937T24X6B1iJ3wvWlizzWQzB4vBNQDQWIkbTQD8fJxfzsV4wNecOFxXvKv4meJXixlvGkMnGLIzWjNSjV3ZMQmQ3ScBsjuFLrtJQ/beRJfWKCQkpCYlJaa2KkxMGvJ6FRlAIJb2zD5Zm9mWl2dISkpOdimauAbDbgNlaHIFOcyRwE4d5K6QizA8sQr64jpXY9VR0JvIaS3C9nJQNMb2eWFQbfY8cgIjukVEQqIcp7Ab+/jfeFWXXeN/LzlO6bULBQX9kcPtopjb92ilk4/Pr1nvH7Fm26s7nnkJD3j09adHSgeljgM3/APPwoc/HBV5ZlYoahdw81KG/SXvsSsn6Mdu2HLbAulew/Mz//DEh3upwUc6FuPCr4fhgp7pC3MvN48YCybBtGmxPQk5rjEPpZBdCWw6hVIASB4gb3B+vKzfbXV7Lf6gGBaVKWK8n2xN+IUk2bBzCN5YLgc8K6Hg1tr1qnjUlS2qDICU9K7EVoOxq4TwRkmn8Im9Vac3sZwp3pOJONbTnklOdWWKMkZS25OTWUt7iDyF2oJ54TwqL0/v1nFNbDSmZxJ0TXrZ0TGAoc2zIkuNY+tYipW1rIXU6b36bL2oZ0T9OH2HniZnjWV3nIjsbtkJqo9isE9Ky2eQS6JRkG7ZmP46RI689oVCSKAOyzpUDjshkvePi5gK+4oW0KrX9hZS+jb7AI85fHZQah62TLpdap7gXbb2tcUHz/32Sf6hW5ZtrtZOHyTMqhxWOv3KS+yMssIaPL10zHRmQ+aM8uyezfSFHEmsivQwhepHl99xoGWHlIbR9vDN83Ycqjh2fHT5mKFls2qsY4aMGTJ+whQU9Z+IPp0ry8Ezot2Q+0wuxSZaEoO5dKJodgg+gryEmFUuu51WQBry/07oxctKkbhF8QabTivycYJWqzK00i02k7c9ORYxTW6TFXCW2SMAnLQ6nZNtMjeA5UDhJmfQ3GumZBFrMD8DpVxzN+XMccb2Fq5x1XtXgyPd4XO564OOgHziONA/WBogp1mNFp/36k64KXoCiBwE6m8e9lcpVDLMQ/31IenF0QURvAin41XANpIUkV57/dieF+5aNfzTWaHQLMI31JfS3MYO6v3nvmsaXokF6aHvI9/+IP2AE17GrTs7Htuwah+mCcuIYPLJ/MLO52ahdJSPRBwQNRbRKW/bOQRjjB3kA3ZBKDBGQ5nFGCwLl7FlInjnQQr3Eq9SiexWstOtIzvdvDC4s6jLQN5JhhqDwatICAygGDYzzytarOC9asF79aakt2amtLqUJnBvL4va9HSEoFc8a2oviCGkoG2gbAElCCQXiRUzcKAju8Xv18Q3sY4mjYHFbIM7TjCwY9mZbC/LsGRSBjbIhlmaLWO7KV7TqKEaNFhTqvkhGskiyAosvXYaBoyc6IZdKJfIxCKw3uGS688Z7aF+yJODDVX1IAwD9VE0cgpijCJyFKngOqNeDnxxpF4WiUIhfRWRdH+LaH7JkPHSpq9/kO7+1321Lz4wLwkE1sb7/9T+mvQzrnn0nh8yrO+sf7v6/VMbv984TSytnF1UNJur+dvoBXMiB/4pdb/25sVHnn9wz8a79fObNy2hXaH7Zs56aevA0dIXO2uysoZGPghPmRKO2UcMWg+33zgLsiAgMvBs/3kKBaKMkxZjIHUsl+0LLxR+S+nJ7cmj/56Cf2N7jD0m+u8sLihID4aT0s+F+uzPUGc4J5xksaj0CbTqnGyruoit2pnAJ9DBTKHA50Mok8/0ZtKZZ+WtWx9xl9v4Em8JVXI2NZXTa62WXeTnLFpe6wX766wsfnXQy9rGc16Ocp/lghFyOqcqWHUmuhsRfZR1F4i84JkzfBSL5Mxg/wf58GBVVRRf0cPWMUwp5Jj69Q7Wf9eBuShtkrqflVr37rz5hRJvwrjP/JyUsnDQoEWzh5Usol6XGqQfoPXR9cuPlngSRpxPU0gps4cNWkh6cJbzUu2Jx+c/d/uKdQXKV58YJX0zZvLkMWUzJ0f+9DdpwYnHVx3eVbu2QHn8NLQMmTFpzJhJk0AGXjmtmIjV6nhkBrzdcgqp++HIQXDEXjZSXUwX+3eWNptV+nhAgl1WIAA/e2c8H0/rtRYzABdrz8r2P9Rb2lwEpDJE/ysAowcuo/ACWukHDnSdRhewWrpVukXqkd7ed9vyA8sHTv4AF0dmTS8tmz69LGNYQG1pk/TYds/c04dXLJ8xADt/kn4traoqLZ2ePjz6+xawc+lvQb7rUEjUKRUK9i018W4UCvmQkzM+ukwNGJlK8G0M8uYKibUSN1HehgqRX6TEfsIh797R30qn7q/Yu6jgjz+9ga3M5yvWzBNfer0DUZd+Vhh7h6qdSA0eQrpoV36FDNjwpYXjKMsXM2Eu75g03Oco+A2xg6oi53KD/EVyKppOgrE5BZHQipRUuDiFkGd7KfLzv157dsHKedQUrMZbHkvcc+8z23tu+bnxE4XxE51aRd0gzTw0a88qJVN+zEUTXRb7/mOwChcSTyEEQs+D9V8hC7Z86dRqlc4vZoKh9g5IU5rmeDur/ZwLXjSGCELAiL42p8h75EiaMc8Iflff3HLx1akJkYgU4mF6rx6ftAum9zAelXLn/tN3/QMm95nqUayK/GXP+tmf6Fg9dUPk1Rn7VjHMTQddjOxDXd6ouLG3QxNCJhSPpopCmi6kG6mjjQhmhA0wVzu2fxkHc42LztXwTy+fTX5VxP+M/0nmbXbJsw6FogfLq7r7TfvTEtmVx1XXzz25wGe1ken7o9OXtl2b/gxKhRV5mPXu3f/YoX8s+bnxY1UPHhTZ0rcAb+BryRD5O8BZe8OR2Bp6dvWc6B3R+wTSIge66RRSyKrLJbDEIqfsGDNdNuIdRY8EdvJdKhfXbiYP5jadDlQ9cAqZfEnU9eM/I8IfKM0YVd60r+DqLt11oa9m6aVBTunz17cefUe6ME0smjWrSJzWc+J9DvtW7v3rlrzBk28cVj52ijzHK0tgjkN7jyMbSkDLTiFVlKcV0e0dl0ATs0YHHbviyVSjEd1OZ5fSqPSy7W7y6G6zazCSQ8YGULIaDc8bm8wmr4mwSElE9rnOlfDn5DW0tfGxVZyJhfj679LYbbFdGvClot5Vz/6sDRv/OG3ppsGDvXhE7QvSezs3bt7acwKbma3zFt39YIV0SsOU7MUrJMfChym0aeu6aNyI2gR2twnWtPYUonsvinqFaHSS30E4BQPVZesLY9g647qUJp5HrWy77HPaZOhr2p2i0SNEz3A6qSZiQTyfFBDknOh1kmv1goFEk+WD4tfv/clLK8IyccUiRIVyRO06ET99/9yULSu2bHE4l2NqmjhywrRS4mlcOb52Sun0x568JaGi0kKPm3j08tvlNQsGDa2pIbqT2Ei3xtZG4ozfvYgSey/Ka3SkkOUNILdrq83ydRX0nUMq6BzYlWoKBj2t/xkGSdHQY7wcekxvLyIwKCIwKCryNY3NasjanUVnyVF4V7yQlUX9H8DM+j+BGSGOqv8AwetBCcD8b6H5fwNsqgRq754fqx0/8r9HAXtQbltwf/+2ktoYehDVeyvokR715yiACtGpU1BxUczmCCKU5FaaPit9jfbdxO8SLyVyqkRsCJhTmSSF91WXyxYXl/Sq7Uc96grK22AAxmBnQZfClHa69zJKBxmtiYuPR6lms55pz+hDaUabuj1XVPmE3FzUJG/f8KboNo5KFc1dbkHfB/Lua072GVRU1BffJD91C3bH4ptkq6MIJ1D9YAmGYnLq1bBmYV9Uk7PabYz1Os+gSzHHu2dJ3W6bHS+RPlyOi+cX7t8za0/25K5Vg/c8l+ldvfRRPCMdDMhpE0aOmEBZ9CtnZC+4/+A6Akt2e/mSjvGD8IhwSSle3Tli6ljvkMnfLb+0trymprxkwQJZXvUOAvhOVHehNLAcvxEd7FVq/8T8d/Ml86VkJuzGbtkB86qsQlycLdvX4uvw0aCcU3/Uoa7MzrwuzuSOi3MmREMcZiEhQWfhk3BSDFxybrNHcxhDPuCu1uqEpCRBR7en99F8epuqPVs0JgvZhOazs1GT7J2oeLOgEx2u6I+CYDxdLKSik/eerpF+9KhQYOk5YzTslEeie4APKFaRA0RnqmJbtb8j7L6fnQgF+amFV5tQntd4HS7eVdy+u3YloGLDuBn7DjiDlaWHFyzYei82vY+fSIlyAKCA55+aUnvPfeviKirt3JmPVj9U877oGT765tWrFz322V0vY1uk9bfqKPEvIPAvBCE0SONGQTQQfS3GIUMgI5A5KHVgxsDMURljMm8z7BygDljSLBkWwysgl/SQjJCswAcBJ8GTm9zU6em8C2GcxP/oM3fldYa6XCawujNTtVqfks/EmTLokgQ5J+c3oyyhFzIzS3z29uyY8ZjdFt8u2/F2XzLZ9oKbYG5q8O32UT6yW+uTh0kWfOSA6+8BL8OdsEI/uMvnu6KaqSj6QVV0oc0O7BA7L05+dmbsO3ssY0Q+2doXfTXm95c676ZlL79pRMb40v1bcaEivXL3kuV7HE6cV3JozazjjJbwAUGC+rVKdTBr0rgKqXjnOvxV7UvSst+aDTkLFtTuf3AtsEaC4qWF86SctQ8+fDvFT754hDCEjA6EIwc0P0jn9PHgPTtFtfxDQwArTZGzg2dQ8NoPCSMH8JDxu/TxkfaobVKleaj3T/oCsEy86PFTyNL7wwmFWm2Qf1/FJ8o02wS5w2H4yC0HDxMFkovZKoPg/tSjUngsFsYjxvmEZzzY42GZcWw1+Tmm9ky8CH3jSZQq/gPnGfmXVtALmbApikSDYDLJv0MOxiKt9YGYSVCFyO+JqwLR03UhBx+tjmnToiLaCm4AAFxIvWoyWBTEMWJj1kJI2iA9SRcwnGts7R9qVm8YHJqXpZK+vQU++oLRn0l3z3X4gtQD5TVbD1Zsqtu07vtfoSUKj1cUA3sTVceQBtlRRdS3McV8Gz0UKBFuDLmp5JCAVlBF4wpOlVEwdFq7aI7sunLtJvJDSlObth3JTk0glsXUGG2JbVfC3BX9COWz5zfuOkLB7fCWOjFcd/MIsU65/NbmV9fe2vSn+gnTp08YOW961E8B9W+Ynv5N3u6ZhpJ/Izcv/5T22KCFqST/7PzKr369csmkvcPwA/RVIdz373cQ0gs9GQjp/L9ekT7W3nG1pa/DbC0YTjIojkQTfTv6lj2HvmNHoAJI89W70IvK99Ai6id0CtoWQzJD/b0cgwqg/xR4LoN8FbTTUD8L0nOQyiBlQBoCaRqkObF8JqQJ5DsgvQtjCGQckkP9H1Vn0RrFIWRVaFAI8oWQkqAscMvQIGUhWgwpxMTJfeOhPAjaclW/IQH6pcBzLfQrJzk857Ln0U5onwXlMBkT1uGA3ATJAfUZ9O3YSeYM86jg/Oh1dkQvmVMujL0G3g0xjehmyOdDPh/qp0D9PHieDu8U0rf3vgDlSiiHADZzSL289vMoD9LN8M5smOdCebzzaAK0OeF7bZAPhmSD9jgmDX1MTUAfQL6WPY0AoVfyuExi5/165Vr67SDM+1tog3T5VYQujYEcdOEVE0JSGkI9gP8ewF5kBOQ9yiNoHYErSfA9CyEtpp+DeY/o/V69q/cbeM8OCVzxS69BfhzeyYb8ZHSMKw/hAwhxPnSIg3EUYdTArULruBNQ7kHr2CCULZDeh7QM6ragBuUStE7ZDGU3WqQIok1k/spatFZ5GfJG6LcXUiNaxc2APqloDYy9TjEdNShM8jsbuEPQDknxLVpGEvcjWs9dRKvYH1Atey+05UDyoRWcBN//BqrnjkFfE1rLNaPVijloncqObof2ZSzMT6HGI9gDJMZ05TSzA61ldvRUwjp/vpYub4R17oL2JQCvR+ltQOvbUBmhNepdGP85tI5hem+lT/YOYo72FjJn0BJ2PjmLcQW4IgKQ6amClBEdI7ID8lcI3NmTaBGBC+BwnRLgpfgN0gUo+4COnuv9SDkIylpYRwHUf4Jm6fzk/FhPM4E3vL8ScEV47SikLEhxkBA1EX0A+VpoS1B8hW6k01EJPGcTPiH8RuoAp98wxZC/hyzQ7oVkAZrO4GxoPnsCUcCTZOwWqJ9Fr0ej4P1cxQ+oOpZM8Lxf5rX/kNS7e7+Q+Q94r38Cms4l/NeXoE9WH+/9PsFc31MWybwY/l1ycMuBh8+jMTKv/YcEfVYS/iO81z9RF3r/Rl1ARZC/Dem9GM9Nj8md69N7Mr9VyvzXPwH/QZ5PcvVuWT5MJ7IC1jOGzA3gKgHc4iB5Ib1DeAjSbZDuhv43Qh3By0aAUQ/kx8l8SH947wr572pEthD+JjIVaOFeeO8gpH/G8ocg7YV0ANI+SNsh3U/KQBNaie35+5W7IomRHZGJUuXv/5dav08Gmh67lsaul3AGPowPUxS1FK5v6In/D1wbmSymg+lga/83rg5uJbdSMVi+jiqrVePV2t9fGoemRfukbrzue933+tOGYYZP+YP8QeNKcpluNF0032O+xzIermZLs3W7bbK9BK4fHV84vnC+4spwzYLrsOsX1y/uye6jcaarV0P8uASU0OK5I3Yd8WbErob/f/3fXFG7BNeiI6D1xiEGDBAe/ArwMKjn2Hx4wmLvptb2Vsp7KfuSeGncpepLdZcaLu2+pLy0xe9BH/Mfez/O/php6ezoPN95oZNBnegzvvNQJ9PyWcdn5z+78BmD2lAH38Z3eDuyO7iWto62820X2hj04aE2quXDjg/Pf3jhQ2bcU9VP1T3V8BTDP9X4VMtTHU+df4olNbsepKufrHuSClacr6DGPUnKDU8y/JONT7Y82fHk+SfZYFPwdPDF801McHNwy/nN57ecP33+Ra5uW92Ohm0NO5iObR07qBc3D/KchrRtxyDP9h1Wz20bsj3HNgzz7NqQ4Mk+jMeNqB5RN4K8wqJDDYdfvZ3effjQ4cbDLYeZpi25ngmbRZ/dwxsKPAmrbfGrbHErbe4VNtdym3OZ7Ydum/uHbmedrVmJxJz4RUts9rhdS/CiJXb3oiXOhYttbs/imYuphxf/bTE1c/GSxZsW04aFHQuphYs3LXXVWshbvfHzFliscfMWWN3zFjjnzre4Ny14eMEzC36a37uA/Wnu+fnU3Plb6l2GRfj+IZd990HaC2kPpDsh7YC0DdJWSFsgbYZ0K6RNkDZAyr1/utJzX5XSsw/SXijvgXTnFKVnB6RtkLZOVXq2QNo8tcRzKzwHN+FqMMqpTVOGeYIbcPWGug3UBijPrlF6ZkHKrZqm9EyHNHXyMM8USDWTlJ5qSLnT4DZ5UonHXWh1CFZrgdWUbzXkWbW5VlWOlcu20kEryrJmZBrSA/oBaYaUVH1SsiHRL47Se32GBI/eHRevczhdOqvNrjOZLToDb9RqdXqtSq3RcgqllmZYLcKUVmUw4GLeMNDjHqj0GIqVHjqk9KAipWdcHm40jUajJ5Y1mjHkE8oa8wKjAcbjG3MDoxtV46ZNfRbjuyqgtpG6oxmjiY3MHc0UZKYhldOmNmMnad4i/3/AU+C/NWy50x3LKyoC8Y1zRk+Y2lgXX9GYSwq74yui/xtlxrIZgf/FBweie02BQGzDPbBsOfm7+q9V/stnGQ4sj7UvWyb3XC6/3+hoXASLirY8qyJrmjO+DJEmHOtIPstXLF8OaRlatnwFXrZ82XJEbjAm2T3/H306IGgNCmVuZHN0cmVhbQ0KZW5kb2JqDQoyMCAwIG9iag0KPDwvVHlwZSAvRm9udERlc2NyaXB0b3IgL0ZvbnROYW1lIC9ERVZFWFAjMkJBbmdzYW5hTmV3IzJDQm9sZCAvRm9udFdlaWdodCA3MDAgL0ZsYWdzIDM0IC9JdGFsaWNBbmdsZSAwIC9Gb250QkJveCBbLTUwMSAtNDMzIDc4MyA5OTVdIC9Bc2NlbnQgOTY0IC9EZXNjZW50IC00MjEgL0NhcEhlaWdodCA1MDAgL1N0ZW1WIDAgL0NJRFNldCAyMyAwIFIgL0ZvbnRGaWxlMiAyNCAwIFIgPj4NCg0KZW5kb2JqDQoxNyAwIG9iag0KPDwvUmVnaXN0cnkgPDQxNjQ2RjYyNjU+IC9PcmRlcmluZyA8NDk2NDY1NkU3NDY5NzQ3OT4gL1N1cHBsZW1lbnQgMCA+Pg0KDQplbmRvYmoNCjI1IDAgb2JqDQo8PC9GaWx0ZXIgL0ZsYXRlRGVjb2RlIC9MZW5ndGggMTMgPj4NCnN0cmVhbQ0KWIX7/58EcAAANPItlA0KZW5kc3RyZWFtDQplbmRvYmoNCjI2IDAgb2JqDQo8PC9MZW5ndGgxIDIzOTQwIC9GaWx0ZXIgL0ZsYXRlRGVjb2RlIC9MZW5ndGggMTczNjYgPj4NCnN0cmVhbQ0KWIXtvHdcVMf6ODwz52zvfZcFttEXWGBhERtrwZooGgsWFDtqVMASa9CoUVGjRmNsiSQxxhhvXGswTXI1RW+4muIFFaJYoxH1m8KNCof3mbML6i3f3/t5P+8f7x/vHubMzDlz5sw8/XlmDggjhCRoMWKQetycWfY5m3Z9CVd2IEROTiyaNK1PvbsfQkwBQoKek56fNzG1st87CIn3INTLXjhhzPiEV5LdCOV+A8/4CuGCboskGqEBUEVRhdNmzf2t777TUI+C57c9P2PcmArL7gSEhlRC//+YNmZuERslnI3QsC3Q3l5UMqEoPS/3PtQr4J2nRYNpN0IOxfPnaPTUjz2GImneUs2fL/Lnywg1f47+X/uJQ+n/+LuPODguIBeUx8IxhL/KoefRZjQevQRAHokEXGPLOy2PcDIaDeXvW95qeUTuMcue7EbQS9CL5tBmFjyN+NSIPkW1kF9A4zFBVyAfhKbzzfegUdBuLJSGoAL0Dvo7eg6dRl9D/Xt45jCGHzqBKvi2aSj5fxn/+y3TobcNWI+eQQfRVrQMKOAEjsbR8PxMmIUPeuzKfAO9HkA34F1d0AfoMlqJNsGV09B+CpoinIjq0TpUiqbC/MajyTDGEpyIE9FwKM9FGwFG99EWNBE9bBFiJVaiXGkf6PsdtKJ5EeqHBkmT0Ar0Nhy1cFwn68l6dBL3x/3RIrQIT8PTpDOkK6CXChRAZ9EnLT2k5SievEfeA9hOgTkvRN+hgagS5aKd8P72aB+MuQ+aS/ahBSgLZqJnA+gXdBiepvDcDqNcB+Odir5F56DtDoDrajhXwezL0BGAxXUshVE3wNOforVoDzsW2q4AeO9kOXxHYEUvoA3oQ4BMFbah1JYz0Fc9fgY/QxaRRXBnAzahDPQ5nuxvl+nLSPempaZ4kpMS3QnxcbEx0VEup8Nui4wIt4ZZzCajQa/TatQqpUIuk0rEIqGAZQhGiThg7pZ3wCJyWx0Ox7CkUD3s6XqAiVb/6ggg7VONrP/yUPi/1CP+pR7ZVu8XQPpAD1e37rTjA6jHjQDSBbA+gOhbsO5ZeFPooZzxU1w5kwOWbuMLCuCJ7i61PdDjvic0FL7vAzJpN1e3CdKkRHRAKoOiDErQtugA7tEZ8wXSI6f9AYLEiqTEgNYdINE5NE0J+FcXQMHVHXqCO7rHdypaKtc8eQvBY60lXbCEA8JuARH/XvvkgH9MAK22H0isLFtToUZjC9zy8a7xY0YC5MbAGA8gJjqncBCFYw5NBYX2AAud8ycrXLHnFNrLXBQcOYUFcHZ1h6f+43W4LOmWt8JRaQ1oIc8JaNyBntCi5/xrVqYsxzzZTqtlZSvsgfIBeU/eddDzsGHDzDDgshwXdAid5UzpClMxe1oRzUbDX+/xrpzxk8fYA4vHTgEgwN+YNRT4jjJ1oEejow3yreAaXzCFjnDKGDqrnCn2stUT+Jmt4UfMAyunENA45v/Uqqwsh756zPiuwd67BfyD+AwNGp7HgwMA3X1Y6FKowXA6anqnoPswRxA1fQfmdaMDc43pbg0Ote1KQegKXMhpvWmnI+gNHQTs4+wBNDDPBU3b0dOEdqhsXDt+wo5hGJ7KffxUQBCtdtnL/kABXOBquPP0lTGhK8Jo9R+IFnu4ehSUlfVw2XuUFZSNqWhZPNZlV7vKDvTtW1aUUwBvzc2DpypaPl5tDfRYMyygLijE7QFTlF56DMzLtjo0w1qrua1VBAQIZCjjpxPCXSgDKKNBeQ47AGpw3jArwCmPlgdBOZhTsgMybwcUEQIbhdGEdm3g6RYqOhyUlldX+NFYqAQWD8gL1u1orPUg8nvcgI8Ceqey9Y5hML2zuPVO2+MFLnjLYUSNAUNAHNP2p1IbdTmF7QPY+L/cnhC8H9B1y2OsZFiwRKwMLUndIBc6BkxuKMe5ywAJZ10BtTsg6JZXae04zK7WgMCg6HvO1XfA8LzWOQZr9pyyEFGASkQzuElMLxGH5CjMLxe9J5S/h+QikWQV42lO83REngZPQ2oKjkIaNYo2wFlrYnpx+7m5eDXux8Xc/I2btJssxzvxa2TXpkzuQdNGTtn803u8ukWdoG8D33eM3yh8T4TfQ1gkYlatl+JyaUB6X8pIPfnFT7xHlwFvILEZLH1dJ3zhyp84F6/k5nCTUrGEmYrrSOpfMt9unsON5aY2j+TfsYHrTKxYjLRokl8/XlusJV5td+1gLSPQ6rQxWgZV4Ah/HMYSgUD5hcSIkBrZwSxDKplNRi7J7slaZAwte2SMTMZUYP2Rck2lhmg8+TCu/PxirycfZTdkeTReTzMAoqSkRJcRlZHucoqELmdGus+bZjSoN+CISEWaKXzthJzCuVzn9qP+8IXJ13cbvm8y9y2McTo5w5iZzfBayzFEsMEvxagcB/B9zGBPvgfxIHZkOBhz8xCyl5z5Gp453nIRXwPSECHVUeEXxIgqWU8DjCQ1JVpPX+xNw9de3bjx1emQwOxDY1suszdFLoC1EU33D7tIfmR/FJ+XnpddUP2g+UFfa/zTKD1FTrInxaekp2SnVSc0J/SnjZJj5DB7WHxMekz2seqQ5pD+Y6NEvVUiMmxlLIpVyIwmE+2qUiG+J2wREqFJOJG4AWMNbn4odDA4Pz8fq5HLSTHmTUNagZq47EAmXjt7k1t+9g/uE1xy7i2sXstxb+3gPt37Ks5h1nMqrgux4dn4e1zHcdycKjwMv9+0glvJ5QFOcSewUzmYix518cdJ5e8pFEqRHmwSs1IlVMjRW+rV8rfwW37hOiEdF2sXpsDgAFnXbjRf03g12iyU3dwx2+tpyEpNcTgyOpMMTXoMYCw22qvRG40mhmse9WKOy9UjdageH0pU91uWiqN8+5mvq0rj4889NL/cL51Q2moP9nANjMOCTvg3/CJqEhG5yKjQqZkYVaI+0ZCpaq/vpXgXn5T+IL2jaFLIFArs1XfXEz2rEwi1Io1aYpDLJduUIgtjMWwnZgPcYDUEW4aB6V2GNLhcg9cDtZ3VMBoNkQ2Tyw3ryE5CZpBSQrJJfzKaMCpiIx7C7CT7yXHSQth15Ay5RO4RllDqhJ8X5gnECZUGKMHsTTD9Bm+WB04ejSmLEm1xPirOx4wjA6EMgISdcWkdacigJ0jkSPNlsjUvPrqMG0Ac7+UuTUrpjj/+Abs/b77eGf9YdqwTHsa9l4o/J+aqDb9zZ/FD7v5XW7g1zZ+3c0+itA10NwlgFI2O+pdecN12NbuYMIFBq7ZGuFa5BFHaKFeaNsPFylx6rcFpdLEvK15X7Fb8Lv7TJTio/VJ7Q3zLxYpdWCM3gnhAcqO0VIIlEtFOuSjyhDEszGjRIGRmV6tUjr/adB5dqe6SjlXr/Lp7OkYnGSaV2sylZnLP3GIm5hhzkD4BDp4gODRZHoCG16NuoNDIp7QBF7UUKMX5AJRiAEuGz5cRJA8ACpiNIhZI2WGnLGYyetPozRgX3v7Nd69tqlqVWI5zTvzUCLJvFXeEOzU5a8GC3G2Hp95azcyNC7uzbeanFw14/rUVJ75bygW4B9zmVwo6d6p/sajmRcqj4KOxtwFWUqRAU/w9EhQdFX0V+Yo9CsE/FFguEkoUO7BAABLSLCIKRgAuJFEJbILRgv0CViCQkdXrmEsMOc6cYQhi1IyfWcewDI/5jjA5dcc0D0xNAxPOzvJ0bO4IRX6e2KVxaRwZ2KvxOjSYvX3/QrOUyd5wn/M1r8HnuVh8/n32rUfFzNymlUG5vQRwuhl8QzNa459oMeHlgs2C3YKPjaeNFw0XjDdVdw13jY2qFkOLUSFUqQwyo4bRKa0GoSmXwQGmkiEMI7ETTM6YhQqF5qzEAnJM/3ebEPuBYYmQIWbGJJOVmhabiN2UYvKbGBOPNY3JG8Sbl1IwEHAxoAtupKZQ8i3GIoeI1wxPIgfUEmY3T2q+Pgf3xhu4PO469+3UzPxxE3de50Zym/BQIXf5f1K4Mq6Ju83NDIzqktPwLia4q5hQD46gWTDXS4ATLaiFvf4lt4E7sVFIrkobIu+TRmlTJODmH6bzkfWEPRb5lembyLOEfQn8qLfIURNrJymktyZPA66FQCqPZBidxXYCCdQCAujCW5HIslVmYXQGhMJXIXGKmBSIi8Tl4rNiFonVUPeLWbFh1U4VHq2aoSpVrVOxKk9+SUOImTVZWbyUpUAASg4RbX4+z8wGlgHdozXokcMZQwAMDiw0gHDjCZa4nOynzW98+nlldQN3gWvY0bwVlPScZrN56FsTy9448s4YkSu1Y3PqUu7oVzXcqC9wbhWuIluaxh+c/s6jnX++fxt3pXQwvuUiexboQIpe9hvDhLga3cSNQkYgtKJwhpFSUV2BJf72hNETwiCJOFdE9budxewZiRATC/DxMI84W9xfzIjFVKSmANFWMvDDfpJLCMgwEF/5IL7gj04ZZXfMbi7uyLNq1gpBslu5SH0SqzvyU0fFGLuwwykUxeoc7NnmDzYRE6db+VHP2H1MpfDbByrhM0NWKfEewCuDdgFe9wFeDYBXN8b+1QKZQE5OI5yg7c12Fw9nB4sFf0Q9cpNf3H/IfjX+amcPOk86TjpvRLFH5EcNRx3MbXQb/+JgfrSfd5x3M6fRV7KTcmaZ/Kj9nPyGnDXYe4PSGi+e6BYYZAa5VRWuUxsFwiiZW89qxSwrExgFdsaBZEZWY90qFMVs1ViQwyhjlXoLmKEfWe0+y/cSSTyU/SlQif++v7JUuV/JlCtxitKvLFIySKlWEmWkH+5Gfs8wLr810uf6wa/HeqAHN0g3kHWUUvhiSO4DtVCRTyVbcZBYQD8D6EpwTExGepQ3jTXoBSxIOdZlJxnpGGSfGiBq0Jt0QtCNQXFHRN+/iD2f/xVHcusx2cwd/4Zr4UjazkFcXWlgRc/qo5vmfTGfefmDC9O//an6g4s3v763uLYB27c04FfW7i/AsZuKdhRxa4+0oHe/W/ty3rc8n00FWvoR8KFDDnTYv8JILCLSIvpTRu4x1yNaGOaC8R8RdwjzVUQdc0HJHDMejThlZNYwbzL7GaaXZjQzTMN4mGymP8OoGKVIIustYu2sOfKESmgDkSKUA7dZzFvlcNUKclO/CqnxWTX2qwvURepyNYvUanWKmlFbV62T7JSQ0ZIZklIJIwEANgSBqHma35qf5Dee5UwZUUgHNh9ADQwdo9ZAWY6qBgo9rTct07cOx+J9fc7s+ZbDHX5b/+Bg81zuFdIy4J3Jr2yp2PDGcnN0qgCfwpnLcXp9C166i3v3GhfbPIv94L2Hu3878E/u+xn7AE4/t1wkavYn0BBWFO8PY7+QqS1faMD8EykrVQa7gSCDGjLGQCXlj21mmF4IQwMM+6hByuhppbVG1HFdEjoNjusSnzEKD+2U0CUurmt8xmj2GSgN6RTfNfbZR3WdhkCb+K5x/aj85/SiH1q80oHARelHcGKCz0cqWn48CjnDEPIZHgw3MB6EGPzcYSRAd0DnNlxT/448Xg+MxO0GUmWqUit80oHNS0gpIk1yGm2UdUBhKAaVHUMKIPkhujCfyA8nKT0dVGGBCi/TvKbZa2EEGoMmWsNgDdbr5WohlkdeiWKjLgvvUzzjM6gFkXVoPyKjEfQNA5GoWavEUW9VKrUmT12ap66xSpuVBfhEFLNVIEuqstSNVVQ10gGC8KQc4Xa7ec0fApvXrtGLojTpsV4w5xGrSw/ilTJEk7yu1Ba/cv6iUuzYhmsEB1ju4+Z/tIz0txs/vp1/pJBbYf5hrOKNcaPf4AJ1X/5AekYlp8ZzW7kOH5Eq/4iBvfsMHAEwqBLtRjNle5EG2dDzR2R01gLK+2FQkNAaQmADKoxXIkRSS72WZTUIbh/Ny/OdBUkMxUM9+vr4PCmTz/0SU4IvBd0HGHiKYTYlbpgqzB3RU1ZaKzLcOiIAdg9NMxNs4Tai5ZXFzCncupy1M0pfWz7vxNYp3Lm4bgmdhjpzkjoPldm47UP6TirZ9tq8KVv1ETmnDzU1J3SLG9o5ukvyUN5O2IKQYLlwIsjYTceQvqXGX2AO853V/8KSchM+Lfir5gfNNQ3r0/XQHdIwHwje0XwqYBCRqS6cEV8S36M6QXheW42JVq7QqqVYKpVjgsS/5aoKVESlUpAaJK9RoHKETUBkCqPiF6A0dz4Yc2re4m0IorSYKg1QG+CuNX+p8QZ9knyU744WuTS8teswUAvI5QPDARkEy8u7nLvPvT0WX2ysX63Fg3E6kFqXQIDduOBnrrr00UF2yFe4D3fpfV5uvdDSJJgGc3SC9fa3QwVSTKW3Xykz+iL8MgOl4UgekYcgZ+itgboEX6HsbSUZJ8OexDwZQdFEWBv/c3RtASkCjccb9owH7Hn4GQzGascNebX2ulWLJNdj/RK1L/amymVzEdfV/uxoluwHZcrTidLqY9nIGo8an1FfUhO1Wl+jNuP9ZmwO+tD8yQ3n/EZ3Q1CQgeHL+7DNjSGbN0T4bjcq1oFoMOhDxA9mr0bvTcvQZIKDxJOKRu1y6sDLNcDlc55FFWeKX/rxwObvd6wOpN1Zvur+l7XN01+YWcJ+OrDi5t4VF69+sPLRmU2b2IrDj8gHX/x1P9Mfq7jppQtKEQ/DBUAnFIYxKB3nHJH7DRE+HQUZ5Co6t5FQUPiNFl+5Dx9VH9IdcZ1iq2SnFV+5LsrEu1Tv6j5WHFaxf5Htl+9VMLtcn8mOyxl5nFLri1csVJS4XlEsc22KPqU4rxB3dY2QD1c8L2dlsjBFb3lfBUtjPoeM4T4+lyt8NvrCUnhWFKcB9MVZIn2nmBvOByJmL/Mx8w8nM1m0ULRatNLFMiIsY52MWV+bdsV9WaXE95VYqRScj6pGWGsN12ouxtarkvHx5DPJl5LvJbckC9Yl70zen8wkJ1tl4ZKL2Y7+DuJwhOMaZK0Jp2TsAzIOzwj/NzL2Bv23xobHlAw4aw7q8fwgxjDoczevimjNAZQdBUxMFTcv5IMcHhsbYwBKT48FrAKxawRPsbpg2hXu3rFlV14em/XOwpkb5hekt7NotfXt5+MFWE/GNX8S1zUhfYyzRxIohy3v75/3xfNLvN+vWTZr9jqpSMBYmsWkLqnd7ANHcG9OsiSha1xu95guyf2D+GX1gF8VSPiZx5ASINxbZ/WJ/XCS09NpfB7fwn9iVoIxS7Co1nJFe1lRDW4M1kqvGvwSmc9Qr2ZrQEsvZs4yl6mFyEA1PKhcKHjSKLyAsgFEnqrsNorm6dnhwhlY81iSx6a3TZrV1zf3IhW+3uOnvTsdR36ypmufmOzYNczIqc2rmJywV/NLyrh9z60d7o3LjuZpdUXLn2wFzCUKJaIzh05pMU8wEqXB5/IrTT4JrY3XhQcZn6Gn2HC8W3pYSsxOncX3lfS89pb2kZaVarXhBJFa98+xl5EYi8Umo19r8Y02zjCWGpnLRmw06i+EVSuvO7RGkz/c7jOZBFfjb0ZHR9XI/RK5T05fZDFbfB55tpyo5JflRC5X1/SPxJHJkRQqQZ53uyFrpJzv5VmeOlBukP4lACGefvLdmLaiPJ+Phf/K70G/1wd2ITKEOL+V6wlyPNNj4eszp26f++Kvq6++3a8jDjvyE+5Vu3j9t4558GM66Z+fNuGlVYXNZMcm5rW3PqlzlX7O/U9JU785X14fSKrmz58XpA1hFsAzEWVghT/9dGpN6i37rdSmVIEyVSck78WUZx6zH409Zb9tF+oYqwfMK6/ZFMYwcbVeb7TEHHbBRCHRR2PyrTeVmwh1FxeDw2jS1dpsEuWt6MTq6Ook6W2JNi7JZPb7/T6zX2fzzaBRAf5kNht+yo0oiCiKYCIiZJo6J+3Oqwn35ToLnEXOSudZp8Dp9MkSE8FtEKRIJEk1ahlOkWGZLKWmXHBJcE/ACDIFFOR8SJD3zLS8gqXRhGJ30F6kgtbt9qo78rGnbDW9GrzYkMVHHSxZvHfu9YZ8mXzgOZFRoycuR4ZXE6RYQEm6KzbIz22o0qT5tJnYm8YjyyDMevBC1fFVzR9WNU5b9cbkBerY7E7PnXpt9uX332uZsHS7mxs4453lhdHCiTu4uqgAt/oYN2Iiu+m7QyMfjBw0PGlat2sXFgQefcj93gVLZzxEpN03P8tbZbQwIJyCklA6+sP/WolzqZPM1oPjHpec7BRaau1hKWGkKGxx2PowJizMcDsy0imcAR7LOiWjVLpcHjmWy6Oq1WpnYrWz2iO6LdRC2elUKp0uV5TTKY6KsovDsi3YYjH9T3i4WHcpxZ5rJ2ftl+1kvb3cHrBX2lm7PUPsdgMiSJpQGOepsYOLHKBmQloN8RGKAV7Jd3wKAdR4p/AFQ8BroRc0WZ7gGf7MWZ4gPkCEZNMWHupuBptTox9KVYCYYJgEgB5CBuUKXnCqKUZiM6mmtGvU0aZMo9Fg8KbpvESgAYyoXYLsc4t3N6+t6pSM39uPfWPODizRf3eOq8LSD+8P39fv+7K6vs0nB1ZUsBP/3vwNlzSRnZE9+dO6b/K5rQN72sdWfokv4dh91/8Ir1w8Bf+Vm/9RUyd8B/xsBi1o1ooKeb5JR32wxR9vMEQbMgxrE1lsMBjIqbjzcT/H3TewjP4fjovRTBe/xhiUtRLeGLH6RHwe7XNQereB/Ir2w2mw4YH2YTyTkdPbrzf6evfOybyQnd0+h7YZA7ZHDusXYuE9z11vrVQbdt2ljYy0VTOqC8gPegahhPO66p49My517RrTvqZDB7v4qj0JJzWkprIpBBPCoqvZqv687WaqiYlRRNTY2RqF/Rk7WG99g9Ybr/X4IFxQ8/HOfyPvfvGJhgCoNOPjtyDQQIzlZ4FwC952B60Yd0gjovziYh017nhbxkHNFhdVfODkhnxZTSYv1aIyguoSh2Qb1nvtGRneNqcpaAp9R8RV5nF13MMlBwO4HVaewnOXd+89s75l83buVgsq/7GWpC+DH36pCtvqEz//9tU/Jk9+c3k2u2tSc4Gl/tzmNxjpyhLsuXmwqcuASQv6sO/seXhk4c7Nq5gN63ZdfFQDj3Je7i5Xf3fHnvKij996jcYpFjRVCU4AntNRR5SDk/0KCRPGdDczsX7AHa9tTmojfEo/nGT09FbUX6Ma9A2GJoPgJ8OFlF+0t3Xsa+YPDZ8ZzhjYtYZNzA4DIzfg3cwu80eWY9ZTzN+sF61XvOJ5pjLT+1ZGr6/UndURnU5g0mSrutWtl5ZLiVSafVnlrkWZ/kySebfDvRitM+nCGRu22SJupFZbEBaINCYdk6sv0BfpoYtOdftFx0VkJ432dKlDilIFUSgy4v7Iasj4yeUAbWyx/ZaU5LbUIFeNG/Xklbi71d4JmjtqqsEpCVDLh/KuiQYuPR29QTsejKBG8MwbQlZ+VhqNCFHnjffdQkYQKsaumFgS2+reqB1pJl+mCYwio4niO2j460PrNEHSAAeglQhaFZ1PcOKKxnfgoLjoxaJVOLZ9YtjZPhMKmtdzf57mip/F16pmLz+3feA7eBhOhqN3k33d6tXrbk/at2Rwp6Yq0wCsnax2zDhcNh+z8ssjBoS/OfjN08LKl05zVZOaXV/svD5zKRnbdRN+jitf11S4efMqbmCfV3dO52NUSwD31YD7TqgvGoRf9cd7huAtZD2zLfzVyCPhX4bfDL8dJf446nTU+ShGEC6wG8IN9ujwKLtQyvsgRjCf/UbedI7wJdFLU8AwSaWE46Ue5Z6oYx0CQ/7W4bzgvPCiqMb4S/jPUXc6yBzhkbWVYGORFGY9U84EGJZhngsIK4WXhYxQKMMmuxGXGwPGSuNlI2s06sLEjOa5WpmsX2OKxq8hSIM16bVd6etelCh8Xe/2vufRun0X4uJibrQH01hnDBMKwoUpJmwyPVM3WjxDXCpmaAiQunysWDygLldZQMNbduV6ZaWSWa88q7ysZOilxUqGhr5yqUpJu5rT0PmnxISEROyI+83nS3fUoMSadBRA2IPwEKCpdI+7OP/fqcrLx3OKG0Kh5HwTJStKVTxRuVtXBrSmLKrMv+VViIaqkYasJ4RLMEoA9AWaAIjssaAwpbeSGK0AncXEPEFo0CY6JIMooT1pfetiQipeUF3vnzewS6m8j2TmgDErZ00ekTN+c8mysiE9eg9J7NN34ZX+3NBB+JfvlhUXLcbsLnDa7F/iw0222Oy49s85uri79V2SPDSr++tTm6oqh7/z3JhZa6YPXp+VdmbxkMifxk95v6vNJgwUbhnDNbzQtGfUiiXFP5hJQed9OJu7e7tpQXx2zHMdXNnu4c13s0dlrg/6Z+CmCWYDHcYiL5b403RG/AFzRnTKdMr8yPjQJJQZZSaLabZ8gXGhaZH5Xfl+437TX8wym8lmJu+7yjOInhLDGtA5SqqA1PT0knCj8APnbtcn7DHnadEJ49+cldFfxnwXfSVaIVfw+3ME2nBFbSp4VqVafFx7Rku02se+lSLZcD1OVRdXvz+Z+ldMm2eFHMlWudwq/u1p7wqcq1KEUQZ1sNKDDpanJP8JD8vi0XjNPK6Lb/Aa6LGrVcI7E6asNt2Sj0rocoODjx44EbhYRlNmq92sFwHyDUEfS428NKDwRKxIMPvK/Q/+wV2O29F1x4cbxi7dcu2VeVeGjcbv38CdcTxnGdGl16DnencZwQ458CN3YU2vLhfXT/LXDt64afpnb4zZOrmeIP/uA/OwDWdyn335TbeCwg4dCgt4HM0DHM0AHHlQJ7zEP1zGSkWsggm3slaRXqENjxdFh+3V7gr/WHssXnlWcVZ5VsWUSd6QvM/uk3zMfir5hv27RDwhYU7CO4rDitPsCcVfw0/Gn2d/Ya8orkU/Yh+Iflf8Fq4uz8ZhvLsD/oiBihC+9j4UTLSm1vP7qwQWp762wxVv7WXLfQvZadlvOW45Y2EtFrdbtF94XHhGeEnI0risR5gtZIXCBIEgkV8ZSEisTqAIdji1AoEzMRH8V6fb7UxIcIpE2KnPtNalGOtS6kdnYlvmpUySnbkuc2fm/kw2MxPFZjrUaof0t/6xODbWCUh31DgB6aPRDIBNNqDd2dkZRHvxf0F7SRDvrSbik3/IzBNDtubxWgRdeQq64Y9pg8oFGljCJUHaiBUx1AE3msAo9GX6MlstCZFIKDK0euGZYDNqqSgIeutBR3zGldlDj1waeS7nuYh8yUhJ32tvDX/487EkeX2757F718kvdjdx4vHtEnskJPRIbDee3ZVyILoe+KLx00mLRzn/YtP0EPXR3JtZ+s/N9YcS+9YRZCiq+eIkfqZdQ0ME9+BN7sc+A+FBeHzg4/jLSKCdSLAmP/CrP2Z/jLgWwZQnYz3FqipkKGp4pQIXTgtOhrUkM3JlI+8rdQcp77ybUKvVIiIzXThDnVnhDSuN26mv2hpiYuStgbv+VOYb+LCdoZzGaVEyYMaQZAhiJv9fAnfU8uNDHkGVr/Hy8vkxF+Y/FcBri1dpXOngsPKK/CmgjnxhytFr3IQ8fLoisteV28s+2bUeS25jBo9oXtM/K6ZTdHSnGH+vw4fZIetvcecmNRcbqu/sWcCELW/aw316vemDdrnQILZj9NBWfhN2AJiFg1R89xjSASC6AmwUVLhp6GmB6AXxfPM20WbxVvNe0TviY6Kj4m9EX4vlZaKXxSvNTHk8lkbLjSYRY5HIa6Ov2Gq11WwFlvkTLdVYolXVOes9ETgiQiKGJthYY5fgIklAcl/CSCS4BmgbxfOGE28iFTdrTHysMwiwhuwQXYbCevn5oZgQwEOEXZon/XydlmbR6W0yStiBmz/4mQTuh3pf9rK52xes+0v9oEtbTzz6dlPnIf16dBoqkO7r+/ajTHZj2KYJU8ref7VpNTMZ9/zb+/O3DMvOHDOM2qxAT0kAGzuKQgnoM39JIBFHK3FN5M+RDyKZdrF7Iisiv4lkY+RRUQxyqkzVJpUsNoaRyx0EM2xUVPgMXSm1QZ2q6jiJSKyNiTaZLBYWxUlJnEMaFSWXS8ViKRNdw8bVSHeyZ1jCFkixXZorLZAyudL7YLFShg4SVMcgJYHy76juGCQsYHvww4Gp6zpmVwHv16V5TN46SEBi0GJF8iL1yVZbEpsMAqq6qd8XTVd2BBRGvtQ03qiMBSbPcIqwJhrcPdJnKdFvLmzOPcatw5oLm7C2b4q3b4Rs8dQxp9v1e/dQN0bKVb2+Q/C3Y6PKmx5Oe2siqxj+GmanRPT26ceeGmGJOHN7X5Oc7BvVlIp4+4/63DN5OMaB/X/0kILw4vcQ0Fk4L4aBKyOpOaektdGtKwVyeioj28kn5DS5TTgiVLN67W2ELLWJd9MaI7QCUW3sXRcNsLFak7HaEo9sVz0N1qvx8WZpXXSDw8Hqa8zqGtZvLjATs5/NZQtYhvXkt3Eob5s3NDZktelJKPMnT0MWDbGDEGy1kzBwouuJ4JvGB2Y4DSSL+CBGRnqb0/WEnmQbuWbuy/r0vmMWLtqAPSfwqOg+23tkLb1xq7nbUvixacPTvcOHe70j8Dbu91fYivC5+SO2cd89unhXzPyw/dHbWaNX3by0gtW/9NKyR3e69enTrWufPjzfzgWYdgKYmpCLxiJlALheAC6hXxcTDEiWR2NGUOu4Yr0grdZWK7AJ30Za0VVVJI6sN5sJQooaNfHQ/TcBUkkYQjQ15Xqsj9Y/HQECIOXT1TcguuzsYLCNF1uUjgAYmiAsHNQH5WPqT84e96rwD/jnR8W4Cz5e9Ex9yaSmjaMyOg4Z0jFj1EQ2zYPRwiXcZ4+6TZwhcD/8YuZhwdCcZwd36jT42bb5SfsgM/DeC8H59Xl6fjFYq9Xdhzk6r4TDHBXYHJohOHT1Fst/nqEBG2IM/32GPP75FaX/MsfM/3WSI0dtGPjfZjloqXjo0ca6p6YJ8/wEZMxKwKMZuOO0X/OAeSB4ZGQsArdxoX6hkVWFohx8mDSXhj3o3MNYs4EI9IyRNYhYNsXgNxCDQSbSaW7bfrbelpmqZaC1iFAo0hoMQpYlQuVPlpsREUIj0QtBbQlrRGqQu05UgZV+NVksKheRXFGBqEjEiByiY1iBKIDywcagfMLLG8orrSYFlThqnh6oH8JH/eimFn5BHhcHnQpQaRkYU+ugLWofq8FY4xWEuESwcksfbiU3vb5qzgubZo0o6IxfxXOvNFsXw+/w4V/J9OZVtwSDFm5eNG3Csuimh2RB81p23x24GdJZ8/j1OBe67Y8vIheZ66SRsF1Id3UBYY6QL8n3hFlGXiXvEsZP6HoUwxKsoDAsACISU8HCL01+xZwn5zU/45uM4F3mI+YbzLjFfcREILpnv2K5La9W6+BJfbVGS805kDKSqxH1Rr81wmc0Yh2j1moIYXU1CGQMigYttj64iHXIaPbxuUrL535JWISvgC0C+R5awuTdOQsAzuulDl2a2eNuXRXpmA2AbOW04KoICi7PO1w4qPNaVR728gBttQ6oPBfOq+c2cqvrM9xNK17Y9i7uNRGn1z+aNdwb1zmmT9e47BjB7Ier2V2Gm4N27MhpcrCVj/LZdxq79onpHOcdHpP92I76EOAbAar5bb9KaMXhxnDmG/YW2xjO8FA06yw+HZXYGgrFLy3XLUSvwPpaO73ZCQwp+93YWhU1pIwXqBUVRq0o7dWohsjf5P7HK6BGo563ovTIDdBDerue6AFCj51dXs3lUzIL2U9t5lPrmgjKL37KfAp5p44nvNPH4BF8uHTUn9Xc5yPxtVNvvDh8Nbbtw2Oxvgn3a+qx2tU5YUD7tGFffMFu2bCN+2Ni067ny16b/JAMz1qD+3MXjjTNXG33u7MG9OZ1GvVTvgAYRSMvao8+9ysrO2KLcbOJfGO8IQ56ijMANOApRgU9RaFfSSlPafCFh0dYLE6pvDH1Clib1UYjQpJrKEOdYc9IyfBnCILFyozLGYKMjKzLrJPVRlSLrmZn9s8kmZnpqj+S6u0xOAZL0o24Jt1aUwkCr6MtaEMBgIA164pDUSeUne1R8+H5BrpGypNV0I4I2fkUfuB5G9qc+idNKtb4xFppdMzTfj6TEVw+efvlwombscTj77Vhy/QX38Xtyzp22tJnw5hnuIt67mBC98TMsQnd3f7hHQ5N6IfXvj5lzcxVD2xkmWHqnLllO0qaPn04fBn77LmHB0Z+8ruOHZeYEz+gt7t7wvBHyxt3bARa3IMQ+x3A2Q1wvnDEYDFEENkTkV//y1Don1GaQTJc7WN7xzKsSxgljZHFsgjpa/lAjkYjj1Ymyy+r0/CMtNI0kp3WP210GqNKs6V50pi0n5MvC6ttNke19XK0VskwKXGSS7ZEnHgzJQWZ4+xOpFPr7DpGpzNH1jjNNXHIme0kKc4CJ3EWxOGUOH9cbhwTBxAGdcLTLR9n4QP3jSV85J1fpPZS4AMTl4BvxjtqzaF4PKVisC5i2hxvKiqBWr0GCuu2+C4ggaUBXmjVZmgMck/76pUxq4qfXzZgRemKGS+NOD1t4eGlo7gDb3DcF7PwtNIXXyxl/maoHLX24sJxRWteWDVv4oaOXMWcLWsnswP2PLJt+L3p6K9j9+JvSktfDPE9u4630xLRvGNIDuDtSd1hyuNaevoAlyefQowFYZPULGGtSmLzS/Q+m82KqpHQWm3U10bdTbim1CIkk0jMZpnmYiyYYcYaGV3R4GmSEp+FqhBe1VaBoZrlcVe1Kg9+uwqh9ii18AWt3ExDUJpougBMN0M+ZWCt67Iv44svUlOf15Gqii1TX5/5wuC05uWmupFj/uhX4ufqc7P8vXOzuvQSTuR+6tBhxIC6psaVO5+fl7/BQgZ+sa2lr+Xh3XYD8lKzBuQ97UPGo0x0ze8I0+J3mHfDTkV8F3cr4tc4oVVkiPue+c7KSkSCOGMcA3r5x0NR0T4+T0nn9fShkLPpT4DCPl151ie6U7pb2j+ED3QtWWKFykGsZo2sESWpk0jS3fRajeCCmTZvbwzz5YKpWmS+Z2bN5hin03Yhhioe5dWEhtRUidPpcumtuAZJavRBtzMLpKa+nf6x20nFo+cJjzNo3+S7QS40BiPMmsdLC3TRvS38A6T2eH09Q8Pv/TJl0NUEll84tbNP+KFU0whG1jcuXfJau4RFS8oXvPwWtn068Zcc7o/D07mv5zlm4Ge3YTVe0Lx6bKa7e3xur9huHmZQ8btfz+L2GTaMWbTko9fwpQosnDjq9bVvvrRjwfI37p5t6t8rN767O3NsVE+6HwVosZ63i2LQTH9/MekpJkPk+CHBOipNDfT0tqo87oDqS9U11f+ohGqhXuWSMGKRiAVrEJlqw6+4ajVa/VU7GIMiUTm486imXImVccqQqMynIpHCiSdFAFVViARRfkkxDkKFbpa2t60ZBwOjT0KBRWeWzL+yrt8N3BfsT8ep+TPXvTj1uR5DOyd0jRudEdMlGX/OMGs2z/kyF0/nft/Q1G/ZxhfnDd1wt9PQuK4JPfo7e7T6RxuFd8ED96BO6Gd+Z0FbpKIzEJGOMt8w42RjIPt+NtuO9LLvcTCySBwWb41LjCIis8wbG+tUNPq9WO21e1O8jPdu+1qtVhwkrH5ytc9sdoJhfI9f7LjgpB5TFMskxsWHWQXJyWwstQcRo7qa0pCZKbPZbHZst+vZGkZWoz/DYEalt+lJf3APOvPEll/8OMgRojZarIKTKfhdQsfgEj1dy2rgBV9w46HGFNrkzDO6WqQJEp8mGPUQusDMppRnyqTqPBY57CafLwOLjCaTjzpYT1k6Gx9cuXGoMSL11vyZ3DmccKp/+r71t7hTDQNxKu6EZ1zt0ZWrL+8ww8ZyyYM6xnWJHZkenZ0ovMu9N+XhOSZ30WtcFVcub8jbjJ/Blz7Bak2fAPdlPzzrnOflPRzwZolTYB/blNthcGyXuO7POLoBnuYDnhYLx4LhnILaoSq/xGbBR4wXBcTe6sVGUETRPT/+6a2CU0lPue2xQaSV4DDEXki6G33bVi2V12be9V7WVoslWsJow8LjEUPC61TxtnhPPBPf4KgrcOEUl9+V62KQS+2yuxiXi6jqMqgkMIiZGiKukajIOkJIrgTUb8ipDZnq/Eab/IYgz2v+zbvNSqOioG0VANRPMTYBLpyIbqt50sfNfCLeF5v+RBjKF91qyDfYb41uvl+fmjHxlYWLcfZbZQt8OVkvLr4+/pU4f0yMPw7Oj069BD929cRHF9lRzdcXcllsuWX28wPe5240j/9x4fQUb99hw7b8+c57rwTbx/jjX3ppKS+PZ/PyeCxIgWT0ld/2jeSfwgcS5oLklqSRMHpdmDEyLCmMZXQyoySMcYWkL4+PWCgAPiy+Q/KT8nPy6/I/5AJGrpNbIhgUfS3pSvw1tc1uI3Tfy6HomOCGqRSJGrSZxqzMVmCFQnZZU81eM2uddbH1QK4KpdIqqjHgGqshBXxIq8f6y5MLflUhqUt3pyz0FJv5jzDc7uI2Uz4kcvNxq1Ln1+5AuAYlDP24KOMJfymzVc3f+Wxp8U/cbxe5mt25WdiFI7AG53Pbjt/mPvtwbeGahcujjq9+Zc1aRsmNm7nllSImfe9e7lPvrqtc46dN56dyjVg6kwxcvWXFC/mbG15bvYHqORZkjpg9KWyHNCgSpYLU2euXYb8eQEdP0iA9h7auJtCaBgoxtKbRSJThjOSasQITvza8nK6wMUxcampcUgdn3LUMelnWwZnkTku12dzX0yow9ivbXY+OFirlWg1C8utauHTQcl0IOgmsArphFUzWtjLd1/k4cJrfVgkZrAgQwX8L0LZOkYae2OpJHfJ/uU0lyJMWw0luNdfw9cP9I15fP/AclnKypD4pHadO7Zg7lCzm1nB3frq6bxTc2vDjfE42pkfO2LE5PcYI0zhue+XO4q07F055BuPTXGNKn6S83H5DpzSXwp3vXpmxnd6Z/W0Z15gzdlxOzpixiDQlidaiOZJGHsaT/aZb5AF+QJgL5BYmUiwhJLgxmEJXpYvxHcFfYrIbfGSNhIetJBzgrNTKhRYKQqlWLtdcDm6DzQ/u/uWBRff8QpWPjgY9Rd3/Dp45rXN8/8W26eeMpdOX3A9N5cjEx5Mc2wMmCcoBdBRzAvhQhroc0oMHR0ftkJp8IqGQvSyhVopQWC46KyKLRetFRARWiiK4qQ0EUeh7hzQPv7qASqjJ4aD7sUDEMCeucA9fOeB49z4+xDY+PDbuG+4z4PuHC0QbWuZJuyIJ0qJBftMx4WEx2SvcJSZSugCGCMuqNERRgfsc4dfoRV1k+Bmkwb0BPircC7G4L5LingjR8B6cmnlJGCSpKh5YTBQMwUdXtkQxlA9hMCu4/pxp8bVoXPoLZvHUqZnc/U3cymN7i/FK0YYv4//Adu71wBu1HKfnbcUHd0QjW4TSpUiJjGjxMSRtqfEngrzZK/pYRApkAVml7LKMzZUVyRbLymWsTCZWGKQasYruvxLoDIymAvc/sl98XEzEH8PgDbj3UUZao1Ag3We4HxLgZ/mZ8DOgzvDTs+D3efPecT6dDnIzMAunwEe1p8arMYqIg5/Tw/PNp0o2cA8i8OCm+h31/Vav4QZxpz/4y3v4BdHIvAHtf8bp04EKxB8I8ALukoP6tg/7wbwOyghAPhz82/f9qmOiw+Iftb9pWUar0xLettUB6b6tPYoOaY9GHrZ/ha5rRcpP8QCYBUFheIBfjZBLZpNEEMIKhQ4Xa6vAuUf2S45LiKSLFGbrAlSxSAYTNWEMiOvnl6zXVdJoOXF8BtMWwvQj4C4JTT//3/AYhAAIEf7zTHdwZ1MIqXT5mif/WF6I8v4qAEQEF1nu+noui2O3/i0ZLz41bvr2oqm7S7e+WtA5c0hWOfcet+7Qq4W38bNi7qNfDpsf4rDoWe+tWP3d39/e3nFgfy4NFzcqPJQ+d4m6t+yW/gq8HYaW0fhkjd/I4/4TEREItAwyWRilRKKQ6WHifskZMX6MaQtgej/9uo0RV+CBB2UyoOOBh9RqZPqUR3xfpMW9PipHAVQJVgc/dfpZbhqlgXwAQTFocK/nJA+Ik8FoZQj/dO4ZgH2eBGKJA4x3oIHhH3KCQ0fv63DxPytmd6vqs2I1N3Er98+sz7bjYaLuAyZ7f8UdHnINYbl4XvPyD0R49tY5QAik6W7T3RZpywbgeR3qSem70m+g+/n9rZoBs4TV3lXy23fUEq1PIlQ3yOXA+wYU2sVG9+m76UZ9uhJBBTjjyghFsIL7V6mGa6x3pd1YuhQbK0tXLF3adPeWqmb469wZ/9IVCyifPdrb9GmLtWUVMiEbmnYMSeBtHng76w8GhMN8u6WHpCelP0qvSQXG/crjyjPKS8p7SoFSqdGIEYm8GybmSRaUuxjJBeENZpClNVqHNjRIGJ+6dZwafi95Vcg2+vedpHwwxN66p6bpelRCyYKSmVOWTRxyZc8k7rybRvWbv1asGT5s/dTBXN2kgbi2+Z+9R+PapUuXhdbbyHjwaxQgMxYc2W8+bibBbfUxPn6QitbQ5DgBRnzwMEMi87H3ctU4Re1XE/UVwz2JFmNSLbqqrJdfnaEDh0gS49Pp2JrRCOcinIL8vJLILwET3F1C+aY1+tDg5j+TpauOOhpSoN908xMUtO7LPLqr89gpv+Vvxxve8A9/cyvezUa882jeqkEct3DWxILtw7P38rYDEmzj52AC+ZCM6o+hiOAU7K2Gg6v1w4+2ibVrndjlFGwOv5cbjJ2QuCtJ9xxaiyWsGv2XSdKHXQCDf53tZYSz0XpUTr9yN9uuxtB2kdAupj7q6owEnEDbJSSE1+Sasd2cYvabGXMwDkZh4g6ayG21xyDKelx6Yg/ef4IWDUX823X+MnPnnc7dyn6fvA5veKtn/0G9tj+at6vzpAm/jdqGN+zaCPUQXGdO4biVhYWjXh+b1X08zuOvbeoNsJ5fMPGt3anPh2IyjdIVYEHEot38OgiFKA+UKGqNUYiWx2ODxChmhSoSTr+sCA83I7/W4QN3xVyBxf7Oeuk95FA77A7GcSXmnkobiZBULLYZPXSPttGoV1y11WuvuijEXC5pDd3+Vq5nkF6tz9Uz+hCcQnK4jpe9iN+4RgM4HveTEZzWAE403VCEH4MmU4O1wehNJtMKJbZx7px23KUPHD2nkX0F034d+Wbn5iW/nut+6b2MrPYTy18flVUuVXM/vfLcJK78QfXagS1o0YKXugtH40zsXZQ/rvHG9rdy8lvjVgVgF0ShJNzRrzitPeOp1d7Wsq+w2EpJMCLGZwp5BrZQTq/706Dg5G0w7TD9ZP1s9Tz9YsOr7CbD2+xbBqlMJhdd06jki+XkjPyS/J68Rc7KW/cOyOUM3NTYmRtGCmELCrsXdyXxnl0rl/nbt/fNkJXKiEwm+YNHlAmu0O1fRKW0KUlQOLUoWf5eZzm4iEokuHpWh4Ohxlxdga5IJwRxXa6jmxgv61idLtkVcTW63nU1RNVhNXaEC0IfTAHNI/pFTCuSgpuFaaCRXi1x022HdNt8MMxBN6UG7/BeS2jJhncCwTNJBxdcH9wMbAw65CHh1xYaSucXHPjQb2Afd+7wi/Pdb44azp2/+nXlvsJJL86asxy/Orrz9vIt+Jho+pfc9bpJY/q17/T+M0tw7vFLn7/6Z2BT3+mvlo17fmKP4Vv+0hZzY2/LTCgRZaJvjyFXMPoR2wrrBIqicL/WzouXQ9rIIBYh1/O5PShgVFCQ01bmWqk0Mk5dgdX+CK2WuRyJnPdSrvjuxWm1arVCdFUdhsPCkPEhv5IRIzP4FIp2KPpqUr37ajoFb3q6s+YSwuuonakGYVoKIo93px/D192syQru6w3B1dMQXK7g/8WFu/WHg/vdW781So/1ZT7+JOE/wlXIS2GmQ+/I3gu7D1gzU6h85uiA594ZNXbVsKKZS8duwq9OyorplvLaLnxCzE7pE8WNenbuwmdJp659lNYhC5pvzlyAZ4/ctmD4n+YV48dunrWseEbPgVG9kvbR79ge1olmt0hlH6MMtNhviIjTWHyImGNjI5P9EpcvOVlJ+GiRXEKjRXqxMixMz5OoA+4qlcJSPdaLZZqYhARNGBg96eEyv8bgk53VYA0oTHddXVqaxUP3IYXcOOqluINRH15AAPTq+C/3KYRwKJab6Xwq7s1vSOc3uPIxhowML70RumPQP9rqye2x+XvHszHjRnXtP6loxc5+O1emDjfcwkNTJvePHT6iU5V42rkl1pKS9Cpx1sweY4fkZSaP2JI3Zt+gni8v+x33FAns88eXSrN3Hytk2GvDEG4+IRvPnVfkgRLpdwQnxoa+AY1t/QZ0NP8N6Gj6Dag/vAAVocWgclg7oko2F7Fn0CV0D7XwBFJc/NTXoZhxMdz5TrsyFHmcHP8OdN68UbYcnVGeBLs6DG0/BP3yFOhq/YRISk/ncZ3mjobTsO9rjmlOaRi5xoiJJogXhe8K/h+6kCY38HoWLC6DRc1aREHVp/CJRCzDshKRWicx+aEOJ63PpFMqtYj/YvQfbnfbN6MUO4AU9T/cvPuIeAs6GKPQqZGDfjNq51HDfzDauuZwhtNwh4Z9znEvPHvtTbyB21Yy44UpypOclds9U7Bo6vFhk7nfzy16m4Rxl+cuAv3VtFHkbRFLDoINaUSjjiESFL/SVt5+bEtKKnD+oRYVVn0MHoQB5/vlpdREzmZGg50s/BSPBKMYIzkeeSgFGNOTT9cEgSupGgqxHPM4SGsUPfb4/9y9etbZXVvKt24d3L9n/tg+O8SLSmr2bpn9zWcvdZk2sdezE/hvPMGkUY3s8PyjXaNVHf9AVjX/j+32dRryN5r/dHnO1T/jHxTL96iUiP7HQxz6z3eQK082JSKkUP4Zz62Q72m709pgnBwEHC/mdgUTswwnsbkoIOiFUiGtE3+LRosz0Th8E01llqEZkDrB9eOCP1AqtN8A9emQHyf3EAvXxwp6YXq/PaTpkBIgLYE0C9J4SLsgTYW2P0P6hPbRmtgAmif5GC0WlSODSIaSII2FcrJwJsoUXEaJUB5N6/C+bmw4yoRyEtzzScZD2/KWWnof2iXx7WQoGcrvw/2BUFdBMkv+RFGQ6yFZ4LoT+vmJjhnycSwdQ6+W21DeAeMogPIDyEfCWIdDPh6uF0J5ACQNPNOf3GuhsDFCeQDAxghlNaQR8Nw/6TPQXgNjXAb3w6DO0LbwXg3kUbQt9OkTaPEcEoHOCbTotuAj4DjUlCWUo1UI/VkFKR7Sh5DqpevAYkZNgKGH56B+HfKBkB4iRN38JjlCjwZBXkWTeCJaAO/+HVILvCOPJuYg2gDj+lm6ruUmQg++hvZSyPcG+2xaB/WRkKqh3AtvA5NsCNoiHIVeEHVH8yBfAHb0C6LP0RyBFC0QfIhWCM/DtQVogQjqYguk4VCvgFSFlsD4h4jHonniIWiueDX/bKlwCvQzENp7IddDPpIvz6VJ2BV9QpNoGpoHaYGwnO9rnmAR2iOYB+WBobQL3r0XvSDsBM8qoS28WzQPzRf1gnv90GzBfczSdwk+prq6KYldhxaw65rzAE5Qf3AH8n6QgLqb7sJcYe7NNxmANCQfpTUCtCcUwzvgnex1yJdAvo+fUyk8VwftT0DaCM8D7JsaAfZLIYd6sw3gMUM4Ay0WvgD0awJ4xKOl4lRUKp4J4z0H+Ua4JkZLhSvQUtEq1E+hpP9/tOlh2ziW4USgib2QckP0QUgk+hHyvwMenxEL0Uhyu+VPqA8S/I5SKL/Ra5Re2fboJcG3KJJJQGGQ2kNf7YRGFGBPt9wFnqyEto1w/TDTA8XQ50V3UCCU2gFtzOF57T8kyfiWy5T/KO89mSjvPZkoP7by3r8mGOsFyAtC/PdksgBvpsB4kimv/ackkvP5SMp7TybgJ1eQ/0BW3UOY8tpj3vuXBHCBPD3Ef08maN/SSHOQHeNhPHlUVlB+5ccG8Ie55UKKpPKN8hBcexlShXQ9GgLX34S0RTocxUH+FR0PbQ99XqH/TZXKFsrfVKaKEZ4Cz20HmTgR8vWQLoTkYRWk9yDthkRxvQfo4XzzieaNTQObGrmlzfrmz/6X/2iajAr44yD6Fl1D13Af/Aqxk6OMlFnMKtnnBemCb4TS/88facLD9BBF/t841ovTxGkSJ3+slKZIU2Ss7FvZt/JKxecq0nb8qP5Vs0Ybpv1cV6ir0T+jv6G/Ydhs2GyMM9aaXjXr4agx11j60SPMGVYbVmtdSY/w9uHl4TXhNREJEZsj4yK3Rf5k69527LaPtN91/N35Ej1ccldX16fBI0r9/x//T46gXYKnoA+AQQaAbUrAjfGgdsDT4wR0bR1XYHLwSqaNrsPU0+y5j2oybaXVZ6rJMdwDx/pVMTbP9uzt/beP3s4++DMNWrgP1oDXheMO1lghUx68Y4ZM4U/7RWPL/ROfuYP738H+X3DZqnDbL3eM1l/uWI4vddg+Xxpn+2h5L9t6SMeWptkql9O+0NHlDlsNFI+1VGLhIYk2s+AzsPmKIIF5CEOT6DOpY3fXFJbJ27l3oYn6Z/vPhF79GSo0v+KKCeaGsGAO12mHglCHGDrEfIe4tcOG1g4baIc37Tf5Dm+GOqwPdVgf7NDfUg83js4w2448b7ZFzjVGvGAMn2O0zjaGzTJaZhqnFRlN4dOKTNZpRZbnZ0D5+Rkm6/MzLFOnG62q6bbp5PhUPHV6aUnYpCl6Q/ikKQbrpCmWiZOhPHGywTpxsmVCod46o7C0cF3h8cIzhZcKhapCW6GncHQhe6nwXmFLITODv8GMLqStGFVhf7jHBBtlF7LBh5gJhcuLw3InFEwomrB4AosmqCfYJzA0C14TbB1ptr2eb7a9lm+ybYTyBkhrh5ptq4eOt60a2t62Iq+9bXneeNtSSEugXgppEaRxY/zL29vGjmlvS8sf0d42ElLekAjb0CHtbWMGt7cVQEobAachg+Ns6sHYmmkw+wyGDIM23aDyGuRpBkmqQZhiYDwGlGyIi1fFxCqjolVOl9LuUEXalNbwCIXZEqYwGE0KrU6vUKk1crlCKZdIZXKhSCxnWIEcYSLP9eKAti/qO6hrQIchf65rwOvuW4HXDwykufsGJLkj8g5g/MowuBogK4G2BgXYlRUEMm234SPyKrCF3l7O/1PdY+Bx+ZevtYbyYcPcEYHxfZ/LCxRFDAuk0cL6iGHI/V9/+OBg/+Ccyau7z3LzrbA7mLsfO/yh+qzZs90zZ9EfFEK/mbNChYA54IN5BCsHJHQa4wd2NYe6mcUn9LjY1jnmO5k5O/geaDOTFtD/BYhIJycNCmVuZHN0cmVhbQ0KZW5kb2JqDQoxNiAwIG9iag0KPDwvVHlwZSAvRm9udERlc2NyaXB0b3IgL0ZvbnROYW1lIC9ERVZFWFAjMkJBbmdzYW5hTmV3IC9GbGFncyAzNCAvSXRhbGljQW5nbGUgMCAvRm9udEJCb3ggWy00OTAgLTQxMCA3OTEgOTQxXSAvQXNjZW50IDk0MSAvRGVzY2VudCAtNDEwIC9DYXBIZWlnaHQgNTAwIC9TdGVtViAwIC9DSURTZXQgMjUgMCBSIC9Gb250RmlsZTIgMjYgMCBSID4+DQoNCmVuZG9iag0KeHJlZg0KMCAyNw0KMDAwMDAwMDAwMCAwMDAwMCBmDQowMDAwMDE2ODg3IDAwMDAwIG4NCjAwMDAwMDQwNzkgMDAwMDAgbg0KMDAwMDAxODk1NCAwMDAwMCBuDQowMDAwMDIwNDQ5IDAwMDAwIG4NCjAwMDAwMDcyMjkgMDAwMDAgbg0KMDAwMDAxNzIxMyAwMDAwMCBuDQowMDAwMDAyNzE4IDAwMDAwIG4NCjAwMDAwMDI5ODggMDAwMDAgbg0KMDAwMDAwMDAxNyAwMDAwMCBuDQowMDAwMDE3MTQxIDAwMDAwIG4NCjAwMDAwMDczNzQgMDAwMDAgbg0KMDAwMDAwNDE2NCAwMDAwMCBuDQowMDAwMDE3MDMyIDAwMDAwIG4NCjAwMDAwMDc0ODMgMDAwMDAgbg0KMDAwMDAxNzUyNiAwMDAwMCBuDQowMDAwMDU0MjcyIDAwMDAwIG4NCjAwMDAwMzY2MjkgMDAwMDAgbg0KMDAwMDAxODE0NiAwMDAwMCBuDQowMDAwMDE5MTA2IDAwMDAwIG4NCjAwMDAwMzYzODkgMDAwMDAgbg0KMDAwMDAyMDYwOCAwMDAwMCBuDQowMDAwMDE5Njk1IDAwMDAwIG4NCjAwMDAwMjA3MDAgMDAwMDAgbg0KMDAwMDAyMDc5MCAwMDAwMCBuDQowMDAwMDM2NzIxIDAwMDAwIG4NCjAwMDAwMzY4MTEgMDAwMDAgbg0KdHJhaWxlcg0KPDwvU2l6ZSAyNyAvSW5mbyA2IDAgUiAvSUQgWzxBRDRDNzQ2OTIxQ0MwOTQ3OEZEOTIyRjJGOTBBRUY2OT4gPEFENEM3NDY5MjFDQzA5NDc4RkQ5MjJGMkY5MEFFRjY5Pl0gL1Jvb3QgNyAwIFIgPj4NCg0Kc3RhcnR4cmVmDQo1NDQ4OQ0KJSVFT0YNCg==</byteString>
</datasnipperfile>
</file>

<file path=customXml/itemProps1.xml><?xml version="1.0" encoding="utf-8"?>
<ds:datastoreItem xmlns:ds="http://schemas.openxmlformats.org/officeDocument/2006/customXml" ds:itemID="{54D3AC08-59D0-4E5D-A536-1283C626F2D0}">
  <ds:schemaRefs>
    <ds:schemaRef ds:uri="http://datasnipperfiles"/>
  </ds:schemaRefs>
</ds:datastoreItem>
</file>

<file path=customXml/itemProps2.xml><?xml version="1.0" encoding="utf-8"?>
<ds:datastoreItem xmlns:ds="http://schemas.openxmlformats.org/officeDocument/2006/customXml" ds:itemID="{CA9814B6-9CA5-4836-9C9F-B177439582BD}">
  <ds:schemaRefs>
    <ds:schemaRef ds:uri="http://datasnipperfiles"/>
  </ds:schemaRefs>
</ds:datastoreItem>
</file>

<file path=customXml/itemProps3.xml><?xml version="1.0" encoding="utf-8"?>
<ds:datastoreItem xmlns:ds="http://schemas.openxmlformats.org/officeDocument/2006/customXml" ds:itemID="{81EBA029-ADF0-4AF7-980D-D78DE4F5057A}">
  <ds:schemaRefs>
    <ds:schemaRef ds:uri="http://datasnipperfiles"/>
  </ds:schemaRefs>
</ds:datastoreItem>
</file>

<file path=customXml/itemProps4.xml><?xml version="1.0" encoding="utf-8"?>
<ds:datastoreItem xmlns:ds="http://schemas.openxmlformats.org/officeDocument/2006/customXml" ds:itemID="{174DD183-B27D-4E60-8454-D9A751C1D0B3}">
  <ds:schemaRefs>
    <ds:schemaRef ds:uri="http://datasnipperfiles"/>
  </ds:schemaRefs>
</ds:datastoreItem>
</file>

<file path=customXml/itemProps5.xml><?xml version="1.0" encoding="utf-8"?>
<ds:datastoreItem xmlns:ds="http://schemas.openxmlformats.org/officeDocument/2006/customXml" ds:itemID="{30A689F7-6F80-4076-9474-9E63DA0F5340}">
  <ds:schemaRefs>
    <ds:schemaRef ds:uri="http://datasnipperfiles"/>
  </ds:schemaRefs>
</ds:datastoreItem>
</file>

<file path=customXml/itemProps6.xml><?xml version="1.0" encoding="utf-8"?>
<ds:datastoreItem xmlns:ds="http://schemas.openxmlformats.org/officeDocument/2006/customXml" ds:itemID="{C8D9C4B5-06B1-4D0F-BE62-B4A75EE9B123}">
  <ds:schemaRefs>
    <ds:schemaRef ds:uri="http://datasnipperfiles"/>
  </ds:schemaRefs>
</ds:datastoreItem>
</file>

<file path=customXml/itemProps7.xml><?xml version="1.0" encoding="utf-8"?>
<ds:datastoreItem xmlns:ds="http://schemas.openxmlformats.org/officeDocument/2006/customXml" ds:itemID="{3625D5B9-CC7A-4979-BFE3-58E494432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869c6-fd7f-457f-8c21-8abe6e0abbac"/>
    <ds:schemaRef ds:uri="b949c629-8107-47fb-a470-865ee2f3d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8.xml><?xml version="1.0" encoding="utf-8"?>
<ds:datastoreItem xmlns:ds="http://schemas.openxmlformats.org/officeDocument/2006/customXml" ds:itemID="{DCDA7D62-75C3-4181-A346-23FEF820B2CF}">
  <ds:schemaRefs>
    <ds:schemaRef ds:uri="http://schemas.microsoft.com/sharepoint/v3/contenttype/forms"/>
  </ds:schemaRefs>
</ds:datastoreItem>
</file>

<file path=customXml/itemProps9.xml><?xml version="1.0" encoding="utf-8"?>
<ds:datastoreItem xmlns:ds="http://schemas.openxmlformats.org/officeDocument/2006/customXml" ds:itemID="{4974A5F8-99B6-47E7-BA3D-ED85DE48C6BE}">
  <ds:schemaRefs>
    <ds:schemaRef ds:uri="http://datasnipperfil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FS_E</vt:lpstr>
      <vt:lpstr>PL-Month 3</vt:lpstr>
      <vt:lpstr>CE_E_Conso</vt:lpstr>
      <vt:lpstr>CE_E_Company</vt:lpstr>
      <vt:lpstr>CF_E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Vanichabull, Netima</cp:lastModifiedBy>
  <cp:revision/>
  <cp:lastPrinted>2026-05-14T05:59:58Z</cp:lastPrinted>
  <dcterms:created xsi:type="dcterms:W3CDTF">2005-11-14T02:02:11Z</dcterms:created>
  <dcterms:modified xsi:type="dcterms:W3CDTF">2026-05-14T06:00:00Z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</Properties>
</file>