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orraphan_cnaaudit_com/Documents/2569/1. PAE LIST/PAE LIST 005 - บมจ. เอ็น.ดี.รับเบอร์/NDR_Q1'69/5. FS/FS 1 ร่างงบการเงิน/งบการเงิน_TH/"/>
    </mc:Choice>
  </mc:AlternateContent>
  <xr:revisionPtr revIDLastSave="51" documentId="8_{59179647-1A91-4F6E-982E-9D83B2D16FAC}" xr6:coauthVersionLast="47" xr6:coauthVersionMax="47" xr10:uidLastSave="{37AE1C68-2AC7-4243-A53F-A63800E4C2E1}"/>
  <bookViews>
    <workbookView xWindow="-108" yWindow="-108" windowWidth="23256" windowHeight="12456" tabRatio="882" activeTab="10" xr2:uid="{4B6E7393-9CAC-4FE8-80B3-22E766A4C79B}"/>
  </bookViews>
  <sheets>
    <sheet name="สินทรัพย์" sheetId="1" r:id="rId1"/>
    <sheet name="หนี้สิน" sheetId="2" r:id="rId2"/>
    <sheet name="หนี้สิน(2)" sheetId="3" r:id="rId3"/>
    <sheet name="กำไรขาดทุน" sheetId="4" r:id="rId4"/>
    <sheet name="กำไรขาดทุน(2)" sheetId="5" r:id="rId5"/>
    <sheet name="เปลี่ยนแปลงรวม" sheetId="6" r:id="rId6"/>
    <sheet name="เปลี่ยนแปลงรวม(2)" sheetId="7" r:id="rId7"/>
    <sheet name="เปลี่ยนแปลง" sheetId="8" r:id="rId8"/>
    <sheet name="กระแส" sheetId="9" r:id="rId9"/>
    <sheet name="กระแส(2)" sheetId="10" r:id="rId10"/>
    <sheet name="กระแส(3)" sheetId="11" r:id="rId11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PE2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>#REF!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>#REF!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K40">#REF!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>#REF!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>#REF!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>#REF!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SS1">#REF!</definedName>
    <definedName name="_______e1">#REF!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>#REF!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abc1" hidden="1">#REF!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SS1">#REF!</definedName>
    <definedName name="______e1">#REF!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>#REF!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SS1">#REF!</definedName>
    <definedName name="_____e1">#REF!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>#REF!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OBJ2005">#REF!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>#REF!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hidden="1">{"'Sheet1'!$L$16"}</definedName>
    <definedName name="___a1_1" hidden="1">{"'Sheet1'!$L$16"}</definedName>
    <definedName name="___a1_2" hidden="1">{"'Sheet1'!$L$16"}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{#N/A,#N/A,FALSE,"Chi tiÆt"}</definedName>
    <definedName name="___abc1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SS1">#REF!</definedName>
    <definedName name="___e1">#REF!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>#REF!</definedName>
    <definedName name="___f2" hidden="1">{"'Sheet1'!$L$16"}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hidden="1">{"'Sheet1'!$L$16"}</definedName>
    <definedName name="___h1">#REF!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OBJ2005">#REF!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CB1">#REF!</definedName>
    <definedName name="___SCC1">#REF!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hidden="1">{"'Eng (page2)'!$A$1:$D$52"}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hidden="1">{"'Eng (page2)'!$A$1:$D$52"}</definedName>
    <definedName name="__a73310">#REF!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hidden="1">{"'Sheet1'!$L$16"}</definedName>
    <definedName name="__b2">#REF!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f1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>#REF!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p2">#REF!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hidden="1">{"'Sheet1'!$L$16"}</definedName>
    <definedName name="__s2" hidden="1">{"'Sheet1'!$L$16"}</definedName>
    <definedName name="__s3" hidden="1">{"'Sheet1'!$L$16"}</definedName>
    <definedName name="__S32">#REF!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>[0]!Year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x2">#REF!</definedName>
    <definedName name="__tax3">#REF!</definedName>
    <definedName name="__TFB1">#REF!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hidden="1">{"'Feb 99'!$A$1:$G$30"}</definedName>
    <definedName name="__UB2" hidden="1">{"'Feb 99'!$A$1:$G$30"}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hidden="1">{"'Eng (page2)'!$A$1:$D$52"}</definedName>
    <definedName name="_a73310">#REF!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hidden="1">{"'Sheet1'!$L$16"}</definedName>
    <definedName name="_b2">#REF!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am" hidden="1">#REF!</definedName>
    <definedName name="_hp2">#REF!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hidden="1">{"'Model'!$A$1:$N$53"}</definedName>
    <definedName name="_nnn1">#REF!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hidden="1">{"'Sheet1'!$L$16"}</definedName>
    <definedName name="_s2" hidden="1">{"'Sheet1'!$L$16"}</definedName>
    <definedName name="_s3" hidden="1">{"'Sheet1'!$L$16"}</definedName>
    <definedName name="_S32">#REF!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>[0]!Year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 hidden="1">{"'Model'!$A$1:$N$53"}</definedName>
    <definedName name="AAAAAAAAAAAA">#REF!</definedName>
    <definedName name="AAAAAAAAAAAAA" hidden="1">#REF!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hidden="1">{"'Feb 99'!$A$1:$G$30"}</definedName>
    <definedName name="AC">#REF!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hidden="1">{#N/A,#N/A,FALSE,"Sheet1"}</definedName>
    <definedName name="afqwff">#REF!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>[0]!Year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or_the_year_ending_31_December_1998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hidden="1">{"conso",#N/A,FALSE,"cash flow"}</definedName>
    <definedName name="aw">#REF!</definedName>
    <definedName name="AW_Output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hidden="1">{"'Eng (page2)'!$A$1:$D$52"}</definedName>
    <definedName name="bbbbbb" hidden="1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hidden="1">{"'Model'!$A$1:$N$53"}</definedName>
    <definedName name="bdeve">#REF!</definedName>
    <definedName name="be">#N/A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hidden="1">{"'Model'!$A$1:$N$53"}</definedName>
    <definedName name="bsheet">#REF!</definedName>
    <definedName name="bsii">#REF!</definedName>
    <definedName name="bsreview7">#REF!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hidden="1">{"'Eng (page2)'!$A$1:$D$52"}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hidden="1">{#N/A,#N/A,FALSE,"Eff-SSC2"}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hidden="1">{#N/A,#N/A,FALSE,"Eff-SSC2"}</definedName>
    <definedName name="CHUAN_INDUSTRIES_PTE_LTD">#REF!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hidden="1">{"'Feb 99'!$A$1:$G$30"}</definedName>
    <definedName name="CIVIC_CHEMICAL_LTD._PART.">#REF!</definedName>
    <definedName name="cjash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>#REF!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ventions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hidden="1">{#N/A,#N/A,FALSE,"ll-inves";#N/A,#N/A,FALSE,"bgt-cf 97";#N/A,#N/A,FALSE,"bgt-pl 97"}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dfsdfc">#REF!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hidden="1">{"'Sheet1'!$L$16"}</definedName>
    <definedName name="daa" hidden="1">{"'Model'!$A$1:$N$53"}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hidden="1">{"'Model'!$A$1:$N$53"}</definedName>
    <definedName name="ddddd">#REF!</definedName>
    <definedName name="dddddd">#REF!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hidden="1">{#N/A,#N/A,TRUE,"BT M200 da 10x20"}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9">Scheduled_Payment+Extra_Payment</definedName>
    <definedName name="Drilling" localSheetId="10">Scheduled_Payment+Extra_Payment</definedName>
    <definedName name="Drilling" localSheetId="3">Scheduled_Payment+Extra_Payment</definedName>
    <definedName name="Drilling" localSheetId="4">Scheduled_Payment+Extra_Payment</definedName>
    <definedName name="Drilling" localSheetId="6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hidden="1">{"'Model'!$A$1:$N$53"}</definedName>
    <definedName name="dsada">#REF!</definedName>
    <definedName name="dSampleSize">#REF!</definedName>
    <definedName name="dscds" hidden="1">{"'Model'!$A$1:$N$53"}</definedName>
    <definedName name="DSD">#REF!</definedName>
    <definedName name="dsddsdsd">#REF!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hidden="1">{"'Feb 99'!$A$1:$G$30"}</definedName>
    <definedName name="dsfah">#REF!</definedName>
    <definedName name="dsfdff">#REF!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hidden="1">{"'Eng (page2)'!$A$1:$D$52"}</definedName>
    <definedName name="eedd">#REF!</definedName>
    <definedName name="eee">#REF!</definedName>
    <definedName name="eeee">#REF!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hidden="1">{"'Feb 99'!$A$1:$G$30"}</definedName>
    <definedName name="eyheyhe5">#REF!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hidden="1">{#N/A,#N/A,FALSE,"Sheet1"}</definedName>
    <definedName name="fafad">#REF!</definedName>
    <definedName name="FAFEBON">#REF!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hidden="1">{"'3121043'!$A$1:$B$3"}</definedName>
    <definedName name="ferwgrg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>[0]!Year</definedName>
    <definedName name="FFFFFFFFF">#REF!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hidden="1">{"'Eng (page2)'!$A$1:$D$52"}</definedName>
    <definedName name="fgdvds">#REF!</definedName>
    <definedName name="fgf">#REF!</definedName>
    <definedName name="fgff" hidden="1">{#N/A,#N/A,TRUE,"SUM";#N/A,#N/A,TRUE,"EE";#N/A,#N/A,TRUE,"AC";#N/A,#N/A,TRUE,"SN"}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hidden="1">{"'Sheet1'!$L$16"}</definedName>
    <definedName name="h_1_1_1" hidden="1">{"'Sheet1'!$L$16"}</definedName>
    <definedName name="h_1_1_2" hidden="1">{"'Sheet1'!$L$16"}</definedName>
    <definedName name="h_2">#REF!</definedName>
    <definedName name="h_2_1" hidden="1">{"'Sheet1'!$L$16"}</definedName>
    <definedName name="h_2_1_1" hidden="1">{"'Sheet1'!$L$16"}</definedName>
    <definedName name="h_2_1_2" hidden="1">{"'Sheet1'!$L$16"}</definedName>
    <definedName name="h_3">#REF!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hidden="1">{#N/A,#N/A,FALSE,"PRO_LV1"}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hidden="1">{"'Sheet1'!$L$16"}</definedName>
    <definedName name="HighTech">#REF!</definedName>
    <definedName name="hijo" hidden="1">{"'Eng (page2)'!$A$1:$D$52"}</definedName>
    <definedName name="hikhihu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hidden="1">{"'Eng (page2)'!$A$1:$D$52"}</definedName>
    <definedName name="HT">#REF!</definedName>
    <definedName name="htdfcvkj">#REF!</definedName>
    <definedName name="hter" hidden="1">{"'Model'!$A$1:$N$53"}</definedName>
    <definedName name="HTH" hidden="1">#REF!</definedName>
    <definedName name="htht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hidden="1">{"'Sell_Office'!$C$5:$D$6"}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hidden="1">{#VALUE!,#N/A,FALSE,0}</definedName>
    <definedName name="jk">#REF!</definedName>
    <definedName name="jkak" hidden="1">{"'Sheet1'!$L$16"}</definedName>
    <definedName name="jkejfolefrerfe">#REF!</definedName>
    <definedName name="jkj">#REF!</definedName>
    <definedName name="jkk">#REF!</definedName>
    <definedName name="jkl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hidden="1">{#N/A,#N/A,FALSE,"Sheet1"}</definedName>
    <definedName name="K7a" hidden="1">255</definedName>
    <definedName name="K7b">#REF!</definedName>
    <definedName name="Ka">#REF!</definedName>
    <definedName name="KAA" hidden="1">{#N/A,#N/A,FALSE,"Sheet1"}</definedName>
    <definedName name="kadk">#REF!</definedName>
    <definedName name="KahA">#REF!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hidden="1">{"'Eng (page2)'!$A$1:$D$52"}</definedName>
    <definedName name="kasldsk" hidden="1">#REF!</definedName>
    <definedName name="kasnfl">#REF!</definedName>
    <definedName name="KB" hidden="1">{#N/A,#N/A,FALSE,"Sheet1"}</definedName>
    <definedName name="KBK">#REF!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hidden="1">{"'Sheet1'!$L$16"}</definedName>
    <definedName name="khzkljz">#REF!</definedName>
    <definedName name="KHZLKZ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hidden="1">{#N/A,#N/A,FALSE,"Sheet1"}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hidden="1">{#N/A,#N/A,FALSE,"Sheet1"}</definedName>
    <definedName name="KOGU_CHEMICAL">#REF!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hidden="1">{"'Eng (page2)'!$A$1:$D$52"}</definedName>
    <definedName name="kpi">#REF!</definedName>
    <definedName name="kpkp">#REF!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hidden="1">{"'Eng (page2)'!$A$1:$D$52"}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hidden="1">{"'Model'!$A$1:$N$53"}</definedName>
    <definedName name="lSZ">#REF!</definedName>
    <definedName name="LTX">#REF!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hidden="1">{#N/A,#N/A,FALSE,"Eff-SSC2"}</definedName>
    <definedName name="mi">#REF!</definedName>
    <definedName name="Mileage">#REF!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9">#REF!</definedName>
    <definedName name="NCode" localSheetId="10">#REF!</definedName>
    <definedName name="NCode" localSheetId="3">#REF!</definedName>
    <definedName name="NCode" localSheetId="4">#REF!</definedName>
    <definedName name="NCode" localSheetId="6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dwkn">#REF!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hidden="1">{"'Model'!$A$1:$N$53"}</definedName>
    <definedName name="nilubon" hidden="1">{#N/A,#N/A,FALSE,"ll-inves";#N/A,#N/A,FALSE,"bgt-cf 97";#N/A,#N/A,FALSE,"bgt-pl 97"}</definedName>
    <definedName name="nita">#REF!</definedName>
    <definedName name="nittaya_su" hidden="1">{"'Summary'!$A$5:$H$42"}</definedName>
    <definedName name="niu">#REF!</definedName>
    <definedName name="njk">#REF!</definedName>
    <definedName name="njkhjkh">#REF!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hidden="1">{"'Eng (page2)'!$A$1:$D$52"}</definedName>
    <definedName name="nmdkdlk">#REF!</definedName>
    <definedName name="nmfkd">#REF!</definedName>
    <definedName name="nmflkwsmn">#REF!</definedName>
    <definedName name="nn" hidden="1">{#N/A,#N/A,FALSE,"Eff-SSC2"}</definedName>
    <definedName name="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hidden="1">{"'Eng (page2)'!$A$1:$D$52"}</definedName>
    <definedName name="onef" hidden="1">{"'Eng (page2)'!$A$1:$D$52"}</definedName>
    <definedName name="Onhand">#REF!-#REF!</definedName>
    <definedName name="oo" hidden="1">{#N/A,#N/A,FALSE,"Eff-SSC2"}</definedName>
    <definedName name="OOI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9">DATE(YEAR([0]!Loan_Start),MONTH([0]!Loan_Start)+Payment_Number,DAY([0]!Loan_Start))</definedName>
    <definedName name="Payment_Date" localSheetId="10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8">กระแส!$A$1:$K$37</definedName>
    <definedName name="_xlnm.Print_Area" localSheetId="9">'กระแส(2)'!$A$1:$K$37</definedName>
    <definedName name="_xlnm.Print_Area" localSheetId="10">'กระแส(3)'!$A$1:$K$37</definedName>
    <definedName name="_xlnm.Print_Area" localSheetId="3">กำไรขาดทุน!$A$1:$K$37</definedName>
    <definedName name="_xlnm.Print_Area" localSheetId="4">'กำไรขาดทุน(2)'!$A$1:$K$39</definedName>
    <definedName name="_xlnm.Print_Area" localSheetId="7">เปลี่ยนแปลง!$A$1:$M$26</definedName>
    <definedName name="_xlnm.Print_Area" localSheetId="5">เปลี่ยนแปลงรวม!$A$1:$T$27</definedName>
    <definedName name="_xlnm.Print_Area" localSheetId="6">'เปลี่ยนแปลงรวม(2)'!$A$1:$T$27</definedName>
    <definedName name="_xlnm.Print_Area" localSheetId="0">สินทรัพย์!$A$1:$L$38</definedName>
    <definedName name="_xlnm.Print_Area" localSheetId="1">หนี้สิน!$A$1:$L$39</definedName>
    <definedName name="_xlnm.Print_Area" localSheetId="2">'หนี้สิน(2)'!$A$1:$L$38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hidden="1">{#N/A,#N/A,FALSE,"Eff-SSC2"}</definedName>
    <definedName name="Runon">#REF!+1</definedName>
    <definedName name="RUT" hidden="1">{#N/A,#N/A,FALSE,"Sheet1"}</definedName>
    <definedName name="rv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hidden="1">{"'Feb 99'!$A$1:$G$30"}</definedName>
    <definedName name="sdc">#REF!</definedName>
    <definedName name="sdd">#REF!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hidden="1">{"'Eng (page2)'!$A$1:$D$52"}</definedName>
    <definedName name="sdsdfd">#REF!</definedName>
    <definedName name="SDSDSDS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hidden="1">{"'Eng (page2)'!$A$1:$D$52"}</definedName>
    <definedName name="Sell_to">#REF!</definedName>
    <definedName name="SELLC1_6">#N/A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hidden="1">{#N/A,#N/A,FALSE,"Sheet1"}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">#REF!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hidden="1">{"'Eng (page2)'!$A$1:$D$52"}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9">Scheduled_Payment+Extra_Payment</definedName>
    <definedName name="Total_Payment" localSheetId="1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hidden="1">{#N/A,#N/A,FALSE,"PRO_LV1"}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hidden="1">{"'Sheet1'!$L$16"}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>IF(Loan_Amount*Interest_Rate*Loan_Years*Loan_Start&gt;0,1,0)</definedName>
    <definedName name="vas">#REF!</definedName>
    <definedName name="VATM" hidden="1">{"'Sheet1'!$L$16"}</definedName>
    <definedName name="VB">#REF!</definedName>
    <definedName name="vbs" hidden="1">{"'Model'!$A$1:$N$53"}</definedName>
    <definedName name="VBUD">#REF!</definedName>
    <definedName name="VC">#REF!</definedName>
    <definedName name="VCAR">#REF!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hidden="1">{"'Feb 99'!$A$1:$G$30"}</definedName>
    <definedName name="VS" hidden="1">{#N/A,#N/A,FALSE,"Sheet1"}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hidden="1">{#N/A,#N/A,FALSE,"Sheet1"}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hidden="1">{#N/A,#N/A,FALSE,"YTD";#N/A,#N/A,FALSE,"MTD"}</definedName>
    <definedName name="wrn.Print._.CSS." hidden="1">{#N/A,#N/A,FALSE,"BSheet-CSS";#N/A,#N/A,FALSE,"Notebs-CSS";#N/A,#N/A,FALSE,"PLsumm-CSS";#N/A,#N/A,FALSE,"AR AP STKS DAYS"}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hidden="1">{#N/A,#N/A,FALSE,"PRO_LV1"}</definedName>
    <definedName name="wrn.Production._.Finished._.Goods._.Stock._.Valuation." hidden="1">{#N/A,#N/A,FALSE,"FG2540"}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hidden="1">{#N/A,#N/A,FALSE,"Eng_LV1"}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hidden="1">{#N/A,#N/A,FALSE,"Eff-SSC2"}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hidden="1">{#N/A,#N/A,FALSE,"PRO_LV1"}</definedName>
    <definedName name="YIE">#REF!</definedName>
    <definedName name="yil88l">#REF!</definedName>
    <definedName name="ying" hidden="1">{#N/A,#N/A,FALSE,"Eff-SSC2"}</definedName>
    <definedName name="Ying_Chareon_Paint_Industry">#REF!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hidden="1">{"'Eng (page2)'!$A$1:$D$52"}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9" i="11" l="1"/>
  <c r="K14" i="11"/>
  <c r="G14" i="11"/>
  <c r="E14" i="11"/>
  <c r="I14" i="11"/>
  <c r="K31" i="10"/>
  <c r="G31" i="10"/>
  <c r="E31" i="10"/>
  <c r="I31" i="10"/>
  <c r="G8" i="9"/>
  <c r="G8" i="10" s="1"/>
  <c r="G8" i="11" s="1"/>
  <c r="I17" i="8"/>
  <c r="G17" i="8"/>
  <c r="E17" i="8"/>
  <c r="A17" i="8"/>
  <c r="M15" i="8"/>
  <c r="A15" i="8"/>
  <c r="G13" i="8"/>
  <c r="E13" i="8"/>
  <c r="A13" i="8"/>
  <c r="M11" i="8"/>
  <c r="K10" i="8"/>
  <c r="A10" i="8"/>
  <c r="A5" i="8"/>
  <c r="A5" i="9" s="1"/>
  <c r="A5" i="10" s="1"/>
  <c r="A5" i="11" s="1"/>
  <c r="J22" i="7"/>
  <c r="H22" i="7"/>
  <c r="F22" i="7"/>
  <c r="D22" i="7"/>
  <c r="R20" i="7"/>
  <c r="R22" i="7" s="1"/>
  <c r="J20" i="7"/>
  <c r="H20" i="7"/>
  <c r="F20" i="7"/>
  <c r="D20" i="7"/>
  <c r="N19" i="7"/>
  <c r="P19" i="7" s="1"/>
  <c r="T19" i="7" s="1"/>
  <c r="R18" i="7"/>
  <c r="L18" i="7"/>
  <c r="L20" i="7" s="1"/>
  <c r="L22" i="7" s="1"/>
  <c r="P17" i="7"/>
  <c r="H23" i="6"/>
  <c r="F23" i="6"/>
  <c r="D23" i="6"/>
  <c r="R21" i="6"/>
  <c r="R23" i="6" s="1"/>
  <c r="N21" i="6"/>
  <c r="N23" i="6" s="1"/>
  <c r="L21" i="6"/>
  <c r="L23" i="6" s="1"/>
  <c r="J21" i="6"/>
  <c r="J23" i="6" s="1"/>
  <c r="H21" i="6"/>
  <c r="F21" i="6"/>
  <c r="D21" i="6"/>
  <c r="N20" i="6"/>
  <c r="P20" i="6" s="1"/>
  <c r="T20" i="6" s="1"/>
  <c r="R19" i="6"/>
  <c r="L19" i="6"/>
  <c r="P19" i="6" s="1"/>
  <c r="P18" i="6"/>
  <c r="P17" i="6"/>
  <c r="T17" i="6" s="1"/>
  <c r="A5" i="6"/>
  <c r="A5" i="7" s="1"/>
  <c r="G30" i="5"/>
  <c r="E30" i="5"/>
  <c r="G27" i="5"/>
  <c r="E27" i="5"/>
  <c r="G22" i="5"/>
  <c r="E22" i="5"/>
  <c r="K16" i="5"/>
  <c r="I16" i="5"/>
  <c r="G16" i="5"/>
  <c r="E16" i="5"/>
  <c r="G8" i="5"/>
  <c r="A5" i="5"/>
  <c r="K12" i="4"/>
  <c r="K17" i="4" s="1"/>
  <c r="K19" i="4" s="1"/>
  <c r="G12" i="4"/>
  <c r="G17" i="4" s="1"/>
  <c r="G19" i="4" s="1"/>
  <c r="G21" i="4" s="1"/>
  <c r="G17" i="5" s="1"/>
  <c r="E12" i="4"/>
  <c r="E17" i="4" s="1"/>
  <c r="E19" i="4" s="1"/>
  <c r="E21" i="4" s="1"/>
  <c r="E17" i="5" s="1"/>
  <c r="L26" i="5" s="1"/>
  <c r="I12" i="4"/>
  <c r="K8" i="4"/>
  <c r="K8" i="5" s="1"/>
  <c r="I8" i="4"/>
  <c r="I8" i="5" s="1"/>
  <c r="E8" i="4"/>
  <c r="E8" i="9" s="1"/>
  <c r="E8" i="10" s="1"/>
  <c r="E8" i="11" s="1"/>
  <c r="H29" i="3"/>
  <c r="F29" i="3"/>
  <c r="H27" i="3"/>
  <c r="F27" i="3"/>
  <c r="L27" i="3"/>
  <c r="J7" i="3"/>
  <c r="H7" i="3"/>
  <c r="F7" i="3"/>
  <c r="A4" i="3"/>
  <c r="J33" i="2"/>
  <c r="H33" i="2"/>
  <c r="F33" i="2"/>
  <c r="L33" i="2"/>
  <c r="H26" i="2"/>
  <c r="H34" i="2" s="1"/>
  <c r="F26" i="2"/>
  <c r="F34" i="2" s="1"/>
  <c r="F30" i="3" s="1"/>
  <c r="J26" i="2"/>
  <c r="J34" i="2" s="1"/>
  <c r="L26" i="2"/>
  <c r="L34" i="2" s="1"/>
  <c r="L7" i="2"/>
  <c r="L7" i="3" s="1"/>
  <c r="J7" i="2"/>
  <c r="H7" i="2"/>
  <c r="F7" i="2"/>
  <c r="A4" i="2"/>
  <c r="H35" i="1"/>
  <c r="F35" i="1"/>
  <c r="L34" i="1"/>
  <c r="H34" i="1"/>
  <c r="F34" i="1"/>
  <c r="J34" i="1"/>
  <c r="H25" i="1"/>
  <c r="F25" i="1"/>
  <c r="J25" i="1"/>
  <c r="E8" i="5" l="1"/>
  <c r="I8" i="9"/>
  <c r="I8" i="10" s="1"/>
  <c r="I8" i="11" s="1"/>
  <c r="K8" i="9"/>
  <c r="K8" i="10" s="1"/>
  <c r="K8" i="11" s="1"/>
  <c r="K21" i="4"/>
  <c r="K11" i="9"/>
  <c r="K25" i="9" s="1"/>
  <c r="K22" i="10" s="1"/>
  <c r="K25" i="10" s="1"/>
  <c r="K18" i="11" s="1"/>
  <c r="K20" i="11" s="1"/>
  <c r="L25" i="1"/>
  <c r="L35" i="1" s="1"/>
  <c r="T18" i="6"/>
  <c r="P21" i="6"/>
  <c r="P23" i="6" s="1"/>
  <c r="T19" i="6"/>
  <c r="J35" i="1"/>
  <c r="L22" i="5"/>
  <c r="I10" i="8"/>
  <c r="E11" i="9"/>
  <c r="G11" i="9"/>
  <c r="I17" i="4"/>
  <c r="I19" i="4" s="1"/>
  <c r="T17" i="7"/>
  <c r="N20" i="7"/>
  <c r="N22" i="7" s="1"/>
  <c r="H30" i="3"/>
  <c r="J27" i="3"/>
  <c r="L29" i="3"/>
  <c r="P18" i="7"/>
  <c r="P20" i="7" l="1"/>
  <c r="P22" i="7" s="1"/>
  <c r="T18" i="7"/>
  <c r="L30" i="3"/>
  <c r="T21" i="6"/>
  <c r="T23" i="6" s="1"/>
  <c r="G25" i="9"/>
  <c r="G22" i="10" s="1"/>
  <c r="G25" i="10" s="1"/>
  <c r="G18" i="11" s="1"/>
  <c r="G20" i="11" s="1"/>
  <c r="E25" i="9"/>
  <c r="E22" i="10" s="1"/>
  <c r="E25" i="10" s="1"/>
  <c r="E18" i="11" s="1"/>
  <c r="E20" i="11" s="1"/>
  <c r="I13" i="8"/>
  <c r="M10" i="8"/>
  <c r="K17" i="5"/>
  <c r="K25" i="5" s="1"/>
  <c r="K27" i="5" s="1"/>
  <c r="K16" i="8"/>
  <c r="K20" i="5"/>
  <c r="J29" i="3"/>
  <c r="I21" i="4"/>
  <c r="I11" i="9"/>
  <c r="I25" i="9" s="1"/>
  <c r="I22" i="10" l="1"/>
  <c r="I20" i="5"/>
  <c r="I17" i="5"/>
  <c r="I25" i="5" s="1"/>
  <c r="I27" i="5" s="1"/>
  <c r="K12" i="8"/>
  <c r="J30" i="3"/>
  <c r="K22" i="5"/>
  <c r="K30" i="5"/>
  <c r="K17" i="8"/>
  <c r="M16" i="8"/>
  <c r="T20" i="7"/>
  <c r="M12" i="8" l="1"/>
  <c r="K13" i="8"/>
  <c r="T22" i="7"/>
  <c r="I22" i="5"/>
  <c r="I30" i="5"/>
  <c r="M17" i="8"/>
  <c r="I25" i="10"/>
  <c r="I18" i="11" l="1"/>
  <c r="I20" i="11" s="1"/>
  <c r="M13" i="8"/>
</calcChain>
</file>

<file path=xl/sharedStrings.xml><?xml version="1.0" encoding="utf-8"?>
<sst xmlns="http://schemas.openxmlformats.org/spreadsheetml/2006/main" count="382" uniqueCount="197">
  <si>
    <t xml:space="preserve"> </t>
  </si>
  <si>
    <t>บริษัท เอ็น.ดี. รับเบอร์ จำกัด (มหาชน) และบริษัทย่อย</t>
  </si>
  <si>
    <t>งบฐานะการเงิน</t>
  </si>
  <si>
    <t>ณ วันที่ 31 มีนาคม 2569</t>
  </si>
  <si>
    <t>(หน่วย : บาท)</t>
  </si>
  <si>
    <t>ข้อมูลทางการเงินรวม</t>
  </si>
  <si>
    <t>ข้อมูลทางการเงินเฉพาะกิจการ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</si>
  <si>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</si>
  <si>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</si>
  <si>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</si>
  <si>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</si>
  <si>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</si>
  <si>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</si>
  <si>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</si>
  <si>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</si>
  <si>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</si>
  <si>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</si>
  <si>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t>ลูกหนี้การค้า - บุคคลและกิจการที่เกี่ยวข้องกัน</t>
  </si>
  <si>
    <t>4, 5</t>
  </si>
  <si>
    <t>ลูกหนี้หมุนเวียนอื่น - ลูกค้าทั่วไป</t>
  </si>
  <si>
    <t>ลูกหนี้หมุนเวียนอื่น - บุคคลและกิจการ</t>
  </si>
  <si>
    <t>ที่เกี่ยวข้องกัน</t>
  </si>
  <si>
    <t>เงินทดรองจ่ายแก่บริษัทย่อย</t>
  </si>
  <si>
    <t>เงินให้กู้ยืมระยะยาวแก่พนักงาน</t>
  </si>
  <si>
    <t>ที่ถึงกำหนดชำระภายในหนึ่งปี</t>
  </si>
  <si>
    <t>สินค้าคงเหลือ</t>
  </si>
  <si>
    <t>ภาษีมูลค่าเพิ่มรอเรียกคืน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</si>
  <si>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</si>
  <si>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</si>
  <si>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</si>
  <si>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</si>
  <si>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</si>
  <si>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</si>
  <si>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</si>
  <si>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</si>
  <si>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</si>
  <si>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</si>
  <si>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</si>
  <si>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</si>
  <si>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</si>
  <si>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    ______________________________ กรรมการ</t>
  </si>
  <si>
    <t>(นางนิตยา สัมฤทธิวณิชชา)</t>
  </si>
  <si>
    <t xml:space="preserve">    (นายชัยสิทธิ์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</si>
  <si>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</si>
  <si>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</si>
  <si>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</si>
  <si>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</si>
  <si>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 - ผู้ค้าทั่วไป</t>
  </si>
  <si>
    <t>เจ้าหนี้การค้า - บริษัทที่เกี่ยวข้องกัน</t>
  </si>
  <si>
    <t>เจ้าหนี้หมุนเวียนอื่น - ผู้ค้าทั่วไป</t>
  </si>
  <si>
    <t>เจ้าหนี้หมุนเวียนอื่น - บริษัทย่อย</t>
  </si>
  <si>
    <t>เจ้าหนี้ซื้อสินทรัพย์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</si>
  <si>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</si>
  <si>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</si>
  <si>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</si>
  <si>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</si>
  <si>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ค่าใช้จ่ายค้างจ่าย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</si>
  <si>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</si>
  <si>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</si>
  <si>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</si>
  <si>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</si>
  <si>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</si>
  <si>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</si>
  <si>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</si>
  <si>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</si>
  <si>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</si>
  <si>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</si>
  <si>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</si>
  <si>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</si>
  <si>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</si>
  <si>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</si>
  <si>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456,891,630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</si>
  <si>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</si>
  <si>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</si>
  <si>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</si>
  <si>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</si>
  <si>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ส่วนเกินทุนจากการเปลี่ยนแปลง</t>
  </si>
  <si>
    <t>สัดส่วนเงินลงทุนในบริษัทย่อย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</si>
  <si>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</si>
  <si>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</si>
  <si>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</si>
  <si>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</si>
  <si>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</si>
  <si>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</si>
  <si>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</si>
  <si>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</si>
  <si>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</si>
  <si>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</si>
  <si>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</si>
  <si>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31 มีนาคม 2569</t>
  </si>
  <si>
    <t>31 มีนาคม 2568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</si>
  <si>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</si>
  <si>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</si>
  <si>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</si>
  <si>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</si>
  <si>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</si>
  <si>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</si>
  <si>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จากอัตราแลกเปลี่ยน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</si>
  <si>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</si>
  <si>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</si>
  <si>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</si>
  <si>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</si>
  <si>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</si>
  <si>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 (ขาดทุน) 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</si>
  <si>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</si>
  <si>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</si>
  <si>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ผลต่างของอัตราแลกเปลี่ยนจากการ</t>
  </si>
  <si>
    <t>แปลงค่างบการเงินของหน่วยงาน</t>
  </si>
  <si>
    <t>ต่างประเทศ - สุทธิ</t>
  </si>
  <si>
    <t>กำไร (ขาดทุน) เบ็ดเสร็จอื่นสำหรับงวด</t>
  </si>
  <si>
    <t>กำไรเบ็ดเสร็จรวมสำหรับงวด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</si>
  <si>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</si>
  <si>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</si>
  <si>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</si>
  <si>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</si>
  <si>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</si>
  <si>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</si>
  <si>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</si>
  <si>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</si>
  <si>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</si>
  <si>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</si>
  <si>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ของส่วนของ</t>
  </si>
  <si>
    <t>ผู้ถือหุ้น</t>
  </si>
  <si>
    <t>ผลต่างของ</t>
  </si>
  <si>
    <t>จากการเปลี่ยนแปลง</t>
  </si>
  <si>
    <t>อัตราแลกเปลี่ยน</t>
  </si>
  <si>
    <t>รวมส่วน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</si>
  <si>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</si>
  <si>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</si>
  <si>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</si>
  <si>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</si>
  <si>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</si>
  <si>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จากการแปลงค่า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</si>
  <si>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</si>
  <si>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</si>
  <si>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</si>
  <si>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</si>
  <si>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</si>
  <si>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ตามกฎหมาย</t>
  </si>
  <si>
    <t>งบการเงิน</t>
  </si>
  <si>
    <t>ของบริษัท</t>
  </si>
  <si>
    <t>ควบคุม</t>
  </si>
  <si>
    <t>รวม</t>
  </si>
  <si>
    <t>ยอดคงเหลือ ณ วันที่ 1 มกราคม 2569</t>
  </si>
  <si>
    <t>เงินปันผลจ่าย</t>
  </si>
  <si>
    <t>13</t>
  </si>
  <si>
    <t>กำไรเบ็ดเสร็จอื่นสำหรับงวด</t>
  </si>
  <si>
    <t>กำไร (ขาดทุน) เบ็ดเสร็จรวมสำหรับงวด</t>
  </si>
  <si>
    <t>ยอดคงเหลือ ณ วันที่ 31 มีนาคม 2569</t>
  </si>
  <si>
    <t>(นายชัยสิทธิ์ สัมฤทธิวณิชชา)</t>
  </si>
  <si>
    <t>ยอดคงเหลือ ณ วันที่ 1 มกราคม 2568</t>
  </si>
  <si>
    <t>กำไร (ขาดทุน) สำหรับงวด</t>
  </si>
  <si>
    <t>ขาดทุนเบ็ดเสร็จอื่นสำหรับงวด</t>
  </si>
  <si>
    <t>ยอดคงเหลือ ณ วันที่ 31 มีนาคม 2568</t>
  </si>
  <si>
    <t xml:space="preserve">ข้อมูลทางการเงินเฉพาะกิจการ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</si>
  <si>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</si>
  <si>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</si>
  <si>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</si>
  <si>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 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</si>
  <si>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</si>
  <si>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</si>
  <si>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</si>
  <si>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กำไรจากการจำหน่ายสินทรัพย์ถาวร</t>
  </si>
  <si>
    <t>กลับรายการค่าเผื่อผลขาดทุนด้านเครดิต</t>
  </si>
  <si>
    <t>ที่คาดว่าจะเกิดขึ้น</t>
  </si>
  <si>
    <t>ขาดทุนจากสินค้าเสื่อมคุณภาพ</t>
  </si>
  <si>
    <t>และมูลค่าสินค้าลดลง</t>
  </si>
  <si>
    <t>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</si>
  <si>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</si>
  <si>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</si>
  <si>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</si>
  <si>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ลูกหนี้หมุนเวียนอื่น - บุคคลและกิจการที่เกี่ยวข้องกัน</t>
  </si>
  <si>
    <t>กระแสเงินสดจากกิจกรรมดำเนินงาน (ต่อ)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</si>
  <si>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</si>
  <si>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</si>
  <si>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</si>
  <si>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</si>
  <si>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</si>
  <si>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</si>
  <si>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เงินสดรับคืนจากเงินให้กู้ยืมระยะยาวแก่พนักงาน</t>
  </si>
  <si>
    <t>เงินสดจ่ายล่วงหน้าค่าซื้ออุปกรณ์</t>
  </si>
  <si>
    <t>เงินสดจ่ายซื้อสินทรัพย์และโปรแกรมคอมพิวเตอร์</t>
  </si>
  <si>
    <t>เงินสดรับจากการจำหน่ายสินทรัพย์ถาวร</t>
  </si>
  <si>
    <t>เงินสดสุทธิใช้ไปจากกิจกรรมลงทุน</t>
  </si>
  <si>
    <t>กระแสเงินสดจากกิจกรรมจัดหาเงิน</t>
  </si>
  <si>
    <t>ชำระคืนเงินกู้ยืมระยะสั้นจากธนาคาร</t>
  </si>
  <si>
    <t>ชำระคืนเงินกู้ยืมระยะยาวจากธนาคาร</t>
  </si>
  <si>
    <t>เงินสดจ่ายชำระหนี้สินตามสัญญาเช่า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</si>
  <si>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</si>
  <si>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</si>
  <si>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</si>
  <si>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</si>
  <si>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</si>
  <si>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</si>
  <si>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ข้อมูลกระแสเงินสดเปิดเผยเพิ่มเติมรายการที่ไม่ใช่เงินสด</t>
  </si>
  <si>
    <t>การเปลี่ยนแปลงในเจ้าหนี้ค่าซื้อสินทรัพย์</t>
  </si>
  <si>
    <t>เงินสดสุทธิใช้ไปจากกิจกรรมจัดหาเงิน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</si>
</sst>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.0_);_(* \(#,##0.00\);_(* &quot;-&quot;??_);_(@_)"/>
    <numFmt numFmtId="168" formatCode="_(* #,##0_);_(* \(#,##0\);_(* &quot;-&quot;_);_(@_)"/>
    <numFmt numFmtId="169" formatCode="_(* #,##0_);_(* \(#,##0.0\);_(* &quot;-&quot;??_);_(@_)"/>
    <numFmt numFmtId="170" formatCode="#,##0;\(#,##0\)"/>
    <numFmt numFmtId="171" formatCode="_(* #,##0.0000_);_(* \(#,##0.0000\);_(* &quot;-&quot;??_);_(@_)"/>
    <numFmt numFmtId="172" formatCode="_-* #,##0.0000_-;\-* #,##0.0000_-;_-* &quot;-&quot;??_-;_-@_-"/>
    <numFmt numFmtId="173" formatCode="_-* #,##0.00000_-;\-* #,##0.00000_-;_-* &quot;-&quot;??_-;_-@_-"/>
  </numFmts>
  <fonts count="25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b/>
      <sz val="14"/>
      <name val="Arial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u val="singleAccounting"/>
      <sz val="14"/>
      <name val="Angsana New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b/>
      <i/>
      <sz val="14"/>
      <color rgb="FFC00000"/>
      <name val="Angsana New"/>
      <family val="1"/>
    </font>
    <font>
      <b/>
      <i/>
      <sz val="14"/>
      <color rgb="FF0000FF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0" fontId="17" fillId="0" borderId="0"/>
    <xf numFmtId="164" fontId="1" fillId="0" borderId="0" applyFont="0" applyFill="0" applyBorder="0" applyAlignment="0" applyProtection="0"/>
  </cellStyleXfs>
  <cellXfs count="413">
    <xf numFmtId="0" fontId="0" fillId="0" borderId="0" xfId="0"/>
    <xf numFmtId="0" fontId="2" fillId="0" borderId="0" xfId="3" applyFont="1" applyAlignment="1">
      <alignment vertical="center"/>
    </xf>
    <xf numFmtId="165" fontId="2" fillId="0" borderId="0" xfId="4" applyNumberFormat="1" applyFont="1" applyFill="1" applyAlignment="1">
      <alignment vertical="center" shrinkToFit="1"/>
    </xf>
    <xf numFmtId="164" fontId="2" fillId="0" borderId="0" xfId="4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0" fontId="2" fillId="0" borderId="0" xfId="4" applyNumberFormat="1" applyFont="1" applyFill="1" applyAlignment="1">
      <alignment horizontal="right" vertical="center"/>
    </xf>
    <xf numFmtId="0" fontId="2" fillId="0" borderId="0" xfId="5" applyFont="1"/>
    <xf numFmtId="166" fontId="5" fillId="0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167" fontId="5" fillId="0" borderId="0" xfId="1" applyNumberFormat="1" applyFont="1" applyFill="1" applyBorder="1" applyAlignment="1"/>
    <xf numFmtId="164" fontId="2" fillId="0" borderId="0" xfId="1" applyFont="1" applyFill="1" applyBorder="1" applyAlignment="1"/>
    <xf numFmtId="0" fontId="5" fillId="0" borderId="0" xfId="3" applyFont="1" applyAlignment="1">
      <alignment horizontal="center"/>
    </xf>
    <xf numFmtId="165" fontId="5" fillId="0" borderId="0" xfId="4" applyNumberFormat="1" applyFont="1" applyFill="1" applyAlignment="1">
      <alignment horizontal="center"/>
    </xf>
    <xf numFmtId="164" fontId="5" fillId="0" borderId="0" xfId="4" applyFont="1" applyFill="1" applyAlignment="1">
      <alignment horizontal="center"/>
    </xf>
    <xf numFmtId="0" fontId="5" fillId="0" borderId="0" xfId="4" applyNumberFormat="1" applyFont="1" applyFill="1" applyAlignment="1">
      <alignment horizontal="right"/>
    </xf>
    <xf numFmtId="0" fontId="5" fillId="0" borderId="1" xfId="3" applyFont="1" applyBorder="1" applyAlignment="1">
      <alignment horizontal="center"/>
    </xf>
    <xf numFmtId="165" fontId="6" fillId="0" borderId="1" xfId="6" applyNumberFormat="1" applyFont="1" applyFill="1" applyBorder="1" applyAlignment="1">
      <alignment horizontal="center" shrinkToFit="1"/>
    </xf>
    <xf numFmtId="43" fontId="6" fillId="0" borderId="1" xfId="6" applyFont="1" applyFill="1" applyBorder="1" applyAlignment="1">
      <alignment horizontal="center"/>
    </xf>
    <xf numFmtId="165" fontId="6" fillId="0" borderId="1" xfId="6" applyNumberFormat="1" applyFont="1" applyFill="1" applyBorder="1" applyAlignment="1">
      <alignment horizontal="center"/>
    </xf>
    <xf numFmtId="165" fontId="6" fillId="0" borderId="1" xfId="6" quotePrefix="1" applyNumberFormat="1" applyFont="1" applyFill="1" applyBorder="1" applyAlignment="1">
      <alignment horizontal="center"/>
    </xf>
    <xf numFmtId="0" fontId="2" fillId="0" borderId="2" xfId="3" applyFont="1" applyBorder="1"/>
    <xf numFmtId="0" fontId="5" fillId="0" borderId="2" xfId="3" applyFont="1" applyBorder="1" applyAlignment="1">
      <alignment horizontal="center" vertical="center"/>
    </xf>
    <xf numFmtId="49" fontId="5" fillId="0" borderId="2" xfId="4" quotePrefix="1" applyNumberFormat="1" applyFont="1" applyFill="1" applyBorder="1" applyAlignment="1">
      <alignment horizontal="center" shrinkToFit="1"/>
    </xf>
    <xf numFmtId="166" fontId="7" fillId="0" borderId="0" xfId="1" applyNumberFormat="1" applyFont="1" applyFill="1" applyBorder="1" applyAlignment="1"/>
    <xf numFmtId="0" fontId="2" fillId="0" borderId="0" xfId="3" applyFont="1"/>
    <xf numFmtId="0" fontId="5" fillId="0" borderId="0" xfId="3" applyFont="1" applyAlignment="1">
      <alignment horizontal="center" vertical="center"/>
    </xf>
    <xf numFmtId="0" fontId="5" fillId="0" borderId="0" xfId="7" applyNumberFormat="1" applyFont="1" applyFill="1" applyBorder="1" applyAlignment="1">
      <alignment horizontal="center" shrinkToFit="1"/>
    </xf>
    <xf numFmtId="0" fontId="5" fillId="0" borderId="0" xfId="8" applyFont="1" applyAlignment="1">
      <alignment horizontal="center" shrinkToFit="1"/>
    </xf>
    <xf numFmtId="0" fontId="5" fillId="0" borderId="0" xfId="9" applyNumberFormat="1" applyFont="1" applyFill="1" applyBorder="1" applyAlignment="1">
      <alignment horizontal="center" shrinkToFit="1"/>
    </xf>
    <xf numFmtId="0" fontId="5" fillId="0" borderId="0" xfId="3" applyFont="1" applyAlignment="1">
      <alignment vertical="center"/>
    </xf>
    <xf numFmtId="165" fontId="2" fillId="0" borderId="0" xfId="4" applyNumberFormat="1" applyFont="1" applyFill="1" applyAlignment="1">
      <alignment horizontal="right" vertical="center" shrinkToFit="1"/>
    </xf>
    <xf numFmtId="164" fontId="2" fillId="0" borderId="0" xfId="4" applyFont="1" applyFill="1" applyAlignment="1">
      <alignment horizontal="right" vertical="center" shrinkToFit="1"/>
    </xf>
    <xf numFmtId="165" fontId="2" fillId="0" borderId="0" xfId="4" applyNumberFormat="1" applyFont="1" applyFill="1" applyAlignment="1">
      <alignment horizontal="right" vertical="center"/>
    </xf>
    <xf numFmtId="165" fontId="2" fillId="0" borderId="0" xfId="5" applyNumberFormat="1" applyFont="1"/>
    <xf numFmtId="165" fontId="2" fillId="0" borderId="0" xfId="4" applyNumberFormat="1" applyFont="1" applyFill="1" applyBorder="1" applyAlignment="1"/>
    <xf numFmtId="164" fontId="2" fillId="0" borderId="0" xfId="4" applyFont="1" applyFill="1" applyBorder="1" applyAlignment="1"/>
    <xf numFmtId="0" fontId="2" fillId="0" borderId="0" xfId="3" applyFont="1" applyAlignment="1">
      <alignment vertical="center" shrinkToFit="1"/>
    </xf>
    <xf numFmtId="0" fontId="2" fillId="0" borderId="0" xfId="3" quotePrefix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quotePrefix="1" applyFont="1" applyAlignment="1">
      <alignment horizontal="left" vertical="center"/>
    </xf>
    <xf numFmtId="165" fontId="2" fillId="0" borderId="0" xfId="4" applyNumberFormat="1" applyFont="1" applyFill="1" applyBorder="1" applyAlignment="1">
      <alignment horizontal="right" vertical="center"/>
    </xf>
    <xf numFmtId="164" fontId="2" fillId="0" borderId="0" xfId="5" applyNumberFormat="1" applyFont="1"/>
    <xf numFmtId="0" fontId="5" fillId="0" borderId="0" xfId="5" applyFont="1"/>
    <xf numFmtId="165" fontId="5" fillId="0" borderId="3" xfId="4" applyNumberFormat="1" applyFont="1" applyFill="1" applyBorder="1" applyAlignment="1">
      <alignment horizontal="right" vertical="center" shrinkToFit="1"/>
    </xf>
    <xf numFmtId="164" fontId="5" fillId="0" borderId="0" xfId="4" applyFont="1" applyFill="1" applyAlignment="1">
      <alignment horizontal="right" vertical="center" shrinkToFit="1"/>
    </xf>
    <xf numFmtId="165" fontId="5" fillId="0" borderId="0" xfId="4" applyNumberFormat="1" applyFont="1" applyFill="1" applyAlignment="1">
      <alignment horizontal="right" vertical="center"/>
    </xf>
    <xf numFmtId="164" fontId="5" fillId="0" borderId="0" xfId="1" applyFont="1" applyFill="1" applyBorder="1" applyAlignment="1"/>
    <xf numFmtId="168" fontId="2" fillId="0" borderId="0" xfId="4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0" borderId="0" xfId="4" applyNumberFormat="1" applyFont="1" applyFill="1" applyBorder="1" applyAlignment="1">
      <alignment horizontal="right" vertical="center" shrinkToFit="1"/>
    </xf>
    <xf numFmtId="164" fontId="2" fillId="0" borderId="0" xfId="4" applyFont="1" applyFill="1" applyBorder="1" applyAlignment="1">
      <alignment horizontal="right" vertical="center" shrinkToFit="1"/>
    </xf>
    <xf numFmtId="165" fontId="2" fillId="0" borderId="2" xfId="4" applyNumberFormat="1" applyFont="1" applyFill="1" applyBorder="1" applyAlignment="1">
      <alignment horizontal="right" vertical="center"/>
    </xf>
    <xf numFmtId="166" fontId="5" fillId="0" borderId="0" xfId="5" applyNumberFormat="1" applyFont="1"/>
    <xf numFmtId="167" fontId="2" fillId="0" borderId="0" xfId="1" applyNumberFormat="1" applyFont="1" applyFill="1" applyBorder="1" applyAlignment="1"/>
    <xf numFmtId="0" fontId="2" fillId="0" borderId="0" xfId="3" applyFont="1" applyAlignment="1">
      <alignment horizontal="left" vertical="center" indent="4"/>
    </xf>
    <xf numFmtId="165" fontId="2" fillId="0" borderId="0" xfId="4" applyNumberFormat="1" applyFont="1" applyFill="1" applyBorder="1" applyAlignment="1">
      <alignment shrinkToFit="1"/>
    </xf>
    <xf numFmtId="0" fontId="5" fillId="0" borderId="2" xfId="4" quotePrefix="1" applyNumberFormat="1" applyFont="1" applyFill="1" applyBorder="1" applyAlignment="1">
      <alignment horizontal="center" shrinkToFit="1"/>
    </xf>
    <xf numFmtId="0" fontId="5" fillId="0" borderId="2" xfId="4" applyNumberFormat="1" applyFont="1" applyFill="1" applyBorder="1" applyAlignment="1">
      <alignment horizontal="center" shrinkToFit="1"/>
    </xf>
    <xf numFmtId="166" fontId="2" fillId="0" borderId="0" xfId="5" applyNumberFormat="1" applyFont="1"/>
    <xf numFmtId="0" fontId="2" fillId="0" borderId="0" xfId="5" applyFont="1" applyAlignment="1">
      <alignment horizontal="left"/>
    </xf>
    <xf numFmtId="168" fontId="5" fillId="0" borderId="3" xfId="4" applyNumberFormat="1" applyFont="1" applyFill="1" applyBorder="1" applyAlignment="1">
      <alignment horizontal="right" vertical="center" shrinkToFit="1"/>
    </xf>
    <xf numFmtId="164" fontId="2" fillId="0" borderId="0" xfId="4" applyFont="1" applyFill="1" applyAlignment="1">
      <alignment horizontal="right" vertical="center"/>
    </xf>
    <xf numFmtId="0" fontId="2" fillId="0" borderId="0" xfId="3" applyFont="1" applyAlignment="1">
      <alignment horizontal="left" vertical="center" indent="1"/>
    </xf>
    <xf numFmtId="0" fontId="2" fillId="0" borderId="0" xfId="3" applyFont="1" applyAlignment="1">
      <alignment horizontal="center" vertical="center" shrinkToFit="1"/>
    </xf>
    <xf numFmtId="165" fontId="2" fillId="0" borderId="5" xfId="4" applyNumberFormat="1" applyFont="1" applyFill="1" applyBorder="1" applyAlignment="1">
      <alignment horizontal="right" vertical="center" shrinkToFit="1"/>
    </xf>
    <xf numFmtId="164" fontId="2" fillId="0" borderId="0" xfId="4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vertical="center"/>
    </xf>
    <xf numFmtId="0" fontId="5" fillId="0" borderId="0" xfId="3" applyFont="1" applyAlignment="1">
      <alignment horizontal="left" vertical="center"/>
    </xf>
    <xf numFmtId="165" fontId="2" fillId="0" borderId="0" xfId="4" applyNumberFormat="1" applyFont="1" applyFill="1" applyBorder="1" applyAlignment="1">
      <alignment horizontal="right"/>
    </xf>
    <xf numFmtId="164" fontId="2" fillId="0" borderId="0" xfId="4" applyFont="1" applyFill="1" applyBorder="1" applyAlignment="1">
      <alignment horizontal="right" shrinkToFit="1"/>
    </xf>
    <xf numFmtId="165" fontId="2" fillId="0" borderId="0" xfId="4" applyNumberFormat="1" applyFont="1" applyFill="1" applyAlignment="1">
      <alignment horizontal="right" shrinkToFit="1"/>
    </xf>
    <xf numFmtId="165" fontId="5" fillId="0" borderId="0" xfId="4" applyNumberFormat="1" applyFont="1" applyFill="1" applyBorder="1" applyAlignment="1"/>
    <xf numFmtId="168" fontId="2" fillId="0" borderId="2" xfId="4" applyNumberFormat="1" applyFont="1" applyFill="1" applyBorder="1" applyAlignment="1">
      <alignment horizontal="right" vertical="center" shrinkToFit="1"/>
    </xf>
    <xf numFmtId="170" fontId="2" fillId="0" borderId="0" xfId="3" applyNumberFormat="1" applyFont="1" applyAlignment="1">
      <alignment horizontal="left"/>
    </xf>
    <xf numFmtId="166" fontId="11" fillId="0" borderId="0" xfId="1" applyNumberFormat="1" applyFont="1" applyFill="1" applyBorder="1" applyAlignment="1">
      <alignment horizontal="center" vertical="center"/>
    </xf>
    <xf numFmtId="165" fontId="5" fillId="0" borderId="5" xfId="4" applyNumberFormat="1" applyFont="1" applyFill="1" applyBorder="1" applyAlignment="1">
      <alignment horizontal="right" vertical="center" shrinkToFit="1"/>
    </xf>
    <xf numFmtId="165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165" fontId="5" fillId="0" borderId="0" xfId="4" applyNumberFormat="1" applyFont="1" applyFill="1" applyBorder="1" applyAlignment="1">
      <alignment horizontal="center" shrinkToFit="1"/>
    </xf>
    <xf numFmtId="164" fontId="5" fillId="0" borderId="0" xfId="4" applyFont="1" applyFill="1" applyBorder="1" applyAlignment="1">
      <alignment horizontal="center"/>
    </xf>
    <xf numFmtId="165" fontId="5" fillId="0" borderId="0" xfId="4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5" quotePrefix="1" applyFont="1" applyAlignment="1">
      <alignment horizontal="center" shrinkToFit="1"/>
    </xf>
    <xf numFmtId="168" fontId="2" fillId="0" borderId="0" xfId="4" applyNumberFormat="1" applyFont="1" applyFill="1" applyBorder="1" applyAlignment="1">
      <alignment horizontal="right" vertical="center" shrinkToFit="1"/>
    </xf>
    <xf numFmtId="0" fontId="5" fillId="0" borderId="0" xfId="5" quotePrefix="1" applyFont="1" applyAlignment="1">
      <alignment horizontal="center" shrinkToFit="1"/>
    </xf>
    <xf numFmtId="168" fontId="5" fillId="0" borderId="0" xfId="4" applyNumberFormat="1" applyFont="1" applyFill="1" applyBorder="1" applyAlignment="1">
      <alignment horizontal="right" vertical="center" shrinkToFit="1"/>
    </xf>
    <xf numFmtId="165" fontId="5" fillId="0" borderId="0" xfId="5" applyNumberFormat="1" applyFont="1"/>
    <xf numFmtId="166" fontId="2" fillId="0" borderId="2" xfId="1" applyNumberFormat="1" applyFont="1" applyFill="1" applyBorder="1" applyAlignment="1">
      <alignment horizontal="right" vertical="center" shrinkToFit="1"/>
    </xf>
    <xf numFmtId="164" fontId="2" fillId="0" borderId="0" xfId="1" applyFont="1" applyFill="1" applyBorder="1" applyAlignment="1">
      <alignment horizontal="right" vertical="center" shrinkToFit="1"/>
    </xf>
    <xf numFmtId="165" fontId="2" fillId="0" borderId="2" xfId="4" applyNumberFormat="1" applyFont="1" applyFill="1" applyBorder="1" applyAlignment="1"/>
    <xf numFmtId="0" fontId="5" fillId="0" borderId="0" xfId="5" applyFont="1" applyAlignment="1">
      <alignment horizontal="center" shrinkToFit="1"/>
    </xf>
    <xf numFmtId="0" fontId="2" fillId="0" borderId="0" xfId="11" applyFont="1"/>
    <xf numFmtId="49" fontId="2" fillId="0" borderId="0" xfId="12" applyNumberFormat="1" applyFont="1" applyFill="1"/>
    <xf numFmtId="166" fontId="2" fillId="0" borderId="2" xfId="13" applyNumberFormat="1" applyFont="1" applyFill="1" applyBorder="1" applyAlignment="1">
      <alignment horizontal="right" vertical="center" shrinkToFit="1"/>
    </xf>
    <xf numFmtId="165" fontId="5" fillId="0" borderId="0" xfId="4" applyNumberFormat="1" applyFont="1" applyFill="1" applyBorder="1" applyAlignment="1">
      <alignment shrinkToFit="1"/>
    </xf>
    <xf numFmtId="164" fontId="5" fillId="0" borderId="0" xfId="4" applyFont="1" applyFill="1" applyBorder="1" applyAlignment="1"/>
    <xf numFmtId="0" fontId="5" fillId="0" borderId="0" xfId="3" applyFont="1"/>
    <xf numFmtId="0" fontId="2" fillId="0" borderId="0" xfId="5" applyFont="1" applyAlignment="1">
      <alignment horizontal="center" shrinkToFit="1"/>
    </xf>
    <xf numFmtId="164" fontId="2" fillId="0" borderId="0" xfId="1" applyFont="1" applyFill="1"/>
    <xf numFmtId="166" fontId="2" fillId="0" borderId="0" xfId="1" applyNumberFormat="1" applyFont="1" applyFill="1"/>
    <xf numFmtId="0" fontId="2" fillId="0" borderId="0" xfId="5" applyFont="1" applyAlignment="1">
      <alignment horizontal="left" indent="2"/>
    </xf>
    <xf numFmtId="0" fontId="2" fillId="0" borderId="0" xfId="5" applyFont="1" applyAlignment="1">
      <alignment horizontal="left" indent="3"/>
    </xf>
    <xf numFmtId="0" fontId="2" fillId="0" borderId="0" xfId="5" applyFont="1" applyAlignment="1">
      <alignment shrinkToFit="1"/>
    </xf>
    <xf numFmtId="166" fontId="2" fillId="0" borderId="0" xfId="1" applyNumberFormat="1" applyFont="1" applyFill="1" applyBorder="1" applyAlignment="1">
      <alignment horizontal="right" vertical="center" shrinkToFit="1"/>
    </xf>
    <xf numFmtId="164" fontId="2" fillId="0" borderId="0" xfId="13" applyFont="1" applyFill="1" applyBorder="1" applyAlignment="1">
      <alignment horizontal="right" vertical="center" shrinkToFit="1"/>
    </xf>
    <xf numFmtId="164" fontId="2" fillId="0" borderId="0" xfId="13" applyFont="1" applyFill="1" applyBorder="1" applyAlignment="1"/>
    <xf numFmtId="166" fontId="2" fillId="0" borderId="0" xfId="13" applyNumberFormat="1" applyFont="1" applyFill="1" applyBorder="1" applyAlignment="1">
      <alignment horizontal="right" vertical="center" shrinkToFit="1"/>
    </xf>
    <xf numFmtId="166" fontId="5" fillId="0" borderId="3" xfId="1" applyNumberFormat="1" applyFont="1" applyFill="1" applyBorder="1" applyAlignment="1">
      <alignment horizontal="right" vertical="center" shrinkToFit="1"/>
    </xf>
    <xf numFmtId="166" fontId="5" fillId="0" borderId="0" xfId="4" applyNumberFormat="1" applyFont="1" applyFill="1" applyBorder="1" applyAlignment="1"/>
    <xf numFmtId="166" fontId="5" fillId="0" borderId="3" xfId="13" applyNumberFormat="1" applyFont="1" applyFill="1" applyBorder="1" applyAlignment="1">
      <alignment horizontal="right" vertical="center" shrinkToFit="1"/>
    </xf>
    <xf numFmtId="164" fontId="5" fillId="0" borderId="0" xfId="13" applyFont="1" applyFill="1" applyBorder="1" applyAlignment="1"/>
    <xf numFmtId="166" fontId="5" fillId="0" borderId="4" xfId="1" applyNumberFormat="1" applyFont="1" applyFill="1" applyBorder="1" applyAlignment="1">
      <alignment horizontal="right" vertical="center" shrinkToFit="1"/>
    </xf>
    <xf numFmtId="168" fontId="5" fillId="0" borderId="4" xfId="4" applyNumberFormat="1" applyFont="1" applyFill="1" applyBorder="1" applyAlignment="1">
      <alignment horizontal="right" vertical="center" shrinkToFit="1"/>
    </xf>
    <xf numFmtId="164" fontId="5" fillId="0" borderId="0" xfId="1" applyFont="1" applyFill="1" applyBorder="1" applyAlignment="1">
      <alignment horizontal="right" vertical="center" shrinkToFit="1"/>
    </xf>
    <xf numFmtId="167" fontId="5" fillId="0" borderId="0" xfId="2" applyNumberFormat="1" applyFont="1" applyFill="1" applyBorder="1" applyAlignment="1"/>
    <xf numFmtId="9" fontId="2" fillId="0" borderId="0" xfId="2" applyFont="1" applyFill="1" applyBorder="1" applyAlignment="1"/>
    <xf numFmtId="166" fontId="2" fillId="0" borderId="0" xfId="4" applyNumberFormat="1" applyFont="1" applyFill="1" applyBorder="1" applyAlignment="1">
      <alignment shrinkToFit="1"/>
    </xf>
    <xf numFmtId="168" fontId="2" fillId="0" borderId="0" xfId="4" applyNumberFormat="1" applyFont="1" applyFill="1" applyBorder="1" applyAlignment="1">
      <alignment shrinkToFit="1"/>
    </xf>
    <xf numFmtId="166" fontId="2" fillId="0" borderId="2" xfId="6" applyNumberFormat="1" applyFont="1" applyFill="1" applyBorder="1" applyAlignment="1">
      <alignment horizontal="center" vertical="center"/>
    </xf>
    <xf numFmtId="165" fontId="5" fillId="0" borderId="4" xfId="4" applyNumberFormat="1" applyFont="1" applyFill="1" applyBorder="1" applyAlignment="1">
      <alignment shrinkToFit="1"/>
    </xf>
    <xf numFmtId="168" fontId="5" fillId="0" borderId="4" xfId="4" applyNumberFormat="1" applyFont="1" applyFill="1" applyBorder="1" applyAlignment="1">
      <alignment shrinkToFit="1"/>
    </xf>
    <xf numFmtId="168" fontId="5" fillId="0" borderId="0" xfId="4" applyNumberFormat="1" applyFont="1" applyFill="1" applyBorder="1" applyAlignment="1"/>
    <xf numFmtId="0" fontId="10" fillId="0" borderId="0" xfId="5" applyFont="1" applyAlignment="1">
      <alignment horizontal="center" shrinkToFit="1"/>
    </xf>
    <xf numFmtId="171" fontId="2" fillId="0" borderId="5" xfId="4" applyNumberFormat="1" applyFont="1" applyFill="1" applyBorder="1" applyAlignment="1">
      <alignment shrinkToFit="1"/>
    </xf>
    <xf numFmtId="171" fontId="5" fillId="0" borderId="0" xfId="4" applyNumberFormat="1" applyFont="1" applyFill="1" applyBorder="1" applyAlignment="1"/>
    <xf numFmtId="171" fontId="2" fillId="0" borderId="0" xfId="3" applyNumberFormat="1" applyFont="1"/>
    <xf numFmtId="166" fontId="2" fillId="0" borderId="5" xfId="4" applyNumberFormat="1" applyFont="1" applyFill="1" applyBorder="1" applyAlignment="1">
      <alignment shrinkToFit="1"/>
    </xf>
    <xf numFmtId="166" fontId="2" fillId="0" borderId="0" xfId="3" applyNumberFormat="1" applyFont="1"/>
    <xf numFmtId="172" fontId="2" fillId="0" borderId="0" xfId="4" applyNumberFormat="1" applyFont="1" applyFill="1" applyBorder="1" applyAlignment="1">
      <alignment shrinkToFit="1"/>
    </xf>
    <xf numFmtId="173" fontId="5" fillId="0" borderId="0" xfId="4" applyNumberFormat="1" applyFont="1" applyFill="1" applyBorder="1" applyAlignment="1"/>
    <xf numFmtId="173" fontId="2" fillId="0" borderId="0" xfId="4" applyNumberFormat="1" applyFont="1" applyFill="1" applyBorder="1" applyAlignment="1">
      <alignment shrinkToFit="1"/>
    </xf>
    <xf numFmtId="0" fontId="10" fillId="0" borderId="0" xfId="3" applyFont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6" fillId="0" borderId="0" xfId="4" applyNumberFormat="1" applyFont="1" applyFill="1" applyBorder="1" applyAlignment="1">
      <alignment horizontal="center"/>
    </xf>
    <xf numFmtId="165" fontId="10" fillId="0" borderId="0" xfId="4" applyNumberFormat="1" applyFont="1" applyFill="1" applyAlignment="1">
      <alignment horizontal="right" vertical="center"/>
    </xf>
    <xf numFmtId="0" fontId="10" fillId="0" borderId="0" xfId="4" applyNumberFormat="1" applyFont="1" applyFill="1" applyAlignment="1">
      <alignment vertical="center"/>
    </xf>
    <xf numFmtId="164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vertical="center"/>
    </xf>
    <xf numFmtId="0" fontId="6" fillId="0" borderId="0" xfId="4" applyNumberFormat="1" applyFont="1" applyFill="1" applyBorder="1" applyAlignment="1">
      <alignment horizontal="right"/>
    </xf>
    <xf numFmtId="0" fontId="6" fillId="0" borderId="2" xfId="3" applyFont="1" applyBorder="1" applyAlignment="1">
      <alignment horizontal="center" vertical="center" shrinkToFit="1"/>
    </xf>
    <xf numFmtId="0" fontId="10" fillId="0" borderId="0" xfId="3" applyFont="1" applyAlignment="1">
      <alignment horizontal="center" vertical="center" shrinkToFit="1"/>
    </xf>
    <xf numFmtId="0" fontId="6" fillId="0" borderId="0" xfId="3" applyFont="1" applyAlignment="1">
      <alignment horizontal="center" vertical="center" shrinkToFit="1"/>
    </xf>
    <xf numFmtId="165" fontId="6" fillId="0" borderId="0" xfId="4" applyNumberFormat="1" applyFont="1" applyFill="1" applyBorder="1" applyAlignment="1">
      <alignment shrinkToFit="1"/>
    </xf>
    <xf numFmtId="165" fontId="6" fillId="0" borderId="0" xfId="4" applyNumberFormat="1" applyFont="1" applyFill="1" applyAlignment="1">
      <alignment horizontal="center" vertical="center" shrinkToFit="1"/>
    </xf>
    <xf numFmtId="165" fontId="6" fillId="0" borderId="0" xfId="4" applyNumberFormat="1" applyFont="1" applyFill="1" applyBorder="1" applyAlignment="1">
      <alignment horizontal="center" vertical="center" shrinkToFit="1"/>
    </xf>
    <xf numFmtId="165" fontId="6" fillId="0" borderId="0" xfId="4" applyNumberFormat="1" applyFont="1" applyFill="1" applyBorder="1" applyAlignment="1">
      <alignment vertical="center" shrinkToFit="1"/>
    </xf>
    <xf numFmtId="165" fontId="6" fillId="0" borderId="1" xfId="4" applyNumberFormat="1" applyFont="1" applyFill="1" applyBorder="1" applyAlignment="1">
      <alignment vertical="center" shrinkToFit="1"/>
    </xf>
    <xf numFmtId="165" fontId="6" fillId="0" borderId="1" xfId="4" applyNumberFormat="1" applyFont="1" applyFill="1" applyBorder="1" applyAlignment="1">
      <alignment horizontal="center" vertical="center" shrinkToFit="1"/>
    </xf>
    <xf numFmtId="165" fontId="6" fillId="0" borderId="2" xfId="4" applyNumberFormat="1" applyFont="1" applyFill="1" applyBorder="1" applyAlignment="1">
      <alignment horizontal="center" vertical="center" wrapText="1" shrinkToFit="1"/>
    </xf>
    <xf numFmtId="165" fontId="6" fillId="0" borderId="0" xfId="4" applyNumberFormat="1" applyFont="1" applyFill="1" applyBorder="1" applyAlignment="1">
      <alignment horizontal="center" shrinkToFit="1"/>
    </xf>
    <xf numFmtId="165" fontId="6" fillId="0" borderId="2" xfId="4" applyNumberFormat="1" applyFont="1" applyFill="1" applyBorder="1" applyAlignment="1">
      <alignment horizontal="center" vertical="center" shrinkToFit="1"/>
    </xf>
    <xf numFmtId="43" fontId="6" fillId="0" borderId="0" xfId="14" applyFont="1" applyFill="1" applyBorder="1" applyAlignment="1">
      <alignment horizontal="centerContinuous" shrinkToFit="1"/>
    </xf>
    <xf numFmtId="0" fontId="5" fillId="0" borderId="2" xfId="3" applyFont="1" applyBorder="1" applyAlignment="1">
      <alignment horizontal="center" vertical="center" shrinkToFit="1"/>
    </xf>
    <xf numFmtId="43" fontId="6" fillId="0" borderId="2" xfId="14" applyFont="1" applyFill="1" applyBorder="1" applyAlignment="1">
      <alignment horizontal="centerContinuous" shrinkToFit="1"/>
    </xf>
    <xf numFmtId="165" fontId="6" fillId="0" borderId="2" xfId="4" applyNumberFormat="1" applyFont="1" applyFill="1" applyBorder="1" applyAlignment="1">
      <alignment horizontal="center" shrinkToFit="1"/>
    </xf>
    <xf numFmtId="49" fontId="10" fillId="0" borderId="0" xfId="3" applyNumberFormat="1" applyFont="1" applyAlignment="1">
      <alignment vertical="center"/>
    </xf>
    <xf numFmtId="165" fontId="10" fillId="0" borderId="0" xfId="15" applyNumberFormat="1" applyFont="1" applyFill="1" applyBorder="1" applyAlignment="1">
      <alignment vertical="center"/>
    </xf>
    <xf numFmtId="165" fontId="10" fillId="0" borderId="0" xfId="15" applyNumberFormat="1" applyFont="1" applyFill="1" applyAlignment="1">
      <alignment vertical="center"/>
    </xf>
    <xf numFmtId="165" fontId="10" fillId="0" borderId="0" xfId="15" applyNumberFormat="1" applyFont="1" applyFill="1" applyAlignment="1">
      <alignment vertical="center" shrinkToFit="1"/>
    </xf>
    <xf numFmtId="168" fontId="10" fillId="0" borderId="0" xfId="4" applyNumberFormat="1" applyFont="1" applyFill="1" applyBorder="1" applyAlignment="1">
      <alignment horizontal="right" vertical="center" shrinkToFit="1"/>
    </xf>
    <xf numFmtId="166" fontId="6" fillId="0" borderId="0" xfId="1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10" fillId="0" borderId="0" xfId="15" quotePrefix="1" applyNumberFormat="1" applyFont="1" applyFill="1" applyAlignment="1">
      <alignment horizontal="center" vertical="center"/>
    </xf>
    <xf numFmtId="164" fontId="10" fillId="0" borderId="0" xfId="1" applyFont="1" applyFill="1" applyBorder="1" applyAlignment="1">
      <alignment horizontal="right" vertical="center" shrinkToFit="1"/>
    </xf>
    <xf numFmtId="166" fontId="10" fillId="0" borderId="0" xfId="1" applyNumberFormat="1" applyFont="1" applyFill="1" applyBorder="1" applyAlignment="1">
      <alignment horizontal="right" vertical="center" shrinkToFit="1"/>
    </xf>
    <xf numFmtId="164" fontId="10" fillId="0" borderId="0" xfId="1" applyFont="1" applyFill="1" applyAlignment="1">
      <alignment vertical="center" shrinkToFit="1"/>
    </xf>
    <xf numFmtId="166" fontId="10" fillId="0" borderId="0" xfId="1" applyNumberFormat="1" applyFont="1" applyFill="1" applyAlignment="1">
      <alignment vertical="center"/>
    </xf>
    <xf numFmtId="164" fontId="10" fillId="0" borderId="0" xfId="13" applyFont="1" applyFill="1" applyBorder="1" applyAlignment="1">
      <alignment horizontal="right" vertical="center" shrinkToFit="1"/>
    </xf>
    <xf numFmtId="166" fontId="10" fillId="0" borderId="0" xfId="1" applyNumberFormat="1" applyFont="1" applyFill="1" applyAlignment="1">
      <alignment vertical="center" shrinkToFit="1"/>
    </xf>
    <xf numFmtId="165" fontId="10" fillId="0" borderId="0" xfId="3" applyNumberFormat="1" applyFont="1" applyAlignment="1">
      <alignment vertical="center"/>
    </xf>
    <xf numFmtId="49" fontId="6" fillId="0" borderId="0" xfId="3" applyNumberFormat="1" applyFont="1" applyAlignment="1">
      <alignment vertical="center" shrinkToFit="1"/>
    </xf>
    <xf numFmtId="165" fontId="6" fillId="0" borderId="0" xfId="15" applyNumberFormat="1" applyFont="1" applyFill="1" applyAlignment="1">
      <alignment vertical="center"/>
    </xf>
    <xf numFmtId="165" fontId="6" fillId="0" borderId="3" xfId="15" applyNumberFormat="1" applyFont="1" applyFill="1" applyBorder="1" applyAlignment="1">
      <alignment vertical="center" shrinkToFit="1"/>
    </xf>
    <xf numFmtId="165" fontId="6" fillId="0" borderId="0" xfId="15" applyNumberFormat="1" applyFont="1" applyFill="1" applyAlignment="1">
      <alignment vertical="center" shrinkToFit="1"/>
    </xf>
    <xf numFmtId="165" fontId="6" fillId="0" borderId="0" xfId="4" applyNumberFormat="1" applyFont="1" applyFill="1" applyAlignment="1">
      <alignment vertical="center"/>
    </xf>
    <xf numFmtId="166" fontId="6" fillId="0" borderId="3" xfId="16" applyNumberFormat="1" applyFont="1" applyFill="1" applyBorder="1" applyAlignment="1">
      <alignment vertical="center" shrinkToFit="1"/>
    </xf>
    <xf numFmtId="166" fontId="6" fillId="0" borderId="3" xfId="15" applyNumberFormat="1" applyFont="1" applyFill="1" applyBorder="1" applyAlignment="1">
      <alignment vertical="center" shrinkToFit="1"/>
    </xf>
    <xf numFmtId="166" fontId="6" fillId="0" borderId="3" xfId="1" applyNumberFormat="1" applyFont="1" applyFill="1" applyBorder="1" applyAlignment="1">
      <alignment horizontal="right" vertical="center" shrinkToFit="1"/>
    </xf>
    <xf numFmtId="164" fontId="6" fillId="0" borderId="0" xfId="1" applyFont="1" applyFill="1" applyAlignment="1">
      <alignment vertical="center" shrinkToFit="1"/>
    </xf>
    <xf numFmtId="0" fontId="6" fillId="0" borderId="0" xfId="3" applyFont="1" applyAlignment="1">
      <alignment vertical="center"/>
    </xf>
    <xf numFmtId="49" fontId="10" fillId="0" borderId="0" xfId="3" applyNumberFormat="1" applyFont="1" applyAlignment="1">
      <alignment vertical="center" shrinkToFit="1"/>
    </xf>
    <xf numFmtId="165" fontId="10" fillId="0" borderId="0" xfId="15" applyNumberFormat="1" applyFont="1" applyFill="1" applyBorder="1" applyAlignment="1">
      <alignment vertical="center" shrinkToFit="1"/>
    </xf>
    <xf numFmtId="164" fontId="10" fillId="0" borderId="0" xfId="1" applyFont="1" applyFill="1" applyBorder="1" applyAlignment="1">
      <alignment vertical="center"/>
    </xf>
    <xf numFmtId="49" fontId="6" fillId="0" borderId="0" xfId="3" applyNumberFormat="1" applyFont="1" applyAlignment="1">
      <alignment vertical="center"/>
    </xf>
    <xf numFmtId="165" fontId="6" fillId="0" borderId="0" xfId="4" applyNumberFormat="1" applyFont="1" applyFill="1" applyBorder="1"/>
    <xf numFmtId="165" fontId="6" fillId="0" borderId="5" xfId="4" applyNumberFormat="1" applyFont="1" applyFill="1" applyBorder="1" applyAlignment="1">
      <alignment shrinkToFit="1"/>
    </xf>
    <xf numFmtId="168" fontId="6" fillId="0" borderId="5" xfId="4" applyNumberFormat="1" applyFont="1" applyFill="1" applyBorder="1" applyAlignment="1">
      <alignment horizontal="right" vertical="center" shrinkToFit="1"/>
    </xf>
    <xf numFmtId="165" fontId="6" fillId="0" borderId="0" xfId="3" applyNumberFormat="1" applyFont="1" applyAlignment="1">
      <alignment horizontal="center" vertical="center" shrinkToFit="1"/>
    </xf>
    <xf numFmtId="165" fontId="10" fillId="0" borderId="0" xfId="4" applyNumberFormat="1" applyFont="1" applyFill="1" applyAlignment="1">
      <alignment vertical="center" shrinkToFit="1"/>
    </xf>
    <xf numFmtId="168" fontId="6" fillId="0" borderId="0" xfId="4" applyNumberFormat="1" applyFont="1" applyFill="1" applyBorder="1" applyAlignment="1">
      <alignment horizontal="right" vertical="center" shrinkToFit="1"/>
    </xf>
    <xf numFmtId="0" fontId="10" fillId="0" borderId="0" xfId="3" applyFont="1" applyAlignment="1">
      <alignment horizontal="left" vertical="center" indent="2"/>
    </xf>
    <xf numFmtId="0" fontId="10" fillId="0" borderId="0" xfId="3" applyFont="1" applyAlignment="1">
      <alignment horizontal="left" vertical="center" indent="4"/>
    </xf>
    <xf numFmtId="0" fontId="10" fillId="0" borderId="0" xfId="3" applyFont="1" applyAlignment="1">
      <alignment horizontal="left" vertical="center" indent="6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 shrinkToFit="1"/>
    </xf>
    <xf numFmtId="166" fontId="10" fillId="0" borderId="0" xfId="4" applyNumberFormat="1" applyFont="1" applyFill="1" applyAlignment="1">
      <alignment vertical="center" shrinkToFit="1"/>
    </xf>
    <xf numFmtId="164" fontId="6" fillId="0" borderId="0" xfId="1" applyFont="1" applyFill="1" applyBorder="1" applyAlignment="1">
      <alignment horizontal="right"/>
    </xf>
    <xf numFmtId="165" fontId="10" fillId="0" borderId="0" xfId="15" applyNumberFormat="1" applyFont="1" applyFill="1" applyAlignment="1">
      <alignment horizontal="center" vertical="center"/>
    </xf>
    <xf numFmtId="166" fontId="6" fillId="0" borderId="0" xfId="1" applyNumberFormat="1" applyFont="1" applyAlignment="1">
      <alignment vertical="center"/>
    </xf>
    <xf numFmtId="168" fontId="10" fillId="0" borderId="0" xfId="15" applyNumberFormat="1" applyFont="1" applyFill="1" applyAlignment="1">
      <alignment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Alignment="1">
      <alignment vertical="center"/>
    </xf>
    <xf numFmtId="0" fontId="10" fillId="0" borderId="0" xfId="4" applyNumberFormat="1" applyFont="1" applyFill="1" applyAlignment="1">
      <alignment horizontal="right" vertical="center"/>
    </xf>
    <xf numFmtId="0" fontId="15" fillId="0" borderId="0" xfId="3" applyFont="1" applyAlignment="1">
      <alignment horizontal="center" vertical="center" shrinkToFit="1"/>
    </xf>
    <xf numFmtId="165" fontId="16" fillId="0" borderId="0" xfId="4" quotePrefix="1" applyNumberFormat="1" applyFont="1" applyFill="1" applyBorder="1" applyAlignment="1">
      <alignment horizontal="center" vertical="center" shrinkToFit="1"/>
    </xf>
    <xf numFmtId="165" fontId="10" fillId="0" borderId="0" xfId="4" applyNumberFormat="1" applyFont="1" applyFill="1" applyBorder="1" applyAlignment="1">
      <alignment horizontal="right" shrinkToFit="1"/>
    </xf>
    <xf numFmtId="0" fontId="10" fillId="0" borderId="0" xfId="3" quotePrefix="1" applyFont="1" applyAlignment="1">
      <alignment horizontal="center" vertical="center" shrinkToFit="1"/>
    </xf>
    <xf numFmtId="168" fontId="10" fillId="0" borderId="0" xfId="15" applyNumberFormat="1" applyFont="1" applyFill="1" applyAlignment="1">
      <alignment shrinkToFit="1"/>
    </xf>
    <xf numFmtId="168" fontId="10" fillId="0" borderId="0" xfId="15" applyNumberFormat="1" applyFont="1" applyFill="1" applyBorder="1" applyAlignment="1">
      <alignment vertical="center" shrinkToFit="1"/>
    </xf>
    <xf numFmtId="168" fontId="10" fillId="0" borderId="0" xfId="4" applyNumberFormat="1" applyFont="1" applyFill="1" applyBorder="1" applyAlignment="1">
      <alignment horizontal="right" shrinkToFit="1"/>
    </xf>
    <xf numFmtId="164" fontId="6" fillId="0" borderId="0" xfId="1" applyFont="1" applyAlignment="1">
      <alignment vertical="center"/>
    </xf>
    <xf numFmtId="0" fontId="6" fillId="0" borderId="0" xfId="17" applyFont="1" applyAlignment="1">
      <alignment vertical="center"/>
    </xf>
    <xf numFmtId="165" fontId="6" fillId="0" borderId="4" xfId="4" applyNumberFormat="1" applyFont="1" applyFill="1" applyBorder="1" applyAlignment="1">
      <alignment horizontal="center" vertical="center" shrinkToFit="1"/>
    </xf>
    <xf numFmtId="168" fontId="6" fillId="0" borderId="4" xfId="4" applyNumberFormat="1" applyFont="1" applyFill="1" applyBorder="1" applyAlignment="1">
      <alignment horizontal="center" vertical="center" shrinkToFit="1"/>
    </xf>
    <xf numFmtId="168" fontId="6" fillId="0" borderId="0" xfId="4" applyNumberFormat="1" applyFont="1" applyFill="1" applyBorder="1" applyAlignment="1">
      <alignment vertical="center" shrinkToFit="1"/>
    </xf>
    <xf numFmtId="164" fontId="6" fillId="0" borderId="0" xfId="1" applyFont="1" applyFill="1" applyAlignment="1">
      <alignment vertical="center"/>
    </xf>
    <xf numFmtId="164" fontId="6" fillId="0" borderId="0" xfId="3" applyNumberFormat="1" applyFont="1" applyAlignment="1">
      <alignment vertical="center"/>
    </xf>
    <xf numFmtId="165" fontId="10" fillId="0" borderId="0" xfId="15" applyNumberFormat="1" applyFont="1" applyFill="1" applyAlignment="1">
      <alignment shrinkToFit="1"/>
    </xf>
    <xf numFmtId="166" fontId="10" fillId="0" borderId="0" xfId="4" applyNumberFormat="1" applyFont="1" applyFill="1" applyBorder="1" applyAlignment="1">
      <alignment horizontal="right" shrinkToFit="1"/>
    </xf>
    <xf numFmtId="49" fontId="6" fillId="0" borderId="0" xfId="17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49" fontId="10" fillId="0" borderId="0" xfId="17" applyNumberFormat="1" applyFont="1" applyAlignment="1">
      <alignment vertical="center"/>
    </xf>
    <xf numFmtId="0" fontId="10" fillId="0" borderId="0" xfId="17" applyFont="1" applyAlignment="1">
      <alignment vertical="center"/>
    </xf>
    <xf numFmtId="165" fontId="10" fillId="0" borderId="0" xfId="4" applyNumberFormat="1" applyFont="1" applyFill="1" applyBorder="1" applyAlignment="1">
      <alignment horizontal="center" vertical="center" shrinkToFit="1"/>
    </xf>
    <xf numFmtId="165" fontId="10" fillId="0" borderId="0" xfId="4" applyNumberFormat="1" applyFont="1" applyFill="1" applyBorder="1" applyAlignment="1">
      <alignment shrinkToFit="1"/>
    </xf>
    <xf numFmtId="165" fontId="10" fillId="0" borderId="0" xfId="4" applyNumberFormat="1" applyFont="1" applyFill="1" applyBorder="1" applyAlignment="1">
      <alignment vertical="center" shrinkToFit="1"/>
    </xf>
    <xf numFmtId="164" fontId="10" fillId="0" borderId="0" xfId="1" applyFont="1" applyAlignment="1">
      <alignment vertical="center"/>
    </xf>
    <xf numFmtId="165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>
      <alignment vertical="center"/>
    </xf>
    <xf numFmtId="0" fontId="10" fillId="0" borderId="0" xfId="3" applyFont="1" applyAlignment="1">
      <alignment horizontal="left" vertical="center" indent="10"/>
    </xf>
    <xf numFmtId="0" fontId="10" fillId="0" borderId="0" xfId="3" applyFont="1" applyAlignment="1">
      <alignment horizontal="left" vertical="center" indent="14"/>
    </xf>
    <xf numFmtId="0" fontId="10" fillId="0" borderId="0" xfId="3" quotePrefix="1" applyFont="1" applyAlignment="1">
      <alignment horizontal="center" vertical="center"/>
    </xf>
    <xf numFmtId="164" fontId="10" fillId="0" borderId="0" xfId="4" applyFont="1" applyFill="1" applyAlignment="1">
      <alignment vertical="center"/>
    </xf>
    <xf numFmtId="0" fontId="10" fillId="0" borderId="0" xfId="5" applyFont="1"/>
    <xf numFmtId="166" fontId="10" fillId="0" borderId="0" xfId="1" applyNumberFormat="1" applyFont="1" applyFill="1" applyBorder="1" applyAlignment="1"/>
    <xf numFmtId="164" fontId="10" fillId="0" borderId="0" xfId="1" applyFont="1" applyFill="1" applyBorder="1" applyAlignment="1"/>
    <xf numFmtId="164" fontId="10" fillId="0" borderId="0" xfId="1" applyFont="1" applyFill="1"/>
    <xf numFmtId="165" fontId="6" fillId="0" borderId="0" xfId="4" applyNumberFormat="1" applyFont="1" applyFill="1" applyAlignment="1">
      <alignment horizontal="center"/>
    </xf>
    <xf numFmtId="164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167" fontId="6" fillId="0" borderId="0" xfId="1" applyNumberFormat="1" applyFont="1" applyFill="1" applyBorder="1" applyAlignment="1"/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vertical="center"/>
    </xf>
    <xf numFmtId="0" fontId="10" fillId="0" borderId="2" xfId="3" applyFont="1" applyBorder="1"/>
    <xf numFmtId="0" fontId="6" fillId="0" borderId="2" xfId="3" applyFont="1" applyBorder="1" applyAlignment="1">
      <alignment horizontal="center" vertical="center"/>
    </xf>
    <xf numFmtId="0" fontId="6" fillId="0" borderId="2" xfId="4" quotePrefix="1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0" fontId="10" fillId="0" borderId="0" xfId="3" applyFont="1"/>
    <xf numFmtId="165" fontId="6" fillId="0" borderId="0" xfId="4" quotePrefix="1" applyNumberFormat="1" applyFont="1" applyFill="1" applyBorder="1" applyAlignment="1">
      <alignment horizontal="center" shrinkToFit="1"/>
    </xf>
    <xf numFmtId="164" fontId="6" fillId="0" borderId="0" xfId="4" applyFont="1" applyFill="1" applyBorder="1" applyAlignment="1">
      <alignment horizontal="center"/>
    </xf>
    <xf numFmtId="0" fontId="6" fillId="0" borderId="0" xfId="8" applyFont="1" applyAlignment="1">
      <alignment horizontal="center" shrinkToFit="1"/>
    </xf>
    <xf numFmtId="0" fontId="6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64" fontId="10" fillId="0" borderId="0" xfId="4" applyFont="1" applyFill="1" applyBorder="1" applyAlignment="1"/>
    <xf numFmtId="165" fontId="10" fillId="0" borderId="0" xfId="4" applyNumberFormat="1" applyFont="1" applyFill="1" applyBorder="1" applyAlignment="1"/>
    <xf numFmtId="168" fontId="10" fillId="0" borderId="0" xfId="4" applyNumberFormat="1" applyFont="1" applyFill="1" applyBorder="1" applyAlignment="1">
      <alignment shrinkToFit="1"/>
    </xf>
    <xf numFmtId="164" fontId="6" fillId="0" borderId="0" xfId="1" applyFont="1" applyFill="1" applyBorder="1" applyAlignment="1"/>
    <xf numFmtId="0" fontId="6" fillId="0" borderId="0" xfId="5" applyFont="1" applyAlignment="1">
      <alignment horizontal="right"/>
    </xf>
    <xf numFmtId="43" fontId="10" fillId="0" borderId="0" xfId="5" applyNumberFormat="1" applyFont="1"/>
    <xf numFmtId="0" fontId="6" fillId="0" borderId="0" xfId="5" applyFont="1"/>
    <xf numFmtId="164" fontId="6" fillId="0" borderId="0" xfId="4" applyFont="1" applyFill="1" applyBorder="1" applyAlignment="1"/>
    <xf numFmtId="166" fontId="6" fillId="0" borderId="0" xfId="1" applyNumberFormat="1" applyFont="1" applyFill="1" applyBorder="1" applyAlignment="1"/>
    <xf numFmtId="43" fontId="6" fillId="0" borderId="0" xfId="5" applyNumberFormat="1" applyFont="1"/>
    <xf numFmtId="164" fontId="6" fillId="0" borderId="0" xfId="1" applyFont="1" applyFill="1"/>
    <xf numFmtId="49" fontId="10" fillId="0" borderId="0" xfId="5" applyNumberFormat="1" applyFont="1" applyAlignment="1">
      <alignment horizontal="left"/>
    </xf>
    <xf numFmtId="166" fontId="10" fillId="0" borderId="0" xfId="18" applyNumberFormat="1" applyFont="1"/>
    <xf numFmtId="0" fontId="18" fillId="0" borderId="0" xfId="5" applyFont="1" applyAlignment="1">
      <alignment horizontal="right"/>
    </xf>
    <xf numFmtId="0" fontId="10" fillId="0" borderId="0" xfId="5" applyFont="1" applyAlignment="1">
      <alignment horizontal="left" indent="1"/>
    </xf>
    <xf numFmtId="0" fontId="10" fillId="0" borderId="0" xfId="3" applyFont="1" applyAlignment="1">
      <alignment shrinkToFit="1"/>
    </xf>
    <xf numFmtId="0" fontId="19" fillId="0" borderId="0" xfId="5" applyFont="1" applyAlignment="1">
      <alignment horizontal="right"/>
    </xf>
    <xf numFmtId="0" fontId="10" fillId="0" borderId="0" xfId="3" applyFont="1" applyAlignment="1">
      <alignment horizontal="left" shrinkToFit="1"/>
    </xf>
    <xf numFmtId="168" fontId="10" fillId="0" borderId="0" xfId="19" applyNumberFormat="1" applyFont="1" applyFill="1" applyBorder="1" applyAlignment="1">
      <alignment horizontal="right" vertical="center" shrinkToFit="1"/>
    </xf>
    <xf numFmtId="165" fontId="10" fillId="0" borderId="2" xfId="4" applyNumberFormat="1" applyFont="1" applyFill="1" applyBorder="1" applyAlignment="1">
      <alignment shrinkToFit="1"/>
    </xf>
    <xf numFmtId="166" fontId="10" fillId="0" borderId="2" xfId="1" applyNumberFormat="1" applyFont="1" applyFill="1" applyBorder="1" applyAlignment="1"/>
    <xf numFmtId="165" fontId="10" fillId="0" borderId="2" xfId="4" applyNumberFormat="1" applyFont="1" applyFill="1" applyBorder="1" applyAlignment="1"/>
    <xf numFmtId="168" fontId="6" fillId="0" borderId="0" xfId="4" applyNumberFormat="1" applyFont="1" applyFill="1" applyBorder="1" applyAlignment="1">
      <alignment shrinkToFit="1"/>
    </xf>
    <xf numFmtId="168" fontId="20" fillId="0" borderId="0" xfId="4" applyNumberFormat="1" applyFont="1" applyFill="1" applyBorder="1" applyAlignment="1">
      <alignment horizontal="right" vertical="center" shrinkToFit="1"/>
    </xf>
    <xf numFmtId="166" fontId="6" fillId="0" borderId="0" xfId="1" applyNumberFormat="1" applyFont="1" applyFill="1" applyBorder="1" applyAlignment="1">
      <alignment horizontal="right" vertical="center" shrinkToFit="1"/>
    </xf>
    <xf numFmtId="0" fontId="10" fillId="0" borderId="0" xfId="5" applyFont="1" applyAlignment="1">
      <alignment shrinkToFit="1"/>
    </xf>
    <xf numFmtId="0" fontId="10" fillId="0" borderId="0" xfId="4" applyNumberFormat="1" applyFont="1" applyFill="1" applyBorder="1" applyAlignment="1"/>
    <xf numFmtId="168" fontId="21" fillId="0" borderId="0" xfId="4" applyNumberFormat="1" applyFont="1" applyFill="1" applyBorder="1" applyAlignment="1">
      <alignment horizontal="right" vertical="center" shrinkToFit="1"/>
    </xf>
    <xf numFmtId="168" fontId="10" fillId="0" borderId="2" xfId="4" applyNumberFormat="1" applyFont="1" applyFill="1" applyBorder="1" applyAlignment="1">
      <alignment horizontal="right" vertical="center" shrinkToFit="1"/>
    </xf>
    <xf numFmtId="166" fontId="10" fillId="0" borderId="2" xfId="1" applyNumberFormat="1" applyFont="1" applyFill="1" applyBorder="1" applyAlignment="1">
      <alignment horizontal="right" vertical="center" shrinkToFit="1"/>
    </xf>
    <xf numFmtId="165" fontId="10" fillId="0" borderId="0" xfId="4" applyNumberFormat="1" applyFont="1" applyFill="1" applyBorder="1" applyAlignment="1">
      <alignment horizontal="right" vertical="center" shrinkToFit="1"/>
    </xf>
    <xf numFmtId="49" fontId="6" fillId="0" borderId="0" xfId="4" quotePrefix="1" applyNumberFormat="1" applyFont="1" applyFill="1" applyBorder="1" applyAlignment="1">
      <alignment horizontal="center" shrinkToFit="1"/>
    </xf>
    <xf numFmtId="49" fontId="6" fillId="0" borderId="0" xfId="4" applyNumberFormat="1" applyFont="1" applyFill="1" applyBorder="1" applyAlignment="1">
      <alignment horizontal="center" shrinkToFit="1"/>
    </xf>
    <xf numFmtId="166" fontId="10" fillId="0" borderId="1" xfId="1" applyNumberFormat="1" applyFont="1" applyFill="1" applyBorder="1" applyAlignment="1">
      <alignment horizontal="right" vertical="center" shrinkToFit="1"/>
    </xf>
    <xf numFmtId="164" fontId="10" fillId="0" borderId="1" xfId="4" applyFont="1" applyFill="1" applyBorder="1" applyAlignment="1">
      <alignment horizontal="right" vertical="center" shrinkToFit="1"/>
    </xf>
    <xf numFmtId="164" fontId="10" fillId="0" borderId="0" xfId="4" applyFont="1" applyFill="1" applyBorder="1" applyAlignment="1">
      <alignment horizontal="right" vertical="center" shrinkToFit="1"/>
    </xf>
    <xf numFmtId="164" fontId="10" fillId="0" borderId="2" xfId="4" applyFont="1" applyFill="1" applyBorder="1" applyAlignment="1">
      <alignment horizontal="right" vertical="center" shrinkToFit="1"/>
    </xf>
    <xf numFmtId="0" fontId="6" fillId="0" borderId="0" xfId="5" applyFont="1" applyAlignment="1">
      <alignment vertical="center" shrinkToFit="1"/>
    </xf>
    <xf numFmtId="0" fontId="10" fillId="0" borderId="0" xfId="5" quotePrefix="1" applyFont="1" applyAlignment="1">
      <alignment vertical="center"/>
    </xf>
    <xf numFmtId="166" fontId="10" fillId="0" borderId="0" xfId="1" applyNumberFormat="1" applyFont="1" applyFill="1" applyBorder="1" applyAlignment="1">
      <alignment shrinkToFit="1"/>
    </xf>
    <xf numFmtId="166" fontId="6" fillId="0" borderId="4" xfId="4" applyNumberFormat="1" applyFont="1" applyFill="1" applyBorder="1" applyAlignment="1">
      <alignment shrinkToFit="1"/>
    </xf>
    <xf numFmtId="165" fontId="6" fillId="0" borderId="4" xfId="4" applyNumberFormat="1" applyFont="1" applyFill="1" applyBorder="1" applyAlignment="1">
      <alignment shrinkToFit="1"/>
    </xf>
    <xf numFmtId="168" fontId="6" fillId="0" borderId="4" xfId="4" applyNumberFormat="1" applyFont="1" applyFill="1" applyBorder="1" applyAlignment="1">
      <alignment shrinkToFit="1"/>
    </xf>
    <xf numFmtId="168" fontId="10" fillId="0" borderId="0" xfId="1" applyNumberFormat="1" applyFont="1" applyFill="1"/>
    <xf numFmtId="166" fontId="10" fillId="0" borderId="0" xfId="1" applyNumberFormat="1" applyFont="1" applyFill="1"/>
    <xf numFmtId="0" fontId="22" fillId="0" borderId="0" xfId="3" applyFont="1" applyAlignment="1">
      <alignment vertical="center"/>
    </xf>
    <xf numFmtId="165" fontId="22" fillId="0" borderId="0" xfId="4" applyNumberFormat="1" applyFont="1" applyFill="1" applyAlignment="1">
      <alignment vertical="center" shrinkToFit="1"/>
    </xf>
    <xf numFmtId="164" fontId="22" fillId="0" borderId="0" xfId="4" applyFont="1" applyFill="1" applyAlignment="1">
      <alignment vertical="center"/>
    </xf>
    <xf numFmtId="165" fontId="22" fillId="0" borderId="0" xfId="4" applyNumberFormat="1" applyFont="1" applyFill="1" applyAlignment="1">
      <alignment vertical="center"/>
    </xf>
    <xf numFmtId="0" fontId="22" fillId="0" borderId="0" xfId="4" applyNumberFormat="1" applyFont="1" applyFill="1" applyAlignment="1">
      <alignment horizontal="right" vertical="center"/>
    </xf>
    <xf numFmtId="0" fontId="22" fillId="0" borderId="0" xfId="5" applyFont="1"/>
    <xf numFmtId="166" fontId="23" fillId="0" borderId="0" xfId="1" applyNumberFormat="1" applyFont="1" applyFill="1" applyBorder="1" applyAlignment="1"/>
    <xf numFmtId="166" fontId="22" fillId="0" borderId="0" xfId="1" applyNumberFormat="1" applyFont="1" applyFill="1" applyBorder="1" applyAlignment="1"/>
    <xf numFmtId="167" fontId="23" fillId="0" borderId="0" xfId="1" applyNumberFormat="1" applyFont="1" applyFill="1" applyBorder="1" applyAlignment="1"/>
    <xf numFmtId="164" fontId="22" fillId="0" borderId="0" xfId="1" applyFont="1" applyFill="1" applyBorder="1" applyAlignment="1"/>
    <xf numFmtId="0" fontId="23" fillId="0" borderId="0" xfId="3" applyFont="1" applyAlignment="1">
      <alignment horizontal="center"/>
    </xf>
    <xf numFmtId="165" fontId="23" fillId="0" borderId="0" xfId="4" applyNumberFormat="1" applyFont="1" applyFill="1" applyAlignment="1">
      <alignment horizontal="center"/>
    </xf>
    <xf numFmtId="164" fontId="23" fillId="0" borderId="0" xfId="4" applyFont="1" applyFill="1" applyAlignment="1">
      <alignment horizontal="center"/>
    </xf>
    <xf numFmtId="0" fontId="23" fillId="0" borderId="0" xfId="4" applyNumberFormat="1" applyFont="1" applyFill="1" applyAlignment="1">
      <alignment horizontal="right"/>
    </xf>
    <xf numFmtId="0" fontId="23" fillId="0" borderId="1" xfId="3" applyFont="1" applyBorder="1" applyAlignment="1">
      <alignment horizontal="center"/>
    </xf>
    <xf numFmtId="165" fontId="23" fillId="0" borderId="1" xfId="6" applyNumberFormat="1" applyFont="1" applyFill="1" applyBorder="1" applyAlignment="1">
      <alignment horizontal="center" shrinkToFit="1"/>
    </xf>
    <xf numFmtId="43" fontId="23" fillId="0" borderId="1" xfId="6" applyFont="1" applyFill="1" applyBorder="1" applyAlignment="1">
      <alignment horizontal="center"/>
    </xf>
    <xf numFmtId="165" fontId="23" fillId="0" borderId="1" xfId="6" applyNumberFormat="1" applyFont="1" applyFill="1" applyBorder="1" applyAlignment="1">
      <alignment horizontal="center"/>
    </xf>
    <xf numFmtId="165" fontId="23" fillId="0" borderId="1" xfId="6" quotePrefix="1" applyNumberFormat="1" applyFont="1" applyFill="1" applyBorder="1" applyAlignment="1">
      <alignment horizontal="center"/>
    </xf>
    <xf numFmtId="0" fontId="22" fillId="0" borderId="2" xfId="3" applyFont="1" applyBorder="1"/>
    <xf numFmtId="0" fontId="23" fillId="0" borderId="2" xfId="3" applyFont="1" applyBorder="1" applyAlignment="1">
      <alignment horizontal="center" vertical="center"/>
    </xf>
    <xf numFmtId="49" fontId="23" fillId="0" borderId="2" xfId="4" quotePrefix="1" applyNumberFormat="1" applyFont="1" applyFill="1" applyBorder="1" applyAlignment="1">
      <alignment horizontal="center" shrinkToFit="1"/>
    </xf>
    <xf numFmtId="49" fontId="23" fillId="0" borderId="2" xfId="4" applyNumberFormat="1" applyFont="1" applyFill="1" applyBorder="1" applyAlignment="1">
      <alignment horizontal="center" shrinkToFit="1"/>
    </xf>
    <xf numFmtId="166" fontId="24" fillId="0" borderId="0" xfId="1" applyNumberFormat="1" applyFont="1" applyFill="1" applyBorder="1" applyAlignment="1"/>
    <xf numFmtId="0" fontId="22" fillId="0" borderId="0" xfId="3" applyFont="1"/>
    <xf numFmtId="0" fontId="23" fillId="0" borderId="0" xfId="3" applyFont="1" applyAlignment="1">
      <alignment horizontal="center" vertical="center"/>
    </xf>
    <xf numFmtId="0" fontId="23" fillId="0" borderId="0" xfId="7" applyNumberFormat="1" applyFont="1" applyFill="1" applyBorder="1" applyAlignment="1">
      <alignment horizontal="center" shrinkToFit="1"/>
    </xf>
    <xf numFmtId="0" fontId="23" fillId="0" borderId="0" xfId="8" applyFont="1" applyAlignment="1">
      <alignment horizontal="center" shrinkToFit="1"/>
    </xf>
    <xf numFmtId="0" fontId="23" fillId="0" borderId="0" xfId="9" applyNumberFormat="1" applyFont="1" applyFill="1" applyBorder="1" applyAlignment="1">
      <alignment horizontal="center" shrinkToFit="1"/>
    </xf>
    <xf numFmtId="0" fontId="23" fillId="0" borderId="0" xfId="3" applyFont="1" applyAlignment="1">
      <alignment vertical="center"/>
    </xf>
    <xf numFmtId="164" fontId="23" fillId="0" borderId="0" xfId="1" applyFont="1" applyFill="1" applyBorder="1" applyAlignment="1">
      <alignment horizontal="center"/>
    </xf>
    <xf numFmtId="0" fontId="22" fillId="0" borderId="0" xfId="5" applyFont="1" applyAlignment="1">
      <alignment horizontal="center"/>
    </xf>
    <xf numFmtId="165" fontId="22" fillId="0" borderId="0" xfId="4" applyNumberFormat="1" applyFont="1" applyFill="1" applyAlignment="1">
      <alignment horizontal="right" vertical="center" shrinkToFit="1"/>
    </xf>
    <xf numFmtId="164" fontId="22" fillId="0" borderId="0" xfId="4" applyFont="1" applyFill="1" applyAlignment="1">
      <alignment horizontal="right" vertical="center" shrinkToFit="1"/>
    </xf>
    <xf numFmtId="165" fontId="22" fillId="0" borderId="0" xfId="4" applyNumberFormat="1" applyFont="1" applyFill="1" applyAlignment="1">
      <alignment horizontal="right" vertical="center"/>
    </xf>
    <xf numFmtId="165" fontId="22" fillId="0" borderId="0" xfId="5" applyNumberFormat="1" applyFont="1"/>
    <xf numFmtId="165" fontId="22" fillId="0" borderId="0" xfId="4" applyNumberFormat="1" applyFont="1" applyFill="1" applyBorder="1" applyAlignment="1"/>
    <xf numFmtId="164" fontId="22" fillId="0" borderId="0" xfId="4" applyFont="1" applyFill="1" applyBorder="1" applyAlignment="1"/>
    <xf numFmtId="168" fontId="22" fillId="0" borderId="0" xfId="4" applyNumberFormat="1" applyFont="1" applyFill="1" applyBorder="1" applyAlignment="1"/>
    <xf numFmtId="0" fontId="22" fillId="0" borderId="0" xfId="5" applyFont="1" applyAlignment="1">
      <alignment horizontal="left" indent="1"/>
    </xf>
    <xf numFmtId="166" fontId="22" fillId="0" borderId="0" xfId="3" applyNumberFormat="1" applyFont="1" applyAlignment="1">
      <alignment vertical="center"/>
    </xf>
    <xf numFmtId="0" fontId="22" fillId="0" borderId="0" xfId="3" applyFont="1" applyAlignment="1">
      <alignment vertical="center" shrinkToFit="1"/>
    </xf>
    <xf numFmtId="0" fontId="22" fillId="0" borderId="0" xfId="3" quotePrefix="1" applyFont="1" applyAlignment="1">
      <alignment horizontal="center" vertical="center"/>
    </xf>
    <xf numFmtId="0" fontId="22" fillId="0" borderId="0" xfId="10" applyFont="1" applyAlignment="1">
      <alignment horizontal="left" indent="1"/>
    </xf>
    <xf numFmtId="0" fontId="22" fillId="0" borderId="0" xfId="3" applyFont="1" applyAlignment="1">
      <alignment horizontal="left" vertical="center"/>
    </xf>
    <xf numFmtId="0" fontId="22" fillId="0" borderId="0" xfId="3" quotePrefix="1" applyFont="1" applyAlignment="1">
      <alignment horizontal="left" vertical="center"/>
    </xf>
    <xf numFmtId="165" fontId="22" fillId="0" borderId="0" xfId="4" applyNumberFormat="1" applyFont="1" applyFill="1" applyBorder="1" applyAlignment="1">
      <alignment horizontal="right" vertical="center"/>
    </xf>
    <xf numFmtId="164" fontId="22" fillId="0" borderId="0" xfId="5" applyNumberFormat="1" applyFont="1"/>
    <xf numFmtId="0" fontId="23" fillId="0" borderId="0" xfId="5" applyFont="1"/>
    <xf numFmtId="165" fontId="23" fillId="0" borderId="3" xfId="4" applyNumberFormat="1" applyFont="1" applyFill="1" applyBorder="1" applyAlignment="1">
      <alignment horizontal="right" vertical="center" shrinkToFit="1"/>
    </xf>
    <xf numFmtId="164" fontId="23" fillId="0" borderId="0" xfId="4" applyFont="1" applyFill="1" applyAlignment="1">
      <alignment horizontal="right" vertical="center" shrinkToFit="1"/>
    </xf>
    <xf numFmtId="165" fontId="23" fillId="0" borderId="0" xfId="4" applyNumberFormat="1" applyFont="1" applyFill="1" applyAlignment="1">
      <alignment horizontal="right" vertical="center"/>
    </xf>
    <xf numFmtId="164" fontId="23" fillId="0" borderId="0" xfId="1" applyFont="1" applyFill="1" applyBorder="1" applyAlignment="1"/>
    <xf numFmtId="169" fontId="23" fillId="0" borderId="0" xfId="1" applyNumberFormat="1" applyFont="1" applyFill="1" applyBorder="1" applyAlignment="1"/>
    <xf numFmtId="168" fontId="22" fillId="0" borderId="0" xfId="4" applyNumberFormat="1" applyFont="1" applyFill="1" applyAlignment="1">
      <alignment horizontal="right" vertical="center"/>
    </xf>
    <xf numFmtId="0" fontId="22" fillId="0" borderId="0" xfId="3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right" vertical="center" shrinkToFit="1"/>
    </xf>
    <xf numFmtId="164" fontId="22" fillId="0" borderId="0" xfId="4" applyFont="1" applyFill="1" applyBorder="1" applyAlignment="1">
      <alignment horizontal="right" vertical="center" shrinkToFit="1"/>
    </xf>
    <xf numFmtId="165" fontId="22" fillId="0" borderId="2" xfId="4" applyNumberFormat="1" applyFont="1" applyFill="1" applyBorder="1" applyAlignment="1">
      <alignment horizontal="right" vertical="center" shrinkToFit="1"/>
    </xf>
    <xf numFmtId="165" fontId="22" fillId="0" borderId="2" xfId="4" applyNumberFormat="1" applyFont="1" applyFill="1" applyBorder="1" applyAlignment="1">
      <alignment horizontal="right" vertical="center"/>
    </xf>
    <xf numFmtId="165" fontId="23" fillId="0" borderId="0" xfId="4" applyNumberFormat="1" applyFont="1" applyFill="1" applyAlignment="1">
      <alignment horizontal="right" vertical="center" shrinkToFit="1"/>
    </xf>
    <xf numFmtId="168" fontId="23" fillId="0" borderId="0" xfId="4" applyNumberFormat="1" applyFont="1" applyFill="1" applyAlignment="1">
      <alignment horizontal="right" vertical="center" shrinkToFit="1"/>
    </xf>
    <xf numFmtId="166" fontId="23" fillId="0" borderId="0" xfId="5" applyNumberFormat="1" applyFont="1"/>
    <xf numFmtId="167" fontId="23" fillId="0" borderId="0" xfId="5" applyNumberFormat="1" applyFont="1"/>
    <xf numFmtId="165" fontId="23" fillId="0" borderId="4" xfId="4" applyNumberFormat="1" applyFont="1" applyFill="1" applyBorder="1" applyAlignment="1">
      <alignment horizontal="right" vertical="center" shrinkToFit="1"/>
    </xf>
    <xf numFmtId="165" fontId="23" fillId="0" borderId="0" xfId="4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/>
    <xf numFmtId="0" fontId="22" fillId="0" borderId="0" xfId="3" applyFont="1" applyAlignment="1">
      <alignment horizontal="left" vertical="center" indent="4"/>
    </xf>
    <xf numFmtId="165" fontId="22" fillId="0" borderId="0" xfId="4" applyNumberFormat="1" applyFont="1" applyFill="1" applyBorder="1" applyAlignment="1">
      <alignment shrinkToFit="1"/>
    </xf>
    <xf numFmtId="0" fontId="23" fillId="0" borderId="2" xfId="4" quotePrefix="1" applyNumberFormat="1" applyFont="1" applyFill="1" applyBorder="1" applyAlignment="1">
      <alignment horizontal="center" shrinkToFit="1"/>
    </xf>
    <xf numFmtId="0" fontId="23" fillId="0" borderId="2" xfId="4" applyNumberFormat="1" applyFont="1" applyFill="1" applyBorder="1" applyAlignment="1">
      <alignment horizontal="center" shrinkToFit="1"/>
    </xf>
    <xf numFmtId="166" fontId="22" fillId="0" borderId="0" xfId="5" applyNumberFormat="1" applyFont="1"/>
    <xf numFmtId="0" fontId="22" fillId="0" borderId="0" xfId="10" applyFont="1" applyAlignment="1">
      <alignment shrinkToFit="1"/>
    </xf>
    <xf numFmtId="166" fontId="22" fillId="0" borderId="0" xfId="4" applyNumberFormat="1" applyFont="1" applyFill="1" applyBorder="1" applyAlignment="1"/>
    <xf numFmtId="0" fontId="22" fillId="0" borderId="0" xfId="10" applyFont="1"/>
    <xf numFmtId="0" fontId="22" fillId="0" borderId="0" xfId="5" applyFont="1" applyAlignment="1">
      <alignment horizontal="left"/>
    </xf>
    <xf numFmtId="165" fontId="22" fillId="0" borderId="0" xfId="4" applyNumberFormat="1" applyFont="1" applyFill="1" applyBorder="1" applyAlignment="1">
      <alignment horizontal="left"/>
    </xf>
    <xf numFmtId="164" fontId="22" fillId="0" borderId="0" xfId="1" applyFont="1" applyFill="1" applyBorder="1" applyAlignment="1">
      <alignment horizontal="left"/>
    </xf>
    <xf numFmtId="166" fontId="22" fillId="0" borderId="0" xfId="1" applyNumberFormat="1" applyFont="1" applyFill="1" applyBorder="1" applyAlignment="1">
      <alignment horizontal="left"/>
    </xf>
    <xf numFmtId="164" fontId="22" fillId="0" borderId="0" xfId="5" applyNumberFormat="1" applyFont="1" applyAlignment="1">
      <alignment horizontal="left"/>
    </xf>
    <xf numFmtId="165" fontId="23" fillId="0" borderId="3" xfId="4" applyNumberFormat="1" applyFont="1" applyFill="1" applyBorder="1" applyAlignment="1"/>
    <xf numFmtId="164" fontId="23" fillId="0" borderId="0" xfId="4" applyFont="1" applyFill="1" applyBorder="1" applyAlignment="1">
      <alignment horizontal="right" vertical="center" shrinkToFit="1"/>
    </xf>
    <xf numFmtId="168" fontId="23" fillId="0" borderId="3" xfId="4" applyNumberFormat="1" applyFont="1" applyFill="1" applyBorder="1" applyAlignment="1"/>
    <xf numFmtId="166" fontId="23" fillId="0" borderId="0" xfId="3" applyNumberFormat="1" applyFont="1" applyAlignment="1">
      <alignment vertical="center"/>
    </xf>
    <xf numFmtId="165" fontId="23" fillId="0" borderId="0" xfId="4" applyNumberFormat="1" applyFont="1" applyFill="1" applyBorder="1" applyAlignment="1">
      <alignment horizontal="right" vertical="center" shrinkToFit="1"/>
    </xf>
    <xf numFmtId="0" fontId="22" fillId="0" borderId="0" xfId="3" applyFont="1" applyAlignment="1">
      <alignment shrinkToFit="1"/>
    </xf>
    <xf numFmtId="168" fontId="23" fillId="0" borderId="3" xfId="4" applyNumberFormat="1" applyFont="1" applyFill="1" applyBorder="1" applyAlignment="1">
      <alignment horizontal="right" vertical="center" shrinkToFit="1"/>
    </xf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5" fillId="0" borderId="0" xfId="3" applyFont="1" applyAlignment="1">
      <alignment horizontal="center"/>
    </xf>
    <xf numFmtId="0" fontId="10" fillId="0" borderId="0" xfId="5" applyFont="1" applyAlignment="1">
      <alignment horizontal="center"/>
    </xf>
    <xf numFmtId="49" fontId="23" fillId="0" borderId="0" xfId="3" applyNumberFormat="1" applyFont="1" applyAlignment="1">
      <alignment horizontal="center"/>
    </xf>
    <xf numFmtId="0" fontId="23" fillId="0" borderId="0" xfId="3" applyFont="1" applyAlignment="1">
      <alignment horizontal="center"/>
    </xf>
    <xf numFmtId="0" fontId="22" fillId="0" borderId="0" xfId="3" applyFont="1" applyAlignment="1">
      <alignment horizontal="left" vertical="center" shrinkToFit="1"/>
    </xf>
    <xf numFmtId="0" fontId="22" fillId="0" borderId="0" xfId="3" applyFont="1" applyAlignment="1">
      <alignment horizontal="center" vertical="center"/>
    </xf>
    <xf numFmtId="49" fontId="23" fillId="0" borderId="0" xfId="3" quotePrefix="1" applyNumberFormat="1" applyFont="1" applyAlignment="1">
      <alignment horizontal="center"/>
    </xf>
    <xf numFmtId="49" fontId="5" fillId="0" borderId="0" xfId="3" applyNumberFormat="1" applyFont="1" applyAlignment="1">
      <alignment horizontal="center"/>
    </xf>
    <xf numFmtId="49" fontId="5" fillId="0" borderId="0" xfId="3" quotePrefix="1" applyNumberFormat="1" applyFont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5" applyFont="1" applyAlignment="1">
      <alignment horizontal="left" shrinkToFit="1"/>
    </xf>
    <xf numFmtId="165" fontId="6" fillId="0" borderId="2" xfId="4" applyNumberFormat="1" applyFont="1" applyFill="1" applyBorder="1" applyAlignment="1">
      <alignment horizontal="center" vertical="center" shrinkToFit="1"/>
    </xf>
    <xf numFmtId="0" fontId="10" fillId="0" borderId="0" xfId="3" applyFont="1" applyAlignment="1">
      <alignment horizontal="center" vertic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2" xfId="3" applyFont="1" applyBorder="1" applyAlignment="1">
      <alignment horizontal="center" vertical="center" shrinkToFit="1"/>
    </xf>
    <xf numFmtId="165" fontId="6" fillId="0" borderId="3" xfId="4" applyNumberFormat="1" applyFont="1" applyFill="1" applyBorder="1" applyAlignment="1">
      <alignment horizontal="center" shrinkToFit="1"/>
    </xf>
    <xf numFmtId="165" fontId="6" fillId="0" borderId="0" xfId="4" applyNumberFormat="1" applyFont="1" applyFill="1" applyBorder="1" applyAlignment="1">
      <alignment horizontal="center" vertical="center" shrinkToFit="1"/>
    </xf>
  </cellXfs>
  <cellStyles count="20">
    <cellStyle name="Comma" xfId="1" builtinId="3"/>
    <cellStyle name="Comma 10" xfId="4" xr:uid="{98FE21CB-08ED-4404-8C57-55D169733830}"/>
    <cellStyle name="Comma 10 10 2 3 2" xfId="6" xr:uid="{C098D87C-3837-472D-B1F3-3B50FEA692C8}"/>
    <cellStyle name="Comma 10 2" xfId="19" xr:uid="{8D30A484-4206-4010-BAFA-73E894318609}"/>
    <cellStyle name="Comma 10 2 2 2" xfId="13" xr:uid="{56AF5E98-6432-427F-AECE-CAAF6E4EC410}"/>
    <cellStyle name="Comma 12" xfId="12" xr:uid="{FBDA1EBC-CCF1-4440-997E-0332E66A5D01}"/>
    <cellStyle name="Comma 2 10 2 2 2" xfId="14" xr:uid="{42BE9716-7B03-4EDA-87EE-790C268558D8}"/>
    <cellStyle name="Comma 9 2" xfId="15" xr:uid="{2100FC90-E6A1-4766-B411-0CA4DF2F41B1}"/>
    <cellStyle name="Comma 9 2 2" xfId="16" xr:uid="{B9EB0054-B463-464F-A932-ED19F5389662}"/>
    <cellStyle name="Comma_งบการเงิน DEMCO Y-53 น้องตี๋ 2" xfId="9" xr:uid="{4B1480C4-DA4D-48B8-BD71-ABF8E12619DE}"/>
    <cellStyle name="Comma_งบการเงิน_DEM-I_Q4'52 2" xfId="7" xr:uid="{C4F8669D-2D07-4FA0-BD76-903CB62AA48A}"/>
    <cellStyle name="Normal" xfId="0" builtinId="0"/>
    <cellStyle name="Normal 10 2 14" xfId="11" xr:uid="{DA694F00-E485-464D-B9C3-7D3C23BFDB56}"/>
    <cellStyle name="Normal 10 3 2 2" xfId="3" xr:uid="{17507B39-3DF7-4FA7-A168-9D68942E4BD4}"/>
    <cellStyle name="Normal 16 3 2 2" xfId="8" xr:uid="{4E197950-37E1-4287-AAF2-0A17D737ABA3}"/>
    <cellStyle name="Normal 3 15" xfId="17" xr:uid="{74EA8D24-B3FD-4056-8F9D-9D136D0E3389}"/>
    <cellStyle name="Normal_งบ เอเชี่ยน 31 มี.ค. 51" xfId="5" xr:uid="{5403EB82-73DF-417A-9CB1-54CB2FD07C51}"/>
    <cellStyle name="Normal_งบการเงิน_DEM-I_Q4'52" xfId="10" xr:uid="{697482B8-53D6-46FA-B02B-F4BFA56FAADD}"/>
    <cellStyle name="Normal_เดวา ใบวิเคราะห์+TOP Q4'47" xfId="18" xr:uid="{75B2CDC0-038F-454A-BD45-A2E97BCC871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1A6B98-81CD-4A4B-9406-7D54979F41D3}"/>
            </a:ext>
          </a:extLst>
        </xdr:cNvPr>
        <xdr:cNvSpPr txBox="1">
          <a:spLocks noChangeArrowheads="1"/>
        </xdr:cNvSpPr>
      </xdr:nvSpPr>
      <xdr:spPr bwMode="auto">
        <a:xfrm>
          <a:off x="2247900" y="77724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E7B5FEF-BB54-4A2C-9B91-AC22E6D27697}"/>
            </a:ext>
          </a:extLst>
        </xdr:cNvPr>
        <xdr:cNvSpPr txBox="1">
          <a:spLocks noChangeArrowheads="1"/>
        </xdr:cNvSpPr>
      </xdr:nvSpPr>
      <xdr:spPr bwMode="auto">
        <a:xfrm>
          <a:off x="2247900" y="77724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4D3BD-4C3C-40B9-9A71-BA52730DA8A1}">
  <sheetPr>
    <tabColor rgb="FF95B3D7"/>
  </sheetPr>
  <dimension ref="A1:AA38"/>
  <sheetViews>
    <sheetView view="pageBreakPreview" zoomScaleNormal="100" zoomScaleSheetLayoutView="100" workbookViewId="0">
      <selection activeCell="N15" sqref="N15"/>
    </sheetView>
  </sheetViews>
  <sheetFormatPr defaultColWidth="12.5546875" defaultRowHeight="20.55" customHeight="1"/>
  <cols>
    <col min="1" max="3" width="3.5546875" style="311" customWidth="1"/>
    <col min="4" max="4" width="22.109375" style="311" customWidth="1"/>
    <col min="5" max="5" width="8.44140625" style="311" customWidth="1"/>
    <col min="6" max="6" width="12.44140625" style="374" customWidth="1"/>
    <col min="7" max="7" width="0.5546875" style="343" customWidth="1"/>
    <col min="8" max="8" width="12.44140625" style="342" customWidth="1"/>
    <col min="9" max="9" width="0.5546875" style="342" customWidth="1"/>
    <col min="10" max="10" width="12.44140625" style="342" customWidth="1"/>
    <col min="11" max="11" width="0.5546875" style="342" customWidth="1"/>
    <col min="12" max="12" width="12.44140625" style="342" customWidth="1"/>
    <col min="13" max="13" width="1.77734375" style="311" customWidth="1"/>
    <col min="14" max="14" width="13.5546875" style="312" customWidth="1"/>
    <col min="15" max="15" width="1.77734375" style="313" customWidth="1"/>
    <col min="16" max="16" width="13.6640625" style="314" bestFit="1" customWidth="1"/>
    <col min="17" max="17" width="1.77734375" style="313" customWidth="1"/>
    <col min="18" max="18" width="14.33203125" style="315" customWidth="1"/>
    <col min="19" max="19" width="1.77734375" style="315" customWidth="1"/>
    <col min="20" max="20" width="12.88671875" style="315" customWidth="1"/>
    <col min="21" max="21" width="12.88671875" style="313" customWidth="1"/>
    <col min="22" max="22" width="12.5546875" style="311" customWidth="1"/>
    <col min="23" max="23" width="12.5546875" style="311"/>
    <col min="24" max="25" width="13.109375" style="315" bestFit="1" customWidth="1"/>
    <col min="26" max="27" width="12.5546875" style="315"/>
    <col min="28" max="252" width="12.5546875" style="311"/>
    <col min="253" max="256" width="3.5546875" style="311" customWidth="1"/>
    <col min="257" max="258" width="9.5546875" style="311" customWidth="1"/>
    <col min="259" max="259" width="11.44140625" style="311" customWidth="1"/>
    <col min="260" max="260" width="12.44140625" style="311" customWidth="1"/>
    <col min="261" max="261" width="0.5546875" style="311" customWidth="1"/>
    <col min="262" max="262" width="12.44140625" style="311" customWidth="1"/>
    <col min="263" max="263" width="0.5546875" style="311" customWidth="1"/>
    <col min="264" max="264" width="12.44140625" style="311" customWidth="1"/>
    <col min="265" max="265" width="0.5546875" style="311" customWidth="1"/>
    <col min="266" max="266" width="12.44140625" style="311" customWidth="1"/>
    <col min="267" max="508" width="12.5546875" style="311"/>
    <col min="509" max="512" width="3.5546875" style="311" customWidth="1"/>
    <col min="513" max="514" width="9.5546875" style="311" customWidth="1"/>
    <col min="515" max="515" width="11.44140625" style="311" customWidth="1"/>
    <col min="516" max="516" width="12.44140625" style="311" customWidth="1"/>
    <col min="517" max="517" width="0.5546875" style="311" customWidth="1"/>
    <col min="518" max="518" width="12.44140625" style="311" customWidth="1"/>
    <col min="519" max="519" width="0.5546875" style="311" customWidth="1"/>
    <col min="520" max="520" width="12.44140625" style="311" customWidth="1"/>
    <col min="521" max="521" width="0.5546875" style="311" customWidth="1"/>
    <col min="522" max="522" width="12.44140625" style="311" customWidth="1"/>
    <col min="523" max="764" width="12.5546875" style="311"/>
    <col min="765" max="768" width="3.5546875" style="311" customWidth="1"/>
    <col min="769" max="770" width="9.5546875" style="311" customWidth="1"/>
    <col min="771" max="771" width="11.44140625" style="311" customWidth="1"/>
    <col min="772" max="772" width="12.44140625" style="311" customWidth="1"/>
    <col min="773" max="773" width="0.5546875" style="311" customWidth="1"/>
    <col min="774" max="774" width="12.44140625" style="311" customWidth="1"/>
    <col min="775" max="775" width="0.5546875" style="311" customWidth="1"/>
    <col min="776" max="776" width="12.44140625" style="311" customWidth="1"/>
    <col min="777" max="777" width="0.5546875" style="311" customWidth="1"/>
    <col min="778" max="778" width="12.44140625" style="311" customWidth="1"/>
    <col min="779" max="1020" width="12.5546875" style="311"/>
    <col min="1021" max="1024" width="3.5546875" style="311" customWidth="1"/>
    <col min="1025" max="1026" width="9.5546875" style="311" customWidth="1"/>
    <col min="1027" max="1027" width="11.44140625" style="311" customWidth="1"/>
    <col min="1028" max="1028" width="12.44140625" style="311" customWidth="1"/>
    <col min="1029" max="1029" width="0.5546875" style="311" customWidth="1"/>
    <col min="1030" max="1030" width="12.44140625" style="311" customWidth="1"/>
    <col min="1031" max="1031" width="0.5546875" style="311" customWidth="1"/>
    <col min="1032" max="1032" width="12.44140625" style="311" customWidth="1"/>
    <col min="1033" max="1033" width="0.5546875" style="311" customWidth="1"/>
    <col min="1034" max="1034" width="12.44140625" style="311" customWidth="1"/>
    <col min="1035" max="1276" width="12.5546875" style="311"/>
    <col min="1277" max="1280" width="3.5546875" style="311" customWidth="1"/>
    <col min="1281" max="1282" width="9.5546875" style="311" customWidth="1"/>
    <col min="1283" max="1283" width="11.44140625" style="311" customWidth="1"/>
    <col min="1284" max="1284" width="12.44140625" style="311" customWidth="1"/>
    <col min="1285" max="1285" width="0.5546875" style="311" customWidth="1"/>
    <col min="1286" max="1286" width="12.44140625" style="311" customWidth="1"/>
    <col min="1287" max="1287" width="0.5546875" style="311" customWidth="1"/>
    <col min="1288" max="1288" width="12.44140625" style="311" customWidth="1"/>
    <col min="1289" max="1289" width="0.5546875" style="311" customWidth="1"/>
    <col min="1290" max="1290" width="12.44140625" style="311" customWidth="1"/>
    <col min="1291" max="1532" width="12.5546875" style="311"/>
    <col min="1533" max="1536" width="3.5546875" style="311" customWidth="1"/>
    <col min="1537" max="1538" width="9.5546875" style="311" customWidth="1"/>
    <col min="1539" max="1539" width="11.44140625" style="311" customWidth="1"/>
    <col min="1540" max="1540" width="12.44140625" style="311" customWidth="1"/>
    <col min="1541" max="1541" width="0.5546875" style="311" customWidth="1"/>
    <col min="1542" max="1542" width="12.44140625" style="311" customWidth="1"/>
    <col min="1543" max="1543" width="0.5546875" style="311" customWidth="1"/>
    <col min="1544" max="1544" width="12.44140625" style="311" customWidth="1"/>
    <col min="1545" max="1545" width="0.5546875" style="311" customWidth="1"/>
    <col min="1546" max="1546" width="12.44140625" style="311" customWidth="1"/>
    <col min="1547" max="1788" width="12.5546875" style="311"/>
    <col min="1789" max="1792" width="3.5546875" style="311" customWidth="1"/>
    <col min="1793" max="1794" width="9.5546875" style="311" customWidth="1"/>
    <col min="1795" max="1795" width="11.44140625" style="311" customWidth="1"/>
    <col min="1796" max="1796" width="12.44140625" style="311" customWidth="1"/>
    <col min="1797" max="1797" width="0.5546875" style="311" customWidth="1"/>
    <col min="1798" max="1798" width="12.44140625" style="311" customWidth="1"/>
    <col min="1799" max="1799" width="0.5546875" style="311" customWidth="1"/>
    <col min="1800" max="1800" width="12.44140625" style="311" customWidth="1"/>
    <col min="1801" max="1801" width="0.5546875" style="311" customWidth="1"/>
    <col min="1802" max="1802" width="12.44140625" style="311" customWidth="1"/>
    <col min="1803" max="2044" width="12.5546875" style="311"/>
    <col min="2045" max="2048" width="3.5546875" style="311" customWidth="1"/>
    <col min="2049" max="2050" width="9.5546875" style="311" customWidth="1"/>
    <col min="2051" max="2051" width="11.44140625" style="311" customWidth="1"/>
    <col min="2052" max="2052" width="12.44140625" style="311" customWidth="1"/>
    <col min="2053" max="2053" width="0.5546875" style="311" customWidth="1"/>
    <col min="2054" max="2054" width="12.44140625" style="311" customWidth="1"/>
    <col min="2055" max="2055" width="0.5546875" style="311" customWidth="1"/>
    <col min="2056" max="2056" width="12.44140625" style="311" customWidth="1"/>
    <col min="2057" max="2057" width="0.5546875" style="311" customWidth="1"/>
    <col min="2058" max="2058" width="12.44140625" style="311" customWidth="1"/>
    <col min="2059" max="2300" width="12.5546875" style="311"/>
    <col min="2301" max="2304" width="3.5546875" style="311" customWidth="1"/>
    <col min="2305" max="2306" width="9.5546875" style="311" customWidth="1"/>
    <col min="2307" max="2307" width="11.44140625" style="311" customWidth="1"/>
    <col min="2308" max="2308" width="12.44140625" style="311" customWidth="1"/>
    <col min="2309" max="2309" width="0.5546875" style="311" customWidth="1"/>
    <col min="2310" max="2310" width="12.44140625" style="311" customWidth="1"/>
    <col min="2311" max="2311" width="0.5546875" style="311" customWidth="1"/>
    <col min="2312" max="2312" width="12.44140625" style="311" customWidth="1"/>
    <col min="2313" max="2313" width="0.5546875" style="311" customWidth="1"/>
    <col min="2314" max="2314" width="12.44140625" style="311" customWidth="1"/>
    <col min="2315" max="2556" width="12.5546875" style="311"/>
    <col min="2557" max="2560" width="3.5546875" style="311" customWidth="1"/>
    <col min="2561" max="2562" width="9.5546875" style="311" customWidth="1"/>
    <col min="2563" max="2563" width="11.44140625" style="311" customWidth="1"/>
    <col min="2564" max="2564" width="12.44140625" style="311" customWidth="1"/>
    <col min="2565" max="2565" width="0.5546875" style="311" customWidth="1"/>
    <col min="2566" max="2566" width="12.44140625" style="311" customWidth="1"/>
    <col min="2567" max="2567" width="0.5546875" style="311" customWidth="1"/>
    <col min="2568" max="2568" width="12.44140625" style="311" customWidth="1"/>
    <col min="2569" max="2569" width="0.5546875" style="311" customWidth="1"/>
    <col min="2570" max="2570" width="12.44140625" style="311" customWidth="1"/>
    <col min="2571" max="2812" width="12.5546875" style="311"/>
    <col min="2813" max="2816" width="3.5546875" style="311" customWidth="1"/>
    <col min="2817" max="2818" width="9.5546875" style="311" customWidth="1"/>
    <col min="2819" max="2819" width="11.44140625" style="311" customWidth="1"/>
    <col min="2820" max="2820" width="12.44140625" style="311" customWidth="1"/>
    <col min="2821" max="2821" width="0.5546875" style="311" customWidth="1"/>
    <col min="2822" max="2822" width="12.44140625" style="311" customWidth="1"/>
    <col min="2823" max="2823" width="0.5546875" style="311" customWidth="1"/>
    <col min="2824" max="2824" width="12.44140625" style="311" customWidth="1"/>
    <col min="2825" max="2825" width="0.5546875" style="311" customWidth="1"/>
    <col min="2826" max="2826" width="12.44140625" style="311" customWidth="1"/>
    <col min="2827" max="3068" width="12.5546875" style="311"/>
    <col min="3069" max="3072" width="3.5546875" style="311" customWidth="1"/>
    <col min="3073" max="3074" width="9.5546875" style="311" customWidth="1"/>
    <col min="3075" max="3075" width="11.44140625" style="311" customWidth="1"/>
    <col min="3076" max="3076" width="12.44140625" style="311" customWidth="1"/>
    <col min="3077" max="3077" width="0.5546875" style="311" customWidth="1"/>
    <col min="3078" max="3078" width="12.44140625" style="311" customWidth="1"/>
    <col min="3079" max="3079" width="0.5546875" style="311" customWidth="1"/>
    <col min="3080" max="3080" width="12.44140625" style="311" customWidth="1"/>
    <col min="3081" max="3081" width="0.5546875" style="311" customWidth="1"/>
    <col min="3082" max="3082" width="12.44140625" style="311" customWidth="1"/>
    <col min="3083" max="3324" width="12.5546875" style="311"/>
    <col min="3325" max="3328" width="3.5546875" style="311" customWidth="1"/>
    <col min="3329" max="3330" width="9.5546875" style="311" customWidth="1"/>
    <col min="3331" max="3331" width="11.44140625" style="311" customWidth="1"/>
    <col min="3332" max="3332" width="12.44140625" style="311" customWidth="1"/>
    <col min="3333" max="3333" width="0.5546875" style="311" customWidth="1"/>
    <col min="3334" max="3334" width="12.44140625" style="311" customWidth="1"/>
    <col min="3335" max="3335" width="0.5546875" style="311" customWidth="1"/>
    <col min="3336" max="3336" width="12.44140625" style="311" customWidth="1"/>
    <col min="3337" max="3337" width="0.5546875" style="311" customWidth="1"/>
    <col min="3338" max="3338" width="12.44140625" style="311" customWidth="1"/>
    <col min="3339" max="3580" width="12.5546875" style="311"/>
    <col min="3581" max="3584" width="3.5546875" style="311" customWidth="1"/>
    <col min="3585" max="3586" width="9.5546875" style="311" customWidth="1"/>
    <col min="3587" max="3587" width="11.44140625" style="311" customWidth="1"/>
    <col min="3588" max="3588" width="12.44140625" style="311" customWidth="1"/>
    <col min="3589" max="3589" width="0.5546875" style="311" customWidth="1"/>
    <col min="3590" max="3590" width="12.44140625" style="311" customWidth="1"/>
    <col min="3591" max="3591" width="0.5546875" style="311" customWidth="1"/>
    <col min="3592" max="3592" width="12.44140625" style="311" customWidth="1"/>
    <col min="3593" max="3593" width="0.5546875" style="311" customWidth="1"/>
    <col min="3594" max="3594" width="12.44140625" style="311" customWidth="1"/>
    <col min="3595" max="3836" width="12.5546875" style="311"/>
    <col min="3837" max="3840" width="3.5546875" style="311" customWidth="1"/>
    <col min="3841" max="3842" width="9.5546875" style="311" customWidth="1"/>
    <col min="3843" max="3843" width="11.44140625" style="311" customWidth="1"/>
    <col min="3844" max="3844" width="12.44140625" style="311" customWidth="1"/>
    <col min="3845" max="3845" width="0.5546875" style="311" customWidth="1"/>
    <col min="3846" max="3846" width="12.44140625" style="311" customWidth="1"/>
    <col min="3847" max="3847" width="0.5546875" style="311" customWidth="1"/>
    <col min="3848" max="3848" width="12.44140625" style="311" customWidth="1"/>
    <col min="3849" max="3849" width="0.5546875" style="311" customWidth="1"/>
    <col min="3850" max="3850" width="12.44140625" style="311" customWidth="1"/>
    <col min="3851" max="4092" width="12.5546875" style="311"/>
    <col min="4093" max="4096" width="3.5546875" style="311" customWidth="1"/>
    <col min="4097" max="4098" width="9.5546875" style="311" customWidth="1"/>
    <col min="4099" max="4099" width="11.44140625" style="311" customWidth="1"/>
    <col min="4100" max="4100" width="12.44140625" style="311" customWidth="1"/>
    <col min="4101" max="4101" width="0.5546875" style="311" customWidth="1"/>
    <col min="4102" max="4102" width="12.44140625" style="311" customWidth="1"/>
    <col min="4103" max="4103" width="0.5546875" style="311" customWidth="1"/>
    <col min="4104" max="4104" width="12.44140625" style="311" customWidth="1"/>
    <col min="4105" max="4105" width="0.5546875" style="311" customWidth="1"/>
    <col min="4106" max="4106" width="12.44140625" style="311" customWidth="1"/>
    <col min="4107" max="4348" width="12.5546875" style="311"/>
    <col min="4349" max="4352" width="3.5546875" style="311" customWidth="1"/>
    <col min="4353" max="4354" width="9.5546875" style="311" customWidth="1"/>
    <col min="4355" max="4355" width="11.44140625" style="311" customWidth="1"/>
    <col min="4356" max="4356" width="12.44140625" style="311" customWidth="1"/>
    <col min="4357" max="4357" width="0.5546875" style="311" customWidth="1"/>
    <col min="4358" max="4358" width="12.44140625" style="311" customWidth="1"/>
    <col min="4359" max="4359" width="0.5546875" style="311" customWidth="1"/>
    <col min="4360" max="4360" width="12.44140625" style="311" customWidth="1"/>
    <col min="4361" max="4361" width="0.5546875" style="311" customWidth="1"/>
    <col min="4362" max="4362" width="12.44140625" style="311" customWidth="1"/>
    <col min="4363" max="4604" width="12.5546875" style="311"/>
    <col min="4605" max="4608" width="3.5546875" style="311" customWidth="1"/>
    <col min="4609" max="4610" width="9.5546875" style="311" customWidth="1"/>
    <col min="4611" max="4611" width="11.44140625" style="311" customWidth="1"/>
    <col min="4612" max="4612" width="12.44140625" style="311" customWidth="1"/>
    <col min="4613" max="4613" width="0.5546875" style="311" customWidth="1"/>
    <col min="4614" max="4614" width="12.44140625" style="311" customWidth="1"/>
    <col min="4615" max="4615" width="0.5546875" style="311" customWidth="1"/>
    <col min="4616" max="4616" width="12.44140625" style="311" customWidth="1"/>
    <col min="4617" max="4617" width="0.5546875" style="311" customWidth="1"/>
    <col min="4618" max="4618" width="12.44140625" style="311" customWidth="1"/>
    <col min="4619" max="4860" width="12.5546875" style="311"/>
    <col min="4861" max="4864" width="3.5546875" style="311" customWidth="1"/>
    <col min="4865" max="4866" width="9.5546875" style="311" customWidth="1"/>
    <col min="4867" max="4867" width="11.44140625" style="311" customWidth="1"/>
    <col min="4868" max="4868" width="12.44140625" style="311" customWidth="1"/>
    <col min="4869" max="4869" width="0.5546875" style="311" customWidth="1"/>
    <col min="4870" max="4870" width="12.44140625" style="311" customWidth="1"/>
    <col min="4871" max="4871" width="0.5546875" style="311" customWidth="1"/>
    <col min="4872" max="4872" width="12.44140625" style="311" customWidth="1"/>
    <col min="4873" max="4873" width="0.5546875" style="311" customWidth="1"/>
    <col min="4874" max="4874" width="12.44140625" style="311" customWidth="1"/>
    <col min="4875" max="5116" width="12.5546875" style="311"/>
    <col min="5117" max="5120" width="3.5546875" style="311" customWidth="1"/>
    <col min="5121" max="5122" width="9.5546875" style="311" customWidth="1"/>
    <col min="5123" max="5123" width="11.44140625" style="311" customWidth="1"/>
    <col min="5124" max="5124" width="12.44140625" style="311" customWidth="1"/>
    <col min="5125" max="5125" width="0.5546875" style="311" customWidth="1"/>
    <col min="5126" max="5126" width="12.44140625" style="311" customWidth="1"/>
    <col min="5127" max="5127" width="0.5546875" style="311" customWidth="1"/>
    <col min="5128" max="5128" width="12.44140625" style="311" customWidth="1"/>
    <col min="5129" max="5129" width="0.5546875" style="311" customWidth="1"/>
    <col min="5130" max="5130" width="12.44140625" style="311" customWidth="1"/>
    <col min="5131" max="5372" width="12.5546875" style="311"/>
    <col min="5373" max="5376" width="3.5546875" style="311" customWidth="1"/>
    <col min="5377" max="5378" width="9.5546875" style="311" customWidth="1"/>
    <col min="5379" max="5379" width="11.44140625" style="311" customWidth="1"/>
    <col min="5380" max="5380" width="12.44140625" style="311" customWidth="1"/>
    <col min="5381" max="5381" width="0.5546875" style="311" customWidth="1"/>
    <col min="5382" max="5382" width="12.44140625" style="311" customWidth="1"/>
    <col min="5383" max="5383" width="0.5546875" style="311" customWidth="1"/>
    <col min="5384" max="5384" width="12.44140625" style="311" customWidth="1"/>
    <col min="5385" max="5385" width="0.5546875" style="311" customWidth="1"/>
    <col min="5386" max="5386" width="12.44140625" style="311" customWidth="1"/>
    <col min="5387" max="5628" width="12.5546875" style="311"/>
    <col min="5629" max="5632" width="3.5546875" style="311" customWidth="1"/>
    <col min="5633" max="5634" width="9.5546875" style="311" customWidth="1"/>
    <col min="5635" max="5635" width="11.44140625" style="311" customWidth="1"/>
    <col min="5636" max="5636" width="12.44140625" style="311" customWidth="1"/>
    <col min="5637" max="5637" width="0.5546875" style="311" customWidth="1"/>
    <col min="5638" max="5638" width="12.44140625" style="311" customWidth="1"/>
    <col min="5639" max="5639" width="0.5546875" style="311" customWidth="1"/>
    <col min="5640" max="5640" width="12.44140625" style="311" customWidth="1"/>
    <col min="5641" max="5641" width="0.5546875" style="311" customWidth="1"/>
    <col min="5642" max="5642" width="12.44140625" style="311" customWidth="1"/>
    <col min="5643" max="5884" width="12.5546875" style="311"/>
    <col min="5885" max="5888" width="3.5546875" style="311" customWidth="1"/>
    <col min="5889" max="5890" width="9.5546875" style="311" customWidth="1"/>
    <col min="5891" max="5891" width="11.44140625" style="311" customWidth="1"/>
    <col min="5892" max="5892" width="12.44140625" style="311" customWidth="1"/>
    <col min="5893" max="5893" width="0.5546875" style="311" customWidth="1"/>
    <col min="5894" max="5894" width="12.44140625" style="311" customWidth="1"/>
    <col min="5895" max="5895" width="0.5546875" style="311" customWidth="1"/>
    <col min="5896" max="5896" width="12.44140625" style="311" customWidth="1"/>
    <col min="5897" max="5897" width="0.5546875" style="311" customWidth="1"/>
    <col min="5898" max="5898" width="12.44140625" style="311" customWidth="1"/>
    <col min="5899" max="6140" width="12.5546875" style="311"/>
    <col min="6141" max="6144" width="3.5546875" style="311" customWidth="1"/>
    <col min="6145" max="6146" width="9.5546875" style="311" customWidth="1"/>
    <col min="6147" max="6147" width="11.44140625" style="311" customWidth="1"/>
    <col min="6148" max="6148" width="12.44140625" style="311" customWidth="1"/>
    <col min="6149" max="6149" width="0.5546875" style="311" customWidth="1"/>
    <col min="6150" max="6150" width="12.44140625" style="311" customWidth="1"/>
    <col min="6151" max="6151" width="0.5546875" style="311" customWidth="1"/>
    <col min="6152" max="6152" width="12.44140625" style="311" customWidth="1"/>
    <col min="6153" max="6153" width="0.5546875" style="311" customWidth="1"/>
    <col min="6154" max="6154" width="12.44140625" style="311" customWidth="1"/>
    <col min="6155" max="6396" width="12.5546875" style="311"/>
    <col min="6397" max="6400" width="3.5546875" style="311" customWidth="1"/>
    <col min="6401" max="6402" width="9.5546875" style="311" customWidth="1"/>
    <col min="6403" max="6403" width="11.44140625" style="311" customWidth="1"/>
    <col min="6404" max="6404" width="12.44140625" style="311" customWidth="1"/>
    <col min="6405" max="6405" width="0.5546875" style="311" customWidth="1"/>
    <col min="6406" max="6406" width="12.44140625" style="311" customWidth="1"/>
    <col min="6407" max="6407" width="0.5546875" style="311" customWidth="1"/>
    <col min="6408" max="6408" width="12.44140625" style="311" customWidth="1"/>
    <col min="6409" max="6409" width="0.5546875" style="311" customWidth="1"/>
    <col min="6410" max="6410" width="12.44140625" style="311" customWidth="1"/>
    <col min="6411" max="6652" width="12.5546875" style="311"/>
    <col min="6653" max="6656" width="3.5546875" style="311" customWidth="1"/>
    <col min="6657" max="6658" width="9.5546875" style="311" customWidth="1"/>
    <col min="6659" max="6659" width="11.44140625" style="311" customWidth="1"/>
    <col min="6660" max="6660" width="12.44140625" style="311" customWidth="1"/>
    <col min="6661" max="6661" width="0.5546875" style="311" customWidth="1"/>
    <col min="6662" max="6662" width="12.44140625" style="311" customWidth="1"/>
    <col min="6663" max="6663" width="0.5546875" style="311" customWidth="1"/>
    <col min="6664" max="6664" width="12.44140625" style="311" customWidth="1"/>
    <col min="6665" max="6665" width="0.5546875" style="311" customWidth="1"/>
    <col min="6666" max="6666" width="12.44140625" style="311" customWidth="1"/>
    <col min="6667" max="6908" width="12.5546875" style="311"/>
    <col min="6909" max="6912" width="3.5546875" style="311" customWidth="1"/>
    <col min="6913" max="6914" width="9.5546875" style="311" customWidth="1"/>
    <col min="6915" max="6915" width="11.44140625" style="311" customWidth="1"/>
    <col min="6916" max="6916" width="12.44140625" style="311" customWidth="1"/>
    <col min="6917" max="6917" width="0.5546875" style="311" customWidth="1"/>
    <col min="6918" max="6918" width="12.44140625" style="311" customWidth="1"/>
    <col min="6919" max="6919" width="0.5546875" style="311" customWidth="1"/>
    <col min="6920" max="6920" width="12.44140625" style="311" customWidth="1"/>
    <col min="6921" max="6921" width="0.5546875" style="311" customWidth="1"/>
    <col min="6922" max="6922" width="12.44140625" style="311" customWidth="1"/>
    <col min="6923" max="7164" width="12.5546875" style="311"/>
    <col min="7165" max="7168" width="3.5546875" style="311" customWidth="1"/>
    <col min="7169" max="7170" width="9.5546875" style="311" customWidth="1"/>
    <col min="7171" max="7171" width="11.44140625" style="311" customWidth="1"/>
    <col min="7172" max="7172" width="12.44140625" style="311" customWidth="1"/>
    <col min="7173" max="7173" width="0.5546875" style="311" customWidth="1"/>
    <col min="7174" max="7174" width="12.44140625" style="311" customWidth="1"/>
    <col min="7175" max="7175" width="0.5546875" style="311" customWidth="1"/>
    <col min="7176" max="7176" width="12.44140625" style="311" customWidth="1"/>
    <col min="7177" max="7177" width="0.5546875" style="311" customWidth="1"/>
    <col min="7178" max="7178" width="12.44140625" style="311" customWidth="1"/>
    <col min="7179" max="7420" width="12.5546875" style="311"/>
    <col min="7421" max="7424" width="3.5546875" style="311" customWidth="1"/>
    <col min="7425" max="7426" width="9.5546875" style="311" customWidth="1"/>
    <col min="7427" max="7427" width="11.44140625" style="311" customWidth="1"/>
    <col min="7428" max="7428" width="12.44140625" style="311" customWidth="1"/>
    <col min="7429" max="7429" width="0.5546875" style="311" customWidth="1"/>
    <col min="7430" max="7430" width="12.44140625" style="311" customWidth="1"/>
    <col min="7431" max="7431" width="0.5546875" style="311" customWidth="1"/>
    <col min="7432" max="7432" width="12.44140625" style="311" customWidth="1"/>
    <col min="7433" max="7433" width="0.5546875" style="311" customWidth="1"/>
    <col min="7434" max="7434" width="12.44140625" style="311" customWidth="1"/>
    <col min="7435" max="7676" width="12.5546875" style="311"/>
    <col min="7677" max="7680" width="3.5546875" style="311" customWidth="1"/>
    <col min="7681" max="7682" width="9.5546875" style="311" customWidth="1"/>
    <col min="7683" max="7683" width="11.44140625" style="311" customWidth="1"/>
    <col min="7684" max="7684" width="12.44140625" style="311" customWidth="1"/>
    <col min="7685" max="7685" width="0.5546875" style="311" customWidth="1"/>
    <col min="7686" max="7686" width="12.44140625" style="311" customWidth="1"/>
    <col min="7687" max="7687" width="0.5546875" style="311" customWidth="1"/>
    <col min="7688" max="7688" width="12.44140625" style="311" customWidth="1"/>
    <col min="7689" max="7689" width="0.5546875" style="311" customWidth="1"/>
    <col min="7690" max="7690" width="12.44140625" style="311" customWidth="1"/>
    <col min="7691" max="7932" width="12.5546875" style="311"/>
    <col min="7933" max="7936" width="3.5546875" style="311" customWidth="1"/>
    <col min="7937" max="7938" width="9.5546875" style="311" customWidth="1"/>
    <col min="7939" max="7939" width="11.44140625" style="311" customWidth="1"/>
    <col min="7940" max="7940" width="12.44140625" style="311" customWidth="1"/>
    <col min="7941" max="7941" width="0.5546875" style="311" customWidth="1"/>
    <col min="7942" max="7942" width="12.44140625" style="311" customWidth="1"/>
    <col min="7943" max="7943" width="0.5546875" style="311" customWidth="1"/>
    <col min="7944" max="7944" width="12.44140625" style="311" customWidth="1"/>
    <col min="7945" max="7945" width="0.5546875" style="311" customWidth="1"/>
    <col min="7946" max="7946" width="12.44140625" style="311" customWidth="1"/>
    <col min="7947" max="8188" width="12.5546875" style="311"/>
    <col min="8189" max="8192" width="3.5546875" style="311" customWidth="1"/>
    <col min="8193" max="8194" width="9.5546875" style="311" customWidth="1"/>
    <col min="8195" max="8195" width="11.44140625" style="311" customWidth="1"/>
    <col min="8196" max="8196" width="12.44140625" style="311" customWidth="1"/>
    <col min="8197" max="8197" width="0.5546875" style="311" customWidth="1"/>
    <col min="8198" max="8198" width="12.44140625" style="311" customWidth="1"/>
    <col min="8199" max="8199" width="0.5546875" style="311" customWidth="1"/>
    <col min="8200" max="8200" width="12.44140625" style="311" customWidth="1"/>
    <col min="8201" max="8201" width="0.5546875" style="311" customWidth="1"/>
    <col min="8202" max="8202" width="12.44140625" style="311" customWidth="1"/>
    <col min="8203" max="8444" width="12.5546875" style="311"/>
    <col min="8445" max="8448" width="3.5546875" style="311" customWidth="1"/>
    <col min="8449" max="8450" width="9.5546875" style="311" customWidth="1"/>
    <col min="8451" max="8451" width="11.44140625" style="311" customWidth="1"/>
    <col min="8452" max="8452" width="12.44140625" style="311" customWidth="1"/>
    <col min="8453" max="8453" width="0.5546875" style="311" customWidth="1"/>
    <col min="8454" max="8454" width="12.44140625" style="311" customWidth="1"/>
    <col min="8455" max="8455" width="0.5546875" style="311" customWidth="1"/>
    <col min="8456" max="8456" width="12.44140625" style="311" customWidth="1"/>
    <col min="8457" max="8457" width="0.5546875" style="311" customWidth="1"/>
    <col min="8458" max="8458" width="12.44140625" style="311" customWidth="1"/>
    <col min="8459" max="8700" width="12.5546875" style="311"/>
    <col min="8701" max="8704" width="3.5546875" style="311" customWidth="1"/>
    <col min="8705" max="8706" width="9.5546875" style="311" customWidth="1"/>
    <col min="8707" max="8707" width="11.44140625" style="311" customWidth="1"/>
    <col min="8708" max="8708" width="12.44140625" style="311" customWidth="1"/>
    <col min="8709" max="8709" width="0.5546875" style="311" customWidth="1"/>
    <col min="8710" max="8710" width="12.44140625" style="311" customWidth="1"/>
    <col min="8711" max="8711" width="0.5546875" style="311" customWidth="1"/>
    <col min="8712" max="8712" width="12.44140625" style="311" customWidth="1"/>
    <col min="8713" max="8713" width="0.5546875" style="311" customWidth="1"/>
    <col min="8714" max="8714" width="12.44140625" style="311" customWidth="1"/>
    <col min="8715" max="8956" width="12.5546875" style="311"/>
    <col min="8957" max="8960" width="3.5546875" style="311" customWidth="1"/>
    <col min="8961" max="8962" width="9.5546875" style="311" customWidth="1"/>
    <col min="8963" max="8963" width="11.44140625" style="311" customWidth="1"/>
    <col min="8964" max="8964" width="12.44140625" style="311" customWidth="1"/>
    <col min="8965" max="8965" width="0.5546875" style="311" customWidth="1"/>
    <col min="8966" max="8966" width="12.44140625" style="311" customWidth="1"/>
    <col min="8967" max="8967" width="0.5546875" style="311" customWidth="1"/>
    <col min="8968" max="8968" width="12.44140625" style="311" customWidth="1"/>
    <col min="8969" max="8969" width="0.5546875" style="311" customWidth="1"/>
    <col min="8970" max="8970" width="12.44140625" style="311" customWidth="1"/>
    <col min="8971" max="9212" width="12.5546875" style="311"/>
    <col min="9213" max="9216" width="3.5546875" style="311" customWidth="1"/>
    <col min="9217" max="9218" width="9.5546875" style="311" customWidth="1"/>
    <col min="9219" max="9219" width="11.44140625" style="311" customWidth="1"/>
    <col min="9220" max="9220" width="12.44140625" style="311" customWidth="1"/>
    <col min="9221" max="9221" width="0.5546875" style="311" customWidth="1"/>
    <col min="9222" max="9222" width="12.44140625" style="311" customWidth="1"/>
    <col min="9223" max="9223" width="0.5546875" style="311" customWidth="1"/>
    <col min="9224" max="9224" width="12.44140625" style="311" customWidth="1"/>
    <col min="9225" max="9225" width="0.5546875" style="311" customWidth="1"/>
    <col min="9226" max="9226" width="12.44140625" style="311" customWidth="1"/>
    <col min="9227" max="9468" width="12.5546875" style="311"/>
    <col min="9469" max="9472" width="3.5546875" style="311" customWidth="1"/>
    <col min="9473" max="9474" width="9.5546875" style="311" customWidth="1"/>
    <col min="9475" max="9475" width="11.44140625" style="311" customWidth="1"/>
    <col min="9476" max="9476" width="12.44140625" style="311" customWidth="1"/>
    <col min="9477" max="9477" width="0.5546875" style="311" customWidth="1"/>
    <col min="9478" max="9478" width="12.44140625" style="311" customWidth="1"/>
    <col min="9479" max="9479" width="0.5546875" style="311" customWidth="1"/>
    <col min="9480" max="9480" width="12.44140625" style="311" customWidth="1"/>
    <col min="9481" max="9481" width="0.5546875" style="311" customWidth="1"/>
    <col min="9482" max="9482" width="12.44140625" style="311" customWidth="1"/>
    <col min="9483" max="9724" width="12.5546875" style="311"/>
    <col min="9725" max="9728" width="3.5546875" style="311" customWidth="1"/>
    <col min="9729" max="9730" width="9.5546875" style="311" customWidth="1"/>
    <col min="9731" max="9731" width="11.44140625" style="311" customWidth="1"/>
    <col min="9732" max="9732" width="12.44140625" style="311" customWidth="1"/>
    <col min="9733" max="9733" width="0.5546875" style="311" customWidth="1"/>
    <col min="9734" max="9734" width="12.44140625" style="311" customWidth="1"/>
    <col min="9735" max="9735" width="0.5546875" style="311" customWidth="1"/>
    <col min="9736" max="9736" width="12.44140625" style="311" customWidth="1"/>
    <col min="9737" max="9737" width="0.5546875" style="311" customWidth="1"/>
    <col min="9738" max="9738" width="12.44140625" style="311" customWidth="1"/>
    <col min="9739" max="9980" width="12.5546875" style="311"/>
    <col min="9981" max="9984" width="3.5546875" style="311" customWidth="1"/>
    <col min="9985" max="9986" width="9.5546875" style="311" customWidth="1"/>
    <col min="9987" max="9987" width="11.44140625" style="311" customWidth="1"/>
    <col min="9988" max="9988" width="12.44140625" style="311" customWidth="1"/>
    <col min="9989" max="9989" width="0.5546875" style="311" customWidth="1"/>
    <col min="9990" max="9990" width="12.44140625" style="311" customWidth="1"/>
    <col min="9991" max="9991" width="0.5546875" style="311" customWidth="1"/>
    <col min="9992" max="9992" width="12.44140625" style="311" customWidth="1"/>
    <col min="9993" max="9993" width="0.5546875" style="311" customWidth="1"/>
    <col min="9994" max="9994" width="12.44140625" style="311" customWidth="1"/>
    <col min="9995" max="10236" width="12.5546875" style="311"/>
    <col min="10237" max="10240" width="3.5546875" style="311" customWidth="1"/>
    <col min="10241" max="10242" width="9.5546875" style="311" customWidth="1"/>
    <col min="10243" max="10243" width="11.44140625" style="311" customWidth="1"/>
    <col min="10244" max="10244" width="12.44140625" style="311" customWidth="1"/>
    <col min="10245" max="10245" width="0.5546875" style="311" customWidth="1"/>
    <col min="10246" max="10246" width="12.44140625" style="311" customWidth="1"/>
    <col min="10247" max="10247" width="0.5546875" style="311" customWidth="1"/>
    <col min="10248" max="10248" width="12.44140625" style="311" customWidth="1"/>
    <col min="10249" max="10249" width="0.5546875" style="311" customWidth="1"/>
    <col min="10250" max="10250" width="12.44140625" style="311" customWidth="1"/>
    <col min="10251" max="10492" width="12.5546875" style="311"/>
    <col min="10493" max="10496" width="3.5546875" style="311" customWidth="1"/>
    <col min="10497" max="10498" width="9.5546875" style="311" customWidth="1"/>
    <col min="10499" max="10499" width="11.44140625" style="311" customWidth="1"/>
    <col min="10500" max="10500" width="12.44140625" style="311" customWidth="1"/>
    <col min="10501" max="10501" width="0.5546875" style="311" customWidth="1"/>
    <col min="10502" max="10502" width="12.44140625" style="311" customWidth="1"/>
    <col min="10503" max="10503" width="0.5546875" style="311" customWidth="1"/>
    <col min="10504" max="10504" width="12.44140625" style="311" customWidth="1"/>
    <col min="10505" max="10505" width="0.5546875" style="311" customWidth="1"/>
    <col min="10506" max="10506" width="12.44140625" style="311" customWidth="1"/>
    <col min="10507" max="10748" width="12.5546875" style="311"/>
    <col min="10749" max="10752" width="3.5546875" style="311" customWidth="1"/>
    <col min="10753" max="10754" width="9.5546875" style="311" customWidth="1"/>
    <col min="10755" max="10755" width="11.44140625" style="311" customWidth="1"/>
    <col min="10756" max="10756" width="12.44140625" style="311" customWidth="1"/>
    <col min="10757" max="10757" width="0.5546875" style="311" customWidth="1"/>
    <col min="10758" max="10758" width="12.44140625" style="311" customWidth="1"/>
    <col min="10759" max="10759" width="0.5546875" style="311" customWidth="1"/>
    <col min="10760" max="10760" width="12.44140625" style="311" customWidth="1"/>
    <col min="10761" max="10761" width="0.5546875" style="311" customWidth="1"/>
    <col min="10762" max="10762" width="12.44140625" style="311" customWidth="1"/>
    <col min="10763" max="11004" width="12.5546875" style="311"/>
    <col min="11005" max="11008" width="3.5546875" style="311" customWidth="1"/>
    <col min="11009" max="11010" width="9.5546875" style="311" customWidth="1"/>
    <col min="11011" max="11011" width="11.44140625" style="311" customWidth="1"/>
    <col min="11012" max="11012" width="12.44140625" style="311" customWidth="1"/>
    <col min="11013" max="11013" width="0.5546875" style="311" customWidth="1"/>
    <col min="11014" max="11014" width="12.44140625" style="311" customWidth="1"/>
    <col min="11015" max="11015" width="0.5546875" style="311" customWidth="1"/>
    <col min="11016" max="11016" width="12.44140625" style="311" customWidth="1"/>
    <col min="11017" max="11017" width="0.5546875" style="311" customWidth="1"/>
    <col min="11018" max="11018" width="12.44140625" style="311" customWidth="1"/>
    <col min="11019" max="11260" width="12.5546875" style="311"/>
    <col min="11261" max="11264" width="3.5546875" style="311" customWidth="1"/>
    <col min="11265" max="11266" width="9.5546875" style="311" customWidth="1"/>
    <col min="11267" max="11267" width="11.44140625" style="311" customWidth="1"/>
    <col min="11268" max="11268" width="12.44140625" style="311" customWidth="1"/>
    <col min="11269" max="11269" width="0.5546875" style="311" customWidth="1"/>
    <col min="11270" max="11270" width="12.44140625" style="311" customWidth="1"/>
    <col min="11271" max="11271" width="0.5546875" style="311" customWidth="1"/>
    <col min="11272" max="11272" width="12.44140625" style="311" customWidth="1"/>
    <col min="11273" max="11273" width="0.5546875" style="311" customWidth="1"/>
    <col min="11274" max="11274" width="12.44140625" style="311" customWidth="1"/>
    <col min="11275" max="11516" width="12.5546875" style="311"/>
    <col min="11517" max="11520" width="3.5546875" style="311" customWidth="1"/>
    <col min="11521" max="11522" width="9.5546875" style="311" customWidth="1"/>
    <col min="11523" max="11523" width="11.44140625" style="311" customWidth="1"/>
    <col min="11524" max="11524" width="12.44140625" style="311" customWidth="1"/>
    <col min="11525" max="11525" width="0.5546875" style="311" customWidth="1"/>
    <col min="11526" max="11526" width="12.44140625" style="311" customWidth="1"/>
    <col min="11527" max="11527" width="0.5546875" style="311" customWidth="1"/>
    <col min="11528" max="11528" width="12.44140625" style="311" customWidth="1"/>
    <col min="11529" max="11529" width="0.5546875" style="311" customWidth="1"/>
    <col min="11530" max="11530" width="12.44140625" style="311" customWidth="1"/>
    <col min="11531" max="11772" width="12.5546875" style="311"/>
    <col min="11773" max="11776" width="3.5546875" style="311" customWidth="1"/>
    <col min="11777" max="11778" width="9.5546875" style="311" customWidth="1"/>
    <col min="11779" max="11779" width="11.44140625" style="311" customWidth="1"/>
    <col min="11780" max="11780" width="12.44140625" style="311" customWidth="1"/>
    <col min="11781" max="11781" width="0.5546875" style="311" customWidth="1"/>
    <col min="11782" max="11782" width="12.44140625" style="311" customWidth="1"/>
    <col min="11783" max="11783" width="0.5546875" style="311" customWidth="1"/>
    <col min="11784" max="11784" width="12.44140625" style="311" customWidth="1"/>
    <col min="11785" max="11785" width="0.5546875" style="311" customWidth="1"/>
    <col min="11786" max="11786" width="12.44140625" style="311" customWidth="1"/>
    <col min="11787" max="12028" width="12.5546875" style="311"/>
    <col min="12029" max="12032" width="3.5546875" style="311" customWidth="1"/>
    <col min="12033" max="12034" width="9.5546875" style="311" customWidth="1"/>
    <col min="12035" max="12035" width="11.44140625" style="311" customWidth="1"/>
    <col min="12036" max="12036" width="12.44140625" style="311" customWidth="1"/>
    <col min="12037" max="12037" width="0.5546875" style="311" customWidth="1"/>
    <col min="12038" max="12038" width="12.44140625" style="311" customWidth="1"/>
    <col min="12039" max="12039" width="0.5546875" style="311" customWidth="1"/>
    <col min="12040" max="12040" width="12.44140625" style="311" customWidth="1"/>
    <col min="12041" max="12041" width="0.5546875" style="311" customWidth="1"/>
    <col min="12042" max="12042" width="12.44140625" style="311" customWidth="1"/>
    <col min="12043" max="12284" width="12.5546875" style="311"/>
    <col min="12285" max="12288" width="3.5546875" style="311" customWidth="1"/>
    <col min="12289" max="12290" width="9.5546875" style="311" customWidth="1"/>
    <col min="12291" max="12291" width="11.44140625" style="311" customWidth="1"/>
    <col min="12292" max="12292" width="12.44140625" style="311" customWidth="1"/>
    <col min="12293" max="12293" width="0.5546875" style="311" customWidth="1"/>
    <col min="12294" max="12294" width="12.44140625" style="311" customWidth="1"/>
    <col min="12295" max="12295" width="0.5546875" style="311" customWidth="1"/>
    <col min="12296" max="12296" width="12.44140625" style="311" customWidth="1"/>
    <col min="12297" max="12297" width="0.5546875" style="311" customWidth="1"/>
    <col min="12298" max="12298" width="12.44140625" style="311" customWidth="1"/>
    <col min="12299" max="12540" width="12.5546875" style="311"/>
    <col min="12541" max="12544" width="3.5546875" style="311" customWidth="1"/>
    <col min="12545" max="12546" width="9.5546875" style="311" customWidth="1"/>
    <col min="12547" max="12547" width="11.44140625" style="311" customWidth="1"/>
    <col min="12548" max="12548" width="12.44140625" style="311" customWidth="1"/>
    <col min="12549" max="12549" width="0.5546875" style="311" customWidth="1"/>
    <col min="12550" max="12550" width="12.44140625" style="311" customWidth="1"/>
    <col min="12551" max="12551" width="0.5546875" style="311" customWidth="1"/>
    <col min="12552" max="12552" width="12.44140625" style="311" customWidth="1"/>
    <col min="12553" max="12553" width="0.5546875" style="311" customWidth="1"/>
    <col min="12554" max="12554" width="12.44140625" style="311" customWidth="1"/>
    <col min="12555" max="12796" width="12.5546875" style="311"/>
    <col min="12797" max="12800" width="3.5546875" style="311" customWidth="1"/>
    <col min="12801" max="12802" width="9.5546875" style="311" customWidth="1"/>
    <col min="12803" max="12803" width="11.44140625" style="311" customWidth="1"/>
    <col min="12804" max="12804" width="12.44140625" style="311" customWidth="1"/>
    <col min="12805" max="12805" width="0.5546875" style="311" customWidth="1"/>
    <col min="12806" max="12806" width="12.44140625" style="311" customWidth="1"/>
    <col min="12807" max="12807" width="0.5546875" style="311" customWidth="1"/>
    <col min="12808" max="12808" width="12.44140625" style="311" customWidth="1"/>
    <col min="12809" max="12809" width="0.5546875" style="311" customWidth="1"/>
    <col min="12810" max="12810" width="12.44140625" style="311" customWidth="1"/>
    <col min="12811" max="13052" width="12.5546875" style="311"/>
    <col min="13053" max="13056" width="3.5546875" style="311" customWidth="1"/>
    <col min="13057" max="13058" width="9.5546875" style="311" customWidth="1"/>
    <col min="13059" max="13059" width="11.44140625" style="311" customWidth="1"/>
    <col min="13060" max="13060" width="12.44140625" style="311" customWidth="1"/>
    <col min="13061" max="13061" width="0.5546875" style="311" customWidth="1"/>
    <col min="13062" max="13062" width="12.44140625" style="311" customWidth="1"/>
    <col min="13063" max="13063" width="0.5546875" style="311" customWidth="1"/>
    <col min="13064" max="13064" width="12.44140625" style="311" customWidth="1"/>
    <col min="13065" max="13065" width="0.5546875" style="311" customWidth="1"/>
    <col min="13066" max="13066" width="12.44140625" style="311" customWidth="1"/>
    <col min="13067" max="13308" width="12.5546875" style="311"/>
    <col min="13309" max="13312" width="3.5546875" style="311" customWidth="1"/>
    <col min="13313" max="13314" width="9.5546875" style="311" customWidth="1"/>
    <col min="13315" max="13315" width="11.44140625" style="311" customWidth="1"/>
    <col min="13316" max="13316" width="12.44140625" style="311" customWidth="1"/>
    <col min="13317" max="13317" width="0.5546875" style="311" customWidth="1"/>
    <col min="13318" max="13318" width="12.44140625" style="311" customWidth="1"/>
    <col min="13319" max="13319" width="0.5546875" style="311" customWidth="1"/>
    <col min="13320" max="13320" width="12.44140625" style="311" customWidth="1"/>
    <col min="13321" max="13321" width="0.5546875" style="311" customWidth="1"/>
    <col min="13322" max="13322" width="12.44140625" style="311" customWidth="1"/>
    <col min="13323" max="13564" width="12.5546875" style="311"/>
    <col min="13565" max="13568" width="3.5546875" style="311" customWidth="1"/>
    <col min="13569" max="13570" width="9.5546875" style="311" customWidth="1"/>
    <col min="13571" max="13571" width="11.44140625" style="311" customWidth="1"/>
    <col min="13572" max="13572" width="12.44140625" style="311" customWidth="1"/>
    <col min="13573" max="13573" width="0.5546875" style="311" customWidth="1"/>
    <col min="13574" max="13574" width="12.44140625" style="311" customWidth="1"/>
    <col min="13575" max="13575" width="0.5546875" style="311" customWidth="1"/>
    <col min="13576" max="13576" width="12.44140625" style="311" customWidth="1"/>
    <col min="13577" max="13577" width="0.5546875" style="311" customWidth="1"/>
    <col min="13578" max="13578" width="12.44140625" style="311" customWidth="1"/>
    <col min="13579" max="13820" width="12.5546875" style="311"/>
    <col min="13821" max="13824" width="3.5546875" style="311" customWidth="1"/>
    <col min="13825" max="13826" width="9.5546875" style="311" customWidth="1"/>
    <col min="13827" max="13827" width="11.44140625" style="311" customWidth="1"/>
    <col min="13828" max="13828" width="12.44140625" style="311" customWidth="1"/>
    <col min="13829" max="13829" width="0.5546875" style="311" customWidth="1"/>
    <col min="13830" max="13830" width="12.44140625" style="311" customWidth="1"/>
    <col min="13831" max="13831" width="0.5546875" style="311" customWidth="1"/>
    <col min="13832" max="13832" width="12.44140625" style="311" customWidth="1"/>
    <col min="13833" max="13833" width="0.5546875" style="311" customWidth="1"/>
    <col min="13834" max="13834" width="12.44140625" style="311" customWidth="1"/>
    <col min="13835" max="14076" width="12.5546875" style="311"/>
    <col min="14077" max="14080" width="3.5546875" style="311" customWidth="1"/>
    <col min="14081" max="14082" width="9.5546875" style="311" customWidth="1"/>
    <col min="14083" max="14083" width="11.44140625" style="311" customWidth="1"/>
    <col min="14084" max="14084" width="12.44140625" style="311" customWidth="1"/>
    <col min="14085" max="14085" width="0.5546875" style="311" customWidth="1"/>
    <col min="14086" max="14086" width="12.44140625" style="311" customWidth="1"/>
    <col min="14087" max="14087" width="0.5546875" style="311" customWidth="1"/>
    <col min="14088" max="14088" width="12.44140625" style="311" customWidth="1"/>
    <col min="14089" max="14089" width="0.5546875" style="311" customWidth="1"/>
    <col min="14090" max="14090" width="12.44140625" style="311" customWidth="1"/>
    <col min="14091" max="14332" width="12.5546875" style="311"/>
    <col min="14333" max="14336" width="3.5546875" style="311" customWidth="1"/>
    <col min="14337" max="14338" width="9.5546875" style="311" customWidth="1"/>
    <col min="14339" max="14339" width="11.44140625" style="311" customWidth="1"/>
    <col min="14340" max="14340" width="12.44140625" style="311" customWidth="1"/>
    <col min="14341" max="14341" width="0.5546875" style="311" customWidth="1"/>
    <col min="14342" max="14342" width="12.44140625" style="311" customWidth="1"/>
    <col min="14343" max="14343" width="0.5546875" style="311" customWidth="1"/>
    <col min="14344" max="14344" width="12.44140625" style="311" customWidth="1"/>
    <col min="14345" max="14345" width="0.5546875" style="311" customWidth="1"/>
    <col min="14346" max="14346" width="12.44140625" style="311" customWidth="1"/>
    <col min="14347" max="14588" width="12.5546875" style="311"/>
    <col min="14589" max="14592" width="3.5546875" style="311" customWidth="1"/>
    <col min="14593" max="14594" width="9.5546875" style="311" customWidth="1"/>
    <col min="14595" max="14595" width="11.44140625" style="311" customWidth="1"/>
    <col min="14596" max="14596" width="12.44140625" style="311" customWidth="1"/>
    <col min="14597" max="14597" width="0.5546875" style="311" customWidth="1"/>
    <col min="14598" max="14598" width="12.44140625" style="311" customWidth="1"/>
    <col min="14599" max="14599" width="0.5546875" style="311" customWidth="1"/>
    <col min="14600" max="14600" width="12.44140625" style="311" customWidth="1"/>
    <col min="14601" max="14601" width="0.5546875" style="311" customWidth="1"/>
    <col min="14602" max="14602" width="12.44140625" style="311" customWidth="1"/>
    <col min="14603" max="14844" width="12.5546875" style="311"/>
    <col min="14845" max="14848" width="3.5546875" style="311" customWidth="1"/>
    <col min="14849" max="14850" width="9.5546875" style="311" customWidth="1"/>
    <col min="14851" max="14851" width="11.44140625" style="311" customWidth="1"/>
    <col min="14852" max="14852" width="12.44140625" style="311" customWidth="1"/>
    <col min="14853" max="14853" width="0.5546875" style="311" customWidth="1"/>
    <col min="14854" max="14854" width="12.44140625" style="311" customWidth="1"/>
    <col min="14855" max="14855" width="0.5546875" style="311" customWidth="1"/>
    <col min="14856" max="14856" width="12.44140625" style="311" customWidth="1"/>
    <col min="14857" max="14857" width="0.5546875" style="311" customWidth="1"/>
    <col min="14858" max="14858" width="12.44140625" style="311" customWidth="1"/>
    <col min="14859" max="15100" width="12.5546875" style="311"/>
    <col min="15101" max="15104" width="3.5546875" style="311" customWidth="1"/>
    <col min="15105" max="15106" width="9.5546875" style="311" customWidth="1"/>
    <col min="15107" max="15107" width="11.44140625" style="311" customWidth="1"/>
    <col min="15108" max="15108" width="12.44140625" style="311" customWidth="1"/>
    <col min="15109" max="15109" width="0.5546875" style="311" customWidth="1"/>
    <col min="15110" max="15110" width="12.44140625" style="311" customWidth="1"/>
    <col min="15111" max="15111" width="0.5546875" style="311" customWidth="1"/>
    <col min="15112" max="15112" width="12.44140625" style="311" customWidth="1"/>
    <col min="15113" max="15113" width="0.5546875" style="311" customWidth="1"/>
    <col min="15114" max="15114" width="12.44140625" style="311" customWidth="1"/>
    <col min="15115" max="15356" width="12.5546875" style="311"/>
    <col min="15357" max="15360" width="3.5546875" style="311" customWidth="1"/>
    <col min="15361" max="15362" width="9.5546875" style="311" customWidth="1"/>
    <col min="15363" max="15363" width="11.44140625" style="311" customWidth="1"/>
    <col min="15364" max="15364" width="12.44140625" style="311" customWidth="1"/>
    <col min="15365" max="15365" width="0.5546875" style="311" customWidth="1"/>
    <col min="15366" max="15366" width="12.44140625" style="311" customWidth="1"/>
    <col min="15367" max="15367" width="0.5546875" style="311" customWidth="1"/>
    <col min="15368" max="15368" width="12.44140625" style="311" customWidth="1"/>
    <col min="15369" max="15369" width="0.5546875" style="311" customWidth="1"/>
    <col min="15370" max="15370" width="12.44140625" style="311" customWidth="1"/>
    <col min="15371" max="15612" width="12.5546875" style="311"/>
    <col min="15613" max="15616" width="3.5546875" style="311" customWidth="1"/>
    <col min="15617" max="15618" width="9.5546875" style="311" customWidth="1"/>
    <col min="15619" max="15619" width="11.44140625" style="311" customWidth="1"/>
    <col min="15620" max="15620" width="12.44140625" style="311" customWidth="1"/>
    <col min="15621" max="15621" width="0.5546875" style="311" customWidth="1"/>
    <col min="15622" max="15622" width="12.44140625" style="311" customWidth="1"/>
    <col min="15623" max="15623" width="0.5546875" style="311" customWidth="1"/>
    <col min="15624" max="15624" width="12.44140625" style="311" customWidth="1"/>
    <col min="15625" max="15625" width="0.5546875" style="311" customWidth="1"/>
    <col min="15626" max="15626" width="12.44140625" style="311" customWidth="1"/>
    <col min="15627" max="15868" width="12.5546875" style="311"/>
    <col min="15869" max="15872" width="3.5546875" style="311" customWidth="1"/>
    <col min="15873" max="15874" width="9.5546875" style="311" customWidth="1"/>
    <col min="15875" max="15875" width="11.44140625" style="311" customWidth="1"/>
    <col min="15876" max="15876" width="12.44140625" style="311" customWidth="1"/>
    <col min="15877" max="15877" width="0.5546875" style="311" customWidth="1"/>
    <col min="15878" max="15878" width="12.44140625" style="311" customWidth="1"/>
    <col min="15879" max="15879" width="0.5546875" style="311" customWidth="1"/>
    <col min="15880" max="15880" width="12.44140625" style="311" customWidth="1"/>
    <col min="15881" max="15881" width="0.5546875" style="311" customWidth="1"/>
    <col min="15882" max="15882" width="12.44140625" style="311" customWidth="1"/>
    <col min="15883" max="16124" width="12.5546875" style="311"/>
    <col min="16125" max="16128" width="3.5546875" style="311" customWidth="1"/>
    <col min="16129" max="16130" width="9.5546875" style="311" customWidth="1"/>
    <col min="16131" max="16131" width="11.44140625" style="311" customWidth="1"/>
    <col min="16132" max="16132" width="12.44140625" style="311" customWidth="1"/>
    <col min="16133" max="16133" width="0.5546875" style="311" customWidth="1"/>
    <col min="16134" max="16134" width="12.44140625" style="311" customWidth="1"/>
    <col min="16135" max="16135" width="0.5546875" style="311" customWidth="1"/>
    <col min="16136" max="16136" width="12.44140625" style="311" customWidth="1"/>
    <col min="16137" max="16137" width="0.5546875" style="311" customWidth="1"/>
    <col min="16138" max="16138" width="12.44140625" style="311" customWidth="1"/>
    <col min="16139" max="16384" width="12.5546875" style="311"/>
  </cols>
  <sheetData>
    <row r="1" spans="1:27" ht="20.55" customHeight="1">
      <c r="A1" s="306"/>
      <c r="B1" s="306"/>
      <c r="C1" s="306"/>
      <c r="D1" s="306"/>
      <c r="E1" s="306"/>
      <c r="F1" s="307"/>
      <c r="G1" s="308"/>
      <c r="H1" s="309"/>
      <c r="I1" s="309"/>
      <c r="J1" s="309"/>
      <c r="K1" s="309"/>
      <c r="L1" s="310">
        <v>2</v>
      </c>
      <c r="M1" s="311" t="s">
        <v>0</v>
      </c>
    </row>
    <row r="2" spans="1:27" ht="20.55" customHeight="1">
      <c r="A2" s="397" t="s">
        <v>1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</row>
    <row r="3" spans="1:27" ht="20.55" customHeight="1">
      <c r="A3" s="397" t="s">
        <v>2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</row>
    <row r="4" spans="1:27" ht="20.55" customHeight="1">
      <c r="A4" s="398" t="s">
        <v>3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</row>
    <row r="5" spans="1:27" ht="20.55" customHeight="1">
      <c r="A5" s="316"/>
      <c r="B5" s="316"/>
      <c r="C5" s="316"/>
      <c r="D5" s="316"/>
      <c r="E5" s="316"/>
      <c r="F5" s="317"/>
      <c r="G5" s="318"/>
      <c r="H5" s="317"/>
      <c r="I5" s="317"/>
      <c r="J5" s="317"/>
      <c r="K5" s="317"/>
      <c r="L5" s="319" t="s">
        <v>4</v>
      </c>
    </row>
    <row r="6" spans="1:27" ht="20.55" customHeight="1">
      <c r="A6" s="320"/>
      <c r="B6" s="320"/>
      <c r="C6" s="320"/>
      <c r="D6" s="320"/>
      <c r="E6" s="320"/>
      <c r="F6" s="321"/>
      <c r="G6" s="322" t="s">
        <v>5</v>
      </c>
      <c r="H6" s="323"/>
      <c r="I6" s="323"/>
      <c r="J6" s="323"/>
      <c r="K6" s="324" t="s">
        <v>6</v>
      </c>
      <c r="L6" s="323"/>
    </row>
    <row r="7" spans="1:27" ht="20.55" customHeight="1">
      <c r="A7" s="325"/>
      <c r="B7" s="325"/>
      <c r="C7" s="325"/>
      <c r="D7" s="325"/>
      <c r="E7" s="326" t="s">
        <v>7</v>
      </c>
      <c r="F7" s="327" t="s">
        <v>8</v>
      </c>
      <c r="G7" s="327"/>
      <c r="H7" s="327" t="s">
        <v>9</v>
      </c>
      <c r="I7" s="328"/>
      <c r="J7" s="327" t="s">
        <v>8</v>
      </c>
      <c r="K7" s="327"/>
      <c r="L7" s="327" t="s">
        <v>9</v>
      </c>
      <c r="N7" s="329"/>
    </row>
    <row r="8" spans="1:27" ht="20.55" customHeight="1">
      <c r="A8" s="330"/>
      <c r="B8" s="330"/>
      <c r="C8" s="330"/>
      <c r="D8" s="330"/>
      <c r="E8" s="331"/>
      <c r="F8" s="332" t="s">
        <v>10</v>
      </c>
      <c r="G8" s="332"/>
      <c r="H8" s="333" t="s">
        <v>11</v>
      </c>
      <c r="I8" s="334"/>
      <c r="J8" s="332" t="s">
        <v>10</v>
      </c>
      <c r="K8" s="332"/>
      <c r="L8" s="333" t="s">
        <v>11</v>
      </c>
      <c r="N8" s="311"/>
      <c r="O8" s="311"/>
      <c r="P8" s="311"/>
      <c r="Q8" s="311"/>
      <c r="R8" s="311"/>
      <c r="S8" s="311"/>
      <c r="T8" s="311"/>
      <c r="U8" s="311"/>
      <c r="X8" s="311"/>
      <c r="Y8" s="311"/>
      <c r="Z8" s="311"/>
      <c r="AA8" s="311"/>
    </row>
    <row r="9" spans="1:27" ht="20.55" customHeight="1">
      <c r="A9" s="330"/>
      <c r="B9" s="330"/>
      <c r="C9" s="330"/>
      <c r="D9" s="330"/>
      <c r="E9" s="331"/>
      <c r="F9" s="332" t="s">
        <v>12</v>
      </c>
      <c r="G9" s="332"/>
      <c r="H9" s="333"/>
      <c r="I9" s="334"/>
      <c r="J9" s="332" t="s">
        <v>12</v>
      </c>
      <c r="K9" s="332"/>
      <c r="L9" s="333"/>
      <c r="N9" s="311"/>
      <c r="O9" s="311"/>
      <c r="P9" s="311"/>
      <c r="Q9" s="311"/>
      <c r="R9" s="311"/>
      <c r="S9" s="311"/>
      <c r="T9" s="311"/>
      <c r="U9" s="311"/>
      <c r="X9" s="311"/>
      <c r="Y9" s="311"/>
      <c r="Z9" s="311"/>
      <c r="AA9" s="311"/>
    </row>
    <row r="10" spans="1:27" ht="20.55" customHeight="1">
      <c r="B10" s="306"/>
      <c r="C10" s="335" t="s">
        <v>13</v>
      </c>
      <c r="D10" s="306"/>
      <c r="E10" s="306"/>
      <c r="F10" s="311"/>
      <c r="G10" s="308"/>
      <c r="H10" s="309"/>
      <c r="I10" s="309"/>
      <c r="J10" s="309"/>
      <c r="K10" s="309"/>
      <c r="L10" s="309"/>
    </row>
    <row r="11" spans="1:27" ht="20.55" customHeight="1">
      <c r="A11" s="335" t="s">
        <v>14</v>
      </c>
      <c r="B11" s="306"/>
      <c r="C11" s="306"/>
      <c r="D11" s="306"/>
      <c r="E11" s="306"/>
      <c r="F11" s="307"/>
      <c r="G11" s="308"/>
      <c r="H11" s="309"/>
      <c r="I11" s="309"/>
      <c r="J11" s="309"/>
      <c r="K11" s="309"/>
      <c r="L11" s="309"/>
      <c r="R11" s="336"/>
    </row>
    <row r="12" spans="1:27" ht="20.55" customHeight="1">
      <c r="B12" s="306" t="s">
        <v>15</v>
      </c>
      <c r="C12" s="306"/>
      <c r="D12" s="306"/>
      <c r="E12" s="337"/>
      <c r="F12" s="338">
        <v>226319319</v>
      </c>
      <c r="G12" s="339"/>
      <c r="H12" s="338">
        <v>249928380</v>
      </c>
      <c r="I12" s="340"/>
      <c r="J12" s="340">
        <v>90369651</v>
      </c>
      <c r="K12" s="340"/>
      <c r="L12" s="340">
        <v>75265625</v>
      </c>
      <c r="M12" s="341"/>
    </row>
    <row r="13" spans="1:27" ht="20.55" customHeight="1">
      <c r="B13" s="306" t="s">
        <v>16</v>
      </c>
      <c r="C13" s="306"/>
      <c r="D13" s="306"/>
      <c r="E13" s="337">
        <v>5</v>
      </c>
      <c r="F13" s="342">
        <v>147260140</v>
      </c>
      <c r="H13" s="342">
        <v>123415321</v>
      </c>
      <c r="J13" s="344">
        <v>58844415</v>
      </c>
      <c r="L13" s="342">
        <v>55771798</v>
      </c>
      <c r="M13" s="341"/>
      <c r="P13" s="312"/>
    </row>
    <row r="14" spans="1:27" ht="20.55" customHeight="1">
      <c r="B14" s="399" t="s">
        <v>17</v>
      </c>
      <c r="C14" s="399"/>
      <c r="D14" s="399"/>
      <c r="E14" s="337" t="s">
        <v>18</v>
      </c>
      <c r="F14" s="342">
        <v>611996</v>
      </c>
      <c r="H14" s="342">
        <v>729454</v>
      </c>
      <c r="J14" s="342">
        <v>24180926</v>
      </c>
      <c r="L14" s="342">
        <v>17576174</v>
      </c>
      <c r="M14" s="341"/>
      <c r="P14" s="312"/>
    </row>
    <row r="15" spans="1:27" ht="20.55" customHeight="1">
      <c r="B15" s="306" t="s">
        <v>19</v>
      </c>
      <c r="C15" s="306"/>
      <c r="D15" s="306"/>
      <c r="E15" s="337"/>
      <c r="F15" s="342">
        <v>3366752</v>
      </c>
      <c r="H15" s="342">
        <v>5429967</v>
      </c>
      <c r="J15" s="342">
        <v>0</v>
      </c>
      <c r="L15" s="342">
        <v>0</v>
      </c>
      <c r="M15" s="341"/>
      <c r="P15" s="312"/>
    </row>
    <row r="16" spans="1:27" ht="20.55" customHeight="1">
      <c r="B16" s="306" t="s">
        <v>20</v>
      </c>
      <c r="C16" s="306"/>
      <c r="D16" s="306"/>
      <c r="E16" s="337"/>
      <c r="F16" s="342"/>
      <c r="M16" s="341"/>
      <c r="P16" s="312"/>
    </row>
    <row r="17" spans="1:27" ht="20.55" customHeight="1">
      <c r="B17" s="345" t="s">
        <v>21</v>
      </c>
      <c r="C17" s="306"/>
      <c r="D17" s="306"/>
      <c r="E17" s="337">
        <v>4</v>
      </c>
      <c r="F17" s="342">
        <v>0</v>
      </c>
      <c r="H17" s="342">
        <v>0</v>
      </c>
      <c r="J17" s="342">
        <v>389931</v>
      </c>
      <c r="L17" s="342">
        <v>525793</v>
      </c>
      <c r="M17" s="341"/>
      <c r="P17" s="346"/>
    </row>
    <row r="18" spans="1:27" ht="20.55" customHeight="1">
      <c r="B18" s="306" t="s">
        <v>22</v>
      </c>
      <c r="C18" s="347"/>
      <c r="D18" s="347"/>
      <c r="E18" s="337">
        <v>4</v>
      </c>
      <c r="F18" s="338">
        <v>0</v>
      </c>
      <c r="G18" s="339"/>
      <c r="H18" s="338">
        <v>0</v>
      </c>
      <c r="I18" s="340"/>
      <c r="J18" s="340">
        <v>19450000</v>
      </c>
      <c r="K18" s="340"/>
      <c r="L18" s="340">
        <v>19450000</v>
      </c>
      <c r="M18" s="341"/>
      <c r="P18" s="312"/>
    </row>
    <row r="19" spans="1:27" ht="20.55" customHeight="1">
      <c r="B19" s="306" t="s">
        <v>23</v>
      </c>
      <c r="C19" s="347"/>
      <c r="D19" s="347"/>
      <c r="E19" s="348"/>
      <c r="F19" s="338"/>
      <c r="G19" s="339"/>
      <c r="H19" s="338"/>
      <c r="I19" s="340"/>
      <c r="J19" s="340"/>
      <c r="K19" s="340"/>
      <c r="L19" s="340"/>
      <c r="M19" s="341"/>
    </row>
    <row r="20" spans="1:27" ht="20.55" customHeight="1">
      <c r="B20" s="349" t="s">
        <v>24</v>
      </c>
      <c r="C20" s="347"/>
      <c r="D20" s="347"/>
      <c r="E20" s="348"/>
      <c r="F20" s="338">
        <v>828378</v>
      </c>
      <c r="G20" s="339"/>
      <c r="H20" s="338">
        <v>828378</v>
      </c>
      <c r="I20" s="340"/>
      <c r="J20" s="340">
        <v>828378</v>
      </c>
      <c r="K20" s="340"/>
      <c r="L20" s="340">
        <v>828378</v>
      </c>
      <c r="M20" s="341"/>
    </row>
    <row r="21" spans="1:27" ht="20.55" customHeight="1">
      <c r="B21" s="350" t="s">
        <v>25</v>
      </c>
      <c r="C21" s="351"/>
      <c r="D21" s="351"/>
      <c r="E21" s="348">
        <v>6</v>
      </c>
      <c r="F21" s="338">
        <v>120072592</v>
      </c>
      <c r="G21" s="339"/>
      <c r="H21" s="338">
        <v>119356189</v>
      </c>
      <c r="I21" s="340"/>
      <c r="J21" s="352">
        <v>61376442</v>
      </c>
      <c r="K21" s="340"/>
      <c r="L21" s="340">
        <v>56593380</v>
      </c>
      <c r="M21" s="341"/>
      <c r="V21" s="353"/>
    </row>
    <row r="22" spans="1:27" ht="20.55" customHeight="1">
      <c r="B22" s="306" t="s">
        <v>26</v>
      </c>
      <c r="C22" s="347"/>
      <c r="D22" s="347"/>
      <c r="E22" s="347"/>
      <c r="F22" s="338">
        <v>4768937</v>
      </c>
      <c r="G22" s="339"/>
      <c r="H22" s="338">
        <v>4748606</v>
      </c>
      <c r="I22" s="340"/>
      <c r="J22" s="340">
        <v>2627611</v>
      </c>
      <c r="K22" s="340"/>
      <c r="L22" s="340">
        <v>2676584</v>
      </c>
      <c r="M22" s="341"/>
    </row>
    <row r="23" spans="1:27" ht="20.55" customHeight="1">
      <c r="B23" s="306" t="s">
        <v>27</v>
      </c>
      <c r="C23" s="347"/>
      <c r="D23" s="347"/>
      <c r="E23" s="347"/>
      <c r="F23" s="338">
        <v>1805416</v>
      </c>
      <c r="G23" s="339"/>
      <c r="H23" s="338">
        <v>6859307</v>
      </c>
      <c r="I23" s="340"/>
      <c r="J23" s="340">
        <v>0</v>
      </c>
      <c r="K23" s="340"/>
      <c r="L23" s="340">
        <v>0</v>
      </c>
      <c r="M23" s="341"/>
    </row>
    <row r="24" spans="1:27" ht="20.55" customHeight="1">
      <c r="B24" s="350" t="s">
        <v>28</v>
      </c>
      <c r="C24" s="351"/>
      <c r="D24" s="351"/>
      <c r="E24" s="351"/>
      <c r="F24" s="338">
        <v>9637933</v>
      </c>
      <c r="G24" s="339"/>
      <c r="H24" s="338">
        <v>6546306</v>
      </c>
      <c r="I24" s="340"/>
      <c r="J24" s="352">
        <v>8206309</v>
      </c>
      <c r="K24" s="340"/>
      <c r="L24" s="340">
        <v>3458108</v>
      </c>
      <c r="M24" s="341"/>
      <c r="P24" s="312"/>
      <c r="T24" s="313"/>
    </row>
    <row r="25" spans="1:27" s="354" customFormat="1" ht="20.55" customHeight="1">
      <c r="B25" s="335"/>
      <c r="C25" s="335" t="s">
        <v>29</v>
      </c>
      <c r="D25" s="335"/>
      <c r="E25" s="335"/>
      <c r="F25" s="355">
        <f>SUM(F12:F24)</f>
        <v>514671463</v>
      </c>
      <c r="G25" s="356"/>
      <c r="H25" s="355">
        <f>SUM(H12:H24)</f>
        <v>517841908</v>
      </c>
      <c r="I25" s="357"/>
      <c r="J25" s="355">
        <f>SUM(J12:J24)</f>
        <v>266273663</v>
      </c>
      <c r="K25" s="357"/>
      <c r="L25" s="355">
        <f>SUM(L12:L24)</f>
        <v>232145840</v>
      </c>
      <c r="M25" s="311"/>
      <c r="N25" s="312"/>
      <c r="O25" s="313"/>
      <c r="P25" s="314"/>
      <c r="Q25" s="313"/>
      <c r="R25" s="315"/>
      <c r="S25" s="315"/>
      <c r="T25" s="358"/>
      <c r="U25" s="312"/>
      <c r="X25" s="358"/>
      <c r="Y25" s="358"/>
      <c r="Z25" s="358"/>
      <c r="AA25" s="358"/>
    </row>
    <row r="26" spans="1:27" ht="20.55" customHeight="1">
      <c r="A26" s="335" t="s">
        <v>30</v>
      </c>
      <c r="B26" s="306"/>
      <c r="C26" s="306"/>
      <c r="D26" s="306"/>
      <c r="E26" s="306"/>
      <c r="F26" s="340"/>
      <c r="G26" s="339"/>
      <c r="H26" s="338"/>
      <c r="I26" s="340"/>
      <c r="J26" s="340"/>
      <c r="K26" s="340"/>
      <c r="L26" s="340"/>
    </row>
    <row r="27" spans="1:27" s="354" customFormat="1" ht="20.55" customHeight="1">
      <c r="B27" s="306" t="s">
        <v>31</v>
      </c>
      <c r="C27" s="306"/>
      <c r="D27" s="306"/>
      <c r="E27" s="348">
        <v>10</v>
      </c>
      <c r="F27" s="340">
        <v>0</v>
      </c>
      <c r="G27" s="339"/>
      <c r="H27" s="338">
        <v>0</v>
      </c>
      <c r="I27" s="340"/>
      <c r="J27" s="340">
        <v>581504632</v>
      </c>
      <c r="K27" s="340"/>
      <c r="L27" s="340">
        <v>581504632</v>
      </c>
      <c r="M27" s="353"/>
      <c r="N27" s="312"/>
      <c r="O27" s="313"/>
      <c r="P27" s="359"/>
      <c r="Q27" s="313"/>
      <c r="R27" s="315"/>
      <c r="S27" s="315"/>
      <c r="T27" s="358"/>
      <c r="U27" s="312"/>
      <c r="X27" s="358"/>
      <c r="Y27" s="358"/>
      <c r="Z27" s="358"/>
      <c r="AA27" s="358"/>
    </row>
    <row r="28" spans="1:27" ht="20.55" customHeight="1">
      <c r="A28" s="335"/>
      <c r="B28" s="306" t="s">
        <v>23</v>
      </c>
      <c r="C28" s="306"/>
      <c r="D28" s="306"/>
      <c r="E28" s="348"/>
      <c r="F28" s="340">
        <v>1722928</v>
      </c>
      <c r="G28" s="339"/>
      <c r="H28" s="338">
        <v>1930023</v>
      </c>
      <c r="I28" s="340"/>
      <c r="J28" s="340">
        <v>1722928</v>
      </c>
      <c r="K28" s="340"/>
      <c r="L28" s="340">
        <v>1930023</v>
      </c>
      <c r="M28" s="353"/>
    </row>
    <row r="29" spans="1:27" ht="20.55" customHeight="1">
      <c r="B29" s="350" t="s">
        <v>32</v>
      </c>
      <c r="C29" s="351"/>
      <c r="D29" s="351"/>
      <c r="E29" s="348">
        <v>7</v>
      </c>
      <c r="F29" s="340">
        <v>640677986</v>
      </c>
      <c r="G29" s="339"/>
      <c r="H29" s="338">
        <v>639675285</v>
      </c>
      <c r="I29" s="340"/>
      <c r="J29" s="360">
        <v>313918450</v>
      </c>
      <c r="K29" s="340"/>
      <c r="L29" s="340">
        <v>319717401</v>
      </c>
      <c r="M29" s="353"/>
    </row>
    <row r="30" spans="1:27" ht="20.55" customHeight="1">
      <c r="B30" s="350" t="s">
        <v>33</v>
      </c>
      <c r="C30" s="351"/>
      <c r="D30" s="351"/>
      <c r="E30" s="348">
        <v>8.1</v>
      </c>
      <c r="F30" s="340">
        <v>3153179</v>
      </c>
      <c r="G30" s="339"/>
      <c r="H30" s="338">
        <v>3834482</v>
      </c>
      <c r="I30" s="340"/>
      <c r="J30" s="340">
        <v>1312177</v>
      </c>
      <c r="K30" s="340"/>
      <c r="L30" s="340">
        <v>1379812</v>
      </c>
      <c r="M30" s="353"/>
    </row>
    <row r="31" spans="1:27" ht="20.55" customHeight="1">
      <c r="B31" s="350" t="s">
        <v>34</v>
      </c>
      <c r="C31" s="351"/>
      <c r="D31" s="351"/>
      <c r="E31" s="348">
        <v>9</v>
      </c>
      <c r="F31" s="340">
        <v>101187475</v>
      </c>
      <c r="G31" s="339"/>
      <c r="H31" s="338">
        <v>96725952</v>
      </c>
      <c r="I31" s="340"/>
      <c r="J31" s="340">
        <v>862841</v>
      </c>
      <c r="K31" s="340"/>
      <c r="L31" s="340">
        <v>865339</v>
      </c>
      <c r="M31" s="353"/>
    </row>
    <row r="32" spans="1:27" ht="20.55" customHeight="1">
      <c r="B32" s="306" t="s">
        <v>35</v>
      </c>
      <c r="C32" s="306"/>
      <c r="D32" s="306"/>
      <c r="E32" s="361"/>
      <c r="F32" s="362">
        <v>2928300</v>
      </c>
      <c r="G32" s="363"/>
      <c r="H32" s="362">
        <v>2077913</v>
      </c>
      <c r="I32" s="352"/>
      <c r="J32" s="362">
        <v>0</v>
      </c>
      <c r="K32" s="352"/>
      <c r="L32" s="352">
        <v>0</v>
      </c>
      <c r="M32" s="353"/>
      <c r="P32" s="312"/>
    </row>
    <row r="33" spans="1:27" ht="20.55" customHeight="1">
      <c r="B33" s="306" t="s">
        <v>36</v>
      </c>
      <c r="C33" s="306"/>
      <c r="D33" s="306"/>
      <c r="E33" s="306"/>
      <c r="F33" s="364">
        <v>34079768</v>
      </c>
      <c r="G33" s="339"/>
      <c r="H33" s="364">
        <v>482328</v>
      </c>
      <c r="I33" s="340"/>
      <c r="J33" s="364">
        <v>0</v>
      </c>
      <c r="K33" s="340"/>
      <c r="L33" s="365">
        <v>0</v>
      </c>
      <c r="M33" s="353"/>
    </row>
    <row r="34" spans="1:27" s="354" customFormat="1" ht="20.55" customHeight="1">
      <c r="B34" s="335"/>
      <c r="C34" s="335" t="s">
        <v>37</v>
      </c>
      <c r="D34" s="335"/>
      <c r="E34" s="335"/>
      <c r="F34" s="366">
        <f>SUM(F27:F33)</f>
        <v>783749636</v>
      </c>
      <c r="G34" s="356"/>
      <c r="H34" s="366">
        <f>SUM(H27:H33)</f>
        <v>744725983</v>
      </c>
      <c r="I34" s="357"/>
      <c r="J34" s="367">
        <f>SUM(J27:J33)</f>
        <v>899321028</v>
      </c>
      <c r="K34" s="357"/>
      <c r="L34" s="366">
        <f>SUM(L27:L33)</f>
        <v>905397207</v>
      </c>
      <c r="M34" s="311"/>
      <c r="N34" s="368"/>
      <c r="O34" s="313"/>
      <c r="P34" s="369"/>
      <c r="Q34" s="313"/>
      <c r="R34" s="315"/>
      <c r="S34" s="315"/>
      <c r="T34" s="358"/>
      <c r="U34" s="312"/>
      <c r="X34" s="358"/>
      <c r="Y34" s="358"/>
      <c r="Z34" s="358"/>
      <c r="AA34" s="358"/>
    </row>
    <row r="35" spans="1:27" s="354" customFormat="1" ht="20.55" customHeight="1" thickBot="1">
      <c r="B35" s="335"/>
      <c r="C35" s="335"/>
      <c r="D35" s="335" t="s">
        <v>38</v>
      </c>
      <c r="E35" s="335"/>
      <c r="F35" s="370">
        <f>+F25+F34</f>
        <v>1298421099</v>
      </c>
      <c r="G35" s="356"/>
      <c r="H35" s="370">
        <f>+H25+H34</f>
        <v>1262567891</v>
      </c>
      <c r="I35" s="357"/>
      <c r="J35" s="370">
        <f>+J25+J34</f>
        <v>1165594691</v>
      </c>
      <c r="K35" s="371"/>
      <c r="L35" s="370">
        <f>+L25+L34</f>
        <v>1137543047</v>
      </c>
      <c r="N35" s="368"/>
      <c r="O35" s="313"/>
      <c r="P35" s="369"/>
      <c r="Q35" s="313"/>
      <c r="R35" s="315"/>
      <c r="S35" s="315"/>
      <c r="T35" s="358"/>
      <c r="U35" s="312"/>
      <c r="X35" s="358"/>
      <c r="Y35" s="358"/>
      <c r="Z35" s="358"/>
      <c r="AA35" s="358"/>
    </row>
    <row r="36" spans="1:27" ht="20.55" customHeight="1" thickTop="1">
      <c r="A36" s="306" t="s">
        <v>39</v>
      </c>
      <c r="C36" s="306"/>
      <c r="D36" s="306"/>
      <c r="E36" s="306"/>
      <c r="F36" s="362"/>
      <c r="G36" s="339"/>
      <c r="H36" s="306" t="s">
        <v>40</v>
      </c>
      <c r="I36" s="340"/>
      <c r="J36" s="311"/>
      <c r="K36" s="352"/>
      <c r="L36" s="362"/>
      <c r="N36" s="313"/>
      <c r="P36" s="372"/>
    </row>
    <row r="37" spans="1:27" ht="20.55" customHeight="1">
      <c r="A37" s="373" t="s">
        <v>41</v>
      </c>
      <c r="C37" s="306"/>
      <c r="D37" s="306"/>
      <c r="E37" s="306"/>
      <c r="F37" s="362"/>
      <c r="G37" s="339"/>
      <c r="H37" s="373" t="s">
        <v>42</v>
      </c>
      <c r="I37" s="340"/>
      <c r="J37" s="311"/>
      <c r="K37" s="352"/>
      <c r="L37" s="362"/>
      <c r="N37" s="313"/>
      <c r="P37" s="372"/>
    </row>
    <row r="38" spans="1:27" s="354" customFormat="1" ht="20.55" customHeight="1">
      <c r="A38" s="400" t="s">
        <v>43</v>
      </c>
      <c r="B38" s="400"/>
      <c r="C38" s="400"/>
      <c r="D38" s="400"/>
      <c r="E38" s="400"/>
      <c r="F38" s="400"/>
      <c r="G38" s="400"/>
      <c r="H38" s="400"/>
      <c r="I38" s="400"/>
      <c r="J38" s="400"/>
      <c r="K38" s="400"/>
      <c r="L38" s="400"/>
      <c r="M38" s="311"/>
      <c r="N38" s="312"/>
      <c r="O38" s="313"/>
      <c r="P38" s="314"/>
      <c r="Q38" s="313"/>
      <c r="R38" s="358"/>
      <c r="S38" s="358"/>
      <c r="T38" s="358"/>
      <c r="U38" s="312"/>
      <c r="X38" s="358"/>
      <c r="Y38" s="358"/>
      <c r="Z38" s="358"/>
      <c r="AA38" s="358"/>
    </row>
  </sheetData>
  <mergeCells count="5">
    <mergeCell ref="A2:L2"/>
    <mergeCell ref="A3:L3"/>
    <mergeCell ref="A4:L4"/>
    <mergeCell ref="B14:D14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4943-62C5-4EF9-9834-DE162E233821}">
  <sheetPr>
    <tabColor rgb="FF95B3D7"/>
  </sheetPr>
  <dimension ref="A1:AA39"/>
  <sheetViews>
    <sheetView view="pageBreakPreview" topLeftCell="A24" zoomScaleNormal="100" zoomScaleSheetLayoutView="100" workbookViewId="0">
      <selection activeCell="N9" sqref="N1:U1048576"/>
    </sheetView>
  </sheetViews>
  <sheetFormatPr defaultColWidth="12.5546875" defaultRowHeight="20.55" customHeight="1"/>
  <cols>
    <col min="1" max="3" width="3.5546875" style="311" customWidth="1"/>
    <col min="4" max="4" width="22.109375" style="311" customWidth="1"/>
    <col min="5" max="5" width="8.44140625" style="311" customWidth="1"/>
    <col min="6" max="6" width="12.44140625" style="374" customWidth="1"/>
    <col min="7" max="7" width="0.5546875" style="343" customWidth="1"/>
    <col min="8" max="8" width="12.44140625" style="342" customWidth="1"/>
    <col min="9" max="9" width="0.5546875" style="342" customWidth="1"/>
    <col min="10" max="10" width="12.44140625" style="342" customWidth="1"/>
    <col min="11" max="11" width="0.5546875" style="342" customWidth="1"/>
    <col min="12" max="12" width="12.44140625" style="342" customWidth="1"/>
    <col min="13" max="13" width="1.77734375" style="311" customWidth="1"/>
    <col min="14" max="14" width="13.5546875" style="312" customWidth="1"/>
    <col min="15" max="15" width="1.77734375" style="313" customWidth="1"/>
    <col min="16" max="16" width="13.6640625" style="314" bestFit="1" customWidth="1"/>
    <col min="17" max="17" width="1.77734375" style="313" customWidth="1"/>
    <col min="18" max="18" width="14.33203125" style="315" customWidth="1"/>
    <col min="19" max="19" width="1.77734375" style="315" customWidth="1"/>
    <col min="20" max="20" width="12.88671875" style="315" customWidth="1"/>
    <col min="21" max="21" width="12.88671875" style="313" customWidth="1"/>
    <col min="22" max="22" width="12.5546875" style="311" customWidth="1"/>
    <col min="23" max="23" width="12.5546875" style="311"/>
    <col min="24" max="25" width="13.109375" style="315" bestFit="1" customWidth="1"/>
    <col min="26" max="27" width="12.5546875" style="315"/>
    <col min="28" max="252" width="12.5546875" style="311"/>
    <col min="253" max="256" width="3.5546875" style="311" customWidth="1"/>
    <col min="257" max="258" width="9.5546875" style="311" customWidth="1"/>
    <col min="259" max="259" width="11.44140625" style="311" customWidth="1"/>
    <col min="260" max="260" width="12.44140625" style="311" customWidth="1"/>
    <col min="261" max="261" width="0.5546875" style="311" customWidth="1"/>
    <col min="262" max="262" width="12.44140625" style="311" customWidth="1"/>
    <col min="263" max="263" width="0.5546875" style="311" customWidth="1"/>
    <col min="264" max="264" width="12.44140625" style="311" customWidth="1"/>
    <col min="265" max="265" width="0.5546875" style="311" customWidth="1"/>
    <col min="266" max="266" width="12.44140625" style="311" customWidth="1"/>
    <col min="267" max="508" width="12.5546875" style="311"/>
    <col min="509" max="512" width="3.5546875" style="311" customWidth="1"/>
    <col min="513" max="514" width="9.5546875" style="311" customWidth="1"/>
    <col min="515" max="515" width="11.44140625" style="311" customWidth="1"/>
    <col min="516" max="516" width="12.44140625" style="311" customWidth="1"/>
    <col min="517" max="517" width="0.5546875" style="311" customWidth="1"/>
    <col min="518" max="518" width="12.44140625" style="311" customWidth="1"/>
    <col min="519" max="519" width="0.5546875" style="311" customWidth="1"/>
    <col min="520" max="520" width="12.44140625" style="311" customWidth="1"/>
    <col min="521" max="521" width="0.5546875" style="311" customWidth="1"/>
    <col min="522" max="522" width="12.44140625" style="311" customWidth="1"/>
    <col min="523" max="764" width="12.5546875" style="311"/>
    <col min="765" max="768" width="3.5546875" style="311" customWidth="1"/>
    <col min="769" max="770" width="9.5546875" style="311" customWidth="1"/>
    <col min="771" max="771" width="11.44140625" style="311" customWidth="1"/>
    <col min="772" max="772" width="12.44140625" style="311" customWidth="1"/>
    <col min="773" max="773" width="0.5546875" style="311" customWidth="1"/>
    <col min="774" max="774" width="12.44140625" style="311" customWidth="1"/>
    <col min="775" max="775" width="0.5546875" style="311" customWidth="1"/>
    <col min="776" max="776" width="12.44140625" style="311" customWidth="1"/>
    <col min="777" max="777" width="0.5546875" style="311" customWidth="1"/>
    <col min="778" max="778" width="12.44140625" style="311" customWidth="1"/>
    <col min="779" max="1020" width="12.5546875" style="311"/>
    <col min="1021" max="1024" width="3.5546875" style="311" customWidth="1"/>
    <col min="1025" max="1026" width="9.5546875" style="311" customWidth="1"/>
    <col min="1027" max="1027" width="11.44140625" style="311" customWidth="1"/>
    <col min="1028" max="1028" width="12.44140625" style="311" customWidth="1"/>
    <col min="1029" max="1029" width="0.5546875" style="311" customWidth="1"/>
    <col min="1030" max="1030" width="12.44140625" style="311" customWidth="1"/>
    <col min="1031" max="1031" width="0.5546875" style="311" customWidth="1"/>
    <col min="1032" max="1032" width="12.44140625" style="311" customWidth="1"/>
    <col min="1033" max="1033" width="0.5546875" style="311" customWidth="1"/>
    <col min="1034" max="1034" width="12.44140625" style="311" customWidth="1"/>
    <col min="1035" max="1276" width="12.5546875" style="311"/>
    <col min="1277" max="1280" width="3.5546875" style="311" customWidth="1"/>
    <col min="1281" max="1282" width="9.5546875" style="311" customWidth="1"/>
    <col min="1283" max="1283" width="11.44140625" style="311" customWidth="1"/>
    <col min="1284" max="1284" width="12.44140625" style="311" customWidth="1"/>
    <col min="1285" max="1285" width="0.5546875" style="311" customWidth="1"/>
    <col min="1286" max="1286" width="12.44140625" style="311" customWidth="1"/>
    <col min="1287" max="1287" width="0.5546875" style="311" customWidth="1"/>
    <col min="1288" max="1288" width="12.44140625" style="311" customWidth="1"/>
    <col min="1289" max="1289" width="0.5546875" style="311" customWidth="1"/>
    <col min="1290" max="1290" width="12.44140625" style="311" customWidth="1"/>
    <col min="1291" max="1532" width="12.5546875" style="311"/>
    <col min="1533" max="1536" width="3.5546875" style="311" customWidth="1"/>
    <col min="1537" max="1538" width="9.5546875" style="311" customWidth="1"/>
    <col min="1539" max="1539" width="11.44140625" style="311" customWidth="1"/>
    <col min="1540" max="1540" width="12.44140625" style="311" customWidth="1"/>
    <col min="1541" max="1541" width="0.5546875" style="311" customWidth="1"/>
    <col min="1542" max="1542" width="12.44140625" style="311" customWidth="1"/>
    <col min="1543" max="1543" width="0.5546875" style="311" customWidth="1"/>
    <col min="1544" max="1544" width="12.44140625" style="311" customWidth="1"/>
    <col min="1545" max="1545" width="0.5546875" style="311" customWidth="1"/>
    <col min="1546" max="1546" width="12.44140625" style="311" customWidth="1"/>
    <col min="1547" max="1788" width="12.5546875" style="311"/>
    <col min="1789" max="1792" width="3.5546875" style="311" customWidth="1"/>
    <col min="1793" max="1794" width="9.5546875" style="311" customWidth="1"/>
    <col min="1795" max="1795" width="11.44140625" style="311" customWidth="1"/>
    <col min="1796" max="1796" width="12.44140625" style="311" customWidth="1"/>
    <col min="1797" max="1797" width="0.5546875" style="311" customWidth="1"/>
    <col min="1798" max="1798" width="12.44140625" style="311" customWidth="1"/>
    <col min="1799" max="1799" width="0.5546875" style="311" customWidth="1"/>
    <col min="1800" max="1800" width="12.44140625" style="311" customWidth="1"/>
    <col min="1801" max="1801" width="0.5546875" style="311" customWidth="1"/>
    <col min="1802" max="1802" width="12.44140625" style="311" customWidth="1"/>
    <col min="1803" max="2044" width="12.5546875" style="311"/>
    <col min="2045" max="2048" width="3.5546875" style="311" customWidth="1"/>
    <col min="2049" max="2050" width="9.5546875" style="311" customWidth="1"/>
    <col min="2051" max="2051" width="11.44140625" style="311" customWidth="1"/>
    <col min="2052" max="2052" width="12.44140625" style="311" customWidth="1"/>
    <col min="2053" max="2053" width="0.5546875" style="311" customWidth="1"/>
    <col min="2054" max="2054" width="12.44140625" style="311" customWidth="1"/>
    <col min="2055" max="2055" width="0.5546875" style="311" customWidth="1"/>
    <col min="2056" max="2056" width="12.44140625" style="311" customWidth="1"/>
    <col min="2057" max="2057" width="0.5546875" style="311" customWidth="1"/>
    <col min="2058" max="2058" width="12.44140625" style="311" customWidth="1"/>
    <col min="2059" max="2300" width="12.5546875" style="311"/>
    <col min="2301" max="2304" width="3.5546875" style="311" customWidth="1"/>
    <col min="2305" max="2306" width="9.5546875" style="311" customWidth="1"/>
    <col min="2307" max="2307" width="11.44140625" style="311" customWidth="1"/>
    <col min="2308" max="2308" width="12.44140625" style="311" customWidth="1"/>
    <col min="2309" max="2309" width="0.5546875" style="311" customWidth="1"/>
    <col min="2310" max="2310" width="12.44140625" style="311" customWidth="1"/>
    <col min="2311" max="2311" width="0.5546875" style="311" customWidth="1"/>
    <col min="2312" max="2312" width="12.44140625" style="311" customWidth="1"/>
    <col min="2313" max="2313" width="0.5546875" style="311" customWidth="1"/>
    <col min="2314" max="2314" width="12.44140625" style="311" customWidth="1"/>
    <col min="2315" max="2556" width="12.5546875" style="311"/>
    <col min="2557" max="2560" width="3.5546875" style="311" customWidth="1"/>
    <col min="2561" max="2562" width="9.5546875" style="311" customWidth="1"/>
    <col min="2563" max="2563" width="11.44140625" style="311" customWidth="1"/>
    <col min="2564" max="2564" width="12.44140625" style="311" customWidth="1"/>
    <col min="2565" max="2565" width="0.5546875" style="311" customWidth="1"/>
    <col min="2566" max="2566" width="12.44140625" style="311" customWidth="1"/>
    <col min="2567" max="2567" width="0.5546875" style="311" customWidth="1"/>
    <col min="2568" max="2568" width="12.44140625" style="311" customWidth="1"/>
    <col min="2569" max="2569" width="0.5546875" style="311" customWidth="1"/>
    <col min="2570" max="2570" width="12.44140625" style="311" customWidth="1"/>
    <col min="2571" max="2812" width="12.5546875" style="311"/>
    <col min="2813" max="2816" width="3.5546875" style="311" customWidth="1"/>
    <col min="2817" max="2818" width="9.5546875" style="311" customWidth="1"/>
    <col min="2819" max="2819" width="11.44140625" style="311" customWidth="1"/>
    <col min="2820" max="2820" width="12.44140625" style="311" customWidth="1"/>
    <col min="2821" max="2821" width="0.5546875" style="311" customWidth="1"/>
    <col min="2822" max="2822" width="12.44140625" style="311" customWidth="1"/>
    <col min="2823" max="2823" width="0.5546875" style="311" customWidth="1"/>
    <col min="2824" max="2824" width="12.44140625" style="311" customWidth="1"/>
    <col min="2825" max="2825" width="0.5546875" style="311" customWidth="1"/>
    <col min="2826" max="2826" width="12.44140625" style="311" customWidth="1"/>
    <col min="2827" max="3068" width="12.5546875" style="311"/>
    <col min="3069" max="3072" width="3.5546875" style="311" customWidth="1"/>
    <col min="3073" max="3074" width="9.5546875" style="311" customWidth="1"/>
    <col min="3075" max="3075" width="11.44140625" style="311" customWidth="1"/>
    <col min="3076" max="3076" width="12.44140625" style="311" customWidth="1"/>
    <col min="3077" max="3077" width="0.5546875" style="311" customWidth="1"/>
    <col min="3078" max="3078" width="12.44140625" style="311" customWidth="1"/>
    <col min="3079" max="3079" width="0.5546875" style="311" customWidth="1"/>
    <col min="3080" max="3080" width="12.44140625" style="311" customWidth="1"/>
    <col min="3081" max="3081" width="0.5546875" style="311" customWidth="1"/>
    <col min="3082" max="3082" width="12.44140625" style="311" customWidth="1"/>
    <col min="3083" max="3324" width="12.5546875" style="311"/>
    <col min="3325" max="3328" width="3.5546875" style="311" customWidth="1"/>
    <col min="3329" max="3330" width="9.5546875" style="311" customWidth="1"/>
    <col min="3331" max="3331" width="11.44140625" style="311" customWidth="1"/>
    <col min="3332" max="3332" width="12.44140625" style="311" customWidth="1"/>
    <col min="3333" max="3333" width="0.5546875" style="311" customWidth="1"/>
    <col min="3334" max="3334" width="12.44140625" style="311" customWidth="1"/>
    <col min="3335" max="3335" width="0.5546875" style="311" customWidth="1"/>
    <col min="3336" max="3336" width="12.44140625" style="311" customWidth="1"/>
    <col min="3337" max="3337" width="0.5546875" style="311" customWidth="1"/>
    <col min="3338" max="3338" width="12.44140625" style="311" customWidth="1"/>
    <col min="3339" max="3580" width="12.5546875" style="311"/>
    <col min="3581" max="3584" width="3.5546875" style="311" customWidth="1"/>
    <col min="3585" max="3586" width="9.5546875" style="311" customWidth="1"/>
    <col min="3587" max="3587" width="11.44140625" style="311" customWidth="1"/>
    <col min="3588" max="3588" width="12.44140625" style="311" customWidth="1"/>
    <col min="3589" max="3589" width="0.5546875" style="311" customWidth="1"/>
    <col min="3590" max="3590" width="12.44140625" style="311" customWidth="1"/>
    <col min="3591" max="3591" width="0.5546875" style="311" customWidth="1"/>
    <col min="3592" max="3592" width="12.44140625" style="311" customWidth="1"/>
    <col min="3593" max="3593" width="0.5546875" style="311" customWidth="1"/>
    <col min="3594" max="3594" width="12.44140625" style="311" customWidth="1"/>
    <col min="3595" max="3836" width="12.5546875" style="311"/>
    <col min="3837" max="3840" width="3.5546875" style="311" customWidth="1"/>
    <col min="3841" max="3842" width="9.5546875" style="311" customWidth="1"/>
    <col min="3843" max="3843" width="11.44140625" style="311" customWidth="1"/>
    <col min="3844" max="3844" width="12.44140625" style="311" customWidth="1"/>
    <col min="3845" max="3845" width="0.5546875" style="311" customWidth="1"/>
    <col min="3846" max="3846" width="12.44140625" style="311" customWidth="1"/>
    <col min="3847" max="3847" width="0.5546875" style="311" customWidth="1"/>
    <col min="3848" max="3848" width="12.44140625" style="311" customWidth="1"/>
    <col min="3849" max="3849" width="0.5546875" style="311" customWidth="1"/>
    <col min="3850" max="3850" width="12.44140625" style="311" customWidth="1"/>
    <col min="3851" max="4092" width="12.5546875" style="311"/>
    <col min="4093" max="4096" width="3.5546875" style="311" customWidth="1"/>
    <col min="4097" max="4098" width="9.5546875" style="311" customWidth="1"/>
    <col min="4099" max="4099" width="11.44140625" style="311" customWidth="1"/>
    <col min="4100" max="4100" width="12.44140625" style="311" customWidth="1"/>
    <col min="4101" max="4101" width="0.5546875" style="311" customWidth="1"/>
    <col min="4102" max="4102" width="12.44140625" style="311" customWidth="1"/>
    <col min="4103" max="4103" width="0.5546875" style="311" customWidth="1"/>
    <col min="4104" max="4104" width="12.44140625" style="311" customWidth="1"/>
    <col min="4105" max="4105" width="0.5546875" style="311" customWidth="1"/>
    <col min="4106" max="4106" width="12.44140625" style="311" customWidth="1"/>
    <col min="4107" max="4348" width="12.5546875" style="311"/>
    <col min="4349" max="4352" width="3.5546875" style="311" customWidth="1"/>
    <col min="4353" max="4354" width="9.5546875" style="311" customWidth="1"/>
    <col min="4355" max="4355" width="11.44140625" style="311" customWidth="1"/>
    <col min="4356" max="4356" width="12.44140625" style="311" customWidth="1"/>
    <col min="4357" max="4357" width="0.5546875" style="311" customWidth="1"/>
    <col min="4358" max="4358" width="12.44140625" style="311" customWidth="1"/>
    <col min="4359" max="4359" width="0.5546875" style="311" customWidth="1"/>
    <col min="4360" max="4360" width="12.44140625" style="311" customWidth="1"/>
    <col min="4361" max="4361" width="0.5546875" style="311" customWidth="1"/>
    <col min="4362" max="4362" width="12.44140625" style="311" customWidth="1"/>
    <col min="4363" max="4604" width="12.5546875" style="311"/>
    <col min="4605" max="4608" width="3.5546875" style="311" customWidth="1"/>
    <col min="4609" max="4610" width="9.5546875" style="311" customWidth="1"/>
    <col min="4611" max="4611" width="11.44140625" style="311" customWidth="1"/>
    <col min="4612" max="4612" width="12.44140625" style="311" customWidth="1"/>
    <col min="4613" max="4613" width="0.5546875" style="311" customWidth="1"/>
    <col min="4614" max="4614" width="12.44140625" style="311" customWidth="1"/>
    <col min="4615" max="4615" width="0.5546875" style="311" customWidth="1"/>
    <col min="4616" max="4616" width="12.44140625" style="311" customWidth="1"/>
    <col min="4617" max="4617" width="0.5546875" style="311" customWidth="1"/>
    <col min="4618" max="4618" width="12.44140625" style="311" customWidth="1"/>
    <col min="4619" max="4860" width="12.5546875" style="311"/>
    <col min="4861" max="4864" width="3.5546875" style="311" customWidth="1"/>
    <col min="4865" max="4866" width="9.5546875" style="311" customWidth="1"/>
    <col min="4867" max="4867" width="11.44140625" style="311" customWidth="1"/>
    <col min="4868" max="4868" width="12.44140625" style="311" customWidth="1"/>
    <col min="4869" max="4869" width="0.5546875" style="311" customWidth="1"/>
    <col min="4870" max="4870" width="12.44140625" style="311" customWidth="1"/>
    <col min="4871" max="4871" width="0.5546875" style="311" customWidth="1"/>
    <col min="4872" max="4872" width="12.44140625" style="311" customWidth="1"/>
    <col min="4873" max="4873" width="0.5546875" style="311" customWidth="1"/>
    <col min="4874" max="4874" width="12.44140625" style="311" customWidth="1"/>
    <col min="4875" max="5116" width="12.5546875" style="311"/>
    <col min="5117" max="5120" width="3.5546875" style="311" customWidth="1"/>
    <col min="5121" max="5122" width="9.5546875" style="311" customWidth="1"/>
    <col min="5123" max="5123" width="11.44140625" style="311" customWidth="1"/>
    <col min="5124" max="5124" width="12.44140625" style="311" customWidth="1"/>
    <col min="5125" max="5125" width="0.5546875" style="311" customWidth="1"/>
    <col min="5126" max="5126" width="12.44140625" style="311" customWidth="1"/>
    <col min="5127" max="5127" width="0.5546875" style="311" customWidth="1"/>
    <col min="5128" max="5128" width="12.44140625" style="311" customWidth="1"/>
    <col min="5129" max="5129" width="0.5546875" style="311" customWidth="1"/>
    <col min="5130" max="5130" width="12.44140625" style="311" customWidth="1"/>
    <col min="5131" max="5372" width="12.5546875" style="311"/>
    <col min="5373" max="5376" width="3.5546875" style="311" customWidth="1"/>
    <col min="5377" max="5378" width="9.5546875" style="311" customWidth="1"/>
    <col min="5379" max="5379" width="11.44140625" style="311" customWidth="1"/>
    <col min="5380" max="5380" width="12.44140625" style="311" customWidth="1"/>
    <col min="5381" max="5381" width="0.5546875" style="311" customWidth="1"/>
    <col min="5382" max="5382" width="12.44140625" style="311" customWidth="1"/>
    <col min="5383" max="5383" width="0.5546875" style="311" customWidth="1"/>
    <col min="5384" max="5384" width="12.44140625" style="311" customWidth="1"/>
    <col min="5385" max="5385" width="0.5546875" style="311" customWidth="1"/>
    <col min="5386" max="5386" width="12.44140625" style="311" customWidth="1"/>
    <col min="5387" max="5628" width="12.5546875" style="311"/>
    <col min="5629" max="5632" width="3.5546875" style="311" customWidth="1"/>
    <col min="5633" max="5634" width="9.5546875" style="311" customWidth="1"/>
    <col min="5635" max="5635" width="11.44140625" style="311" customWidth="1"/>
    <col min="5636" max="5636" width="12.44140625" style="311" customWidth="1"/>
    <col min="5637" max="5637" width="0.5546875" style="311" customWidth="1"/>
    <col min="5638" max="5638" width="12.44140625" style="311" customWidth="1"/>
    <col min="5639" max="5639" width="0.5546875" style="311" customWidth="1"/>
    <col min="5640" max="5640" width="12.44140625" style="311" customWidth="1"/>
    <col min="5641" max="5641" width="0.5546875" style="311" customWidth="1"/>
    <col min="5642" max="5642" width="12.44140625" style="311" customWidth="1"/>
    <col min="5643" max="5884" width="12.5546875" style="311"/>
    <col min="5885" max="5888" width="3.5546875" style="311" customWidth="1"/>
    <col min="5889" max="5890" width="9.5546875" style="311" customWidth="1"/>
    <col min="5891" max="5891" width="11.44140625" style="311" customWidth="1"/>
    <col min="5892" max="5892" width="12.44140625" style="311" customWidth="1"/>
    <col min="5893" max="5893" width="0.5546875" style="311" customWidth="1"/>
    <col min="5894" max="5894" width="12.44140625" style="311" customWidth="1"/>
    <col min="5895" max="5895" width="0.5546875" style="311" customWidth="1"/>
    <col min="5896" max="5896" width="12.44140625" style="311" customWidth="1"/>
    <col min="5897" max="5897" width="0.5546875" style="311" customWidth="1"/>
    <col min="5898" max="5898" width="12.44140625" style="311" customWidth="1"/>
    <col min="5899" max="6140" width="12.5546875" style="311"/>
    <col min="6141" max="6144" width="3.5546875" style="311" customWidth="1"/>
    <col min="6145" max="6146" width="9.5546875" style="311" customWidth="1"/>
    <col min="6147" max="6147" width="11.44140625" style="311" customWidth="1"/>
    <col min="6148" max="6148" width="12.44140625" style="311" customWidth="1"/>
    <col min="6149" max="6149" width="0.5546875" style="311" customWidth="1"/>
    <col min="6150" max="6150" width="12.44140625" style="311" customWidth="1"/>
    <col min="6151" max="6151" width="0.5546875" style="311" customWidth="1"/>
    <col min="6152" max="6152" width="12.44140625" style="311" customWidth="1"/>
    <col min="6153" max="6153" width="0.5546875" style="311" customWidth="1"/>
    <col min="6154" max="6154" width="12.44140625" style="311" customWidth="1"/>
    <col min="6155" max="6396" width="12.5546875" style="311"/>
    <col min="6397" max="6400" width="3.5546875" style="311" customWidth="1"/>
    <col min="6401" max="6402" width="9.5546875" style="311" customWidth="1"/>
    <col min="6403" max="6403" width="11.44140625" style="311" customWidth="1"/>
    <col min="6404" max="6404" width="12.44140625" style="311" customWidth="1"/>
    <col min="6405" max="6405" width="0.5546875" style="311" customWidth="1"/>
    <col min="6406" max="6406" width="12.44140625" style="311" customWidth="1"/>
    <col min="6407" max="6407" width="0.5546875" style="311" customWidth="1"/>
    <col min="6408" max="6408" width="12.44140625" style="311" customWidth="1"/>
    <col min="6409" max="6409" width="0.5546875" style="311" customWidth="1"/>
    <col min="6410" max="6410" width="12.44140625" style="311" customWidth="1"/>
    <col min="6411" max="6652" width="12.5546875" style="311"/>
    <col min="6653" max="6656" width="3.5546875" style="311" customWidth="1"/>
    <col min="6657" max="6658" width="9.5546875" style="311" customWidth="1"/>
    <col min="6659" max="6659" width="11.44140625" style="311" customWidth="1"/>
    <col min="6660" max="6660" width="12.44140625" style="311" customWidth="1"/>
    <col min="6661" max="6661" width="0.5546875" style="311" customWidth="1"/>
    <col min="6662" max="6662" width="12.44140625" style="311" customWidth="1"/>
    <col min="6663" max="6663" width="0.5546875" style="311" customWidth="1"/>
    <col min="6664" max="6664" width="12.44140625" style="311" customWidth="1"/>
    <col min="6665" max="6665" width="0.5546875" style="311" customWidth="1"/>
    <col min="6666" max="6666" width="12.44140625" style="311" customWidth="1"/>
    <col min="6667" max="6908" width="12.5546875" style="311"/>
    <col min="6909" max="6912" width="3.5546875" style="311" customWidth="1"/>
    <col min="6913" max="6914" width="9.5546875" style="311" customWidth="1"/>
    <col min="6915" max="6915" width="11.44140625" style="311" customWidth="1"/>
    <col min="6916" max="6916" width="12.44140625" style="311" customWidth="1"/>
    <col min="6917" max="6917" width="0.5546875" style="311" customWidth="1"/>
    <col min="6918" max="6918" width="12.44140625" style="311" customWidth="1"/>
    <col min="6919" max="6919" width="0.5546875" style="311" customWidth="1"/>
    <col min="6920" max="6920" width="12.44140625" style="311" customWidth="1"/>
    <col min="6921" max="6921" width="0.5546875" style="311" customWidth="1"/>
    <col min="6922" max="6922" width="12.44140625" style="311" customWidth="1"/>
    <col min="6923" max="7164" width="12.5546875" style="311"/>
    <col min="7165" max="7168" width="3.5546875" style="311" customWidth="1"/>
    <col min="7169" max="7170" width="9.5546875" style="311" customWidth="1"/>
    <col min="7171" max="7171" width="11.44140625" style="311" customWidth="1"/>
    <col min="7172" max="7172" width="12.44140625" style="311" customWidth="1"/>
    <col min="7173" max="7173" width="0.5546875" style="311" customWidth="1"/>
    <col min="7174" max="7174" width="12.44140625" style="311" customWidth="1"/>
    <col min="7175" max="7175" width="0.5546875" style="311" customWidth="1"/>
    <col min="7176" max="7176" width="12.44140625" style="311" customWidth="1"/>
    <col min="7177" max="7177" width="0.5546875" style="311" customWidth="1"/>
    <col min="7178" max="7178" width="12.44140625" style="311" customWidth="1"/>
    <col min="7179" max="7420" width="12.5546875" style="311"/>
    <col min="7421" max="7424" width="3.5546875" style="311" customWidth="1"/>
    <col min="7425" max="7426" width="9.5546875" style="311" customWidth="1"/>
    <col min="7427" max="7427" width="11.44140625" style="311" customWidth="1"/>
    <col min="7428" max="7428" width="12.44140625" style="311" customWidth="1"/>
    <col min="7429" max="7429" width="0.5546875" style="311" customWidth="1"/>
    <col min="7430" max="7430" width="12.44140625" style="311" customWidth="1"/>
    <col min="7431" max="7431" width="0.5546875" style="311" customWidth="1"/>
    <col min="7432" max="7432" width="12.44140625" style="311" customWidth="1"/>
    <col min="7433" max="7433" width="0.5546875" style="311" customWidth="1"/>
    <col min="7434" max="7434" width="12.44140625" style="311" customWidth="1"/>
    <col min="7435" max="7676" width="12.5546875" style="311"/>
    <col min="7677" max="7680" width="3.5546875" style="311" customWidth="1"/>
    <col min="7681" max="7682" width="9.5546875" style="311" customWidth="1"/>
    <col min="7683" max="7683" width="11.44140625" style="311" customWidth="1"/>
    <col min="7684" max="7684" width="12.44140625" style="311" customWidth="1"/>
    <col min="7685" max="7685" width="0.5546875" style="311" customWidth="1"/>
    <col min="7686" max="7686" width="12.44140625" style="311" customWidth="1"/>
    <col min="7687" max="7687" width="0.5546875" style="311" customWidth="1"/>
    <col min="7688" max="7688" width="12.44140625" style="311" customWidth="1"/>
    <col min="7689" max="7689" width="0.5546875" style="311" customWidth="1"/>
    <col min="7690" max="7690" width="12.44140625" style="311" customWidth="1"/>
    <col min="7691" max="7932" width="12.5546875" style="311"/>
    <col min="7933" max="7936" width="3.5546875" style="311" customWidth="1"/>
    <col min="7937" max="7938" width="9.5546875" style="311" customWidth="1"/>
    <col min="7939" max="7939" width="11.44140625" style="311" customWidth="1"/>
    <col min="7940" max="7940" width="12.44140625" style="311" customWidth="1"/>
    <col min="7941" max="7941" width="0.5546875" style="311" customWidth="1"/>
    <col min="7942" max="7942" width="12.44140625" style="311" customWidth="1"/>
    <col min="7943" max="7943" width="0.5546875" style="311" customWidth="1"/>
    <col min="7944" max="7944" width="12.44140625" style="311" customWidth="1"/>
    <col min="7945" max="7945" width="0.5546875" style="311" customWidth="1"/>
    <col min="7946" max="7946" width="12.44140625" style="311" customWidth="1"/>
    <col min="7947" max="8188" width="12.5546875" style="311"/>
    <col min="8189" max="8192" width="3.5546875" style="311" customWidth="1"/>
    <col min="8193" max="8194" width="9.5546875" style="311" customWidth="1"/>
    <col min="8195" max="8195" width="11.44140625" style="311" customWidth="1"/>
    <col min="8196" max="8196" width="12.44140625" style="311" customWidth="1"/>
    <col min="8197" max="8197" width="0.5546875" style="311" customWidth="1"/>
    <col min="8198" max="8198" width="12.44140625" style="311" customWidth="1"/>
    <col min="8199" max="8199" width="0.5546875" style="311" customWidth="1"/>
    <col min="8200" max="8200" width="12.44140625" style="311" customWidth="1"/>
    <col min="8201" max="8201" width="0.5546875" style="311" customWidth="1"/>
    <col min="8202" max="8202" width="12.44140625" style="311" customWidth="1"/>
    <col min="8203" max="8444" width="12.5546875" style="311"/>
    <col min="8445" max="8448" width="3.5546875" style="311" customWidth="1"/>
    <col min="8449" max="8450" width="9.5546875" style="311" customWidth="1"/>
    <col min="8451" max="8451" width="11.44140625" style="311" customWidth="1"/>
    <col min="8452" max="8452" width="12.44140625" style="311" customWidth="1"/>
    <col min="8453" max="8453" width="0.5546875" style="311" customWidth="1"/>
    <col min="8454" max="8454" width="12.44140625" style="311" customWidth="1"/>
    <col min="8455" max="8455" width="0.5546875" style="311" customWidth="1"/>
    <col min="8456" max="8456" width="12.44140625" style="311" customWidth="1"/>
    <col min="8457" max="8457" width="0.5546875" style="311" customWidth="1"/>
    <col min="8458" max="8458" width="12.44140625" style="311" customWidth="1"/>
    <col min="8459" max="8700" width="12.5546875" style="311"/>
    <col min="8701" max="8704" width="3.5546875" style="311" customWidth="1"/>
    <col min="8705" max="8706" width="9.5546875" style="311" customWidth="1"/>
    <col min="8707" max="8707" width="11.44140625" style="311" customWidth="1"/>
    <col min="8708" max="8708" width="12.44140625" style="311" customWidth="1"/>
    <col min="8709" max="8709" width="0.5546875" style="311" customWidth="1"/>
    <col min="8710" max="8710" width="12.44140625" style="311" customWidth="1"/>
    <col min="8711" max="8711" width="0.5546875" style="311" customWidth="1"/>
    <col min="8712" max="8712" width="12.44140625" style="311" customWidth="1"/>
    <col min="8713" max="8713" width="0.5546875" style="311" customWidth="1"/>
    <col min="8714" max="8714" width="12.44140625" style="311" customWidth="1"/>
    <col min="8715" max="8956" width="12.5546875" style="311"/>
    <col min="8957" max="8960" width="3.5546875" style="311" customWidth="1"/>
    <col min="8961" max="8962" width="9.5546875" style="311" customWidth="1"/>
    <col min="8963" max="8963" width="11.44140625" style="311" customWidth="1"/>
    <col min="8964" max="8964" width="12.44140625" style="311" customWidth="1"/>
    <col min="8965" max="8965" width="0.5546875" style="311" customWidth="1"/>
    <col min="8966" max="8966" width="12.44140625" style="311" customWidth="1"/>
    <col min="8967" max="8967" width="0.5546875" style="311" customWidth="1"/>
    <col min="8968" max="8968" width="12.44140625" style="311" customWidth="1"/>
    <col min="8969" max="8969" width="0.5546875" style="311" customWidth="1"/>
    <col min="8970" max="8970" width="12.44140625" style="311" customWidth="1"/>
    <col min="8971" max="9212" width="12.5546875" style="311"/>
    <col min="9213" max="9216" width="3.5546875" style="311" customWidth="1"/>
    <col min="9217" max="9218" width="9.5546875" style="311" customWidth="1"/>
    <col min="9219" max="9219" width="11.44140625" style="311" customWidth="1"/>
    <col min="9220" max="9220" width="12.44140625" style="311" customWidth="1"/>
    <col min="9221" max="9221" width="0.5546875" style="311" customWidth="1"/>
    <col min="9222" max="9222" width="12.44140625" style="311" customWidth="1"/>
    <col min="9223" max="9223" width="0.5546875" style="311" customWidth="1"/>
    <col min="9224" max="9224" width="12.44140625" style="311" customWidth="1"/>
    <col min="9225" max="9225" width="0.5546875" style="311" customWidth="1"/>
    <col min="9226" max="9226" width="12.44140625" style="311" customWidth="1"/>
    <col min="9227" max="9468" width="12.5546875" style="311"/>
    <col min="9469" max="9472" width="3.5546875" style="311" customWidth="1"/>
    <col min="9473" max="9474" width="9.5546875" style="311" customWidth="1"/>
    <col min="9475" max="9475" width="11.44140625" style="311" customWidth="1"/>
    <col min="9476" max="9476" width="12.44140625" style="311" customWidth="1"/>
    <col min="9477" max="9477" width="0.5546875" style="311" customWidth="1"/>
    <col min="9478" max="9478" width="12.44140625" style="311" customWidth="1"/>
    <col min="9479" max="9479" width="0.5546875" style="311" customWidth="1"/>
    <col min="9480" max="9480" width="12.44140625" style="311" customWidth="1"/>
    <col min="9481" max="9481" width="0.5546875" style="311" customWidth="1"/>
    <col min="9482" max="9482" width="12.44140625" style="311" customWidth="1"/>
    <col min="9483" max="9724" width="12.5546875" style="311"/>
    <col min="9725" max="9728" width="3.5546875" style="311" customWidth="1"/>
    <col min="9729" max="9730" width="9.5546875" style="311" customWidth="1"/>
    <col min="9731" max="9731" width="11.44140625" style="311" customWidth="1"/>
    <col min="9732" max="9732" width="12.44140625" style="311" customWidth="1"/>
    <col min="9733" max="9733" width="0.5546875" style="311" customWidth="1"/>
    <col min="9734" max="9734" width="12.44140625" style="311" customWidth="1"/>
    <col min="9735" max="9735" width="0.5546875" style="311" customWidth="1"/>
    <col min="9736" max="9736" width="12.44140625" style="311" customWidth="1"/>
    <col min="9737" max="9737" width="0.5546875" style="311" customWidth="1"/>
    <col min="9738" max="9738" width="12.44140625" style="311" customWidth="1"/>
    <col min="9739" max="9980" width="12.5546875" style="311"/>
    <col min="9981" max="9984" width="3.5546875" style="311" customWidth="1"/>
    <col min="9985" max="9986" width="9.5546875" style="311" customWidth="1"/>
    <col min="9987" max="9987" width="11.44140625" style="311" customWidth="1"/>
    <col min="9988" max="9988" width="12.44140625" style="311" customWidth="1"/>
    <col min="9989" max="9989" width="0.5546875" style="311" customWidth="1"/>
    <col min="9990" max="9990" width="12.44140625" style="311" customWidth="1"/>
    <col min="9991" max="9991" width="0.5546875" style="311" customWidth="1"/>
    <col min="9992" max="9992" width="12.44140625" style="311" customWidth="1"/>
    <col min="9993" max="9993" width="0.5546875" style="311" customWidth="1"/>
    <col min="9994" max="9994" width="12.44140625" style="311" customWidth="1"/>
    <col min="9995" max="10236" width="12.5546875" style="311"/>
    <col min="10237" max="10240" width="3.5546875" style="311" customWidth="1"/>
    <col min="10241" max="10242" width="9.5546875" style="311" customWidth="1"/>
    <col min="10243" max="10243" width="11.44140625" style="311" customWidth="1"/>
    <col min="10244" max="10244" width="12.44140625" style="311" customWidth="1"/>
    <col min="10245" max="10245" width="0.5546875" style="311" customWidth="1"/>
    <col min="10246" max="10246" width="12.44140625" style="311" customWidth="1"/>
    <col min="10247" max="10247" width="0.5546875" style="311" customWidth="1"/>
    <col min="10248" max="10248" width="12.44140625" style="311" customWidth="1"/>
    <col min="10249" max="10249" width="0.5546875" style="311" customWidth="1"/>
    <col min="10250" max="10250" width="12.44140625" style="311" customWidth="1"/>
    <col min="10251" max="10492" width="12.5546875" style="311"/>
    <col min="10493" max="10496" width="3.5546875" style="311" customWidth="1"/>
    <col min="10497" max="10498" width="9.5546875" style="311" customWidth="1"/>
    <col min="10499" max="10499" width="11.44140625" style="311" customWidth="1"/>
    <col min="10500" max="10500" width="12.44140625" style="311" customWidth="1"/>
    <col min="10501" max="10501" width="0.5546875" style="311" customWidth="1"/>
    <col min="10502" max="10502" width="12.44140625" style="311" customWidth="1"/>
    <col min="10503" max="10503" width="0.5546875" style="311" customWidth="1"/>
    <col min="10504" max="10504" width="12.44140625" style="311" customWidth="1"/>
    <col min="10505" max="10505" width="0.5546875" style="311" customWidth="1"/>
    <col min="10506" max="10506" width="12.44140625" style="311" customWidth="1"/>
    <col min="10507" max="10748" width="12.5546875" style="311"/>
    <col min="10749" max="10752" width="3.5546875" style="311" customWidth="1"/>
    <col min="10753" max="10754" width="9.5546875" style="311" customWidth="1"/>
    <col min="10755" max="10755" width="11.44140625" style="311" customWidth="1"/>
    <col min="10756" max="10756" width="12.44140625" style="311" customWidth="1"/>
    <col min="10757" max="10757" width="0.5546875" style="311" customWidth="1"/>
    <col min="10758" max="10758" width="12.44140625" style="311" customWidth="1"/>
    <col min="10759" max="10759" width="0.5546875" style="311" customWidth="1"/>
    <col min="10760" max="10760" width="12.44140625" style="311" customWidth="1"/>
    <col min="10761" max="10761" width="0.5546875" style="311" customWidth="1"/>
    <col min="10762" max="10762" width="12.44140625" style="311" customWidth="1"/>
    <col min="10763" max="11004" width="12.5546875" style="311"/>
    <col min="11005" max="11008" width="3.5546875" style="311" customWidth="1"/>
    <col min="11009" max="11010" width="9.5546875" style="311" customWidth="1"/>
    <col min="11011" max="11011" width="11.44140625" style="311" customWidth="1"/>
    <col min="11012" max="11012" width="12.44140625" style="311" customWidth="1"/>
    <col min="11013" max="11013" width="0.5546875" style="311" customWidth="1"/>
    <col min="11014" max="11014" width="12.44140625" style="311" customWidth="1"/>
    <col min="11015" max="11015" width="0.5546875" style="311" customWidth="1"/>
    <col min="11016" max="11016" width="12.44140625" style="311" customWidth="1"/>
    <col min="11017" max="11017" width="0.5546875" style="311" customWidth="1"/>
    <col min="11018" max="11018" width="12.44140625" style="311" customWidth="1"/>
    <col min="11019" max="11260" width="12.5546875" style="311"/>
    <col min="11261" max="11264" width="3.5546875" style="311" customWidth="1"/>
    <col min="11265" max="11266" width="9.5546875" style="311" customWidth="1"/>
    <col min="11267" max="11267" width="11.44140625" style="311" customWidth="1"/>
    <col min="11268" max="11268" width="12.44140625" style="311" customWidth="1"/>
    <col min="11269" max="11269" width="0.5546875" style="311" customWidth="1"/>
    <col min="11270" max="11270" width="12.44140625" style="311" customWidth="1"/>
    <col min="11271" max="11271" width="0.5546875" style="311" customWidth="1"/>
    <col min="11272" max="11272" width="12.44140625" style="311" customWidth="1"/>
    <col min="11273" max="11273" width="0.5546875" style="311" customWidth="1"/>
    <col min="11274" max="11274" width="12.44140625" style="311" customWidth="1"/>
    <col min="11275" max="11516" width="12.5546875" style="311"/>
    <col min="11517" max="11520" width="3.5546875" style="311" customWidth="1"/>
    <col min="11521" max="11522" width="9.5546875" style="311" customWidth="1"/>
    <col min="11523" max="11523" width="11.44140625" style="311" customWidth="1"/>
    <col min="11524" max="11524" width="12.44140625" style="311" customWidth="1"/>
    <col min="11525" max="11525" width="0.5546875" style="311" customWidth="1"/>
    <col min="11526" max="11526" width="12.44140625" style="311" customWidth="1"/>
    <col min="11527" max="11527" width="0.5546875" style="311" customWidth="1"/>
    <col min="11528" max="11528" width="12.44140625" style="311" customWidth="1"/>
    <col min="11529" max="11529" width="0.5546875" style="311" customWidth="1"/>
    <col min="11530" max="11530" width="12.44140625" style="311" customWidth="1"/>
    <col min="11531" max="11772" width="12.5546875" style="311"/>
    <col min="11773" max="11776" width="3.5546875" style="311" customWidth="1"/>
    <col min="11777" max="11778" width="9.5546875" style="311" customWidth="1"/>
    <col min="11779" max="11779" width="11.44140625" style="311" customWidth="1"/>
    <col min="11780" max="11780" width="12.44140625" style="311" customWidth="1"/>
    <col min="11781" max="11781" width="0.5546875" style="311" customWidth="1"/>
    <col min="11782" max="11782" width="12.44140625" style="311" customWidth="1"/>
    <col min="11783" max="11783" width="0.5546875" style="311" customWidth="1"/>
    <col min="11784" max="11784" width="12.44140625" style="311" customWidth="1"/>
    <col min="11785" max="11785" width="0.5546875" style="311" customWidth="1"/>
    <col min="11786" max="11786" width="12.44140625" style="311" customWidth="1"/>
    <col min="11787" max="12028" width="12.5546875" style="311"/>
    <col min="12029" max="12032" width="3.5546875" style="311" customWidth="1"/>
    <col min="12033" max="12034" width="9.5546875" style="311" customWidth="1"/>
    <col min="12035" max="12035" width="11.44140625" style="311" customWidth="1"/>
    <col min="12036" max="12036" width="12.44140625" style="311" customWidth="1"/>
    <col min="12037" max="12037" width="0.5546875" style="311" customWidth="1"/>
    <col min="12038" max="12038" width="12.44140625" style="311" customWidth="1"/>
    <col min="12039" max="12039" width="0.5546875" style="311" customWidth="1"/>
    <col min="12040" max="12040" width="12.44140625" style="311" customWidth="1"/>
    <col min="12041" max="12041" width="0.5546875" style="311" customWidth="1"/>
    <col min="12042" max="12042" width="12.44140625" style="311" customWidth="1"/>
    <col min="12043" max="12284" width="12.5546875" style="311"/>
    <col min="12285" max="12288" width="3.5546875" style="311" customWidth="1"/>
    <col min="12289" max="12290" width="9.5546875" style="311" customWidth="1"/>
    <col min="12291" max="12291" width="11.44140625" style="311" customWidth="1"/>
    <col min="12292" max="12292" width="12.44140625" style="311" customWidth="1"/>
    <col min="12293" max="12293" width="0.5546875" style="311" customWidth="1"/>
    <col min="12294" max="12294" width="12.44140625" style="311" customWidth="1"/>
    <col min="12295" max="12295" width="0.5546875" style="311" customWidth="1"/>
    <col min="12296" max="12296" width="12.44140625" style="311" customWidth="1"/>
    <col min="12297" max="12297" width="0.5546875" style="311" customWidth="1"/>
    <col min="12298" max="12298" width="12.44140625" style="311" customWidth="1"/>
    <col min="12299" max="12540" width="12.5546875" style="311"/>
    <col min="12541" max="12544" width="3.5546875" style="311" customWidth="1"/>
    <col min="12545" max="12546" width="9.5546875" style="311" customWidth="1"/>
    <col min="12547" max="12547" width="11.44140625" style="311" customWidth="1"/>
    <col min="12548" max="12548" width="12.44140625" style="311" customWidth="1"/>
    <col min="12549" max="12549" width="0.5546875" style="311" customWidth="1"/>
    <col min="12550" max="12550" width="12.44140625" style="311" customWidth="1"/>
    <col min="12551" max="12551" width="0.5546875" style="311" customWidth="1"/>
    <col min="12552" max="12552" width="12.44140625" style="311" customWidth="1"/>
    <col min="12553" max="12553" width="0.5546875" style="311" customWidth="1"/>
    <col min="12554" max="12554" width="12.44140625" style="311" customWidth="1"/>
    <col min="12555" max="12796" width="12.5546875" style="311"/>
    <col min="12797" max="12800" width="3.5546875" style="311" customWidth="1"/>
    <col min="12801" max="12802" width="9.5546875" style="311" customWidth="1"/>
    <col min="12803" max="12803" width="11.44140625" style="311" customWidth="1"/>
    <col min="12804" max="12804" width="12.44140625" style="311" customWidth="1"/>
    <col min="12805" max="12805" width="0.5546875" style="311" customWidth="1"/>
    <col min="12806" max="12806" width="12.44140625" style="311" customWidth="1"/>
    <col min="12807" max="12807" width="0.5546875" style="311" customWidth="1"/>
    <col min="12808" max="12808" width="12.44140625" style="311" customWidth="1"/>
    <col min="12809" max="12809" width="0.5546875" style="311" customWidth="1"/>
    <col min="12810" max="12810" width="12.44140625" style="311" customWidth="1"/>
    <col min="12811" max="13052" width="12.5546875" style="311"/>
    <col min="13053" max="13056" width="3.5546875" style="311" customWidth="1"/>
    <col min="13057" max="13058" width="9.5546875" style="311" customWidth="1"/>
    <col min="13059" max="13059" width="11.44140625" style="311" customWidth="1"/>
    <col min="13060" max="13060" width="12.44140625" style="311" customWidth="1"/>
    <col min="13061" max="13061" width="0.5546875" style="311" customWidth="1"/>
    <col min="13062" max="13062" width="12.44140625" style="311" customWidth="1"/>
    <col min="13063" max="13063" width="0.5546875" style="311" customWidth="1"/>
    <col min="13064" max="13064" width="12.44140625" style="311" customWidth="1"/>
    <col min="13065" max="13065" width="0.5546875" style="311" customWidth="1"/>
    <col min="13066" max="13066" width="12.44140625" style="311" customWidth="1"/>
    <col min="13067" max="13308" width="12.5546875" style="311"/>
    <col min="13309" max="13312" width="3.5546875" style="311" customWidth="1"/>
    <col min="13313" max="13314" width="9.5546875" style="311" customWidth="1"/>
    <col min="13315" max="13315" width="11.44140625" style="311" customWidth="1"/>
    <col min="13316" max="13316" width="12.44140625" style="311" customWidth="1"/>
    <col min="13317" max="13317" width="0.5546875" style="311" customWidth="1"/>
    <col min="13318" max="13318" width="12.44140625" style="311" customWidth="1"/>
    <col min="13319" max="13319" width="0.5546875" style="311" customWidth="1"/>
    <col min="13320" max="13320" width="12.44140625" style="311" customWidth="1"/>
    <col min="13321" max="13321" width="0.5546875" style="311" customWidth="1"/>
    <col min="13322" max="13322" width="12.44140625" style="311" customWidth="1"/>
    <col min="13323" max="13564" width="12.5546875" style="311"/>
    <col min="13565" max="13568" width="3.5546875" style="311" customWidth="1"/>
    <col min="13569" max="13570" width="9.5546875" style="311" customWidth="1"/>
    <col min="13571" max="13571" width="11.44140625" style="311" customWidth="1"/>
    <col min="13572" max="13572" width="12.44140625" style="311" customWidth="1"/>
    <col min="13573" max="13573" width="0.5546875" style="311" customWidth="1"/>
    <col min="13574" max="13574" width="12.44140625" style="311" customWidth="1"/>
    <col min="13575" max="13575" width="0.5546875" style="311" customWidth="1"/>
    <col min="13576" max="13576" width="12.44140625" style="311" customWidth="1"/>
    <col min="13577" max="13577" width="0.5546875" style="311" customWidth="1"/>
    <col min="13578" max="13578" width="12.44140625" style="311" customWidth="1"/>
    <col min="13579" max="13820" width="12.5546875" style="311"/>
    <col min="13821" max="13824" width="3.5546875" style="311" customWidth="1"/>
    <col min="13825" max="13826" width="9.5546875" style="311" customWidth="1"/>
    <col min="13827" max="13827" width="11.44140625" style="311" customWidth="1"/>
    <col min="13828" max="13828" width="12.44140625" style="311" customWidth="1"/>
    <col min="13829" max="13829" width="0.5546875" style="311" customWidth="1"/>
    <col min="13830" max="13830" width="12.44140625" style="311" customWidth="1"/>
    <col min="13831" max="13831" width="0.5546875" style="311" customWidth="1"/>
    <col min="13832" max="13832" width="12.44140625" style="311" customWidth="1"/>
    <col min="13833" max="13833" width="0.5546875" style="311" customWidth="1"/>
    <col min="13834" max="13834" width="12.44140625" style="311" customWidth="1"/>
    <col min="13835" max="14076" width="12.5546875" style="311"/>
    <col min="14077" max="14080" width="3.5546875" style="311" customWidth="1"/>
    <col min="14081" max="14082" width="9.5546875" style="311" customWidth="1"/>
    <col min="14083" max="14083" width="11.44140625" style="311" customWidth="1"/>
    <col min="14084" max="14084" width="12.44140625" style="311" customWidth="1"/>
    <col min="14085" max="14085" width="0.5546875" style="311" customWidth="1"/>
    <col min="14086" max="14086" width="12.44140625" style="311" customWidth="1"/>
    <col min="14087" max="14087" width="0.5546875" style="311" customWidth="1"/>
    <col min="14088" max="14088" width="12.44140625" style="311" customWidth="1"/>
    <col min="14089" max="14089" width="0.5546875" style="311" customWidth="1"/>
    <col min="14090" max="14090" width="12.44140625" style="311" customWidth="1"/>
    <col min="14091" max="14332" width="12.5546875" style="311"/>
    <col min="14333" max="14336" width="3.5546875" style="311" customWidth="1"/>
    <col min="14337" max="14338" width="9.5546875" style="311" customWidth="1"/>
    <col min="14339" max="14339" width="11.44140625" style="311" customWidth="1"/>
    <col min="14340" max="14340" width="12.44140625" style="311" customWidth="1"/>
    <col min="14341" max="14341" width="0.5546875" style="311" customWidth="1"/>
    <col min="14342" max="14342" width="12.44140625" style="311" customWidth="1"/>
    <col min="14343" max="14343" width="0.5546875" style="311" customWidth="1"/>
    <col min="14344" max="14344" width="12.44140625" style="311" customWidth="1"/>
    <col min="14345" max="14345" width="0.5546875" style="311" customWidth="1"/>
    <col min="14346" max="14346" width="12.44140625" style="311" customWidth="1"/>
    <col min="14347" max="14588" width="12.5546875" style="311"/>
    <col min="14589" max="14592" width="3.5546875" style="311" customWidth="1"/>
    <col min="14593" max="14594" width="9.5546875" style="311" customWidth="1"/>
    <col min="14595" max="14595" width="11.44140625" style="311" customWidth="1"/>
    <col min="14596" max="14596" width="12.44140625" style="311" customWidth="1"/>
    <col min="14597" max="14597" width="0.5546875" style="311" customWidth="1"/>
    <col min="14598" max="14598" width="12.44140625" style="311" customWidth="1"/>
    <col min="14599" max="14599" width="0.5546875" style="311" customWidth="1"/>
    <col min="14600" max="14600" width="12.44140625" style="311" customWidth="1"/>
    <col min="14601" max="14601" width="0.5546875" style="311" customWidth="1"/>
    <col min="14602" max="14602" width="12.44140625" style="311" customWidth="1"/>
    <col min="14603" max="14844" width="12.5546875" style="311"/>
    <col min="14845" max="14848" width="3.5546875" style="311" customWidth="1"/>
    <col min="14849" max="14850" width="9.5546875" style="311" customWidth="1"/>
    <col min="14851" max="14851" width="11.44140625" style="311" customWidth="1"/>
    <col min="14852" max="14852" width="12.44140625" style="311" customWidth="1"/>
    <col min="14853" max="14853" width="0.5546875" style="311" customWidth="1"/>
    <col min="14854" max="14854" width="12.44140625" style="311" customWidth="1"/>
    <col min="14855" max="14855" width="0.5546875" style="311" customWidth="1"/>
    <col min="14856" max="14856" width="12.44140625" style="311" customWidth="1"/>
    <col min="14857" max="14857" width="0.5546875" style="311" customWidth="1"/>
    <col min="14858" max="14858" width="12.44140625" style="311" customWidth="1"/>
    <col min="14859" max="15100" width="12.5546875" style="311"/>
    <col min="15101" max="15104" width="3.5546875" style="311" customWidth="1"/>
    <col min="15105" max="15106" width="9.5546875" style="311" customWidth="1"/>
    <col min="15107" max="15107" width="11.44140625" style="311" customWidth="1"/>
    <col min="15108" max="15108" width="12.44140625" style="311" customWidth="1"/>
    <col min="15109" max="15109" width="0.5546875" style="311" customWidth="1"/>
    <col min="15110" max="15110" width="12.44140625" style="311" customWidth="1"/>
    <col min="15111" max="15111" width="0.5546875" style="311" customWidth="1"/>
    <col min="15112" max="15112" width="12.44140625" style="311" customWidth="1"/>
    <col min="15113" max="15113" width="0.5546875" style="311" customWidth="1"/>
    <col min="15114" max="15114" width="12.44140625" style="311" customWidth="1"/>
    <col min="15115" max="15356" width="12.5546875" style="311"/>
    <col min="15357" max="15360" width="3.5546875" style="311" customWidth="1"/>
    <col min="15361" max="15362" width="9.5546875" style="311" customWidth="1"/>
    <col min="15363" max="15363" width="11.44140625" style="311" customWidth="1"/>
    <col min="15364" max="15364" width="12.44140625" style="311" customWidth="1"/>
    <col min="15365" max="15365" width="0.5546875" style="311" customWidth="1"/>
    <col min="15366" max="15366" width="12.44140625" style="311" customWidth="1"/>
    <col min="15367" max="15367" width="0.5546875" style="311" customWidth="1"/>
    <col min="15368" max="15368" width="12.44140625" style="311" customWidth="1"/>
    <col min="15369" max="15369" width="0.5546875" style="311" customWidth="1"/>
    <col min="15370" max="15370" width="12.44140625" style="311" customWidth="1"/>
    <col min="15371" max="15612" width="12.5546875" style="311"/>
    <col min="15613" max="15616" width="3.5546875" style="311" customWidth="1"/>
    <col min="15617" max="15618" width="9.5546875" style="311" customWidth="1"/>
    <col min="15619" max="15619" width="11.44140625" style="311" customWidth="1"/>
    <col min="15620" max="15620" width="12.44140625" style="311" customWidth="1"/>
    <col min="15621" max="15621" width="0.5546875" style="311" customWidth="1"/>
    <col min="15622" max="15622" width="12.44140625" style="311" customWidth="1"/>
    <col min="15623" max="15623" width="0.5546875" style="311" customWidth="1"/>
    <col min="15624" max="15624" width="12.44140625" style="311" customWidth="1"/>
    <col min="15625" max="15625" width="0.5546875" style="311" customWidth="1"/>
    <col min="15626" max="15626" width="12.44140625" style="311" customWidth="1"/>
    <col min="15627" max="15868" width="12.5546875" style="311"/>
    <col min="15869" max="15872" width="3.5546875" style="311" customWidth="1"/>
    <col min="15873" max="15874" width="9.5546875" style="311" customWidth="1"/>
    <col min="15875" max="15875" width="11.44140625" style="311" customWidth="1"/>
    <col min="15876" max="15876" width="12.44140625" style="311" customWidth="1"/>
    <col min="15877" max="15877" width="0.5546875" style="311" customWidth="1"/>
    <col min="15878" max="15878" width="12.44140625" style="311" customWidth="1"/>
    <col min="15879" max="15879" width="0.5546875" style="311" customWidth="1"/>
    <col min="15880" max="15880" width="12.44140625" style="311" customWidth="1"/>
    <col min="15881" max="15881" width="0.5546875" style="311" customWidth="1"/>
    <col min="15882" max="15882" width="12.44140625" style="311" customWidth="1"/>
    <col min="15883" max="16124" width="12.5546875" style="311"/>
    <col min="16125" max="16128" width="3.5546875" style="311" customWidth="1"/>
    <col min="16129" max="16130" width="9.5546875" style="311" customWidth="1"/>
    <col min="16131" max="16131" width="11.44140625" style="311" customWidth="1"/>
    <col min="16132" max="16132" width="12.44140625" style="311" customWidth="1"/>
    <col min="16133" max="16133" width="0.5546875" style="311" customWidth="1"/>
    <col min="16134" max="16134" width="12.44140625" style="311" customWidth="1"/>
    <col min="16135" max="16135" width="0.5546875" style="311" customWidth="1"/>
    <col min="16136" max="16136" width="12.44140625" style="311" customWidth="1"/>
    <col min="16137" max="16137" width="0.5546875" style="311" customWidth="1"/>
    <col min="16138" max="16138" width="12.44140625" style="311" customWidth="1"/>
    <col min="16139" max="16384" width="12.5546875" style="311"/>
  </cols>
  <sheetData>
    <row r="1" spans="1:27" ht="20.55" customHeight="1">
      <c r="A1" s="306"/>
      <c r="B1" s="306"/>
      <c r="C1" s="306"/>
      <c r="D1" s="306"/>
      <c r="E1" s="346"/>
      <c r="F1" s="307"/>
      <c r="G1" s="308"/>
      <c r="H1" s="309"/>
      <c r="I1" s="309"/>
      <c r="J1" s="309"/>
      <c r="K1" s="309"/>
      <c r="L1" s="310">
        <v>3</v>
      </c>
    </row>
    <row r="2" spans="1:27" ht="20.55" customHeight="1">
      <c r="A2" s="397" t="s">
        <v>1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27" ht="20.55" customHeight="1">
      <c r="A3" s="397" t="s">
        <v>2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27" ht="20.55" customHeight="1">
      <c r="A4" s="398" t="str">
        <f>+สินทรัพย์!A4</f>
        <v>ณ วันที่ 31 มีนาคม 2569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</row>
    <row r="5" spans="1:27" ht="20.55" customHeight="1">
      <c r="A5" s="316"/>
      <c r="B5" s="316"/>
      <c r="C5" s="316"/>
      <c r="D5" s="316"/>
      <c r="E5" s="316"/>
      <c r="F5" s="317"/>
      <c r="G5" s="318"/>
      <c r="H5" s="317"/>
      <c r="I5" s="317"/>
      <c r="J5" s="317"/>
      <c r="K5" s="317"/>
      <c r="L5" s="319" t="s">
        <v>4</v>
      </c>
    </row>
    <row r="6" spans="1:27" ht="20.55" customHeight="1">
      <c r="A6" s="320"/>
      <c r="B6" s="320"/>
      <c r="C6" s="320"/>
      <c r="D6" s="320"/>
      <c r="E6" s="320"/>
      <c r="F6" s="321"/>
      <c r="G6" s="322" t="s">
        <v>5</v>
      </c>
      <c r="H6" s="323"/>
      <c r="I6" s="323"/>
      <c r="J6" s="323"/>
      <c r="K6" s="324" t="s">
        <v>6</v>
      </c>
      <c r="L6" s="323"/>
    </row>
    <row r="7" spans="1:27" ht="20.55" customHeight="1">
      <c r="A7" s="325"/>
      <c r="B7" s="325"/>
      <c r="C7" s="325"/>
      <c r="D7" s="325"/>
      <c r="E7" s="326" t="s">
        <v>7</v>
      </c>
      <c r="F7" s="327" t="str">
        <f>+สินทรัพย์!F7</f>
        <v>31 มีนาคม 2569</v>
      </c>
      <c r="G7" s="375"/>
      <c r="H7" s="327" t="str">
        <f>+สินทรัพย์!H7</f>
        <v>31 ธันวาคม 2568</v>
      </c>
      <c r="I7" s="376"/>
      <c r="J7" s="327" t="str">
        <f>+สินทรัพย์!J7</f>
        <v>31 มีนาคม 2569</v>
      </c>
      <c r="K7" s="375"/>
      <c r="L7" s="327" t="str">
        <f>+สินทรัพย์!L7</f>
        <v>31 ธันวาคม 2568</v>
      </c>
      <c r="N7" s="329"/>
    </row>
    <row r="8" spans="1:27" ht="20.55" customHeight="1">
      <c r="A8" s="330"/>
      <c r="B8" s="330"/>
      <c r="C8" s="330"/>
      <c r="D8" s="330"/>
      <c r="E8" s="331"/>
      <c r="F8" s="332" t="s">
        <v>10</v>
      </c>
      <c r="G8" s="332"/>
      <c r="H8" s="333" t="s">
        <v>11</v>
      </c>
      <c r="I8" s="334"/>
      <c r="J8" s="332" t="s">
        <v>10</v>
      </c>
      <c r="K8" s="332"/>
      <c r="L8" s="333" t="s">
        <v>11</v>
      </c>
      <c r="N8" s="311"/>
      <c r="O8" s="311"/>
      <c r="P8" s="311"/>
      <c r="Q8" s="311"/>
      <c r="R8" s="311"/>
      <c r="S8" s="311"/>
      <c r="T8" s="311"/>
      <c r="U8" s="311"/>
      <c r="X8" s="311"/>
      <c r="Y8" s="311"/>
      <c r="Z8" s="311"/>
      <c r="AA8" s="311"/>
    </row>
    <row r="9" spans="1:27" ht="20.55" customHeight="1">
      <c r="A9" s="330"/>
      <c r="B9" s="330"/>
      <c r="C9" s="330"/>
      <c r="D9" s="330"/>
      <c r="E9" s="331"/>
      <c r="F9" s="332" t="s">
        <v>12</v>
      </c>
      <c r="G9" s="332"/>
      <c r="H9" s="333"/>
      <c r="I9" s="334"/>
      <c r="J9" s="332" t="s">
        <v>12</v>
      </c>
      <c r="K9" s="332"/>
      <c r="L9" s="333"/>
      <c r="N9" s="311"/>
      <c r="O9" s="311"/>
      <c r="P9" s="311"/>
      <c r="Q9" s="311"/>
      <c r="R9" s="311"/>
      <c r="S9" s="311"/>
      <c r="T9" s="311"/>
      <c r="U9" s="311"/>
      <c r="X9" s="311"/>
      <c r="Y9" s="311"/>
      <c r="Z9" s="311"/>
      <c r="AA9" s="311"/>
    </row>
    <row r="10" spans="1:27" ht="20.55" customHeight="1">
      <c r="B10" s="306"/>
      <c r="C10" s="335" t="s">
        <v>44</v>
      </c>
      <c r="D10" s="306"/>
      <c r="E10" s="306"/>
      <c r="F10" s="307"/>
      <c r="G10" s="308"/>
      <c r="H10" s="309"/>
      <c r="I10" s="309"/>
      <c r="J10" s="309"/>
      <c r="K10" s="309"/>
      <c r="L10" s="309"/>
      <c r="R10" s="358"/>
      <c r="S10" s="358"/>
    </row>
    <row r="11" spans="1:27" ht="20.55" customHeight="1">
      <c r="A11" s="335" t="s">
        <v>45</v>
      </c>
      <c r="B11" s="306"/>
      <c r="C11" s="306"/>
      <c r="D11" s="306"/>
      <c r="E11" s="306"/>
      <c r="F11" s="307"/>
      <c r="G11" s="308"/>
      <c r="H11" s="309"/>
      <c r="I11" s="309"/>
      <c r="J11" s="309"/>
      <c r="K11" s="309"/>
      <c r="L11" s="309"/>
      <c r="R11" s="358"/>
      <c r="S11" s="358"/>
    </row>
    <row r="12" spans="1:27" ht="20.55" customHeight="1">
      <c r="B12" s="350" t="s">
        <v>46</v>
      </c>
      <c r="C12" s="351"/>
      <c r="D12" s="351"/>
      <c r="E12" s="348">
        <v>11</v>
      </c>
      <c r="F12" s="338">
        <v>65402137</v>
      </c>
      <c r="G12" s="339"/>
      <c r="H12" s="338">
        <v>72495073</v>
      </c>
      <c r="I12" s="340"/>
      <c r="J12" s="340">
        <v>63252137</v>
      </c>
      <c r="K12" s="340"/>
      <c r="L12" s="340">
        <v>69095073</v>
      </c>
      <c r="M12" s="377"/>
    </row>
    <row r="13" spans="1:27" ht="20.55" customHeight="1">
      <c r="B13" s="350" t="s">
        <v>47</v>
      </c>
      <c r="C13" s="351"/>
      <c r="D13" s="351"/>
      <c r="E13" s="348"/>
      <c r="F13" s="338">
        <v>93802555</v>
      </c>
      <c r="G13" s="339"/>
      <c r="H13" s="338">
        <v>77206953</v>
      </c>
      <c r="I13" s="340"/>
      <c r="J13" s="360">
        <v>68835302</v>
      </c>
      <c r="K13" s="340"/>
      <c r="L13" s="340">
        <v>53179539</v>
      </c>
      <c r="M13" s="377"/>
    </row>
    <row r="14" spans="1:27" ht="20.55" customHeight="1">
      <c r="B14" s="350" t="s">
        <v>48</v>
      </c>
      <c r="C14" s="378"/>
      <c r="D14" s="378"/>
      <c r="E14" s="361">
        <v>4</v>
      </c>
      <c r="F14" s="338">
        <v>57563</v>
      </c>
      <c r="G14" s="339"/>
      <c r="H14" s="379">
        <v>54140</v>
      </c>
      <c r="I14" s="340"/>
      <c r="J14" s="340">
        <v>366924</v>
      </c>
      <c r="K14" s="340"/>
      <c r="L14" s="342">
        <v>135619</v>
      </c>
    </row>
    <row r="15" spans="1:27" ht="20.55" customHeight="1">
      <c r="B15" s="350" t="s">
        <v>49</v>
      </c>
      <c r="C15" s="378"/>
      <c r="D15" s="378"/>
      <c r="E15" s="361"/>
      <c r="F15" s="338">
        <v>20019739</v>
      </c>
      <c r="G15" s="339"/>
      <c r="H15" s="379">
        <v>23947757</v>
      </c>
      <c r="I15" s="340"/>
      <c r="J15" s="340">
        <v>10239172</v>
      </c>
      <c r="K15" s="340"/>
      <c r="L15" s="342">
        <v>10057808</v>
      </c>
    </row>
    <row r="16" spans="1:27" ht="20.55" customHeight="1">
      <c r="B16" s="350" t="s">
        <v>50</v>
      </c>
      <c r="C16" s="378"/>
      <c r="D16" s="378"/>
      <c r="E16" s="361">
        <v>4</v>
      </c>
      <c r="F16" s="338">
        <v>0</v>
      </c>
      <c r="G16" s="339"/>
      <c r="H16" s="379">
        <v>0</v>
      </c>
      <c r="I16" s="340"/>
      <c r="J16" s="340">
        <v>852417</v>
      </c>
      <c r="K16" s="340"/>
      <c r="L16" s="342">
        <v>750023</v>
      </c>
    </row>
    <row r="17" spans="1:27" ht="21" customHeight="1">
      <c r="B17" s="306" t="s">
        <v>51</v>
      </c>
      <c r="C17" s="347"/>
      <c r="D17" s="347"/>
      <c r="E17" s="348"/>
      <c r="F17" s="338">
        <v>434880</v>
      </c>
      <c r="G17" s="339"/>
      <c r="H17" s="338">
        <v>1090261</v>
      </c>
      <c r="I17" s="340"/>
      <c r="J17" s="340">
        <v>434880</v>
      </c>
      <c r="K17" s="340"/>
      <c r="L17" s="340">
        <v>512545</v>
      </c>
      <c r="M17" s="341"/>
    </row>
    <row r="18" spans="1:27" ht="20.55" customHeight="1">
      <c r="B18" s="380" t="s">
        <v>52</v>
      </c>
      <c r="C18" s="378"/>
      <c r="D18" s="378"/>
      <c r="E18" s="361"/>
      <c r="F18" s="338"/>
      <c r="G18" s="339"/>
      <c r="H18" s="343"/>
      <c r="I18" s="340"/>
      <c r="J18" s="340"/>
      <c r="K18" s="340"/>
    </row>
    <row r="19" spans="1:27" s="381" customFormat="1" ht="20.55" customHeight="1">
      <c r="B19" s="349" t="s">
        <v>53</v>
      </c>
      <c r="C19" s="380"/>
      <c r="D19" s="380"/>
      <c r="E19" s="348">
        <v>12</v>
      </c>
      <c r="F19" s="338">
        <v>7200000</v>
      </c>
      <c r="G19" s="339"/>
      <c r="H19" s="382">
        <v>7200000</v>
      </c>
      <c r="I19" s="340"/>
      <c r="J19" s="340">
        <v>0</v>
      </c>
      <c r="K19" s="340"/>
      <c r="L19" s="340">
        <v>0</v>
      </c>
      <c r="M19" s="377"/>
      <c r="N19" s="312"/>
      <c r="O19" s="313"/>
      <c r="P19" s="314"/>
      <c r="Q19" s="313"/>
      <c r="R19" s="315"/>
      <c r="S19" s="315"/>
      <c r="T19" s="383"/>
      <c r="U19" s="384"/>
      <c r="X19" s="383"/>
      <c r="Y19" s="383"/>
      <c r="Z19" s="383"/>
      <c r="AA19" s="383"/>
    </row>
    <row r="20" spans="1:27" s="381" customFormat="1" ht="20.55" customHeight="1">
      <c r="B20" s="380" t="s">
        <v>54</v>
      </c>
      <c r="C20" s="380"/>
      <c r="D20" s="380"/>
      <c r="E20" s="348"/>
      <c r="F20" s="338"/>
      <c r="G20" s="339"/>
      <c r="H20" s="382"/>
      <c r="I20" s="340"/>
      <c r="J20" s="340"/>
      <c r="K20" s="340"/>
      <c r="L20" s="340"/>
      <c r="M20" s="377"/>
      <c r="N20" s="312"/>
      <c r="O20" s="313"/>
      <c r="P20" s="314"/>
      <c r="Q20" s="313"/>
      <c r="R20" s="315"/>
      <c r="S20" s="315"/>
      <c r="T20" s="383"/>
      <c r="U20" s="384"/>
      <c r="X20" s="383"/>
      <c r="Y20" s="383"/>
      <c r="Z20" s="383"/>
      <c r="AA20" s="383"/>
    </row>
    <row r="21" spans="1:27" s="381" customFormat="1" ht="20.55" customHeight="1">
      <c r="B21" s="349" t="s">
        <v>24</v>
      </c>
      <c r="C21" s="380"/>
      <c r="D21" s="380"/>
      <c r="E21" s="348">
        <v>8.1999999999999993</v>
      </c>
      <c r="F21" s="338">
        <v>6171615</v>
      </c>
      <c r="G21" s="339"/>
      <c r="H21" s="382">
        <v>6828010</v>
      </c>
      <c r="I21" s="340"/>
      <c r="J21" s="340">
        <v>0</v>
      </c>
      <c r="K21" s="340"/>
      <c r="L21" s="340">
        <v>0</v>
      </c>
      <c r="M21" s="377"/>
      <c r="N21" s="312"/>
      <c r="O21" s="313"/>
      <c r="P21" s="314"/>
      <c r="Q21" s="313"/>
      <c r="R21" s="315"/>
      <c r="S21" s="315"/>
      <c r="T21" s="383"/>
      <c r="U21" s="384"/>
      <c r="X21" s="383"/>
      <c r="Y21" s="383"/>
      <c r="Z21" s="383"/>
      <c r="AA21" s="383"/>
    </row>
    <row r="22" spans="1:27" s="381" customFormat="1" ht="20.55" customHeight="1">
      <c r="B22" s="380" t="s">
        <v>55</v>
      </c>
      <c r="C22" s="380"/>
      <c r="D22" s="380"/>
      <c r="E22" s="348"/>
      <c r="F22" s="338">
        <v>4987519</v>
      </c>
      <c r="G22" s="339"/>
      <c r="H22" s="382">
        <v>1324170</v>
      </c>
      <c r="I22" s="340"/>
      <c r="J22" s="340">
        <v>4277487</v>
      </c>
      <c r="K22" s="340"/>
      <c r="L22" s="340">
        <v>1324170</v>
      </c>
      <c r="M22" s="377"/>
      <c r="N22" s="312"/>
      <c r="O22" s="313"/>
      <c r="P22" s="314"/>
      <c r="Q22" s="313"/>
      <c r="R22" s="315"/>
      <c r="S22" s="315"/>
      <c r="T22" s="383"/>
      <c r="U22" s="384"/>
      <c r="X22" s="383"/>
      <c r="Y22" s="383"/>
      <c r="Z22" s="383"/>
      <c r="AA22" s="383"/>
    </row>
    <row r="23" spans="1:27" ht="20.55" customHeight="1">
      <c r="B23" s="306" t="s">
        <v>56</v>
      </c>
      <c r="C23" s="347"/>
      <c r="D23" s="347"/>
      <c r="E23" s="348"/>
      <c r="F23" s="338">
        <v>14751991.310000001</v>
      </c>
      <c r="G23" s="339"/>
      <c r="H23" s="338">
        <v>10759257</v>
      </c>
      <c r="I23" s="340"/>
      <c r="J23" s="340">
        <v>13165272</v>
      </c>
      <c r="K23" s="340"/>
      <c r="L23" s="340">
        <v>9243599</v>
      </c>
      <c r="M23" s="341"/>
    </row>
    <row r="24" spans="1:27" ht="20.55" customHeight="1">
      <c r="B24" s="306" t="s">
        <v>57</v>
      </c>
      <c r="C24" s="347"/>
      <c r="D24" s="347"/>
      <c r="E24" s="348"/>
      <c r="F24" s="338">
        <v>16004268.689999999</v>
      </c>
      <c r="G24" s="339"/>
      <c r="H24" s="338">
        <v>13238</v>
      </c>
      <c r="I24" s="340"/>
      <c r="J24" s="340">
        <v>16004269</v>
      </c>
      <c r="K24" s="340"/>
      <c r="L24" s="340">
        <v>13238</v>
      </c>
      <c r="M24" s="341"/>
    </row>
    <row r="25" spans="1:27" s="381" customFormat="1" ht="20.55" customHeight="1">
      <c r="B25" s="306" t="s">
        <v>58</v>
      </c>
      <c r="D25" s="306"/>
      <c r="E25" s="361"/>
      <c r="F25" s="338">
        <v>7713503</v>
      </c>
      <c r="G25" s="339"/>
      <c r="H25" s="338">
        <v>6856030</v>
      </c>
      <c r="I25" s="340"/>
      <c r="J25" s="340">
        <v>7010794</v>
      </c>
      <c r="K25" s="340"/>
      <c r="L25" s="340">
        <v>6464915</v>
      </c>
      <c r="M25" s="385"/>
      <c r="N25" s="312"/>
      <c r="O25" s="313"/>
      <c r="P25" s="312"/>
      <c r="Q25" s="313"/>
      <c r="R25" s="315"/>
      <c r="S25" s="315"/>
      <c r="T25" s="384"/>
      <c r="U25" s="384"/>
      <c r="X25" s="383"/>
      <c r="Y25" s="383"/>
      <c r="Z25" s="383"/>
      <c r="AA25" s="383"/>
    </row>
    <row r="26" spans="1:27" s="354" customFormat="1" ht="20.55" customHeight="1">
      <c r="C26" s="335" t="s">
        <v>59</v>
      </c>
      <c r="D26" s="335"/>
      <c r="E26" s="331"/>
      <c r="F26" s="386">
        <f>SUM(F12:F25)</f>
        <v>236545771</v>
      </c>
      <c r="G26" s="387"/>
      <c r="H26" s="386">
        <f>SUM(H12:H25)</f>
        <v>207774889</v>
      </c>
      <c r="I26" s="357"/>
      <c r="J26" s="388">
        <f>SUM(J12:J25)</f>
        <v>184438654</v>
      </c>
      <c r="K26" s="371"/>
      <c r="L26" s="386">
        <f>SUM(L12:L25)</f>
        <v>150776529</v>
      </c>
      <c r="M26" s="311"/>
      <c r="N26" s="312"/>
      <c r="O26" s="313"/>
      <c r="P26" s="312"/>
      <c r="Q26" s="313"/>
      <c r="R26" s="315"/>
      <c r="S26" s="315"/>
      <c r="T26" s="358"/>
      <c r="U26" s="312"/>
      <c r="X26" s="358"/>
      <c r="Y26" s="358"/>
      <c r="Z26" s="358"/>
      <c r="AA26" s="358"/>
    </row>
    <row r="27" spans="1:27" s="354" customFormat="1" ht="20.55" customHeight="1">
      <c r="A27" s="335" t="s">
        <v>60</v>
      </c>
      <c r="B27" s="335"/>
      <c r="C27" s="335"/>
      <c r="D27" s="335"/>
      <c r="E27" s="389"/>
      <c r="F27" s="371"/>
      <c r="G27" s="387"/>
      <c r="H27" s="390"/>
      <c r="I27" s="357"/>
      <c r="J27" s="371"/>
      <c r="K27" s="371"/>
      <c r="L27" s="371"/>
      <c r="M27" s="311"/>
      <c r="N27" s="312"/>
      <c r="O27" s="313"/>
      <c r="P27" s="314"/>
      <c r="Q27" s="313"/>
      <c r="R27" s="315"/>
      <c r="S27" s="315"/>
      <c r="T27" s="358"/>
      <c r="U27" s="312"/>
      <c r="X27" s="358"/>
      <c r="Y27" s="358"/>
      <c r="Z27" s="358"/>
      <c r="AA27" s="358"/>
    </row>
    <row r="28" spans="1:27" s="354" customFormat="1" ht="20.55" customHeight="1">
      <c r="A28" s="311"/>
      <c r="B28" s="311" t="s">
        <v>61</v>
      </c>
      <c r="C28" s="311"/>
      <c r="D28" s="306"/>
      <c r="E28" s="348">
        <v>12</v>
      </c>
      <c r="F28" s="362">
        <v>8400000</v>
      </c>
      <c r="G28" s="363"/>
      <c r="H28" s="362">
        <v>10200000</v>
      </c>
      <c r="I28" s="340"/>
      <c r="J28" s="362">
        <v>0</v>
      </c>
      <c r="K28" s="352"/>
      <c r="L28" s="352">
        <v>0</v>
      </c>
      <c r="M28" s="377"/>
      <c r="N28" s="312"/>
      <c r="O28" s="313"/>
      <c r="P28" s="314"/>
      <c r="Q28" s="313"/>
      <c r="R28" s="315"/>
      <c r="S28" s="315"/>
      <c r="T28" s="358"/>
      <c r="U28" s="312"/>
      <c r="X28" s="358"/>
      <c r="Y28" s="358"/>
      <c r="Z28" s="358"/>
      <c r="AA28" s="358"/>
    </row>
    <row r="29" spans="1:27" s="354" customFormat="1" ht="20.55" customHeight="1">
      <c r="A29" s="311"/>
      <c r="B29" s="311" t="s">
        <v>62</v>
      </c>
      <c r="C29" s="311"/>
      <c r="D29" s="306"/>
      <c r="E29" s="348">
        <v>8.1999999999999993</v>
      </c>
      <c r="F29" s="362">
        <v>15973199</v>
      </c>
      <c r="G29" s="363"/>
      <c r="H29" s="362">
        <v>16998039</v>
      </c>
      <c r="I29" s="340"/>
      <c r="J29" s="362">
        <v>0</v>
      </c>
      <c r="K29" s="352"/>
      <c r="L29" s="352">
        <v>0</v>
      </c>
      <c r="M29" s="377"/>
      <c r="N29" s="312"/>
      <c r="O29" s="313"/>
      <c r="P29" s="314"/>
      <c r="Q29" s="313"/>
      <c r="R29" s="315"/>
      <c r="S29" s="315"/>
      <c r="T29" s="358"/>
      <c r="U29" s="312"/>
      <c r="X29" s="358"/>
      <c r="Y29" s="358"/>
      <c r="Z29" s="358"/>
      <c r="AA29" s="358"/>
    </row>
    <row r="30" spans="1:27" s="354" customFormat="1" ht="20.55" customHeight="1">
      <c r="A30" s="311"/>
      <c r="B30" s="311" t="s">
        <v>63</v>
      </c>
      <c r="C30" s="391"/>
      <c r="D30" s="391"/>
      <c r="E30" s="348"/>
      <c r="F30" s="362">
        <v>28530947</v>
      </c>
      <c r="G30" s="363"/>
      <c r="H30" s="362">
        <v>28816490</v>
      </c>
      <c r="I30" s="340"/>
      <c r="J30" s="362">
        <v>3225751</v>
      </c>
      <c r="K30" s="352"/>
      <c r="L30" s="352">
        <v>3274660</v>
      </c>
      <c r="M30" s="315"/>
      <c r="N30" s="312"/>
      <c r="O30" s="313"/>
      <c r="P30" s="314"/>
      <c r="Q30" s="313"/>
      <c r="R30" s="315"/>
      <c r="S30" s="315"/>
      <c r="T30" s="315"/>
      <c r="U30" s="312"/>
      <c r="X30" s="358"/>
      <c r="Y30" s="358"/>
      <c r="Z30" s="358"/>
      <c r="AA30" s="358"/>
    </row>
    <row r="31" spans="1:27" s="354" customFormat="1" ht="20.55" customHeight="1">
      <c r="A31" s="311"/>
      <c r="B31" s="330" t="s">
        <v>64</v>
      </c>
      <c r="C31" s="391"/>
      <c r="D31" s="391"/>
      <c r="M31" s="377"/>
      <c r="N31" s="312"/>
      <c r="O31" s="313"/>
      <c r="P31" s="314"/>
      <c r="Q31" s="313"/>
      <c r="R31" s="315"/>
      <c r="S31" s="315"/>
      <c r="T31" s="358"/>
      <c r="U31" s="312"/>
      <c r="X31" s="358"/>
      <c r="Y31" s="358"/>
      <c r="Z31" s="358"/>
      <c r="AA31" s="358"/>
    </row>
    <row r="32" spans="1:27" s="354" customFormat="1" ht="20.55" customHeight="1">
      <c r="A32" s="311"/>
      <c r="B32" s="349" t="s">
        <v>65</v>
      </c>
      <c r="C32" s="391"/>
      <c r="D32" s="391"/>
      <c r="E32" s="348"/>
      <c r="F32" s="362">
        <v>16293023</v>
      </c>
      <c r="G32" s="363"/>
      <c r="H32" s="362">
        <v>15898448</v>
      </c>
      <c r="I32" s="352"/>
      <c r="J32" s="362">
        <v>13674087</v>
      </c>
      <c r="K32" s="352"/>
      <c r="L32" s="352">
        <v>13350129</v>
      </c>
      <c r="M32" s="377"/>
      <c r="N32" s="312"/>
      <c r="O32" s="313"/>
      <c r="P32" s="314"/>
      <c r="Q32" s="313"/>
      <c r="R32" s="315"/>
      <c r="S32" s="315"/>
      <c r="T32" s="358"/>
      <c r="U32" s="312"/>
      <c r="X32" s="358"/>
      <c r="Y32" s="358"/>
      <c r="Z32" s="358"/>
      <c r="AA32" s="358"/>
    </row>
    <row r="33" spans="1:27" s="354" customFormat="1" ht="20.55" customHeight="1">
      <c r="B33" s="335"/>
      <c r="C33" s="335" t="s">
        <v>66</v>
      </c>
      <c r="D33" s="335"/>
      <c r="E33" s="331"/>
      <c r="F33" s="355">
        <f>SUM(F28:F32)</f>
        <v>69197169</v>
      </c>
      <c r="G33" s="387"/>
      <c r="H33" s="355">
        <f>SUM(H28:H32)</f>
        <v>71912977</v>
      </c>
      <c r="I33" s="357"/>
      <c r="J33" s="355">
        <f>SUM(J28:J32)</f>
        <v>16899838</v>
      </c>
      <c r="K33" s="371"/>
      <c r="L33" s="355">
        <f>SUM(L28:L32)</f>
        <v>16624789</v>
      </c>
      <c r="M33" s="315"/>
      <c r="N33" s="312"/>
      <c r="O33" s="313"/>
      <c r="P33" s="312"/>
      <c r="Q33" s="313"/>
      <c r="R33" s="315"/>
      <c r="S33" s="315"/>
      <c r="T33" s="358"/>
      <c r="U33" s="312"/>
      <c r="X33" s="358"/>
      <c r="Y33" s="358"/>
      <c r="Z33" s="358"/>
      <c r="AA33" s="358"/>
    </row>
    <row r="34" spans="1:27" s="354" customFormat="1" ht="20.55" customHeight="1">
      <c r="B34" s="335"/>
      <c r="C34" s="335"/>
      <c r="D34" s="335" t="s">
        <v>67</v>
      </c>
      <c r="E34" s="335"/>
      <c r="F34" s="355">
        <f>+F26+F33</f>
        <v>305742940</v>
      </c>
      <c r="G34" s="387"/>
      <c r="H34" s="355">
        <f>+H26+H33</f>
        <v>279687866</v>
      </c>
      <c r="I34" s="357"/>
      <c r="J34" s="392">
        <f>+J26+J33</f>
        <v>201338492</v>
      </c>
      <c r="K34" s="371"/>
      <c r="L34" s="355">
        <f>+L26+L33</f>
        <v>167401318</v>
      </c>
      <c r="M34" s="311"/>
      <c r="N34" s="312"/>
      <c r="O34" s="313"/>
      <c r="P34" s="312"/>
      <c r="Q34" s="313"/>
      <c r="R34" s="315"/>
      <c r="S34" s="315"/>
      <c r="T34" s="358"/>
      <c r="U34" s="312"/>
      <c r="X34" s="358"/>
      <c r="Y34" s="358"/>
      <c r="Z34" s="358"/>
      <c r="AA34" s="358"/>
    </row>
    <row r="35" spans="1:27" ht="20.55" customHeight="1">
      <c r="A35" s="335"/>
      <c r="B35" s="350"/>
      <c r="C35" s="306"/>
      <c r="D35" s="306"/>
      <c r="E35" s="306"/>
      <c r="F35" s="307"/>
      <c r="G35" s="308"/>
      <c r="H35" s="309"/>
      <c r="I35" s="309"/>
      <c r="J35" s="309"/>
      <c r="K35" s="309"/>
      <c r="L35" s="309"/>
      <c r="R35" s="358"/>
      <c r="S35" s="358"/>
    </row>
    <row r="36" spans="1:27" s="354" customFormat="1" ht="10.050000000000001" customHeight="1">
      <c r="A36" s="361"/>
      <c r="B36" s="361"/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11"/>
      <c r="N36" s="312"/>
      <c r="O36" s="313"/>
      <c r="P36" s="314"/>
      <c r="Q36" s="313"/>
      <c r="R36" s="358"/>
      <c r="S36" s="358"/>
      <c r="T36" s="358"/>
      <c r="U36" s="312"/>
      <c r="X36" s="358"/>
      <c r="Y36" s="358"/>
      <c r="Z36" s="358"/>
      <c r="AA36" s="358"/>
    </row>
    <row r="37" spans="1:27" ht="20.55" customHeight="1">
      <c r="A37" s="306" t="s">
        <v>39</v>
      </c>
      <c r="C37" s="306"/>
      <c r="D37" s="306"/>
      <c r="E37" s="306"/>
      <c r="F37" s="362"/>
      <c r="G37" s="339"/>
      <c r="H37" s="306" t="s">
        <v>40</v>
      </c>
      <c r="I37" s="340"/>
      <c r="J37" s="311"/>
      <c r="K37" s="352"/>
      <c r="L37" s="362"/>
      <c r="N37" s="313"/>
      <c r="P37" s="372"/>
    </row>
    <row r="38" spans="1:27" ht="20.55" customHeight="1">
      <c r="A38" s="373" t="s">
        <v>41</v>
      </c>
      <c r="C38" s="306"/>
      <c r="D38" s="306"/>
      <c r="E38" s="306"/>
      <c r="F38" s="362"/>
      <c r="G38" s="339"/>
      <c r="H38" s="373" t="s">
        <v>42</v>
      </c>
      <c r="I38" s="340"/>
      <c r="J38" s="311"/>
      <c r="K38" s="352"/>
      <c r="L38" s="362"/>
      <c r="N38" s="313"/>
      <c r="P38" s="372"/>
    </row>
    <row r="39" spans="1:27" s="354" customFormat="1" ht="20.55" customHeight="1">
      <c r="A39" s="400" t="s">
        <v>43</v>
      </c>
      <c r="B39" s="400"/>
      <c r="C39" s="400"/>
      <c r="D39" s="400"/>
      <c r="E39" s="400"/>
      <c r="F39" s="400"/>
      <c r="G39" s="400"/>
      <c r="H39" s="400"/>
      <c r="I39" s="400"/>
      <c r="J39" s="400"/>
      <c r="K39" s="400"/>
      <c r="L39" s="400"/>
      <c r="M39" s="311"/>
      <c r="N39" s="312"/>
      <c r="O39" s="313"/>
      <c r="P39" s="314"/>
      <c r="Q39" s="313"/>
      <c r="R39" s="358"/>
      <c r="S39" s="358"/>
      <c r="T39" s="358"/>
      <c r="U39" s="312"/>
      <c r="X39" s="358"/>
      <c r="Y39" s="358"/>
      <c r="Z39" s="358"/>
      <c r="AA39" s="358"/>
    </row>
  </sheetData>
  <mergeCells count="4">
    <mergeCell ref="A2:L2"/>
    <mergeCell ref="A3:L3"/>
    <mergeCell ref="A4:L4"/>
    <mergeCell ref="A39:L39"/>
  </mergeCells>
  <pageMargins left="0.59055118110236227" right="0.39370078740157483" top="0.39370078740157483" bottom="0.19685039370078741" header="0.19685039370078741" footer="0.3937007874015748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367A9-F609-470B-A925-05C94185BBD3}">
  <sheetPr>
    <tabColor rgb="FF95B3D7"/>
  </sheetPr>
  <dimension ref="A1:AA38"/>
  <sheetViews>
    <sheetView view="pageBreakPreview" topLeftCell="A25" zoomScaleNormal="100" zoomScaleSheetLayoutView="100" workbookViewId="0">
      <selection activeCell="R41" sqref="R41"/>
    </sheetView>
  </sheetViews>
  <sheetFormatPr defaultColWidth="12.5546875" defaultRowHeight="20.55" customHeight="1"/>
  <cols>
    <col min="1" max="3" width="3.5546875" style="6" customWidth="1"/>
    <col min="4" max="4" width="22.109375" style="6" customWidth="1"/>
    <col min="5" max="5" width="8.44140625" style="6" customWidth="1"/>
    <col min="6" max="6" width="12.44140625" style="55" customWidth="1"/>
    <col min="7" max="7" width="0.5546875" style="35" customWidth="1"/>
    <col min="8" max="8" width="12.44140625" style="34" customWidth="1"/>
    <col min="9" max="9" width="0.5546875" style="34" customWidth="1"/>
    <col min="10" max="10" width="12.44140625" style="34" customWidth="1"/>
    <col min="11" max="11" width="0.5546875" style="34" customWidth="1"/>
    <col min="12" max="12" width="12.44140625" style="34" customWidth="1"/>
    <col min="13" max="13" width="1.77734375" style="6" customWidth="1"/>
    <col min="14" max="14" width="15" style="7" bestFit="1" customWidth="1"/>
    <col min="15" max="15" width="1.77734375" style="8" customWidth="1"/>
    <col min="16" max="16" width="13.6640625" style="9" bestFit="1" customWidth="1"/>
    <col min="17" max="17" width="1.77734375" style="8" customWidth="1"/>
    <col min="18" max="18" width="14.33203125" style="10" customWidth="1"/>
    <col min="19" max="19" width="1.77734375" style="10" customWidth="1"/>
    <col min="20" max="20" width="12.88671875" style="10" customWidth="1"/>
    <col min="21" max="21" width="12.88671875" style="8" customWidth="1"/>
    <col min="22" max="22" width="12.5546875" style="6" customWidth="1"/>
    <col min="23" max="23" width="12.5546875" style="6"/>
    <col min="24" max="25" width="13.109375" style="10" bestFit="1" customWidth="1"/>
    <col min="26" max="27" width="12.5546875" style="10"/>
    <col min="28" max="252" width="12.5546875" style="6"/>
    <col min="253" max="256" width="3.5546875" style="6" customWidth="1"/>
    <col min="257" max="258" width="9.5546875" style="6" customWidth="1"/>
    <col min="259" max="259" width="11.44140625" style="6" customWidth="1"/>
    <col min="260" max="260" width="12.44140625" style="6" customWidth="1"/>
    <col min="261" max="261" width="0.5546875" style="6" customWidth="1"/>
    <col min="262" max="262" width="12.44140625" style="6" customWidth="1"/>
    <col min="263" max="263" width="0.5546875" style="6" customWidth="1"/>
    <col min="264" max="264" width="12.44140625" style="6" customWidth="1"/>
    <col min="265" max="265" width="0.5546875" style="6" customWidth="1"/>
    <col min="266" max="266" width="12.44140625" style="6" customWidth="1"/>
    <col min="267" max="508" width="12.5546875" style="6"/>
    <col min="509" max="512" width="3.5546875" style="6" customWidth="1"/>
    <col min="513" max="514" width="9.5546875" style="6" customWidth="1"/>
    <col min="515" max="515" width="11.44140625" style="6" customWidth="1"/>
    <col min="516" max="516" width="12.44140625" style="6" customWidth="1"/>
    <col min="517" max="517" width="0.5546875" style="6" customWidth="1"/>
    <col min="518" max="518" width="12.44140625" style="6" customWidth="1"/>
    <col min="519" max="519" width="0.5546875" style="6" customWidth="1"/>
    <col min="520" max="520" width="12.44140625" style="6" customWidth="1"/>
    <col min="521" max="521" width="0.5546875" style="6" customWidth="1"/>
    <col min="522" max="522" width="12.44140625" style="6" customWidth="1"/>
    <col min="523" max="764" width="12.5546875" style="6"/>
    <col min="765" max="768" width="3.5546875" style="6" customWidth="1"/>
    <col min="769" max="770" width="9.5546875" style="6" customWidth="1"/>
    <col min="771" max="771" width="11.44140625" style="6" customWidth="1"/>
    <col min="772" max="772" width="12.44140625" style="6" customWidth="1"/>
    <col min="773" max="773" width="0.5546875" style="6" customWidth="1"/>
    <col min="774" max="774" width="12.44140625" style="6" customWidth="1"/>
    <col min="775" max="775" width="0.5546875" style="6" customWidth="1"/>
    <col min="776" max="776" width="12.44140625" style="6" customWidth="1"/>
    <col min="777" max="777" width="0.5546875" style="6" customWidth="1"/>
    <col min="778" max="778" width="12.44140625" style="6" customWidth="1"/>
    <col min="779" max="1020" width="12.5546875" style="6"/>
    <col min="1021" max="1024" width="3.5546875" style="6" customWidth="1"/>
    <col min="1025" max="1026" width="9.5546875" style="6" customWidth="1"/>
    <col min="1027" max="1027" width="11.44140625" style="6" customWidth="1"/>
    <col min="1028" max="1028" width="12.44140625" style="6" customWidth="1"/>
    <col min="1029" max="1029" width="0.5546875" style="6" customWidth="1"/>
    <col min="1030" max="1030" width="12.44140625" style="6" customWidth="1"/>
    <col min="1031" max="1031" width="0.5546875" style="6" customWidth="1"/>
    <col min="1032" max="1032" width="12.44140625" style="6" customWidth="1"/>
    <col min="1033" max="1033" width="0.5546875" style="6" customWidth="1"/>
    <col min="1034" max="1034" width="12.44140625" style="6" customWidth="1"/>
    <col min="1035" max="1276" width="12.5546875" style="6"/>
    <col min="1277" max="1280" width="3.5546875" style="6" customWidth="1"/>
    <col min="1281" max="1282" width="9.5546875" style="6" customWidth="1"/>
    <col min="1283" max="1283" width="11.44140625" style="6" customWidth="1"/>
    <col min="1284" max="1284" width="12.44140625" style="6" customWidth="1"/>
    <col min="1285" max="1285" width="0.5546875" style="6" customWidth="1"/>
    <col min="1286" max="1286" width="12.44140625" style="6" customWidth="1"/>
    <col min="1287" max="1287" width="0.5546875" style="6" customWidth="1"/>
    <col min="1288" max="1288" width="12.44140625" style="6" customWidth="1"/>
    <col min="1289" max="1289" width="0.5546875" style="6" customWidth="1"/>
    <col min="1290" max="1290" width="12.44140625" style="6" customWidth="1"/>
    <col min="1291" max="1532" width="12.5546875" style="6"/>
    <col min="1533" max="1536" width="3.5546875" style="6" customWidth="1"/>
    <col min="1537" max="1538" width="9.5546875" style="6" customWidth="1"/>
    <col min="1539" max="1539" width="11.44140625" style="6" customWidth="1"/>
    <col min="1540" max="1540" width="12.44140625" style="6" customWidth="1"/>
    <col min="1541" max="1541" width="0.5546875" style="6" customWidth="1"/>
    <col min="1542" max="1542" width="12.44140625" style="6" customWidth="1"/>
    <col min="1543" max="1543" width="0.5546875" style="6" customWidth="1"/>
    <col min="1544" max="1544" width="12.44140625" style="6" customWidth="1"/>
    <col min="1545" max="1545" width="0.5546875" style="6" customWidth="1"/>
    <col min="1546" max="1546" width="12.44140625" style="6" customWidth="1"/>
    <col min="1547" max="1788" width="12.5546875" style="6"/>
    <col min="1789" max="1792" width="3.5546875" style="6" customWidth="1"/>
    <col min="1793" max="1794" width="9.5546875" style="6" customWidth="1"/>
    <col min="1795" max="1795" width="11.44140625" style="6" customWidth="1"/>
    <col min="1796" max="1796" width="12.44140625" style="6" customWidth="1"/>
    <col min="1797" max="1797" width="0.5546875" style="6" customWidth="1"/>
    <col min="1798" max="1798" width="12.44140625" style="6" customWidth="1"/>
    <col min="1799" max="1799" width="0.5546875" style="6" customWidth="1"/>
    <col min="1800" max="1800" width="12.44140625" style="6" customWidth="1"/>
    <col min="1801" max="1801" width="0.5546875" style="6" customWidth="1"/>
    <col min="1802" max="1802" width="12.44140625" style="6" customWidth="1"/>
    <col min="1803" max="2044" width="12.5546875" style="6"/>
    <col min="2045" max="2048" width="3.5546875" style="6" customWidth="1"/>
    <col min="2049" max="2050" width="9.5546875" style="6" customWidth="1"/>
    <col min="2051" max="2051" width="11.44140625" style="6" customWidth="1"/>
    <col min="2052" max="2052" width="12.44140625" style="6" customWidth="1"/>
    <col min="2053" max="2053" width="0.5546875" style="6" customWidth="1"/>
    <col min="2054" max="2054" width="12.44140625" style="6" customWidth="1"/>
    <col min="2055" max="2055" width="0.5546875" style="6" customWidth="1"/>
    <col min="2056" max="2056" width="12.44140625" style="6" customWidth="1"/>
    <col min="2057" max="2057" width="0.5546875" style="6" customWidth="1"/>
    <col min="2058" max="2058" width="12.44140625" style="6" customWidth="1"/>
    <col min="2059" max="2300" width="12.5546875" style="6"/>
    <col min="2301" max="2304" width="3.5546875" style="6" customWidth="1"/>
    <col min="2305" max="2306" width="9.5546875" style="6" customWidth="1"/>
    <col min="2307" max="2307" width="11.44140625" style="6" customWidth="1"/>
    <col min="2308" max="2308" width="12.44140625" style="6" customWidth="1"/>
    <col min="2309" max="2309" width="0.5546875" style="6" customWidth="1"/>
    <col min="2310" max="2310" width="12.44140625" style="6" customWidth="1"/>
    <col min="2311" max="2311" width="0.5546875" style="6" customWidth="1"/>
    <col min="2312" max="2312" width="12.44140625" style="6" customWidth="1"/>
    <col min="2313" max="2313" width="0.5546875" style="6" customWidth="1"/>
    <col min="2314" max="2314" width="12.44140625" style="6" customWidth="1"/>
    <col min="2315" max="2556" width="12.5546875" style="6"/>
    <col min="2557" max="2560" width="3.5546875" style="6" customWidth="1"/>
    <col min="2561" max="2562" width="9.5546875" style="6" customWidth="1"/>
    <col min="2563" max="2563" width="11.44140625" style="6" customWidth="1"/>
    <col min="2564" max="2564" width="12.44140625" style="6" customWidth="1"/>
    <col min="2565" max="2565" width="0.5546875" style="6" customWidth="1"/>
    <col min="2566" max="2566" width="12.44140625" style="6" customWidth="1"/>
    <col min="2567" max="2567" width="0.5546875" style="6" customWidth="1"/>
    <col min="2568" max="2568" width="12.44140625" style="6" customWidth="1"/>
    <col min="2569" max="2569" width="0.5546875" style="6" customWidth="1"/>
    <col min="2570" max="2570" width="12.44140625" style="6" customWidth="1"/>
    <col min="2571" max="2812" width="12.5546875" style="6"/>
    <col min="2813" max="2816" width="3.5546875" style="6" customWidth="1"/>
    <col min="2817" max="2818" width="9.5546875" style="6" customWidth="1"/>
    <col min="2819" max="2819" width="11.44140625" style="6" customWidth="1"/>
    <col min="2820" max="2820" width="12.44140625" style="6" customWidth="1"/>
    <col min="2821" max="2821" width="0.5546875" style="6" customWidth="1"/>
    <col min="2822" max="2822" width="12.44140625" style="6" customWidth="1"/>
    <col min="2823" max="2823" width="0.5546875" style="6" customWidth="1"/>
    <col min="2824" max="2824" width="12.44140625" style="6" customWidth="1"/>
    <col min="2825" max="2825" width="0.5546875" style="6" customWidth="1"/>
    <col min="2826" max="2826" width="12.44140625" style="6" customWidth="1"/>
    <col min="2827" max="3068" width="12.5546875" style="6"/>
    <col min="3069" max="3072" width="3.5546875" style="6" customWidth="1"/>
    <col min="3073" max="3074" width="9.5546875" style="6" customWidth="1"/>
    <col min="3075" max="3075" width="11.44140625" style="6" customWidth="1"/>
    <col min="3076" max="3076" width="12.44140625" style="6" customWidth="1"/>
    <col min="3077" max="3077" width="0.5546875" style="6" customWidth="1"/>
    <col min="3078" max="3078" width="12.44140625" style="6" customWidth="1"/>
    <col min="3079" max="3079" width="0.5546875" style="6" customWidth="1"/>
    <col min="3080" max="3080" width="12.44140625" style="6" customWidth="1"/>
    <col min="3081" max="3081" width="0.5546875" style="6" customWidth="1"/>
    <col min="3082" max="3082" width="12.44140625" style="6" customWidth="1"/>
    <col min="3083" max="3324" width="12.5546875" style="6"/>
    <col min="3325" max="3328" width="3.5546875" style="6" customWidth="1"/>
    <col min="3329" max="3330" width="9.5546875" style="6" customWidth="1"/>
    <col min="3331" max="3331" width="11.44140625" style="6" customWidth="1"/>
    <col min="3332" max="3332" width="12.44140625" style="6" customWidth="1"/>
    <col min="3333" max="3333" width="0.5546875" style="6" customWidth="1"/>
    <col min="3334" max="3334" width="12.44140625" style="6" customWidth="1"/>
    <col min="3335" max="3335" width="0.5546875" style="6" customWidth="1"/>
    <col min="3336" max="3336" width="12.44140625" style="6" customWidth="1"/>
    <col min="3337" max="3337" width="0.5546875" style="6" customWidth="1"/>
    <col min="3338" max="3338" width="12.44140625" style="6" customWidth="1"/>
    <col min="3339" max="3580" width="12.5546875" style="6"/>
    <col min="3581" max="3584" width="3.5546875" style="6" customWidth="1"/>
    <col min="3585" max="3586" width="9.5546875" style="6" customWidth="1"/>
    <col min="3587" max="3587" width="11.44140625" style="6" customWidth="1"/>
    <col min="3588" max="3588" width="12.44140625" style="6" customWidth="1"/>
    <col min="3589" max="3589" width="0.5546875" style="6" customWidth="1"/>
    <col min="3590" max="3590" width="12.44140625" style="6" customWidth="1"/>
    <col min="3591" max="3591" width="0.5546875" style="6" customWidth="1"/>
    <col min="3592" max="3592" width="12.44140625" style="6" customWidth="1"/>
    <col min="3593" max="3593" width="0.5546875" style="6" customWidth="1"/>
    <col min="3594" max="3594" width="12.44140625" style="6" customWidth="1"/>
    <col min="3595" max="3836" width="12.5546875" style="6"/>
    <col min="3837" max="3840" width="3.5546875" style="6" customWidth="1"/>
    <col min="3841" max="3842" width="9.5546875" style="6" customWidth="1"/>
    <col min="3843" max="3843" width="11.44140625" style="6" customWidth="1"/>
    <col min="3844" max="3844" width="12.44140625" style="6" customWidth="1"/>
    <col min="3845" max="3845" width="0.5546875" style="6" customWidth="1"/>
    <col min="3846" max="3846" width="12.44140625" style="6" customWidth="1"/>
    <col min="3847" max="3847" width="0.5546875" style="6" customWidth="1"/>
    <col min="3848" max="3848" width="12.44140625" style="6" customWidth="1"/>
    <col min="3849" max="3849" width="0.5546875" style="6" customWidth="1"/>
    <col min="3850" max="3850" width="12.44140625" style="6" customWidth="1"/>
    <col min="3851" max="4092" width="12.5546875" style="6"/>
    <col min="4093" max="4096" width="3.5546875" style="6" customWidth="1"/>
    <col min="4097" max="4098" width="9.5546875" style="6" customWidth="1"/>
    <col min="4099" max="4099" width="11.44140625" style="6" customWidth="1"/>
    <col min="4100" max="4100" width="12.44140625" style="6" customWidth="1"/>
    <col min="4101" max="4101" width="0.5546875" style="6" customWidth="1"/>
    <col min="4102" max="4102" width="12.44140625" style="6" customWidth="1"/>
    <col min="4103" max="4103" width="0.5546875" style="6" customWidth="1"/>
    <col min="4104" max="4104" width="12.44140625" style="6" customWidth="1"/>
    <col min="4105" max="4105" width="0.5546875" style="6" customWidth="1"/>
    <col min="4106" max="4106" width="12.44140625" style="6" customWidth="1"/>
    <col min="4107" max="4348" width="12.5546875" style="6"/>
    <col min="4349" max="4352" width="3.5546875" style="6" customWidth="1"/>
    <col min="4353" max="4354" width="9.5546875" style="6" customWidth="1"/>
    <col min="4355" max="4355" width="11.44140625" style="6" customWidth="1"/>
    <col min="4356" max="4356" width="12.44140625" style="6" customWidth="1"/>
    <col min="4357" max="4357" width="0.5546875" style="6" customWidth="1"/>
    <col min="4358" max="4358" width="12.44140625" style="6" customWidth="1"/>
    <col min="4359" max="4359" width="0.5546875" style="6" customWidth="1"/>
    <col min="4360" max="4360" width="12.44140625" style="6" customWidth="1"/>
    <col min="4361" max="4361" width="0.5546875" style="6" customWidth="1"/>
    <col min="4362" max="4362" width="12.44140625" style="6" customWidth="1"/>
    <col min="4363" max="4604" width="12.5546875" style="6"/>
    <col min="4605" max="4608" width="3.5546875" style="6" customWidth="1"/>
    <col min="4609" max="4610" width="9.5546875" style="6" customWidth="1"/>
    <col min="4611" max="4611" width="11.44140625" style="6" customWidth="1"/>
    <col min="4612" max="4612" width="12.44140625" style="6" customWidth="1"/>
    <col min="4613" max="4613" width="0.5546875" style="6" customWidth="1"/>
    <col min="4614" max="4614" width="12.44140625" style="6" customWidth="1"/>
    <col min="4615" max="4615" width="0.5546875" style="6" customWidth="1"/>
    <col min="4616" max="4616" width="12.44140625" style="6" customWidth="1"/>
    <col min="4617" max="4617" width="0.5546875" style="6" customWidth="1"/>
    <col min="4618" max="4618" width="12.44140625" style="6" customWidth="1"/>
    <col min="4619" max="4860" width="12.5546875" style="6"/>
    <col min="4861" max="4864" width="3.5546875" style="6" customWidth="1"/>
    <col min="4865" max="4866" width="9.5546875" style="6" customWidth="1"/>
    <col min="4867" max="4867" width="11.44140625" style="6" customWidth="1"/>
    <col min="4868" max="4868" width="12.44140625" style="6" customWidth="1"/>
    <col min="4869" max="4869" width="0.5546875" style="6" customWidth="1"/>
    <col min="4870" max="4870" width="12.44140625" style="6" customWidth="1"/>
    <col min="4871" max="4871" width="0.5546875" style="6" customWidth="1"/>
    <col min="4872" max="4872" width="12.44140625" style="6" customWidth="1"/>
    <col min="4873" max="4873" width="0.5546875" style="6" customWidth="1"/>
    <col min="4874" max="4874" width="12.44140625" style="6" customWidth="1"/>
    <col min="4875" max="5116" width="12.5546875" style="6"/>
    <col min="5117" max="5120" width="3.5546875" style="6" customWidth="1"/>
    <col min="5121" max="5122" width="9.5546875" style="6" customWidth="1"/>
    <col min="5123" max="5123" width="11.44140625" style="6" customWidth="1"/>
    <col min="5124" max="5124" width="12.44140625" style="6" customWidth="1"/>
    <col min="5125" max="5125" width="0.5546875" style="6" customWidth="1"/>
    <col min="5126" max="5126" width="12.44140625" style="6" customWidth="1"/>
    <col min="5127" max="5127" width="0.5546875" style="6" customWidth="1"/>
    <col min="5128" max="5128" width="12.44140625" style="6" customWidth="1"/>
    <col min="5129" max="5129" width="0.5546875" style="6" customWidth="1"/>
    <col min="5130" max="5130" width="12.44140625" style="6" customWidth="1"/>
    <col min="5131" max="5372" width="12.5546875" style="6"/>
    <col min="5373" max="5376" width="3.5546875" style="6" customWidth="1"/>
    <col min="5377" max="5378" width="9.5546875" style="6" customWidth="1"/>
    <col min="5379" max="5379" width="11.44140625" style="6" customWidth="1"/>
    <col min="5380" max="5380" width="12.44140625" style="6" customWidth="1"/>
    <col min="5381" max="5381" width="0.5546875" style="6" customWidth="1"/>
    <col min="5382" max="5382" width="12.44140625" style="6" customWidth="1"/>
    <col min="5383" max="5383" width="0.5546875" style="6" customWidth="1"/>
    <col min="5384" max="5384" width="12.44140625" style="6" customWidth="1"/>
    <col min="5385" max="5385" width="0.5546875" style="6" customWidth="1"/>
    <col min="5386" max="5386" width="12.44140625" style="6" customWidth="1"/>
    <col min="5387" max="5628" width="12.5546875" style="6"/>
    <col min="5629" max="5632" width="3.5546875" style="6" customWidth="1"/>
    <col min="5633" max="5634" width="9.5546875" style="6" customWidth="1"/>
    <col min="5635" max="5635" width="11.44140625" style="6" customWidth="1"/>
    <col min="5636" max="5636" width="12.44140625" style="6" customWidth="1"/>
    <col min="5637" max="5637" width="0.5546875" style="6" customWidth="1"/>
    <col min="5638" max="5638" width="12.44140625" style="6" customWidth="1"/>
    <col min="5639" max="5639" width="0.5546875" style="6" customWidth="1"/>
    <col min="5640" max="5640" width="12.44140625" style="6" customWidth="1"/>
    <col min="5641" max="5641" width="0.5546875" style="6" customWidth="1"/>
    <col min="5642" max="5642" width="12.44140625" style="6" customWidth="1"/>
    <col min="5643" max="5884" width="12.5546875" style="6"/>
    <col min="5885" max="5888" width="3.5546875" style="6" customWidth="1"/>
    <col min="5889" max="5890" width="9.5546875" style="6" customWidth="1"/>
    <col min="5891" max="5891" width="11.44140625" style="6" customWidth="1"/>
    <col min="5892" max="5892" width="12.44140625" style="6" customWidth="1"/>
    <col min="5893" max="5893" width="0.5546875" style="6" customWidth="1"/>
    <col min="5894" max="5894" width="12.44140625" style="6" customWidth="1"/>
    <col min="5895" max="5895" width="0.5546875" style="6" customWidth="1"/>
    <col min="5896" max="5896" width="12.44140625" style="6" customWidth="1"/>
    <col min="5897" max="5897" width="0.5546875" style="6" customWidth="1"/>
    <col min="5898" max="5898" width="12.44140625" style="6" customWidth="1"/>
    <col min="5899" max="6140" width="12.5546875" style="6"/>
    <col min="6141" max="6144" width="3.5546875" style="6" customWidth="1"/>
    <col min="6145" max="6146" width="9.5546875" style="6" customWidth="1"/>
    <col min="6147" max="6147" width="11.44140625" style="6" customWidth="1"/>
    <col min="6148" max="6148" width="12.44140625" style="6" customWidth="1"/>
    <col min="6149" max="6149" width="0.5546875" style="6" customWidth="1"/>
    <col min="6150" max="6150" width="12.44140625" style="6" customWidth="1"/>
    <col min="6151" max="6151" width="0.5546875" style="6" customWidth="1"/>
    <col min="6152" max="6152" width="12.44140625" style="6" customWidth="1"/>
    <col min="6153" max="6153" width="0.5546875" style="6" customWidth="1"/>
    <col min="6154" max="6154" width="12.44140625" style="6" customWidth="1"/>
    <col min="6155" max="6396" width="12.5546875" style="6"/>
    <col min="6397" max="6400" width="3.5546875" style="6" customWidth="1"/>
    <col min="6401" max="6402" width="9.5546875" style="6" customWidth="1"/>
    <col min="6403" max="6403" width="11.44140625" style="6" customWidth="1"/>
    <col min="6404" max="6404" width="12.44140625" style="6" customWidth="1"/>
    <col min="6405" max="6405" width="0.5546875" style="6" customWidth="1"/>
    <col min="6406" max="6406" width="12.44140625" style="6" customWidth="1"/>
    <col min="6407" max="6407" width="0.5546875" style="6" customWidth="1"/>
    <col min="6408" max="6408" width="12.44140625" style="6" customWidth="1"/>
    <col min="6409" max="6409" width="0.5546875" style="6" customWidth="1"/>
    <col min="6410" max="6410" width="12.44140625" style="6" customWidth="1"/>
    <col min="6411" max="6652" width="12.5546875" style="6"/>
    <col min="6653" max="6656" width="3.5546875" style="6" customWidth="1"/>
    <col min="6657" max="6658" width="9.5546875" style="6" customWidth="1"/>
    <col min="6659" max="6659" width="11.44140625" style="6" customWidth="1"/>
    <col min="6660" max="6660" width="12.44140625" style="6" customWidth="1"/>
    <col min="6661" max="6661" width="0.5546875" style="6" customWidth="1"/>
    <col min="6662" max="6662" width="12.44140625" style="6" customWidth="1"/>
    <col min="6663" max="6663" width="0.5546875" style="6" customWidth="1"/>
    <col min="6664" max="6664" width="12.44140625" style="6" customWidth="1"/>
    <col min="6665" max="6665" width="0.5546875" style="6" customWidth="1"/>
    <col min="6666" max="6666" width="12.44140625" style="6" customWidth="1"/>
    <col min="6667" max="6908" width="12.5546875" style="6"/>
    <col min="6909" max="6912" width="3.5546875" style="6" customWidth="1"/>
    <col min="6913" max="6914" width="9.5546875" style="6" customWidth="1"/>
    <col min="6915" max="6915" width="11.44140625" style="6" customWidth="1"/>
    <col min="6916" max="6916" width="12.44140625" style="6" customWidth="1"/>
    <col min="6917" max="6917" width="0.5546875" style="6" customWidth="1"/>
    <col min="6918" max="6918" width="12.44140625" style="6" customWidth="1"/>
    <col min="6919" max="6919" width="0.5546875" style="6" customWidth="1"/>
    <col min="6920" max="6920" width="12.44140625" style="6" customWidth="1"/>
    <col min="6921" max="6921" width="0.5546875" style="6" customWidth="1"/>
    <col min="6922" max="6922" width="12.44140625" style="6" customWidth="1"/>
    <col min="6923" max="7164" width="12.5546875" style="6"/>
    <col min="7165" max="7168" width="3.5546875" style="6" customWidth="1"/>
    <col min="7169" max="7170" width="9.5546875" style="6" customWidth="1"/>
    <col min="7171" max="7171" width="11.44140625" style="6" customWidth="1"/>
    <col min="7172" max="7172" width="12.44140625" style="6" customWidth="1"/>
    <col min="7173" max="7173" width="0.5546875" style="6" customWidth="1"/>
    <col min="7174" max="7174" width="12.44140625" style="6" customWidth="1"/>
    <col min="7175" max="7175" width="0.5546875" style="6" customWidth="1"/>
    <col min="7176" max="7176" width="12.44140625" style="6" customWidth="1"/>
    <col min="7177" max="7177" width="0.5546875" style="6" customWidth="1"/>
    <col min="7178" max="7178" width="12.44140625" style="6" customWidth="1"/>
    <col min="7179" max="7420" width="12.5546875" style="6"/>
    <col min="7421" max="7424" width="3.5546875" style="6" customWidth="1"/>
    <col min="7425" max="7426" width="9.5546875" style="6" customWidth="1"/>
    <col min="7427" max="7427" width="11.44140625" style="6" customWidth="1"/>
    <col min="7428" max="7428" width="12.44140625" style="6" customWidth="1"/>
    <col min="7429" max="7429" width="0.5546875" style="6" customWidth="1"/>
    <col min="7430" max="7430" width="12.44140625" style="6" customWidth="1"/>
    <col min="7431" max="7431" width="0.5546875" style="6" customWidth="1"/>
    <col min="7432" max="7432" width="12.44140625" style="6" customWidth="1"/>
    <col min="7433" max="7433" width="0.5546875" style="6" customWidth="1"/>
    <col min="7434" max="7434" width="12.44140625" style="6" customWidth="1"/>
    <col min="7435" max="7676" width="12.5546875" style="6"/>
    <col min="7677" max="7680" width="3.5546875" style="6" customWidth="1"/>
    <col min="7681" max="7682" width="9.5546875" style="6" customWidth="1"/>
    <col min="7683" max="7683" width="11.44140625" style="6" customWidth="1"/>
    <col min="7684" max="7684" width="12.44140625" style="6" customWidth="1"/>
    <col min="7685" max="7685" width="0.5546875" style="6" customWidth="1"/>
    <col min="7686" max="7686" width="12.44140625" style="6" customWidth="1"/>
    <col min="7687" max="7687" width="0.5546875" style="6" customWidth="1"/>
    <col min="7688" max="7688" width="12.44140625" style="6" customWidth="1"/>
    <col min="7689" max="7689" width="0.5546875" style="6" customWidth="1"/>
    <col min="7690" max="7690" width="12.44140625" style="6" customWidth="1"/>
    <col min="7691" max="7932" width="12.5546875" style="6"/>
    <col min="7933" max="7936" width="3.5546875" style="6" customWidth="1"/>
    <col min="7937" max="7938" width="9.5546875" style="6" customWidth="1"/>
    <col min="7939" max="7939" width="11.44140625" style="6" customWidth="1"/>
    <col min="7940" max="7940" width="12.44140625" style="6" customWidth="1"/>
    <col min="7941" max="7941" width="0.5546875" style="6" customWidth="1"/>
    <col min="7942" max="7942" width="12.44140625" style="6" customWidth="1"/>
    <col min="7943" max="7943" width="0.5546875" style="6" customWidth="1"/>
    <col min="7944" max="7944" width="12.44140625" style="6" customWidth="1"/>
    <col min="7945" max="7945" width="0.5546875" style="6" customWidth="1"/>
    <col min="7946" max="7946" width="12.44140625" style="6" customWidth="1"/>
    <col min="7947" max="8188" width="12.5546875" style="6"/>
    <col min="8189" max="8192" width="3.5546875" style="6" customWidth="1"/>
    <col min="8193" max="8194" width="9.5546875" style="6" customWidth="1"/>
    <col min="8195" max="8195" width="11.44140625" style="6" customWidth="1"/>
    <col min="8196" max="8196" width="12.44140625" style="6" customWidth="1"/>
    <col min="8197" max="8197" width="0.5546875" style="6" customWidth="1"/>
    <col min="8198" max="8198" width="12.44140625" style="6" customWidth="1"/>
    <col min="8199" max="8199" width="0.5546875" style="6" customWidth="1"/>
    <col min="8200" max="8200" width="12.44140625" style="6" customWidth="1"/>
    <col min="8201" max="8201" width="0.5546875" style="6" customWidth="1"/>
    <col min="8202" max="8202" width="12.44140625" style="6" customWidth="1"/>
    <col min="8203" max="8444" width="12.5546875" style="6"/>
    <col min="8445" max="8448" width="3.5546875" style="6" customWidth="1"/>
    <col min="8449" max="8450" width="9.5546875" style="6" customWidth="1"/>
    <col min="8451" max="8451" width="11.44140625" style="6" customWidth="1"/>
    <col min="8452" max="8452" width="12.44140625" style="6" customWidth="1"/>
    <col min="8453" max="8453" width="0.5546875" style="6" customWidth="1"/>
    <col min="8454" max="8454" width="12.44140625" style="6" customWidth="1"/>
    <col min="8455" max="8455" width="0.5546875" style="6" customWidth="1"/>
    <col min="8456" max="8456" width="12.44140625" style="6" customWidth="1"/>
    <col min="8457" max="8457" width="0.5546875" style="6" customWidth="1"/>
    <col min="8458" max="8458" width="12.44140625" style="6" customWidth="1"/>
    <col min="8459" max="8700" width="12.5546875" style="6"/>
    <col min="8701" max="8704" width="3.5546875" style="6" customWidth="1"/>
    <col min="8705" max="8706" width="9.5546875" style="6" customWidth="1"/>
    <col min="8707" max="8707" width="11.44140625" style="6" customWidth="1"/>
    <col min="8708" max="8708" width="12.44140625" style="6" customWidth="1"/>
    <col min="8709" max="8709" width="0.5546875" style="6" customWidth="1"/>
    <col min="8710" max="8710" width="12.44140625" style="6" customWidth="1"/>
    <col min="8711" max="8711" width="0.5546875" style="6" customWidth="1"/>
    <col min="8712" max="8712" width="12.44140625" style="6" customWidth="1"/>
    <col min="8713" max="8713" width="0.5546875" style="6" customWidth="1"/>
    <col min="8714" max="8714" width="12.44140625" style="6" customWidth="1"/>
    <col min="8715" max="8956" width="12.5546875" style="6"/>
    <col min="8957" max="8960" width="3.5546875" style="6" customWidth="1"/>
    <col min="8961" max="8962" width="9.5546875" style="6" customWidth="1"/>
    <col min="8963" max="8963" width="11.44140625" style="6" customWidth="1"/>
    <col min="8964" max="8964" width="12.44140625" style="6" customWidth="1"/>
    <col min="8965" max="8965" width="0.5546875" style="6" customWidth="1"/>
    <col min="8966" max="8966" width="12.44140625" style="6" customWidth="1"/>
    <col min="8967" max="8967" width="0.5546875" style="6" customWidth="1"/>
    <col min="8968" max="8968" width="12.44140625" style="6" customWidth="1"/>
    <col min="8969" max="8969" width="0.5546875" style="6" customWidth="1"/>
    <col min="8970" max="8970" width="12.44140625" style="6" customWidth="1"/>
    <col min="8971" max="9212" width="12.5546875" style="6"/>
    <col min="9213" max="9216" width="3.5546875" style="6" customWidth="1"/>
    <col min="9217" max="9218" width="9.5546875" style="6" customWidth="1"/>
    <col min="9219" max="9219" width="11.44140625" style="6" customWidth="1"/>
    <col min="9220" max="9220" width="12.44140625" style="6" customWidth="1"/>
    <col min="9221" max="9221" width="0.5546875" style="6" customWidth="1"/>
    <col min="9222" max="9222" width="12.44140625" style="6" customWidth="1"/>
    <col min="9223" max="9223" width="0.5546875" style="6" customWidth="1"/>
    <col min="9224" max="9224" width="12.44140625" style="6" customWidth="1"/>
    <col min="9225" max="9225" width="0.5546875" style="6" customWidth="1"/>
    <col min="9226" max="9226" width="12.44140625" style="6" customWidth="1"/>
    <col min="9227" max="9468" width="12.5546875" style="6"/>
    <col min="9469" max="9472" width="3.5546875" style="6" customWidth="1"/>
    <col min="9473" max="9474" width="9.5546875" style="6" customWidth="1"/>
    <col min="9475" max="9475" width="11.44140625" style="6" customWidth="1"/>
    <col min="9476" max="9476" width="12.44140625" style="6" customWidth="1"/>
    <col min="9477" max="9477" width="0.5546875" style="6" customWidth="1"/>
    <col min="9478" max="9478" width="12.44140625" style="6" customWidth="1"/>
    <col min="9479" max="9479" width="0.5546875" style="6" customWidth="1"/>
    <col min="9480" max="9480" width="12.44140625" style="6" customWidth="1"/>
    <col min="9481" max="9481" width="0.5546875" style="6" customWidth="1"/>
    <col min="9482" max="9482" width="12.44140625" style="6" customWidth="1"/>
    <col min="9483" max="9724" width="12.5546875" style="6"/>
    <col min="9725" max="9728" width="3.5546875" style="6" customWidth="1"/>
    <col min="9729" max="9730" width="9.5546875" style="6" customWidth="1"/>
    <col min="9731" max="9731" width="11.44140625" style="6" customWidth="1"/>
    <col min="9732" max="9732" width="12.44140625" style="6" customWidth="1"/>
    <col min="9733" max="9733" width="0.5546875" style="6" customWidth="1"/>
    <col min="9734" max="9734" width="12.44140625" style="6" customWidth="1"/>
    <col min="9735" max="9735" width="0.5546875" style="6" customWidth="1"/>
    <col min="9736" max="9736" width="12.44140625" style="6" customWidth="1"/>
    <col min="9737" max="9737" width="0.5546875" style="6" customWidth="1"/>
    <col min="9738" max="9738" width="12.44140625" style="6" customWidth="1"/>
    <col min="9739" max="9980" width="12.5546875" style="6"/>
    <col min="9981" max="9984" width="3.5546875" style="6" customWidth="1"/>
    <col min="9985" max="9986" width="9.5546875" style="6" customWidth="1"/>
    <col min="9987" max="9987" width="11.44140625" style="6" customWidth="1"/>
    <col min="9988" max="9988" width="12.44140625" style="6" customWidth="1"/>
    <col min="9989" max="9989" width="0.5546875" style="6" customWidth="1"/>
    <col min="9990" max="9990" width="12.44140625" style="6" customWidth="1"/>
    <col min="9991" max="9991" width="0.5546875" style="6" customWidth="1"/>
    <col min="9992" max="9992" width="12.44140625" style="6" customWidth="1"/>
    <col min="9993" max="9993" width="0.5546875" style="6" customWidth="1"/>
    <col min="9994" max="9994" width="12.44140625" style="6" customWidth="1"/>
    <col min="9995" max="10236" width="12.5546875" style="6"/>
    <col min="10237" max="10240" width="3.5546875" style="6" customWidth="1"/>
    <col min="10241" max="10242" width="9.5546875" style="6" customWidth="1"/>
    <col min="10243" max="10243" width="11.44140625" style="6" customWidth="1"/>
    <col min="10244" max="10244" width="12.44140625" style="6" customWidth="1"/>
    <col min="10245" max="10245" width="0.5546875" style="6" customWidth="1"/>
    <col min="10246" max="10246" width="12.44140625" style="6" customWidth="1"/>
    <col min="10247" max="10247" width="0.5546875" style="6" customWidth="1"/>
    <col min="10248" max="10248" width="12.44140625" style="6" customWidth="1"/>
    <col min="10249" max="10249" width="0.5546875" style="6" customWidth="1"/>
    <col min="10250" max="10250" width="12.44140625" style="6" customWidth="1"/>
    <col min="10251" max="10492" width="12.5546875" style="6"/>
    <col min="10493" max="10496" width="3.5546875" style="6" customWidth="1"/>
    <col min="10497" max="10498" width="9.5546875" style="6" customWidth="1"/>
    <col min="10499" max="10499" width="11.44140625" style="6" customWidth="1"/>
    <col min="10500" max="10500" width="12.44140625" style="6" customWidth="1"/>
    <col min="10501" max="10501" width="0.5546875" style="6" customWidth="1"/>
    <col min="10502" max="10502" width="12.44140625" style="6" customWidth="1"/>
    <col min="10503" max="10503" width="0.5546875" style="6" customWidth="1"/>
    <col min="10504" max="10504" width="12.44140625" style="6" customWidth="1"/>
    <col min="10505" max="10505" width="0.5546875" style="6" customWidth="1"/>
    <col min="10506" max="10506" width="12.44140625" style="6" customWidth="1"/>
    <col min="10507" max="10748" width="12.5546875" style="6"/>
    <col min="10749" max="10752" width="3.5546875" style="6" customWidth="1"/>
    <col min="10753" max="10754" width="9.5546875" style="6" customWidth="1"/>
    <col min="10755" max="10755" width="11.44140625" style="6" customWidth="1"/>
    <col min="10756" max="10756" width="12.44140625" style="6" customWidth="1"/>
    <col min="10757" max="10757" width="0.5546875" style="6" customWidth="1"/>
    <col min="10758" max="10758" width="12.44140625" style="6" customWidth="1"/>
    <col min="10759" max="10759" width="0.5546875" style="6" customWidth="1"/>
    <col min="10760" max="10760" width="12.44140625" style="6" customWidth="1"/>
    <col min="10761" max="10761" width="0.5546875" style="6" customWidth="1"/>
    <col min="10762" max="10762" width="12.44140625" style="6" customWidth="1"/>
    <col min="10763" max="11004" width="12.5546875" style="6"/>
    <col min="11005" max="11008" width="3.5546875" style="6" customWidth="1"/>
    <col min="11009" max="11010" width="9.5546875" style="6" customWidth="1"/>
    <col min="11011" max="11011" width="11.44140625" style="6" customWidth="1"/>
    <col min="11012" max="11012" width="12.44140625" style="6" customWidth="1"/>
    <col min="11013" max="11013" width="0.5546875" style="6" customWidth="1"/>
    <col min="11014" max="11014" width="12.44140625" style="6" customWidth="1"/>
    <col min="11015" max="11015" width="0.5546875" style="6" customWidth="1"/>
    <col min="11016" max="11016" width="12.44140625" style="6" customWidth="1"/>
    <col min="11017" max="11017" width="0.5546875" style="6" customWidth="1"/>
    <col min="11018" max="11018" width="12.44140625" style="6" customWidth="1"/>
    <col min="11019" max="11260" width="12.5546875" style="6"/>
    <col min="11261" max="11264" width="3.5546875" style="6" customWidth="1"/>
    <col min="11265" max="11266" width="9.5546875" style="6" customWidth="1"/>
    <col min="11267" max="11267" width="11.44140625" style="6" customWidth="1"/>
    <col min="11268" max="11268" width="12.44140625" style="6" customWidth="1"/>
    <col min="11269" max="11269" width="0.5546875" style="6" customWidth="1"/>
    <col min="11270" max="11270" width="12.44140625" style="6" customWidth="1"/>
    <col min="11271" max="11271" width="0.5546875" style="6" customWidth="1"/>
    <col min="11272" max="11272" width="12.44140625" style="6" customWidth="1"/>
    <col min="11273" max="11273" width="0.5546875" style="6" customWidth="1"/>
    <col min="11274" max="11274" width="12.44140625" style="6" customWidth="1"/>
    <col min="11275" max="11516" width="12.5546875" style="6"/>
    <col min="11517" max="11520" width="3.5546875" style="6" customWidth="1"/>
    <col min="11521" max="11522" width="9.5546875" style="6" customWidth="1"/>
    <col min="11523" max="11523" width="11.44140625" style="6" customWidth="1"/>
    <col min="11524" max="11524" width="12.44140625" style="6" customWidth="1"/>
    <col min="11525" max="11525" width="0.5546875" style="6" customWidth="1"/>
    <col min="11526" max="11526" width="12.44140625" style="6" customWidth="1"/>
    <col min="11527" max="11527" width="0.5546875" style="6" customWidth="1"/>
    <col min="11528" max="11528" width="12.44140625" style="6" customWidth="1"/>
    <col min="11529" max="11529" width="0.5546875" style="6" customWidth="1"/>
    <col min="11530" max="11530" width="12.44140625" style="6" customWidth="1"/>
    <col min="11531" max="11772" width="12.5546875" style="6"/>
    <col min="11773" max="11776" width="3.5546875" style="6" customWidth="1"/>
    <col min="11777" max="11778" width="9.5546875" style="6" customWidth="1"/>
    <col min="11779" max="11779" width="11.44140625" style="6" customWidth="1"/>
    <col min="11780" max="11780" width="12.44140625" style="6" customWidth="1"/>
    <col min="11781" max="11781" width="0.5546875" style="6" customWidth="1"/>
    <col min="11782" max="11782" width="12.44140625" style="6" customWidth="1"/>
    <col min="11783" max="11783" width="0.5546875" style="6" customWidth="1"/>
    <col min="11784" max="11784" width="12.44140625" style="6" customWidth="1"/>
    <col min="11785" max="11785" width="0.5546875" style="6" customWidth="1"/>
    <col min="11786" max="11786" width="12.44140625" style="6" customWidth="1"/>
    <col min="11787" max="12028" width="12.5546875" style="6"/>
    <col min="12029" max="12032" width="3.5546875" style="6" customWidth="1"/>
    <col min="12033" max="12034" width="9.5546875" style="6" customWidth="1"/>
    <col min="12035" max="12035" width="11.44140625" style="6" customWidth="1"/>
    <col min="12036" max="12036" width="12.44140625" style="6" customWidth="1"/>
    <col min="12037" max="12037" width="0.5546875" style="6" customWidth="1"/>
    <col min="12038" max="12038" width="12.44140625" style="6" customWidth="1"/>
    <col min="12039" max="12039" width="0.5546875" style="6" customWidth="1"/>
    <col min="12040" max="12040" width="12.44140625" style="6" customWidth="1"/>
    <col min="12041" max="12041" width="0.5546875" style="6" customWidth="1"/>
    <col min="12042" max="12042" width="12.44140625" style="6" customWidth="1"/>
    <col min="12043" max="12284" width="12.5546875" style="6"/>
    <col min="12285" max="12288" width="3.5546875" style="6" customWidth="1"/>
    <col min="12289" max="12290" width="9.5546875" style="6" customWidth="1"/>
    <col min="12291" max="12291" width="11.44140625" style="6" customWidth="1"/>
    <col min="12292" max="12292" width="12.44140625" style="6" customWidth="1"/>
    <col min="12293" max="12293" width="0.5546875" style="6" customWidth="1"/>
    <col min="12294" max="12294" width="12.44140625" style="6" customWidth="1"/>
    <col min="12295" max="12295" width="0.5546875" style="6" customWidth="1"/>
    <col min="12296" max="12296" width="12.44140625" style="6" customWidth="1"/>
    <col min="12297" max="12297" width="0.5546875" style="6" customWidth="1"/>
    <col min="12298" max="12298" width="12.44140625" style="6" customWidth="1"/>
    <col min="12299" max="12540" width="12.5546875" style="6"/>
    <col min="12541" max="12544" width="3.5546875" style="6" customWidth="1"/>
    <col min="12545" max="12546" width="9.5546875" style="6" customWidth="1"/>
    <col min="12547" max="12547" width="11.44140625" style="6" customWidth="1"/>
    <col min="12548" max="12548" width="12.44140625" style="6" customWidth="1"/>
    <col min="12549" max="12549" width="0.5546875" style="6" customWidth="1"/>
    <col min="12550" max="12550" width="12.44140625" style="6" customWidth="1"/>
    <col min="12551" max="12551" width="0.5546875" style="6" customWidth="1"/>
    <col min="12552" max="12552" width="12.44140625" style="6" customWidth="1"/>
    <col min="12553" max="12553" width="0.5546875" style="6" customWidth="1"/>
    <col min="12554" max="12554" width="12.44140625" style="6" customWidth="1"/>
    <col min="12555" max="12796" width="12.5546875" style="6"/>
    <col min="12797" max="12800" width="3.5546875" style="6" customWidth="1"/>
    <col min="12801" max="12802" width="9.5546875" style="6" customWidth="1"/>
    <col min="12803" max="12803" width="11.44140625" style="6" customWidth="1"/>
    <col min="12804" max="12804" width="12.44140625" style="6" customWidth="1"/>
    <col min="12805" max="12805" width="0.5546875" style="6" customWidth="1"/>
    <col min="12806" max="12806" width="12.44140625" style="6" customWidth="1"/>
    <col min="12807" max="12807" width="0.5546875" style="6" customWidth="1"/>
    <col min="12808" max="12808" width="12.44140625" style="6" customWidth="1"/>
    <col min="12809" max="12809" width="0.5546875" style="6" customWidth="1"/>
    <col min="12810" max="12810" width="12.44140625" style="6" customWidth="1"/>
    <col min="12811" max="13052" width="12.5546875" style="6"/>
    <col min="13053" max="13056" width="3.5546875" style="6" customWidth="1"/>
    <col min="13057" max="13058" width="9.5546875" style="6" customWidth="1"/>
    <col min="13059" max="13059" width="11.44140625" style="6" customWidth="1"/>
    <col min="13060" max="13060" width="12.44140625" style="6" customWidth="1"/>
    <col min="13061" max="13061" width="0.5546875" style="6" customWidth="1"/>
    <col min="13062" max="13062" width="12.44140625" style="6" customWidth="1"/>
    <col min="13063" max="13063" width="0.5546875" style="6" customWidth="1"/>
    <col min="13064" max="13064" width="12.44140625" style="6" customWidth="1"/>
    <col min="13065" max="13065" width="0.5546875" style="6" customWidth="1"/>
    <col min="13066" max="13066" width="12.44140625" style="6" customWidth="1"/>
    <col min="13067" max="13308" width="12.5546875" style="6"/>
    <col min="13309" max="13312" width="3.5546875" style="6" customWidth="1"/>
    <col min="13313" max="13314" width="9.5546875" style="6" customWidth="1"/>
    <col min="13315" max="13315" width="11.44140625" style="6" customWidth="1"/>
    <col min="13316" max="13316" width="12.44140625" style="6" customWidth="1"/>
    <col min="13317" max="13317" width="0.5546875" style="6" customWidth="1"/>
    <col min="13318" max="13318" width="12.44140625" style="6" customWidth="1"/>
    <col min="13319" max="13319" width="0.5546875" style="6" customWidth="1"/>
    <col min="13320" max="13320" width="12.44140625" style="6" customWidth="1"/>
    <col min="13321" max="13321" width="0.5546875" style="6" customWidth="1"/>
    <col min="13322" max="13322" width="12.44140625" style="6" customWidth="1"/>
    <col min="13323" max="13564" width="12.5546875" style="6"/>
    <col min="13565" max="13568" width="3.5546875" style="6" customWidth="1"/>
    <col min="13569" max="13570" width="9.5546875" style="6" customWidth="1"/>
    <col min="13571" max="13571" width="11.44140625" style="6" customWidth="1"/>
    <col min="13572" max="13572" width="12.44140625" style="6" customWidth="1"/>
    <col min="13573" max="13573" width="0.5546875" style="6" customWidth="1"/>
    <col min="13574" max="13574" width="12.44140625" style="6" customWidth="1"/>
    <col min="13575" max="13575" width="0.5546875" style="6" customWidth="1"/>
    <col min="13576" max="13576" width="12.44140625" style="6" customWidth="1"/>
    <col min="13577" max="13577" width="0.5546875" style="6" customWidth="1"/>
    <col min="13578" max="13578" width="12.44140625" style="6" customWidth="1"/>
    <col min="13579" max="13820" width="12.5546875" style="6"/>
    <col min="13821" max="13824" width="3.5546875" style="6" customWidth="1"/>
    <col min="13825" max="13826" width="9.5546875" style="6" customWidth="1"/>
    <col min="13827" max="13827" width="11.44140625" style="6" customWidth="1"/>
    <col min="13828" max="13828" width="12.44140625" style="6" customWidth="1"/>
    <col min="13829" max="13829" width="0.5546875" style="6" customWidth="1"/>
    <col min="13830" max="13830" width="12.44140625" style="6" customWidth="1"/>
    <col min="13831" max="13831" width="0.5546875" style="6" customWidth="1"/>
    <col min="13832" max="13832" width="12.44140625" style="6" customWidth="1"/>
    <col min="13833" max="13833" width="0.5546875" style="6" customWidth="1"/>
    <col min="13834" max="13834" width="12.44140625" style="6" customWidth="1"/>
    <col min="13835" max="14076" width="12.5546875" style="6"/>
    <col min="14077" max="14080" width="3.5546875" style="6" customWidth="1"/>
    <col min="14081" max="14082" width="9.5546875" style="6" customWidth="1"/>
    <col min="14083" max="14083" width="11.44140625" style="6" customWidth="1"/>
    <col min="14084" max="14084" width="12.44140625" style="6" customWidth="1"/>
    <col min="14085" max="14085" width="0.5546875" style="6" customWidth="1"/>
    <col min="14086" max="14086" width="12.44140625" style="6" customWidth="1"/>
    <col min="14087" max="14087" width="0.5546875" style="6" customWidth="1"/>
    <col min="14088" max="14088" width="12.44140625" style="6" customWidth="1"/>
    <col min="14089" max="14089" width="0.5546875" style="6" customWidth="1"/>
    <col min="14090" max="14090" width="12.44140625" style="6" customWidth="1"/>
    <col min="14091" max="14332" width="12.5546875" style="6"/>
    <col min="14333" max="14336" width="3.5546875" style="6" customWidth="1"/>
    <col min="14337" max="14338" width="9.5546875" style="6" customWidth="1"/>
    <col min="14339" max="14339" width="11.44140625" style="6" customWidth="1"/>
    <col min="14340" max="14340" width="12.44140625" style="6" customWidth="1"/>
    <col min="14341" max="14341" width="0.5546875" style="6" customWidth="1"/>
    <col min="14342" max="14342" width="12.44140625" style="6" customWidth="1"/>
    <col min="14343" max="14343" width="0.5546875" style="6" customWidth="1"/>
    <col min="14344" max="14344" width="12.44140625" style="6" customWidth="1"/>
    <col min="14345" max="14345" width="0.5546875" style="6" customWidth="1"/>
    <col min="14346" max="14346" width="12.44140625" style="6" customWidth="1"/>
    <col min="14347" max="14588" width="12.5546875" style="6"/>
    <col min="14589" max="14592" width="3.5546875" style="6" customWidth="1"/>
    <col min="14593" max="14594" width="9.5546875" style="6" customWidth="1"/>
    <col min="14595" max="14595" width="11.44140625" style="6" customWidth="1"/>
    <col min="14596" max="14596" width="12.44140625" style="6" customWidth="1"/>
    <col min="14597" max="14597" width="0.5546875" style="6" customWidth="1"/>
    <col min="14598" max="14598" width="12.44140625" style="6" customWidth="1"/>
    <col min="14599" max="14599" width="0.5546875" style="6" customWidth="1"/>
    <col min="14600" max="14600" width="12.44140625" style="6" customWidth="1"/>
    <col min="14601" max="14601" width="0.5546875" style="6" customWidth="1"/>
    <col min="14602" max="14602" width="12.44140625" style="6" customWidth="1"/>
    <col min="14603" max="14844" width="12.5546875" style="6"/>
    <col min="14845" max="14848" width="3.5546875" style="6" customWidth="1"/>
    <col min="14849" max="14850" width="9.5546875" style="6" customWidth="1"/>
    <col min="14851" max="14851" width="11.44140625" style="6" customWidth="1"/>
    <col min="14852" max="14852" width="12.44140625" style="6" customWidth="1"/>
    <col min="14853" max="14853" width="0.5546875" style="6" customWidth="1"/>
    <col min="14854" max="14854" width="12.44140625" style="6" customWidth="1"/>
    <col min="14855" max="14855" width="0.5546875" style="6" customWidth="1"/>
    <col min="14856" max="14856" width="12.44140625" style="6" customWidth="1"/>
    <col min="14857" max="14857" width="0.5546875" style="6" customWidth="1"/>
    <col min="14858" max="14858" width="12.44140625" style="6" customWidth="1"/>
    <col min="14859" max="15100" width="12.5546875" style="6"/>
    <col min="15101" max="15104" width="3.5546875" style="6" customWidth="1"/>
    <col min="15105" max="15106" width="9.5546875" style="6" customWidth="1"/>
    <col min="15107" max="15107" width="11.44140625" style="6" customWidth="1"/>
    <col min="15108" max="15108" width="12.44140625" style="6" customWidth="1"/>
    <col min="15109" max="15109" width="0.5546875" style="6" customWidth="1"/>
    <col min="15110" max="15110" width="12.44140625" style="6" customWidth="1"/>
    <col min="15111" max="15111" width="0.5546875" style="6" customWidth="1"/>
    <col min="15112" max="15112" width="12.44140625" style="6" customWidth="1"/>
    <col min="15113" max="15113" width="0.5546875" style="6" customWidth="1"/>
    <col min="15114" max="15114" width="12.44140625" style="6" customWidth="1"/>
    <col min="15115" max="15356" width="12.5546875" style="6"/>
    <col min="15357" max="15360" width="3.5546875" style="6" customWidth="1"/>
    <col min="15361" max="15362" width="9.5546875" style="6" customWidth="1"/>
    <col min="15363" max="15363" width="11.44140625" style="6" customWidth="1"/>
    <col min="15364" max="15364" width="12.44140625" style="6" customWidth="1"/>
    <col min="15365" max="15365" width="0.5546875" style="6" customWidth="1"/>
    <col min="15366" max="15366" width="12.44140625" style="6" customWidth="1"/>
    <col min="15367" max="15367" width="0.5546875" style="6" customWidth="1"/>
    <col min="15368" max="15368" width="12.44140625" style="6" customWidth="1"/>
    <col min="15369" max="15369" width="0.5546875" style="6" customWidth="1"/>
    <col min="15370" max="15370" width="12.44140625" style="6" customWidth="1"/>
    <col min="15371" max="15612" width="12.5546875" style="6"/>
    <col min="15613" max="15616" width="3.5546875" style="6" customWidth="1"/>
    <col min="15617" max="15618" width="9.5546875" style="6" customWidth="1"/>
    <col min="15619" max="15619" width="11.44140625" style="6" customWidth="1"/>
    <col min="15620" max="15620" width="12.44140625" style="6" customWidth="1"/>
    <col min="15621" max="15621" width="0.5546875" style="6" customWidth="1"/>
    <col min="15622" max="15622" width="12.44140625" style="6" customWidth="1"/>
    <col min="15623" max="15623" width="0.5546875" style="6" customWidth="1"/>
    <col min="15624" max="15624" width="12.44140625" style="6" customWidth="1"/>
    <col min="15625" max="15625" width="0.5546875" style="6" customWidth="1"/>
    <col min="15626" max="15626" width="12.44140625" style="6" customWidth="1"/>
    <col min="15627" max="15868" width="12.5546875" style="6"/>
    <col min="15869" max="15872" width="3.5546875" style="6" customWidth="1"/>
    <col min="15873" max="15874" width="9.5546875" style="6" customWidth="1"/>
    <col min="15875" max="15875" width="11.44140625" style="6" customWidth="1"/>
    <col min="15876" max="15876" width="12.44140625" style="6" customWidth="1"/>
    <col min="15877" max="15877" width="0.5546875" style="6" customWidth="1"/>
    <col min="15878" max="15878" width="12.44140625" style="6" customWidth="1"/>
    <col min="15879" max="15879" width="0.5546875" style="6" customWidth="1"/>
    <col min="15880" max="15880" width="12.44140625" style="6" customWidth="1"/>
    <col min="15881" max="15881" width="0.5546875" style="6" customWidth="1"/>
    <col min="15882" max="15882" width="12.44140625" style="6" customWidth="1"/>
    <col min="15883" max="16124" width="12.5546875" style="6"/>
    <col min="16125" max="16128" width="3.5546875" style="6" customWidth="1"/>
    <col min="16129" max="16130" width="9.5546875" style="6" customWidth="1"/>
    <col min="16131" max="16131" width="11.44140625" style="6" customWidth="1"/>
    <col min="16132" max="16132" width="12.44140625" style="6" customWidth="1"/>
    <col min="16133" max="16133" width="0.5546875" style="6" customWidth="1"/>
    <col min="16134" max="16134" width="12.44140625" style="6" customWidth="1"/>
    <col min="16135" max="16135" width="0.5546875" style="6" customWidth="1"/>
    <col min="16136" max="16136" width="12.44140625" style="6" customWidth="1"/>
    <col min="16137" max="16137" width="0.5546875" style="6" customWidth="1"/>
    <col min="16138" max="16138" width="12.44140625" style="6" customWidth="1"/>
    <col min="16139" max="16384" width="12.5546875" style="6"/>
  </cols>
  <sheetData>
    <row r="1" spans="1:27" ht="20.55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4</v>
      </c>
    </row>
    <row r="2" spans="1:27" ht="20.55" customHeight="1">
      <c r="A2" s="402" t="s">
        <v>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</row>
    <row r="3" spans="1:27" ht="20.55" customHeight="1">
      <c r="A3" s="402" t="s">
        <v>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27" ht="20.55" customHeight="1">
      <c r="A4" s="395" t="str">
        <f>+สินทรัพย์!A4</f>
        <v>ณ วันที่ 31 มีนาคม 2569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27" ht="20.55" customHeight="1">
      <c r="A5" s="11"/>
      <c r="B5" s="11"/>
      <c r="C5" s="11"/>
      <c r="D5" s="11"/>
      <c r="E5" s="11"/>
      <c r="F5" s="12"/>
      <c r="G5" s="13"/>
      <c r="H5" s="12"/>
      <c r="I5" s="12"/>
      <c r="J5" s="12"/>
      <c r="K5" s="12"/>
      <c r="L5" s="14" t="s">
        <v>4</v>
      </c>
    </row>
    <row r="6" spans="1:27" ht="20.55" customHeight="1">
      <c r="A6" s="15"/>
      <c r="B6" s="15"/>
      <c r="C6" s="15"/>
      <c r="D6" s="15"/>
      <c r="E6" s="15"/>
      <c r="F6" s="16"/>
      <c r="G6" s="17" t="s">
        <v>5</v>
      </c>
      <c r="H6" s="18"/>
      <c r="I6" s="18"/>
      <c r="J6" s="18"/>
      <c r="K6" s="19" t="s">
        <v>6</v>
      </c>
      <c r="L6" s="18"/>
    </row>
    <row r="7" spans="1:27" ht="20.55" customHeight="1">
      <c r="A7" s="20"/>
      <c r="B7" s="20"/>
      <c r="C7" s="20"/>
      <c r="D7" s="20"/>
      <c r="E7" s="21"/>
      <c r="F7" s="22" t="str">
        <f>+หนี้สิน!F7</f>
        <v>31 มีนาคม 2569</v>
      </c>
      <c r="G7" s="56"/>
      <c r="H7" s="22" t="str">
        <f>+หนี้สิน!H7</f>
        <v>31 ธันวาคม 2568</v>
      </c>
      <c r="I7" s="57"/>
      <c r="J7" s="22" t="str">
        <f>+หนี้สิน!J7</f>
        <v>31 มีนาคม 2569</v>
      </c>
      <c r="K7" s="56"/>
      <c r="L7" s="22" t="str">
        <f>+หนี้สิน!L7</f>
        <v>31 ธันวาคม 2568</v>
      </c>
      <c r="N7" s="23"/>
    </row>
    <row r="8" spans="1:27" ht="20.55" customHeight="1">
      <c r="A8" s="24"/>
      <c r="B8" s="24"/>
      <c r="C8" s="24"/>
      <c r="D8" s="24"/>
      <c r="E8" s="25"/>
      <c r="F8" s="26" t="s">
        <v>10</v>
      </c>
      <c r="G8" s="26"/>
      <c r="H8" s="27" t="s">
        <v>11</v>
      </c>
      <c r="I8" s="28"/>
      <c r="J8" s="26" t="s">
        <v>10</v>
      </c>
      <c r="K8" s="26"/>
      <c r="L8" s="27" t="s">
        <v>11</v>
      </c>
      <c r="N8" s="6"/>
      <c r="O8" s="6"/>
      <c r="P8" s="6"/>
      <c r="Q8" s="6"/>
      <c r="R8" s="6"/>
      <c r="S8" s="6"/>
      <c r="T8" s="6"/>
      <c r="U8" s="6"/>
      <c r="X8" s="6"/>
      <c r="Y8" s="6"/>
      <c r="Z8" s="6"/>
      <c r="AA8" s="6"/>
    </row>
    <row r="9" spans="1:27" ht="20.55" customHeight="1">
      <c r="A9" s="24"/>
      <c r="B9" s="24"/>
      <c r="C9" s="24"/>
      <c r="D9" s="24"/>
      <c r="E9" s="25"/>
      <c r="F9" s="26" t="s">
        <v>12</v>
      </c>
      <c r="G9" s="26"/>
      <c r="H9" s="27"/>
      <c r="I9" s="28"/>
      <c r="J9" s="26" t="s">
        <v>12</v>
      </c>
      <c r="K9" s="26"/>
      <c r="L9" s="27"/>
      <c r="N9" s="6"/>
      <c r="O9" s="6"/>
      <c r="P9" s="6"/>
      <c r="Q9" s="6"/>
      <c r="R9" s="6"/>
      <c r="S9" s="6"/>
      <c r="T9" s="6"/>
      <c r="U9" s="6"/>
      <c r="X9" s="6"/>
      <c r="Y9" s="6"/>
      <c r="Z9" s="6"/>
      <c r="AA9" s="6"/>
    </row>
    <row r="10" spans="1:27" s="42" customFormat="1" ht="20.55" customHeight="1">
      <c r="A10" s="29" t="s">
        <v>68</v>
      </c>
      <c r="B10" s="1"/>
      <c r="C10" s="1"/>
      <c r="D10" s="1"/>
      <c r="E10" s="1"/>
      <c r="F10" s="30"/>
      <c r="G10" s="61"/>
      <c r="H10" s="30"/>
      <c r="I10" s="4"/>
      <c r="J10" s="32"/>
      <c r="K10" s="32"/>
      <c r="L10" s="32"/>
      <c r="M10" s="6"/>
      <c r="N10" s="7"/>
      <c r="O10" s="8"/>
      <c r="P10" s="9"/>
      <c r="Q10" s="8"/>
      <c r="R10" s="46"/>
      <c r="S10" s="46"/>
      <c r="T10" s="46"/>
      <c r="U10" s="7"/>
      <c r="X10" s="46"/>
      <c r="Y10" s="46"/>
      <c r="Z10" s="46"/>
      <c r="AA10" s="46"/>
    </row>
    <row r="11" spans="1:27" ht="20.55" customHeight="1">
      <c r="B11" s="29" t="s">
        <v>69</v>
      </c>
      <c r="C11" s="1"/>
      <c r="D11" s="1"/>
      <c r="E11" s="48"/>
      <c r="F11" s="30"/>
      <c r="G11" s="61"/>
      <c r="H11" s="30"/>
      <c r="I11" s="4"/>
      <c r="J11" s="32"/>
      <c r="K11" s="32"/>
      <c r="L11" s="32"/>
    </row>
    <row r="12" spans="1:27" ht="20.55" customHeight="1">
      <c r="B12" s="39"/>
      <c r="C12" s="38" t="s">
        <v>70</v>
      </c>
      <c r="D12" s="39"/>
      <c r="E12" s="48"/>
      <c r="F12" s="30"/>
      <c r="G12" s="61"/>
      <c r="H12" s="30"/>
      <c r="I12" s="4"/>
      <c r="J12" s="32"/>
      <c r="K12" s="32"/>
      <c r="L12" s="32"/>
    </row>
    <row r="13" spans="1:27" ht="20.55" customHeight="1">
      <c r="B13" s="39"/>
      <c r="C13" s="39"/>
      <c r="D13" s="1" t="s">
        <v>71</v>
      </c>
      <c r="E13" s="36"/>
      <c r="F13" s="6"/>
      <c r="G13" s="6"/>
      <c r="H13" s="6"/>
      <c r="I13" s="6"/>
      <c r="J13" s="6"/>
      <c r="K13" s="6"/>
      <c r="L13" s="6"/>
    </row>
    <row r="14" spans="1:27" ht="20.55" customHeight="1" thickBot="1">
      <c r="B14" s="39"/>
      <c r="C14" s="39"/>
      <c r="D14" s="62" t="s">
        <v>72</v>
      </c>
      <c r="E14" s="63"/>
      <c r="F14" s="64">
        <v>456891630</v>
      </c>
      <c r="G14" s="31"/>
      <c r="H14" s="64">
        <v>456891630</v>
      </c>
      <c r="I14" s="32"/>
      <c r="J14" s="64">
        <v>456891630</v>
      </c>
      <c r="K14" s="32"/>
      <c r="L14" s="64">
        <v>456891630</v>
      </c>
    </row>
    <row r="15" spans="1:27" ht="20.55" customHeight="1" thickTop="1">
      <c r="B15" s="39"/>
      <c r="C15" s="38" t="s">
        <v>73</v>
      </c>
      <c r="E15" s="48"/>
      <c r="F15" s="40"/>
      <c r="G15" s="50"/>
      <c r="H15" s="49"/>
      <c r="I15" s="40"/>
      <c r="J15" s="40"/>
      <c r="K15" s="40"/>
      <c r="L15" s="40"/>
    </row>
    <row r="16" spans="1:27" ht="20.55" customHeight="1">
      <c r="B16" s="38"/>
      <c r="C16" s="38"/>
      <c r="D16" s="1" t="s">
        <v>71</v>
      </c>
      <c r="E16" s="36"/>
      <c r="F16" s="6"/>
      <c r="G16" s="6"/>
      <c r="H16" s="6"/>
      <c r="I16" s="6"/>
      <c r="J16" s="6"/>
      <c r="K16" s="6"/>
      <c r="L16" s="6"/>
    </row>
    <row r="17" spans="1:27" ht="20.55" customHeight="1">
      <c r="B17" s="38"/>
      <c r="C17" s="38"/>
      <c r="D17" s="62" t="s">
        <v>72</v>
      </c>
      <c r="E17" s="63"/>
      <c r="F17" s="49">
        <v>456891630</v>
      </c>
      <c r="G17" s="65"/>
      <c r="H17" s="49">
        <v>456891630</v>
      </c>
      <c r="I17" s="66"/>
      <c r="J17" s="49">
        <v>456891630</v>
      </c>
      <c r="K17" s="40"/>
      <c r="L17" s="49">
        <v>456891630</v>
      </c>
    </row>
    <row r="18" spans="1:27" ht="20.55" customHeight="1">
      <c r="B18" s="67" t="s">
        <v>74</v>
      </c>
      <c r="C18" s="38"/>
      <c r="D18" s="38"/>
      <c r="E18" s="1"/>
      <c r="F18" s="68"/>
      <c r="G18" s="69"/>
      <c r="H18" s="49"/>
      <c r="I18" s="68"/>
      <c r="J18" s="68"/>
      <c r="K18" s="68"/>
      <c r="L18" s="68"/>
    </row>
    <row r="19" spans="1:27" ht="20.55" customHeight="1">
      <c r="B19" s="1"/>
      <c r="C19" s="1" t="s">
        <v>75</v>
      </c>
      <c r="D19" s="1"/>
      <c r="E19" s="63"/>
      <c r="F19" s="32">
        <v>465841136</v>
      </c>
      <c r="G19" s="31"/>
      <c r="H19" s="70">
        <v>465841136</v>
      </c>
      <c r="J19" s="32">
        <v>465841136</v>
      </c>
      <c r="K19" s="32"/>
      <c r="L19" s="32">
        <v>465841136</v>
      </c>
    </row>
    <row r="20" spans="1:27" ht="20.55" customHeight="1">
      <c r="C20" s="1" t="s">
        <v>76</v>
      </c>
      <c r="D20" s="1"/>
      <c r="E20" s="48"/>
      <c r="F20" s="32"/>
      <c r="G20" s="31"/>
      <c r="H20" s="70"/>
      <c r="J20" s="32"/>
      <c r="K20" s="32"/>
      <c r="L20" s="32"/>
    </row>
    <row r="21" spans="1:27" ht="20.55" customHeight="1">
      <c r="C21" s="62" t="s">
        <v>77</v>
      </c>
      <c r="D21" s="1"/>
      <c r="E21" s="48"/>
      <c r="F21" s="32">
        <v>349933</v>
      </c>
      <c r="G21" s="31"/>
      <c r="H21" s="70">
        <v>349933</v>
      </c>
      <c r="J21" s="32">
        <v>0</v>
      </c>
      <c r="K21" s="32"/>
      <c r="L21" s="32">
        <v>0</v>
      </c>
    </row>
    <row r="22" spans="1:27" s="42" customFormat="1" ht="20.55" customHeight="1">
      <c r="B22" s="67" t="s">
        <v>78</v>
      </c>
      <c r="C22" s="38"/>
      <c r="D22" s="38"/>
      <c r="E22" s="48"/>
      <c r="F22" s="30"/>
      <c r="G22" s="31"/>
      <c r="H22" s="30"/>
      <c r="I22" s="32"/>
      <c r="J22" s="32"/>
      <c r="K22" s="32"/>
      <c r="L22" s="32"/>
      <c r="M22" s="6"/>
      <c r="N22" s="7"/>
      <c r="O22" s="8"/>
      <c r="P22" s="9"/>
      <c r="Q22" s="8"/>
      <c r="R22" s="10"/>
      <c r="S22" s="10"/>
      <c r="T22" s="46"/>
      <c r="U22" s="7"/>
      <c r="X22" s="46"/>
      <c r="Y22" s="46"/>
      <c r="Z22" s="46"/>
      <c r="AA22" s="46"/>
    </row>
    <row r="23" spans="1:27" s="42" customFormat="1" ht="20.55" customHeight="1">
      <c r="B23" s="38"/>
      <c r="C23" s="38" t="s">
        <v>79</v>
      </c>
      <c r="D23" s="38"/>
      <c r="E23" s="48"/>
      <c r="F23" s="30"/>
      <c r="G23" s="31"/>
      <c r="H23" s="71"/>
      <c r="I23" s="32"/>
      <c r="J23" s="32"/>
      <c r="K23" s="32"/>
      <c r="L23" s="71"/>
      <c r="M23" s="6"/>
      <c r="N23" s="7"/>
      <c r="O23" s="8"/>
      <c r="P23" s="9"/>
      <c r="Q23" s="8"/>
      <c r="R23" s="10"/>
      <c r="S23" s="10"/>
      <c r="T23" s="46"/>
      <c r="U23" s="7"/>
      <c r="X23" s="46"/>
      <c r="Y23" s="46"/>
      <c r="Z23" s="46"/>
      <c r="AA23" s="46"/>
    </row>
    <row r="24" spans="1:27" ht="20.55" customHeight="1">
      <c r="B24" s="38"/>
      <c r="C24" s="38"/>
      <c r="D24" s="38" t="s">
        <v>80</v>
      </c>
      <c r="E24" s="48"/>
      <c r="F24" s="30">
        <v>16300565</v>
      </c>
      <c r="G24" s="31"/>
      <c r="H24" s="30">
        <v>16300565</v>
      </c>
      <c r="I24" s="32"/>
      <c r="J24" s="32">
        <v>16300565</v>
      </c>
      <c r="K24" s="32"/>
      <c r="L24" s="32">
        <v>16300565</v>
      </c>
    </row>
    <row r="25" spans="1:27" ht="20.55" customHeight="1">
      <c r="B25" s="38"/>
      <c r="C25" s="38" t="s">
        <v>81</v>
      </c>
      <c r="D25" s="38"/>
      <c r="E25" s="37"/>
      <c r="F25" s="49">
        <v>55940362</v>
      </c>
      <c r="G25" s="50"/>
      <c r="H25" s="49">
        <v>60029323</v>
      </c>
      <c r="I25" s="40"/>
      <c r="J25" s="47">
        <v>25222868</v>
      </c>
      <c r="K25" s="40"/>
      <c r="L25" s="40">
        <v>31108398</v>
      </c>
      <c r="M25" s="10"/>
    </row>
    <row r="26" spans="1:27" ht="20.55" customHeight="1">
      <c r="B26" s="24" t="s">
        <v>82</v>
      </c>
      <c r="C26" s="38"/>
      <c r="D26" s="38"/>
      <c r="E26" s="48"/>
      <c r="F26" s="72">
        <v>-5214009</v>
      </c>
      <c r="G26" s="50"/>
      <c r="H26" s="72">
        <v>-19054451</v>
      </c>
      <c r="I26" s="40"/>
      <c r="J26" s="51">
        <v>0</v>
      </c>
      <c r="K26" s="40"/>
      <c r="L26" s="51">
        <v>0</v>
      </c>
    </row>
    <row r="27" spans="1:27" ht="20.55" customHeight="1">
      <c r="C27" s="73" t="s">
        <v>83</v>
      </c>
      <c r="D27" s="38"/>
      <c r="E27" s="1"/>
      <c r="F27" s="49">
        <f>SUM(F17:F26)</f>
        <v>990109617</v>
      </c>
      <c r="G27" s="50"/>
      <c r="H27" s="49">
        <f>SUM(H17:H26)</f>
        <v>980358136</v>
      </c>
      <c r="I27" s="40"/>
      <c r="J27" s="49">
        <f>SUM(J17:J26)</f>
        <v>964256199</v>
      </c>
      <c r="K27" s="40"/>
      <c r="L27" s="49">
        <f>SUM(L17:L26)</f>
        <v>970141729</v>
      </c>
      <c r="R27" s="74"/>
      <c r="T27" s="74"/>
      <c r="U27" s="74"/>
      <c r="V27" s="74"/>
    </row>
    <row r="28" spans="1:27" ht="20.55" customHeight="1">
      <c r="B28" s="1" t="s">
        <v>84</v>
      </c>
      <c r="C28" s="38"/>
      <c r="D28" s="38"/>
      <c r="E28" s="37"/>
      <c r="F28" s="49">
        <v>2568542</v>
      </c>
      <c r="G28" s="50"/>
      <c r="H28" s="49">
        <v>2521889</v>
      </c>
      <c r="I28" s="40"/>
      <c r="J28" s="49">
        <v>0</v>
      </c>
      <c r="K28" s="40"/>
      <c r="L28" s="40">
        <v>0</v>
      </c>
      <c r="U28" s="10"/>
      <c r="V28" s="8"/>
    </row>
    <row r="29" spans="1:27" s="42" customFormat="1" ht="20.55" customHeight="1">
      <c r="B29" s="67"/>
      <c r="C29" s="67" t="s">
        <v>85</v>
      </c>
      <c r="D29" s="67"/>
      <c r="E29" s="29"/>
      <c r="F29" s="43">
        <f>SUM(F27:F28)</f>
        <v>992678159</v>
      </c>
      <c r="G29" s="44"/>
      <c r="H29" s="43">
        <f>SUM(H27:H28)</f>
        <v>982880025</v>
      </c>
      <c r="I29" s="45"/>
      <c r="J29" s="43">
        <f>SUM(J27:J28)</f>
        <v>964256199</v>
      </c>
      <c r="K29" s="45"/>
      <c r="L29" s="43">
        <f>SUM(L27:L28)</f>
        <v>970141729</v>
      </c>
      <c r="M29" s="6"/>
      <c r="N29" s="7"/>
      <c r="O29" s="8"/>
      <c r="P29" s="9"/>
      <c r="Q29" s="8"/>
      <c r="R29" s="10"/>
      <c r="S29" s="10"/>
      <c r="T29" s="10"/>
      <c r="U29" s="7"/>
      <c r="X29" s="46"/>
      <c r="Y29" s="46"/>
      <c r="Z29" s="46"/>
      <c r="AA29" s="46"/>
    </row>
    <row r="30" spans="1:27" s="42" customFormat="1" ht="20.55" customHeight="1" thickBot="1">
      <c r="B30" s="29"/>
      <c r="C30" s="29"/>
      <c r="D30" s="29" t="s">
        <v>86</v>
      </c>
      <c r="E30" s="29"/>
      <c r="F30" s="75">
        <f>+F29+หนี้สิน!F34</f>
        <v>1298421099</v>
      </c>
      <c r="G30" s="44"/>
      <c r="H30" s="75">
        <f>+H29+หนี้สิน!H34</f>
        <v>1262567891</v>
      </c>
      <c r="I30" s="45"/>
      <c r="J30" s="75">
        <f>+J29+หนี้สิน!J34</f>
        <v>1165594691</v>
      </c>
      <c r="K30" s="45"/>
      <c r="L30" s="75">
        <f>+L29+หนี้สิน!L34</f>
        <v>1137543047</v>
      </c>
      <c r="M30" s="33"/>
      <c r="N30" s="7"/>
      <c r="O30" s="8"/>
      <c r="P30" s="9"/>
      <c r="Q30" s="8"/>
      <c r="R30" s="10"/>
      <c r="S30" s="10"/>
      <c r="T30" s="10"/>
      <c r="U30" s="7"/>
      <c r="X30" s="46"/>
      <c r="Y30" s="46"/>
      <c r="Z30" s="46"/>
      <c r="AA30" s="46"/>
    </row>
    <row r="31" spans="1:27" ht="20.55" customHeight="1" thickTop="1">
      <c r="A31" s="1"/>
      <c r="B31" s="1"/>
      <c r="D31" s="1"/>
      <c r="E31" s="37"/>
      <c r="F31" s="32"/>
      <c r="G31" s="61"/>
      <c r="H31" s="32"/>
      <c r="I31" s="32"/>
      <c r="J31" s="32"/>
      <c r="K31" s="32"/>
      <c r="L31" s="32"/>
      <c r="M31" s="33"/>
    </row>
    <row r="32" spans="1:27" ht="20.55" customHeight="1">
      <c r="B32" s="1"/>
      <c r="C32" s="1"/>
      <c r="D32" s="1"/>
      <c r="E32" s="1"/>
      <c r="F32" s="70"/>
      <c r="G32" s="31"/>
      <c r="H32" s="70"/>
      <c r="J32" s="70"/>
      <c r="K32" s="32"/>
      <c r="L32" s="70"/>
    </row>
    <row r="33" spans="1:27" ht="20.55" customHeight="1">
      <c r="B33" s="1"/>
      <c r="C33" s="1"/>
      <c r="D33" s="1"/>
      <c r="E33" s="1"/>
      <c r="F33" s="70"/>
      <c r="G33" s="31"/>
      <c r="H33" s="70"/>
      <c r="J33" s="70"/>
      <c r="K33" s="32"/>
      <c r="L33" s="70"/>
    </row>
    <row r="34" spans="1:27" ht="20.55" customHeight="1">
      <c r="B34" s="1"/>
      <c r="C34" s="1"/>
      <c r="D34" s="1"/>
      <c r="E34" s="1"/>
      <c r="F34" s="70"/>
      <c r="G34" s="31"/>
      <c r="H34" s="70"/>
      <c r="J34" s="70"/>
      <c r="K34" s="32"/>
      <c r="L34" s="70"/>
    </row>
    <row r="35" spans="1:27" ht="20.55" customHeight="1">
      <c r="B35" s="1"/>
      <c r="C35" s="1"/>
      <c r="D35" s="1"/>
      <c r="E35" s="1"/>
      <c r="F35" s="70"/>
      <c r="G35" s="31"/>
      <c r="H35" s="70"/>
      <c r="J35" s="32"/>
      <c r="K35" s="32"/>
      <c r="L35" s="32"/>
    </row>
    <row r="36" spans="1:27" ht="20.55" customHeight="1">
      <c r="A36" s="1" t="s">
        <v>39</v>
      </c>
      <c r="C36" s="1"/>
      <c r="D36" s="1"/>
      <c r="E36" s="1"/>
      <c r="F36" s="49"/>
      <c r="G36" s="31"/>
      <c r="H36" s="1" t="s">
        <v>40</v>
      </c>
      <c r="I36" s="32"/>
      <c r="J36" s="6"/>
      <c r="K36" s="40"/>
      <c r="L36" s="49"/>
      <c r="N36" s="8"/>
      <c r="P36" s="53"/>
    </row>
    <row r="37" spans="1:27" ht="20.55" customHeight="1">
      <c r="A37" s="54" t="s">
        <v>41</v>
      </c>
      <c r="C37" s="1"/>
      <c r="D37" s="1"/>
      <c r="E37" s="1"/>
      <c r="F37" s="49"/>
      <c r="G37" s="31"/>
      <c r="H37" s="54" t="s">
        <v>42</v>
      </c>
      <c r="I37" s="32"/>
      <c r="J37" s="6"/>
      <c r="K37" s="40"/>
      <c r="L37" s="49"/>
      <c r="N37" s="8"/>
      <c r="P37" s="53"/>
    </row>
    <row r="38" spans="1:27" s="42" customFormat="1" ht="20.55" customHeight="1">
      <c r="A38" s="404" t="s">
        <v>43</v>
      </c>
      <c r="B38" s="404"/>
      <c r="C38" s="404"/>
      <c r="D38" s="404"/>
      <c r="E38" s="404"/>
      <c r="F38" s="404"/>
      <c r="G38" s="404"/>
      <c r="H38" s="404"/>
      <c r="I38" s="404"/>
      <c r="J38" s="404"/>
      <c r="K38" s="404"/>
      <c r="L38" s="404"/>
      <c r="M38" s="6"/>
      <c r="N38" s="7"/>
      <c r="O38" s="8"/>
      <c r="P38" s="9"/>
      <c r="Q38" s="8"/>
      <c r="R38" s="46"/>
      <c r="S38" s="46"/>
      <c r="T38" s="46"/>
      <c r="U38" s="7"/>
      <c r="X38" s="46"/>
      <c r="Y38" s="46"/>
      <c r="Z38" s="46"/>
      <c r="AA38" s="46"/>
    </row>
  </sheetData>
  <mergeCells count="4">
    <mergeCell ref="A2:L2"/>
    <mergeCell ref="A3:L3"/>
    <mergeCell ref="A4:L4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B4EC-59D0-4E2B-A055-80E2D2FAAEB3}">
  <sheetPr>
    <tabColor rgb="FF95B3D7"/>
  </sheetPr>
  <dimension ref="A1:Z37"/>
  <sheetViews>
    <sheetView view="pageBreakPreview" topLeftCell="A29" zoomScaleNormal="100" zoomScaleSheetLayoutView="100" workbookViewId="0">
      <selection activeCell="K44" sqref="K44"/>
    </sheetView>
  </sheetViews>
  <sheetFormatPr defaultColWidth="12.5546875" defaultRowHeight="21" customHeight="1"/>
  <cols>
    <col min="1" max="1" width="3.5546875" style="6" customWidth="1"/>
    <col min="2" max="2" width="29.109375" style="6" customWidth="1"/>
    <col min="3" max="3" width="8.109375" style="6" customWidth="1"/>
    <col min="4" max="4" width="0.5546875" style="6" customWidth="1"/>
    <col min="5" max="5" width="12.44140625" style="55" customWidth="1"/>
    <col min="6" max="6" width="0.5546875" style="35" customWidth="1"/>
    <col min="7" max="7" width="12.44140625" style="34" customWidth="1"/>
    <col min="8" max="8" width="0.5546875" style="34" customWidth="1"/>
    <col min="9" max="9" width="12.44140625" style="34" customWidth="1"/>
    <col min="10" max="10" width="0.5546875" style="34" customWidth="1"/>
    <col min="11" max="11" width="12.44140625" style="34" customWidth="1"/>
    <col min="12" max="12" width="1.77734375" style="6" customWidth="1"/>
    <col min="13" max="13" width="13.5546875" style="7" customWidth="1"/>
    <col min="14" max="14" width="1.77734375" style="8" customWidth="1"/>
    <col min="15" max="15" width="13.6640625" style="9" bestFit="1" customWidth="1"/>
    <col min="16" max="16" width="1.77734375" style="8" customWidth="1"/>
    <col min="17" max="17" width="14.33203125" style="10" customWidth="1"/>
    <col min="18" max="18" width="1.77734375" style="10" customWidth="1"/>
    <col min="19" max="19" width="12.88671875" style="10" customWidth="1"/>
    <col min="20" max="20" width="12.88671875" style="8" customWidth="1"/>
    <col min="21" max="21" width="12.5546875" style="6" customWidth="1"/>
    <col min="22" max="22" width="12.5546875" style="6"/>
    <col min="23" max="24" width="13.109375" style="10" bestFit="1" customWidth="1"/>
    <col min="25" max="26" width="12.5546875" style="10"/>
    <col min="27" max="251" width="12.5546875" style="6"/>
    <col min="252" max="255" width="3.5546875" style="6" customWidth="1"/>
    <col min="256" max="257" width="9.5546875" style="6" customWidth="1"/>
    <col min="258" max="258" width="11.44140625" style="6" customWidth="1"/>
    <col min="259" max="259" width="12.44140625" style="6" customWidth="1"/>
    <col min="260" max="260" width="0.5546875" style="6" customWidth="1"/>
    <col min="261" max="261" width="12.44140625" style="6" customWidth="1"/>
    <col min="262" max="262" width="0.5546875" style="6" customWidth="1"/>
    <col min="263" max="263" width="12.44140625" style="6" customWidth="1"/>
    <col min="264" max="264" width="0.5546875" style="6" customWidth="1"/>
    <col min="265" max="265" width="12.44140625" style="6" customWidth="1"/>
    <col min="266" max="507" width="12.5546875" style="6"/>
    <col min="508" max="511" width="3.5546875" style="6" customWidth="1"/>
    <col min="512" max="513" width="9.5546875" style="6" customWidth="1"/>
    <col min="514" max="514" width="11.44140625" style="6" customWidth="1"/>
    <col min="515" max="515" width="12.44140625" style="6" customWidth="1"/>
    <col min="516" max="516" width="0.5546875" style="6" customWidth="1"/>
    <col min="517" max="517" width="12.44140625" style="6" customWidth="1"/>
    <col min="518" max="518" width="0.5546875" style="6" customWidth="1"/>
    <col min="519" max="519" width="12.44140625" style="6" customWidth="1"/>
    <col min="520" max="520" width="0.5546875" style="6" customWidth="1"/>
    <col min="521" max="521" width="12.44140625" style="6" customWidth="1"/>
    <col min="522" max="763" width="12.5546875" style="6"/>
    <col min="764" max="767" width="3.5546875" style="6" customWidth="1"/>
    <col min="768" max="769" width="9.5546875" style="6" customWidth="1"/>
    <col min="770" max="770" width="11.44140625" style="6" customWidth="1"/>
    <col min="771" max="771" width="12.44140625" style="6" customWidth="1"/>
    <col min="772" max="772" width="0.5546875" style="6" customWidth="1"/>
    <col min="773" max="773" width="12.44140625" style="6" customWidth="1"/>
    <col min="774" max="774" width="0.5546875" style="6" customWidth="1"/>
    <col min="775" max="775" width="12.44140625" style="6" customWidth="1"/>
    <col min="776" max="776" width="0.5546875" style="6" customWidth="1"/>
    <col min="777" max="777" width="12.44140625" style="6" customWidth="1"/>
    <col min="778" max="1019" width="12.5546875" style="6"/>
    <col min="1020" max="1023" width="3.5546875" style="6" customWidth="1"/>
    <col min="1024" max="1025" width="9.5546875" style="6" customWidth="1"/>
    <col min="1026" max="1026" width="11.44140625" style="6" customWidth="1"/>
    <col min="1027" max="1027" width="12.44140625" style="6" customWidth="1"/>
    <col min="1028" max="1028" width="0.5546875" style="6" customWidth="1"/>
    <col min="1029" max="1029" width="12.44140625" style="6" customWidth="1"/>
    <col min="1030" max="1030" width="0.5546875" style="6" customWidth="1"/>
    <col min="1031" max="1031" width="12.44140625" style="6" customWidth="1"/>
    <col min="1032" max="1032" width="0.5546875" style="6" customWidth="1"/>
    <col min="1033" max="1033" width="12.44140625" style="6" customWidth="1"/>
    <col min="1034" max="1275" width="12.5546875" style="6"/>
    <col min="1276" max="1279" width="3.5546875" style="6" customWidth="1"/>
    <col min="1280" max="1281" width="9.5546875" style="6" customWidth="1"/>
    <col min="1282" max="1282" width="11.44140625" style="6" customWidth="1"/>
    <col min="1283" max="1283" width="12.44140625" style="6" customWidth="1"/>
    <col min="1284" max="1284" width="0.5546875" style="6" customWidth="1"/>
    <col min="1285" max="1285" width="12.44140625" style="6" customWidth="1"/>
    <col min="1286" max="1286" width="0.5546875" style="6" customWidth="1"/>
    <col min="1287" max="1287" width="12.44140625" style="6" customWidth="1"/>
    <col min="1288" max="1288" width="0.5546875" style="6" customWidth="1"/>
    <col min="1289" max="1289" width="12.44140625" style="6" customWidth="1"/>
    <col min="1290" max="1531" width="12.5546875" style="6"/>
    <col min="1532" max="1535" width="3.5546875" style="6" customWidth="1"/>
    <col min="1536" max="1537" width="9.5546875" style="6" customWidth="1"/>
    <col min="1538" max="1538" width="11.44140625" style="6" customWidth="1"/>
    <col min="1539" max="1539" width="12.44140625" style="6" customWidth="1"/>
    <col min="1540" max="1540" width="0.5546875" style="6" customWidth="1"/>
    <col min="1541" max="1541" width="12.44140625" style="6" customWidth="1"/>
    <col min="1542" max="1542" width="0.5546875" style="6" customWidth="1"/>
    <col min="1543" max="1543" width="12.44140625" style="6" customWidth="1"/>
    <col min="1544" max="1544" width="0.5546875" style="6" customWidth="1"/>
    <col min="1545" max="1545" width="12.44140625" style="6" customWidth="1"/>
    <col min="1546" max="1787" width="12.5546875" style="6"/>
    <col min="1788" max="1791" width="3.5546875" style="6" customWidth="1"/>
    <col min="1792" max="1793" width="9.5546875" style="6" customWidth="1"/>
    <col min="1794" max="1794" width="11.44140625" style="6" customWidth="1"/>
    <col min="1795" max="1795" width="12.44140625" style="6" customWidth="1"/>
    <col min="1796" max="1796" width="0.5546875" style="6" customWidth="1"/>
    <col min="1797" max="1797" width="12.44140625" style="6" customWidth="1"/>
    <col min="1798" max="1798" width="0.5546875" style="6" customWidth="1"/>
    <col min="1799" max="1799" width="12.44140625" style="6" customWidth="1"/>
    <col min="1800" max="1800" width="0.5546875" style="6" customWidth="1"/>
    <col min="1801" max="1801" width="12.44140625" style="6" customWidth="1"/>
    <col min="1802" max="2043" width="12.5546875" style="6"/>
    <col min="2044" max="2047" width="3.5546875" style="6" customWidth="1"/>
    <col min="2048" max="2049" width="9.5546875" style="6" customWidth="1"/>
    <col min="2050" max="2050" width="11.44140625" style="6" customWidth="1"/>
    <col min="2051" max="2051" width="12.44140625" style="6" customWidth="1"/>
    <col min="2052" max="2052" width="0.5546875" style="6" customWidth="1"/>
    <col min="2053" max="2053" width="12.44140625" style="6" customWidth="1"/>
    <col min="2054" max="2054" width="0.5546875" style="6" customWidth="1"/>
    <col min="2055" max="2055" width="12.44140625" style="6" customWidth="1"/>
    <col min="2056" max="2056" width="0.5546875" style="6" customWidth="1"/>
    <col min="2057" max="2057" width="12.44140625" style="6" customWidth="1"/>
    <col min="2058" max="2299" width="12.5546875" style="6"/>
    <col min="2300" max="2303" width="3.5546875" style="6" customWidth="1"/>
    <col min="2304" max="2305" width="9.5546875" style="6" customWidth="1"/>
    <col min="2306" max="2306" width="11.44140625" style="6" customWidth="1"/>
    <col min="2307" max="2307" width="12.44140625" style="6" customWidth="1"/>
    <col min="2308" max="2308" width="0.5546875" style="6" customWidth="1"/>
    <col min="2309" max="2309" width="12.44140625" style="6" customWidth="1"/>
    <col min="2310" max="2310" width="0.5546875" style="6" customWidth="1"/>
    <col min="2311" max="2311" width="12.44140625" style="6" customWidth="1"/>
    <col min="2312" max="2312" width="0.5546875" style="6" customWidth="1"/>
    <col min="2313" max="2313" width="12.44140625" style="6" customWidth="1"/>
    <col min="2314" max="2555" width="12.5546875" style="6"/>
    <col min="2556" max="2559" width="3.5546875" style="6" customWidth="1"/>
    <col min="2560" max="2561" width="9.5546875" style="6" customWidth="1"/>
    <col min="2562" max="2562" width="11.44140625" style="6" customWidth="1"/>
    <col min="2563" max="2563" width="12.44140625" style="6" customWidth="1"/>
    <col min="2564" max="2564" width="0.5546875" style="6" customWidth="1"/>
    <col min="2565" max="2565" width="12.44140625" style="6" customWidth="1"/>
    <col min="2566" max="2566" width="0.5546875" style="6" customWidth="1"/>
    <col min="2567" max="2567" width="12.44140625" style="6" customWidth="1"/>
    <col min="2568" max="2568" width="0.5546875" style="6" customWidth="1"/>
    <col min="2569" max="2569" width="12.44140625" style="6" customWidth="1"/>
    <col min="2570" max="2811" width="12.5546875" style="6"/>
    <col min="2812" max="2815" width="3.5546875" style="6" customWidth="1"/>
    <col min="2816" max="2817" width="9.5546875" style="6" customWidth="1"/>
    <col min="2818" max="2818" width="11.44140625" style="6" customWidth="1"/>
    <col min="2819" max="2819" width="12.44140625" style="6" customWidth="1"/>
    <col min="2820" max="2820" width="0.5546875" style="6" customWidth="1"/>
    <col min="2821" max="2821" width="12.44140625" style="6" customWidth="1"/>
    <col min="2822" max="2822" width="0.5546875" style="6" customWidth="1"/>
    <col min="2823" max="2823" width="12.44140625" style="6" customWidth="1"/>
    <col min="2824" max="2824" width="0.5546875" style="6" customWidth="1"/>
    <col min="2825" max="2825" width="12.44140625" style="6" customWidth="1"/>
    <col min="2826" max="3067" width="12.5546875" style="6"/>
    <col min="3068" max="3071" width="3.5546875" style="6" customWidth="1"/>
    <col min="3072" max="3073" width="9.5546875" style="6" customWidth="1"/>
    <col min="3074" max="3074" width="11.44140625" style="6" customWidth="1"/>
    <col min="3075" max="3075" width="12.44140625" style="6" customWidth="1"/>
    <col min="3076" max="3076" width="0.5546875" style="6" customWidth="1"/>
    <col min="3077" max="3077" width="12.44140625" style="6" customWidth="1"/>
    <col min="3078" max="3078" width="0.5546875" style="6" customWidth="1"/>
    <col min="3079" max="3079" width="12.44140625" style="6" customWidth="1"/>
    <col min="3080" max="3080" width="0.5546875" style="6" customWidth="1"/>
    <col min="3081" max="3081" width="12.44140625" style="6" customWidth="1"/>
    <col min="3082" max="3323" width="12.5546875" style="6"/>
    <col min="3324" max="3327" width="3.5546875" style="6" customWidth="1"/>
    <col min="3328" max="3329" width="9.5546875" style="6" customWidth="1"/>
    <col min="3330" max="3330" width="11.44140625" style="6" customWidth="1"/>
    <col min="3331" max="3331" width="12.44140625" style="6" customWidth="1"/>
    <col min="3332" max="3332" width="0.5546875" style="6" customWidth="1"/>
    <col min="3333" max="3333" width="12.44140625" style="6" customWidth="1"/>
    <col min="3334" max="3334" width="0.5546875" style="6" customWidth="1"/>
    <col min="3335" max="3335" width="12.44140625" style="6" customWidth="1"/>
    <col min="3336" max="3336" width="0.5546875" style="6" customWidth="1"/>
    <col min="3337" max="3337" width="12.44140625" style="6" customWidth="1"/>
    <col min="3338" max="3579" width="12.5546875" style="6"/>
    <col min="3580" max="3583" width="3.5546875" style="6" customWidth="1"/>
    <col min="3584" max="3585" width="9.5546875" style="6" customWidth="1"/>
    <col min="3586" max="3586" width="11.44140625" style="6" customWidth="1"/>
    <col min="3587" max="3587" width="12.44140625" style="6" customWidth="1"/>
    <col min="3588" max="3588" width="0.5546875" style="6" customWidth="1"/>
    <col min="3589" max="3589" width="12.44140625" style="6" customWidth="1"/>
    <col min="3590" max="3590" width="0.5546875" style="6" customWidth="1"/>
    <col min="3591" max="3591" width="12.44140625" style="6" customWidth="1"/>
    <col min="3592" max="3592" width="0.5546875" style="6" customWidth="1"/>
    <col min="3593" max="3593" width="12.44140625" style="6" customWidth="1"/>
    <col min="3594" max="3835" width="12.5546875" style="6"/>
    <col min="3836" max="3839" width="3.5546875" style="6" customWidth="1"/>
    <col min="3840" max="3841" width="9.5546875" style="6" customWidth="1"/>
    <col min="3842" max="3842" width="11.44140625" style="6" customWidth="1"/>
    <col min="3843" max="3843" width="12.44140625" style="6" customWidth="1"/>
    <col min="3844" max="3844" width="0.5546875" style="6" customWidth="1"/>
    <col min="3845" max="3845" width="12.44140625" style="6" customWidth="1"/>
    <col min="3846" max="3846" width="0.5546875" style="6" customWidth="1"/>
    <col min="3847" max="3847" width="12.44140625" style="6" customWidth="1"/>
    <col min="3848" max="3848" width="0.5546875" style="6" customWidth="1"/>
    <col min="3849" max="3849" width="12.44140625" style="6" customWidth="1"/>
    <col min="3850" max="4091" width="12.5546875" style="6"/>
    <col min="4092" max="4095" width="3.5546875" style="6" customWidth="1"/>
    <col min="4096" max="4097" width="9.5546875" style="6" customWidth="1"/>
    <col min="4098" max="4098" width="11.44140625" style="6" customWidth="1"/>
    <col min="4099" max="4099" width="12.44140625" style="6" customWidth="1"/>
    <col min="4100" max="4100" width="0.5546875" style="6" customWidth="1"/>
    <col min="4101" max="4101" width="12.44140625" style="6" customWidth="1"/>
    <col min="4102" max="4102" width="0.5546875" style="6" customWidth="1"/>
    <col min="4103" max="4103" width="12.44140625" style="6" customWidth="1"/>
    <col min="4104" max="4104" width="0.5546875" style="6" customWidth="1"/>
    <col min="4105" max="4105" width="12.44140625" style="6" customWidth="1"/>
    <col min="4106" max="4347" width="12.5546875" style="6"/>
    <col min="4348" max="4351" width="3.5546875" style="6" customWidth="1"/>
    <col min="4352" max="4353" width="9.5546875" style="6" customWidth="1"/>
    <col min="4354" max="4354" width="11.44140625" style="6" customWidth="1"/>
    <col min="4355" max="4355" width="12.44140625" style="6" customWidth="1"/>
    <col min="4356" max="4356" width="0.5546875" style="6" customWidth="1"/>
    <col min="4357" max="4357" width="12.44140625" style="6" customWidth="1"/>
    <col min="4358" max="4358" width="0.5546875" style="6" customWidth="1"/>
    <col min="4359" max="4359" width="12.44140625" style="6" customWidth="1"/>
    <col min="4360" max="4360" width="0.5546875" style="6" customWidth="1"/>
    <col min="4361" max="4361" width="12.44140625" style="6" customWidth="1"/>
    <col min="4362" max="4603" width="12.5546875" style="6"/>
    <col min="4604" max="4607" width="3.5546875" style="6" customWidth="1"/>
    <col min="4608" max="4609" width="9.5546875" style="6" customWidth="1"/>
    <col min="4610" max="4610" width="11.44140625" style="6" customWidth="1"/>
    <col min="4611" max="4611" width="12.44140625" style="6" customWidth="1"/>
    <col min="4612" max="4612" width="0.5546875" style="6" customWidth="1"/>
    <col min="4613" max="4613" width="12.44140625" style="6" customWidth="1"/>
    <col min="4614" max="4614" width="0.5546875" style="6" customWidth="1"/>
    <col min="4615" max="4615" width="12.44140625" style="6" customWidth="1"/>
    <col min="4616" max="4616" width="0.5546875" style="6" customWidth="1"/>
    <col min="4617" max="4617" width="12.44140625" style="6" customWidth="1"/>
    <col min="4618" max="4859" width="12.5546875" style="6"/>
    <col min="4860" max="4863" width="3.5546875" style="6" customWidth="1"/>
    <col min="4864" max="4865" width="9.5546875" style="6" customWidth="1"/>
    <col min="4866" max="4866" width="11.44140625" style="6" customWidth="1"/>
    <col min="4867" max="4867" width="12.44140625" style="6" customWidth="1"/>
    <col min="4868" max="4868" width="0.5546875" style="6" customWidth="1"/>
    <col min="4869" max="4869" width="12.44140625" style="6" customWidth="1"/>
    <col min="4870" max="4870" width="0.5546875" style="6" customWidth="1"/>
    <col min="4871" max="4871" width="12.44140625" style="6" customWidth="1"/>
    <col min="4872" max="4872" width="0.5546875" style="6" customWidth="1"/>
    <col min="4873" max="4873" width="12.44140625" style="6" customWidth="1"/>
    <col min="4874" max="5115" width="12.5546875" style="6"/>
    <col min="5116" max="5119" width="3.5546875" style="6" customWidth="1"/>
    <col min="5120" max="5121" width="9.5546875" style="6" customWidth="1"/>
    <col min="5122" max="5122" width="11.44140625" style="6" customWidth="1"/>
    <col min="5123" max="5123" width="12.44140625" style="6" customWidth="1"/>
    <col min="5124" max="5124" width="0.5546875" style="6" customWidth="1"/>
    <col min="5125" max="5125" width="12.44140625" style="6" customWidth="1"/>
    <col min="5126" max="5126" width="0.5546875" style="6" customWidth="1"/>
    <col min="5127" max="5127" width="12.44140625" style="6" customWidth="1"/>
    <col min="5128" max="5128" width="0.5546875" style="6" customWidth="1"/>
    <col min="5129" max="5129" width="12.44140625" style="6" customWidth="1"/>
    <col min="5130" max="5371" width="12.5546875" style="6"/>
    <col min="5372" max="5375" width="3.5546875" style="6" customWidth="1"/>
    <col min="5376" max="5377" width="9.5546875" style="6" customWidth="1"/>
    <col min="5378" max="5378" width="11.44140625" style="6" customWidth="1"/>
    <col min="5379" max="5379" width="12.44140625" style="6" customWidth="1"/>
    <col min="5380" max="5380" width="0.5546875" style="6" customWidth="1"/>
    <col min="5381" max="5381" width="12.44140625" style="6" customWidth="1"/>
    <col min="5382" max="5382" width="0.5546875" style="6" customWidth="1"/>
    <col min="5383" max="5383" width="12.44140625" style="6" customWidth="1"/>
    <col min="5384" max="5384" width="0.5546875" style="6" customWidth="1"/>
    <col min="5385" max="5385" width="12.44140625" style="6" customWidth="1"/>
    <col min="5386" max="5627" width="12.5546875" style="6"/>
    <col min="5628" max="5631" width="3.5546875" style="6" customWidth="1"/>
    <col min="5632" max="5633" width="9.5546875" style="6" customWidth="1"/>
    <col min="5634" max="5634" width="11.44140625" style="6" customWidth="1"/>
    <col min="5635" max="5635" width="12.44140625" style="6" customWidth="1"/>
    <col min="5636" max="5636" width="0.5546875" style="6" customWidth="1"/>
    <col min="5637" max="5637" width="12.44140625" style="6" customWidth="1"/>
    <col min="5638" max="5638" width="0.5546875" style="6" customWidth="1"/>
    <col min="5639" max="5639" width="12.44140625" style="6" customWidth="1"/>
    <col min="5640" max="5640" width="0.5546875" style="6" customWidth="1"/>
    <col min="5641" max="5641" width="12.44140625" style="6" customWidth="1"/>
    <col min="5642" max="5883" width="12.5546875" style="6"/>
    <col min="5884" max="5887" width="3.5546875" style="6" customWidth="1"/>
    <col min="5888" max="5889" width="9.5546875" style="6" customWidth="1"/>
    <col min="5890" max="5890" width="11.44140625" style="6" customWidth="1"/>
    <col min="5891" max="5891" width="12.44140625" style="6" customWidth="1"/>
    <col min="5892" max="5892" width="0.5546875" style="6" customWidth="1"/>
    <col min="5893" max="5893" width="12.44140625" style="6" customWidth="1"/>
    <col min="5894" max="5894" width="0.5546875" style="6" customWidth="1"/>
    <col min="5895" max="5895" width="12.44140625" style="6" customWidth="1"/>
    <col min="5896" max="5896" width="0.5546875" style="6" customWidth="1"/>
    <col min="5897" max="5897" width="12.44140625" style="6" customWidth="1"/>
    <col min="5898" max="6139" width="12.5546875" style="6"/>
    <col min="6140" max="6143" width="3.5546875" style="6" customWidth="1"/>
    <col min="6144" max="6145" width="9.5546875" style="6" customWidth="1"/>
    <col min="6146" max="6146" width="11.44140625" style="6" customWidth="1"/>
    <col min="6147" max="6147" width="12.44140625" style="6" customWidth="1"/>
    <col min="6148" max="6148" width="0.5546875" style="6" customWidth="1"/>
    <col min="6149" max="6149" width="12.44140625" style="6" customWidth="1"/>
    <col min="6150" max="6150" width="0.5546875" style="6" customWidth="1"/>
    <col min="6151" max="6151" width="12.44140625" style="6" customWidth="1"/>
    <col min="6152" max="6152" width="0.5546875" style="6" customWidth="1"/>
    <col min="6153" max="6153" width="12.44140625" style="6" customWidth="1"/>
    <col min="6154" max="6395" width="12.5546875" style="6"/>
    <col min="6396" max="6399" width="3.5546875" style="6" customWidth="1"/>
    <col min="6400" max="6401" width="9.5546875" style="6" customWidth="1"/>
    <col min="6402" max="6402" width="11.44140625" style="6" customWidth="1"/>
    <col min="6403" max="6403" width="12.44140625" style="6" customWidth="1"/>
    <col min="6404" max="6404" width="0.5546875" style="6" customWidth="1"/>
    <col min="6405" max="6405" width="12.44140625" style="6" customWidth="1"/>
    <col min="6406" max="6406" width="0.5546875" style="6" customWidth="1"/>
    <col min="6407" max="6407" width="12.44140625" style="6" customWidth="1"/>
    <col min="6408" max="6408" width="0.5546875" style="6" customWidth="1"/>
    <col min="6409" max="6409" width="12.44140625" style="6" customWidth="1"/>
    <col min="6410" max="6651" width="12.5546875" style="6"/>
    <col min="6652" max="6655" width="3.5546875" style="6" customWidth="1"/>
    <col min="6656" max="6657" width="9.5546875" style="6" customWidth="1"/>
    <col min="6658" max="6658" width="11.44140625" style="6" customWidth="1"/>
    <col min="6659" max="6659" width="12.44140625" style="6" customWidth="1"/>
    <col min="6660" max="6660" width="0.5546875" style="6" customWidth="1"/>
    <col min="6661" max="6661" width="12.44140625" style="6" customWidth="1"/>
    <col min="6662" max="6662" width="0.5546875" style="6" customWidth="1"/>
    <col min="6663" max="6663" width="12.44140625" style="6" customWidth="1"/>
    <col min="6664" max="6664" width="0.5546875" style="6" customWidth="1"/>
    <col min="6665" max="6665" width="12.44140625" style="6" customWidth="1"/>
    <col min="6666" max="6907" width="12.5546875" style="6"/>
    <col min="6908" max="6911" width="3.5546875" style="6" customWidth="1"/>
    <col min="6912" max="6913" width="9.5546875" style="6" customWidth="1"/>
    <col min="6914" max="6914" width="11.44140625" style="6" customWidth="1"/>
    <col min="6915" max="6915" width="12.44140625" style="6" customWidth="1"/>
    <col min="6916" max="6916" width="0.5546875" style="6" customWidth="1"/>
    <col min="6917" max="6917" width="12.44140625" style="6" customWidth="1"/>
    <col min="6918" max="6918" width="0.5546875" style="6" customWidth="1"/>
    <col min="6919" max="6919" width="12.44140625" style="6" customWidth="1"/>
    <col min="6920" max="6920" width="0.5546875" style="6" customWidth="1"/>
    <col min="6921" max="6921" width="12.44140625" style="6" customWidth="1"/>
    <col min="6922" max="7163" width="12.5546875" style="6"/>
    <col min="7164" max="7167" width="3.5546875" style="6" customWidth="1"/>
    <col min="7168" max="7169" width="9.5546875" style="6" customWidth="1"/>
    <col min="7170" max="7170" width="11.44140625" style="6" customWidth="1"/>
    <col min="7171" max="7171" width="12.44140625" style="6" customWidth="1"/>
    <col min="7172" max="7172" width="0.5546875" style="6" customWidth="1"/>
    <col min="7173" max="7173" width="12.44140625" style="6" customWidth="1"/>
    <col min="7174" max="7174" width="0.5546875" style="6" customWidth="1"/>
    <col min="7175" max="7175" width="12.44140625" style="6" customWidth="1"/>
    <col min="7176" max="7176" width="0.5546875" style="6" customWidth="1"/>
    <col min="7177" max="7177" width="12.44140625" style="6" customWidth="1"/>
    <col min="7178" max="7419" width="12.5546875" style="6"/>
    <col min="7420" max="7423" width="3.5546875" style="6" customWidth="1"/>
    <col min="7424" max="7425" width="9.5546875" style="6" customWidth="1"/>
    <col min="7426" max="7426" width="11.44140625" style="6" customWidth="1"/>
    <col min="7427" max="7427" width="12.44140625" style="6" customWidth="1"/>
    <col min="7428" max="7428" width="0.5546875" style="6" customWidth="1"/>
    <col min="7429" max="7429" width="12.44140625" style="6" customWidth="1"/>
    <col min="7430" max="7430" width="0.5546875" style="6" customWidth="1"/>
    <col min="7431" max="7431" width="12.44140625" style="6" customWidth="1"/>
    <col min="7432" max="7432" width="0.5546875" style="6" customWidth="1"/>
    <col min="7433" max="7433" width="12.44140625" style="6" customWidth="1"/>
    <col min="7434" max="7675" width="12.5546875" style="6"/>
    <col min="7676" max="7679" width="3.5546875" style="6" customWidth="1"/>
    <col min="7680" max="7681" width="9.5546875" style="6" customWidth="1"/>
    <col min="7682" max="7682" width="11.44140625" style="6" customWidth="1"/>
    <col min="7683" max="7683" width="12.44140625" style="6" customWidth="1"/>
    <col min="7684" max="7684" width="0.5546875" style="6" customWidth="1"/>
    <col min="7685" max="7685" width="12.44140625" style="6" customWidth="1"/>
    <col min="7686" max="7686" width="0.5546875" style="6" customWidth="1"/>
    <col min="7687" max="7687" width="12.44140625" style="6" customWidth="1"/>
    <col min="7688" max="7688" width="0.5546875" style="6" customWidth="1"/>
    <col min="7689" max="7689" width="12.44140625" style="6" customWidth="1"/>
    <col min="7690" max="7931" width="12.5546875" style="6"/>
    <col min="7932" max="7935" width="3.5546875" style="6" customWidth="1"/>
    <col min="7936" max="7937" width="9.5546875" style="6" customWidth="1"/>
    <col min="7938" max="7938" width="11.44140625" style="6" customWidth="1"/>
    <col min="7939" max="7939" width="12.44140625" style="6" customWidth="1"/>
    <col min="7940" max="7940" width="0.5546875" style="6" customWidth="1"/>
    <col min="7941" max="7941" width="12.44140625" style="6" customWidth="1"/>
    <col min="7942" max="7942" width="0.5546875" style="6" customWidth="1"/>
    <col min="7943" max="7943" width="12.44140625" style="6" customWidth="1"/>
    <col min="7944" max="7944" width="0.5546875" style="6" customWidth="1"/>
    <col min="7945" max="7945" width="12.44140625" style="6" customWidth="1"/>
    <col min="7946" max="8187" width="12.5546875" style="6"/>
    <col min="8188" max="8191" width="3.5546875" style="6" customWidth="1"/>
    <col min="8192" max="8193" width="9.5546875" style="6" customWidth="1"/>
    <col min="8194" max="8194" width="11.44140625" style="6" customWidth="1"/>
    <col min="8195" max="8195" width="12.44140625" style="6" customWidth="1"/>
    <col min="8196" max="8196" width="0.5546875" style="6" customWidth="1"/>
    <col min="8197" max="8197" width="12.44140625" style="6" customWidth="1"/>
    <col min="8198" max="8198" width="0.5546875" style="6" customWidth="1"/>
    <col min="8199" max="8199" width="12.44140625" style="6" customWidth="1"/>
    <col min="8200" max="8200" width="0.5546875" style="6" customWidth="1"/>
    <col min="8201" max="8201" width="12.44140625" style="6" customWidth="1"/>
    <col min="8202" max="8443" width="12.5546875" style="6"/>
    <col min="8444" max="8447" width="3.5546875" style="6" customWidth="1"/>
    <col min="8448" max="8449" width="9.5546875" style="6" customWidth="1"/>
    <col min="8450" max="8450" width="11.44140625" style="6" customWidth="1"/>
    <col min="8451" max="8451" width="12.44140625" style="6" customWidth="1"/>
    <col min="8452" max="8452" width="0.5546875" style="6" customWidth="1"/>
    <col min="8453" max="8453" width="12.44140625" style="6" customWidth="1"/>
    <col min="8454" max="8454" width="0.5546875" style="6" customWidth="1"/>
    <col min="8455" max="8455" width="12.44140625" style="6" customWidth="1"/>
    <col min="8456" max="8456" width="0.5546875" style="6" customWidth="1"/>
    <col min="8457" max="8457" width="12.44140625" style="6" customWidth="1"/>
    <col min="8458" max="8699" width="12.5546875" style="6"/>
    <col min="8700" max="8703" width="3.5546875" style="6" customWidth="1"/>
    <col min="8704" max="8705" width="9.5546875" style="6" customWidth="1"/>
    <col min="8706" max="8706" width="11.44140625" style="6" customWidth="1"/>
    <col min="8707" max="8707" width="12.44140625" style="6" customWidth="1"/>
    <col min="8708" max="8708" width="0.5546875" style="6" customWidth="1"/>
    <col min="8709" max="8709" width="12.44140625" style="6" customWidth="1"/>
    <col min="8710" max="8710" width="0.5546875" style="6" customWidth="1"/>
    <col min="8711" max="8711" width="12.44140625" style="6" customWidth="1"/>
    <col min="8712" max="8712" width="0.5546875" style="6" customWidth="1"/>
    <col min="8713" max="8713" width="12.44140625" style="6" customWidth="1"/>
    <col min="8714" max="8955" width="12.5546875" style="6"/>
    <col min="8956" max="8959" width="3.5546875" style="6" customWidth="1"/>
    <col min="8960" max="8961" width="9.5546875" style="6" customWidth="1"/>
    <col min="8962" max="8962" width="11.44140625" style="6" customWidth="1"/>
    <col min="8963" max="8963" width="12.44140625" style="6" customWidth="1"/>
    <col min="8964" max="8964" width="0.5546875" style="6" customWidth="1"/>
    <col min="8965" max="8965" width="12.44140625" style="6" customWidth="1"/>
    <col min="8966" max="8966" width="0.5546875" style="6" customWidth="1"/>
    <col min="8967" max="8967" width="12.44140625" style="6" customWidth="1"/>
    <col min="8968" max="8968" width="0.5546875" style="6" customWidth="1"/>
    <col min="8969" max="8969" width="12.44140625" style="6" customWidth="1"/>
    <col min="8970" max="9211" width="12.5546875" style="6"/>
    <col min="9212" max="9215" width="3.5546875" style="6" customWidth="1"/>
    <col min="9216" max="9217" width="9.5546875" style="6" customWidth="1"/>
    <col min="9218" max="9218" width="11.44140625" style="6" customWidth="1"/>
    <col min="9219" max="9219" width="12.44140625" style="6" customWidth="1"/>
    <col min="9220" max="9220" width="0.5546875" style="6" customWidth="1"/>
    <col min="9221" max="9221" width="12.44140625" style="6" customWidth="1"/>
    <col min="9222" max="9222" width="0.5546875" style="6" customWidth="1"/>
    <col min="9223" max="9223" width="12.44140625" style="6" customWidth="1"/>
    <col min="9224" max="9224" width="0.5546875" style="6" customWidth="1"/>
    <col min="9225" max="9225" width="12.44140625" style="6" customWidth="1"/>
    <col min="9226" max="9467" width="12.5546875" style="6"/>
    <col min="9468" max="9471" width="3.5546875" style="6" customWidth="1"/>
    <col min="9472" max="9473" width="9.5546875" style="6" customWidth="1"/>
    <col min="9474" max="9474" width="11.44140625" style="6" customWidth="1"/>
    <col min="9475" max="9475" width="12.44140625" style="6" customWidth="1"/>
    <col min="9476" max="9476" width="0.5546875" style="6" customWidth="1"/>
    <col min="9477" max="9477" width="12.44140625" style="6" customWidth="1"/>
    <col min="9478" max="9478" width="0.5546875" style="6" customWidth="1"/>
    <col min="9479" max="9479" width="12.44140625" style="6" customWidth="1"/>
    <col min="9480" max="9480" width="0.5546875" style="6" customWidth="1"/>
    <col min="9481" max="9481" width="12.44140625" style="6" customWidth="1"/>
    <col min="9482" max="9723" width="12.5546875" style="6"/>
    <col min="9724" max="9727" width="3.5546875" style="6" customWidth="1"/>
    <col min="9728" max="9729" width="9.5546875" style="6" customWidth="1"/>
    <col min="9730" max="9730" width="11.44140625" style="6" customWidth="1"/>
    <col min="9731" max="9731" width="12.44140625" style="6" customWidth="1"/>
    <col min="9732" max="9732" width="0.5546875" style="6" customWidth="1"/>
    <col min="9733" max="9733" width="12.44140625" style="6" customWidth="1"/>
    <col min="9734" max="9734" width="0.5546875" style="6" customWidth="1"/>
    <col min="9735" max="9735" width="12.44140625" style="6" customWidth="1"/>
    <col min="9736" max="9736" width="0.5546875" style="6" customWidth="1"/>
    <col min="9737" max="9737" width="12.44140625" style="6" customWidth="1"/>
    <col min="9738" max="9979" width="12.5546875" style="6"/>
    <col min="9980" max="9983" width="3.5546875" style="6" customWidth="1"/>
    <col min="9984" max="9985" width="9.5546875" style="6" customWidth="1"/>
    <col min="9986" max="9986" width="11.44140625" style="6" customWidth="1"/>
    <col min="9987" max="9987" width="12.44140625" style="6" customWidth="1"/>
    <col min="9988" max="9988" width="0.5546875" style="6" customWidth="1"/>
    <col min="9989" max="9989" width="12.44140625" style="6" customWidth="1"/>
    <col min="9990" max="9990" width="0.5546875" style="6" customWidth="1"/>
    <col min="9991" max="9991" width="12.44140625" style="6" customWidth="1"/>
    <col min="9992" max="9992" width="0.5546875" style="6" customWidth="1"/>
    <col min="9993" max="9993" width="12.44140625" style="6" customWidth="1"/>
    <col min="9994" max="10235" width="12.5546875" style="6"/>
    <col min="10236" max="10239" width="3.5546875" style="6" customWidth="1"/>
    <col min="10240" max="10241" width="9.5546875" style="6" customWidth="1"/>
    <col min="10242" max="10242" width="11.44140625" style="6" customWidth="1"/>
    <col min="10243" max="10243" width="12.44140625" style="6" customWidth="1"/>
    <col min="10244" max="10244" width="0.5546875" style="6" customWidth="1"/>
    <col min="10245" max="10245" width="12.44140625" style="6" customWidth="1"/>
    <col min="10246" max="10246" width="0.5546875" style="6" customWidth="1"/>
    <col min="10247" max="10247" width="12.44140625" style="6" customWidth="1"/>
    <col min="10248" max="10248" width="0.5546875" style="6" customWidth="1"/>
    <col min="10249" max="10249" width="12.44140625" style="6" customWidth="1"/>
    <col min="10250" max="10491" width="12.5546875" style="6"/>
    <col min="10492" max="10495" width="3.5546875" style="6" customWidth="1"/>
    <col min="10496" max="10497" width="9.5546875" style="6" customWidth="1"/>
    <col min="10498" max="10498" width="11.44140625" style="6" customWidth="1"/>
    <col min="10499" max="10499" width="12.44140625" style="6" customWidth="1"/>
    <col min="10500" max="10500" width="0.5546875" style="6" customWidth="1"/>
    <col min="10501" max="10501" width="12.44140625" style="6" customWidth="1"/>
    <col min="10502" max="10502" width="0.5546875" style="6" customWidth="1"/>
    <col min="10503" max="10503" width="12.44140625" style="6" customWidth="1"/>
    <col min="10504" max="10504" width="0.5546875" style="6" customWidth="1"/>
    <col min="10505" max="10505" width="12.44140625" style="6" customWidth="1"/>
    <col min="10506" max="10747" width="12.5546875" style="6"/>
    <col min="10748" max="10751" width="3.5546875" style="6" customWidth="1"/>
    <col min="10752" max="10753" width="9.5546875" style="6" customWidth="1"/>
    <col min="10754" max="10754" width="11.44140625" style="6" customWidth="1"/>
    <col min="10755" max="10755" width="12.44140625" style="6" customWidth="1"/>
    <col min="10756" max="10756" width="0.5546875" style="6" customWidth="1"/>
    <col min="10757" max="10757" width="12.44140625" style="6" customWidth="1"/>
    <col min="10758" max="10758" width="0.5546875" style="6" customWidth="1"/>
    <col min="10759" max="10759" width="12.44140625" style="6" customWidth="1"/>
    <col min="10760" max="10760" width="0.5546875" style="6" customWidth="1"/>
    <col min="10761" max="10761" width="12.44140625" style="6" customWidth="1"/>
    <col min="10762" max="11003" width="12.5546875" style="6"/>
    <col min="11004" max="11007" width="3.5546875" style="6" customWidth="1"/>
    <col min="11008" max="11009" width="9.5546875" style="6" customWidth="1"/>
    <col min="11010" max="11010" width="11.44140625" style="6" customWidth="1"/>
    <col min="11011" max="11011" width="12.44140625" style="6" customWidth="1"/>
    <col min="11012" max="11012" width="0.5546875" style="6" customWidth="1"/>
    <col min="11013" max="11013" width="12.44140625" style="6" customWidth="1"/>
    <col min="11014" max="11014" width="0.5546875" style="6" customWidth="1"/>
    <col min="11015" max="11015" width="12.44140625" style="6" customWidth="1"/>
    <col min="11016" max="11016" width="0.5546875" style="6" customWidth="1"/>
    <col min="11017" max="11017" width="12.44140625" style="6" customWidth="1"/>
    <col min="11018" max="11259" width="12.5546875" style="6"/>
    <col min="11260" max="11263" width="3.5546875" style="6" customWidth="1"/>
    <col min="11264" max="11265" width="9.5546875" style="6" customWidth="1"/>
    <col min="11266" max="11266" width="11.44140625" style="6" customWidth="1"/>
    <col min="11267" max="11267" width="12.44140625" style="6" customWidth="1"/>
    <col min="11268" max="11268" width="0.5546875" style="6" customWidth="1"/>
    <col min="11269" max="11269" width="12.44140625" style="6" customWidth="1"/>
    <col min="11270" max="11270" width="0.5546875" style="6" customWidth="1"/>
    <col min="11271" max="11271" width="12.44140625" style="6" customWidth="1"/>
    <col min="11272" max="11272" width="0.5546875" style="6" customWidth="1"/>
    <col min="11273" max="11273" width="12.44140625" style="6" customWidth="1"/>
    <col min="11274" max="11515" width="12.5546875" style="6"/>
    <col min="11516" max="11519" width="3.5546875" style="6" customWidth="1"/>
    <col min="11520" max="11521" width="9.5546875" style="6" customWidth="1"/>
    <col min="11522" max="11522" width="11.44140625" style="6" customWidth="1"/>
    <col min="11523" max="11523" width="12.44140625" style="6" customWidth="1"/>
    <col min="11524" max="11524" width="0.5546875" style="6" customWidth="1"/>
    <col min="11525" max="11525" width="12.44140625" style="6" customWidth="1"/>
    <col min="11526" max="11526" width="0.5546875" style="6" customWidth="1"/>
    <col min="11527" max="11527" width="12.44140625" style="6" customWidth="1"/>
    <col min="11528" max="11528" width="0.5546875" style="6" customWidth="1"/>
    <col min="11529" max="11529" width="12.44140625" style="6" customWidth="1"/>
    <col min="11530" max="11771" width="12.5546875" style="6"/>
    <col min="11772" max="11775" width="3.5546875" style="6" customWidth="1"/>
    <col min="11776" max="11777" width="9.5546875" style="6" customWidth="1"/>
    <col min="11778" max="11778" width="11.44140625" style="6" customWidth="1"/>
    <col min="11779" max="11779" width="12.44140625" style="6" customWidth="1"/>
    <col min="11780" max="11780" width="0.5546875" style="6" customWidth="1"/>
    <col min="11781" max="11781" width="12.44140625" style="6" customWidth="1"/>
    <col min="11782" max="11782" width="0.5546875" style="6" customWidth="1"/>
    <col min="11783" max="11783" width="12.44140625" style="6" customWidth="1"/>
    <col min="11784" max="11784" width="0.5546875" style="6" customWidth="1"/>
    <col min="11785" max="11785" width="12.44140625" style="6" customWidth="1"/>
    <col min="11786" max="12027" width="12.5546875" style="6"/>
    <col min="12028" max="12031" width="3.5546875" style="6" customWidth="1"/>
    <col min="12032" max="12033" width="9.5546875" style="6" customWidth="1"/>
    <col min="12034" max="12034" width="11.44140625" style="6" customWidth="1"/>
    <col min="12035" max="12035" width="12.44140625" style="6" customWidth="1"/>
    <col min="12036" max="12036" width="0.5546875" style="6" customWidth="1"/>
    <col min="12037" max="12037" width="12.44140625" style="6" customWidth="1"/>
    <col min="12038" max="12038" width="0.5546875" style="6" customWidth="1"/>
    <col min="12039" max="12039" width="12.44140625" style="6" customWidth="1"/>
    <col min="12040" max="12040" width="0.5546875" style="6" customWidth="1"/>
    <col min="12041" max="12041" width="12.44140625" style="6" customWidth="1"/>
    <col min="12042" max="12283" width="12.5546875" style="6"/>
    <col min="12284" max="12287" width="3.5546875" style="6" customWidth="1"/>
    <col min="12288" max="12289" width="9.5546875" style="6" customWidth="1"/>
    <col min="12290" max="12290" width="11.44140625" style="6" customWidth="1"/>
    <col min="12291" max="12291" width="12.44140625" style="6" customWidth="1"/>
    <col min="12292" max="12292" width="0.5546875" style="6" customWidth="1"/>
    <col min="12293" max="12293" width="12.44140625" style="6" customWidth="1"/>
    <col min="12294" max="12294" width="0.5546875" style="6" customWidth="1"/>
    <col min="12295" max="12295" width="12.44140625" style="6" customWidth="1"/>
    <col min="12296" max="12296" width="0.5546875" style="6" customWidth="1"/>
    <col min="12297" max="12297" width="12.44140625" style="6" customWidth="1"/>
    <col min="12298" max="12539" width="12.5546875" style="6"/>
    <col min="12540" max="12543" width="3.5546875" style="6" customWidth="1"/>
    <col min="12544" max="12545" width="9.5546875" style="6" customWidth="1"/>
    <col min="12546" max="12546" width="11.44140625" style="6" customWidth="1"/>
    <col min="12547" max="12547" width="12.44140625" style="6" customWidth="1"/>
    <col min="12548" max="12548" width="0.5546875" style="6" customWidth="1"/>
    <col min="12549" max="12549" width="12.44140625" style="6" customWidth="1"/>
    <col min="12550" max="12550" width="0.5546875" style="6" customWidth="1"/>
    <col min="12551" max="12551" width="12.44140625" style="6" customWidth="1"/>
    <col min="12552" max="12552" width="0.5546875" style="6" customWidth="1"/>
    <col min="12553" max="12553" width="12.44140625" style="6" customWidth="1"/>
    <col min="12554" max="12795" width="12.5546875" style="6"/>
    <col min="12796" max="12799" width="3.5546875" style="6" customWidth="1"/>
    <col min="12800" max="12801" width="9.5546875" style="6" customWidth="1"/>
    <col min="12802" max="12802" width="11.44140625" style="6" customWidth="1"/>
    <col min="12803" max="12803" width="12.44140625" style="6" customWidth="1"/>
    <col min="12804" max="12804" width="0.5546875" style="6" customWidth="1"/>
    <col min="12805" max="12805" width="12.44140625" style="6" customWidth="1"/>
    <col min="12806" max="12806" width="0.5546875" style="6" customWidth="1"/>
    <col min="12807" max="12807" width="12.44140625" style="6" customWidth="1"/>
    <col min="12808" max="12808" width="0.5546875" style="6" customWidth="1"/>
    <col min="12809" max="12809" width="12.44140625" style="6" customWidth="1"/>
    <col min="12810" max="13051" width="12.5546875" style="6"/>
    <col min="13052" max="13055" width="3.5546875" style="6" customWidth="1"/>
    <col min="13056" max="13057" width="9.5546875" style="6" customWidth="1"/>
    <col min="13058" max="13058" width="11.44140625" style="6" customWidth="1"/>
    <col min="13059" max="13059" width="12.44140625" style="6" customWidth="1"/>
    <col min="13060" max="13060" width="0.5546875" style="6" customWidth="1"/>
    <col min="13061" max="13061" width="12.44140625" style="6" customWidth="1"/>
    <col min="13062" max="13062" width="0.5546875" style="6" customWidth="1"/>
    <col min="13063" max="13063" width="12.44140625" style="6" customWidth="1"/>
    <col min="13064" max="13064" width="0.5546875" style="6" customWidth="1"/>
    <col min="13065" max="13065" width="12.44140625" style="6" customWidth="1"/>
    <col min="13066" max="13307" width="12.5546875" style="6"/>
    <col min="13308" max="13311" width="3.5546875" style="6" customWidth="1"/>
    <col min="13312" max="13313" width="9.5546875" style="6" customWidth="1"/>
    <col min="13314" max="13314" width="11.44140625" style="6" customWidth="1"/>
    <col min="13315" max="13315" width="12.44140625" style="6" customWidth="1"/>
    <col min="13316" max="13316" width="0.5546875" style="6" customWidth="1"/>
    <col min="13317" max="13317" width="12.44140625" style="6" customWidth="1"/>
    <col min="13318" max="13318" width="0.5546875" style="6" customWidth="1"/>
    <col min="13319" max="13319" width="12.44140625" style="6" customWidth="1"/>
    <col min="13320" max="13320" width="0.5546875" style="6" customWidth="1"/>
    <col min="13321" max="13321" width="12.44140625" style="6" customWidth="1"/>
    <col min="13322" max="13563" width="12.5546875" style="6"/>
    <col min="13564" max="13567" width="3.5546875" style="6" customWidth="1"/>
    <col min="13568" max="13569" width="9.5546875" style="6" customWidth="1"/>
    <col min="13570" max="13570" width="11.44140625" style="6" customWidth="1"/>
    <col min="13571" max="13571" width="12.44140625" style="6" customWidth="1"/>
    <col min="13572" max="13572" width="0.5546875" style="6" customWidth="1"/>
    <col min="13573" max="13573" width="12.44140625" style="6" customWidth="1"/>
    <col min="13574" max="13574" width="0.5546875" style="6" customWidth="1"/>
    <col min="13575" max="13575" width="12.44140625" style="6" customWidth="1"/>
    <col min="13576" max="13576" width="0.5546875" style="6" customWidth="1"/>
    <col min="13577" max="13577" width="12.44140625" style="6" customWidth="1"/>
    <col min="13578" max="13819" width="12.5546875" style="6"/>
    <col min="13820" max="13823" width="3.5546875" style="6" customWidth="1"/>
    <col min="13824" max="13825" width="9.5546875" style="6" customWidth="1"/>
    <col min="13826" max="13826" width="11.44140625" style="6" customWidth="1"/>
    <col min="13827" max="13827" width="12.44140625" style="6" customWidth="1"/>
    <col min="13828" max="13828" width="0.5546875" style="6" customWidth="1"/>
    <col min="13829" max="13829" width="12.44140625" style="6" customWidth="1"/>
    <col min="13830" max="13830" width="0.5546875" style="6" customWidth="1"/>
    <col min="13831" max="13831" width="12.44140625" style="6" customWidth="1"/>
    <col min="13832" max="13832" width="0.5546875" style="6" customWidth="1"/>
    <col min="13833" max="13833" width="12.44140625" style="6" customWidth="1"/>
    <col min="13834" max="14075" width="12.5546875" style="6"/>
    <col min="14076" max="14079" width="3.5546875" style="6" customWidth="1"/>
    <col min="14080" max="14081" width="9.5546875" style="6" customWidth="1"/>
    <col min="14082" max="14082" width="11.44140625" style="6" customWidth="1"/>
    <col min="14083" max="14083" width="12.44140625" style="6" customWidth="1"/>
    <col min="14084" max="14084" width="0.5546875" style="6" customWidth="1"/>
    <col min="14085" max="14085" width="12.44140625" style="6" customWidth="1"/>
    <col min="14086" max="14086" width="0.5546875" style="6" customWidth="1"/>
    <col min="14087" max="14087" width="12.44140625" style="6" customWidth="1"/>
    <col min="14088" max="14088" width="0.5546875" style="6" customWidth="1"/>
    <col min="14089" max="14089" width="12.44140625" style="6" customWidth="1"/>
    <col min="14090" max="14331" width="12.5546875" style="6"/>
    <col min="14332" max="14335" width="3.5546875" style="6" customWidth="1"/>
    <col min="14336" max="14337" width="9.5546875" style="6" customWidth="1"/>
    <col min="14338" max="14338" width="11.44140625" style="6" customWidth="1"/>
    <col min="14339" max="14339" width="12.44140625" style="6" customWidth="1"/>
    <col min="14340" max="14340" width="0.5546875" style="6" customWidth="1"/>
    <col min="14341" max="14341" width="12.44140625" style="6" customWidth="1"/>
    <col min="14342" max="14342" width="0.5546875" style="6" customWidth="1"/>
    <col min="14343" max="14343" width="12.44140625" style="6" customWidth="1"/>
    <col min="14344" max="14344" width="0.5546875" style="6" customWidth="1"/>
    <col min="14345" max="14345" width="12.44140625" style="6" customWidth="1"/>
    <col min="14346" max="14587" width="12.5546875" style="6"/>
    <col min="14588" max="14591" width="3.5546875" style="6" customWidth="1"/>
    <col min="14592" max="14593" width="9.5546875" style="6" customWidth="1"/>
    <col min="14594" max="14594" width="11.44140625" style="6" customWidth="1"/>
    <col min="14595" max="14595" width="12.44140625" style="6" customWidth="1"/>
    <col min="14596" max="14596" width="0.5546875" style="6" customWidth="1"/>
    <col min="14597" max="14597" width="12.44140625" style="6" customWidth="1"/>
    <col min="14598" max="14598" width="0.5546875" style="6" customWidth="1"/>
    <col min="14599" max="14599" width="12.44140625" style="6" customWidth="1"/>
    <col min="14600" max="14600" width="0.5546875" style="6" customWidth="1"/>
    <col min="14601" max="14601" width="12.44140625" style="6" customWidth="1"/>
    <col min="14602" max="14843" width="12.5546875" style="6"/>
    <col min="14844" max="14847" width="3.5546875" style="6" customWidth="1"/>
    <col min="14848" max="14849" width="9.5546875" style="6" customWidth="1"/>
    <col min="14850" max="14850" width="11.44140625" style="6" customWidth="1"/>
    <col min="14851" max="14851" width="12.44140625" style="6" customWidth="1"/>
    <col min="14852" max="14852" width="0.5546875" style="6" customWidth="1"/>
    <col min="14853" max="14853" width="12.44140625" style="6" customWidth="1"/>
    <col min="14854" max="14854" width="0.5546875" style="6" customWidth="1"/>
    <col min="14855" max="14855" width="12.44140625" style="6" customWidth="1"/>
    <col min="14856" max="14856" width="0.5546875" style="6" customWidth="1"/>
    <col min="14857" max="14857" width="12.44140625" style="6" customWidth="1"/>
    <col min="14858" max="15099" width="12.5546875" style="6"/>
    <col min="15100" max="15103" width="3.5546875" style="6" customWidth="1"/>
    <col min="15104" max="15105" width="9.5546875" style="6" customWidth="1"/>
    <col min="15106" max="15106" width="11.44140625" style="6" customWidth="1"/>
    <col min="15107" max="15107" width="12.44140625" style="6" customWidth="1"/>
    <col min="15108" max="15108" width="0.5546875" style="6" customWidth="1"/>
    <col min="15109" max="15109" width="12.44140625" style="6" customWidth="1"/>
    <col min="15110" max="15110" width="0.5546875" style="6" customWidth="1"/>
    <col min="15111" max="15111" width="12.44140625" style="6" customWidth="1"/>
    <col min="15112" max="15112" width="0.5546875" style="6" customWidth="1"/>
    <col min="15113" max="15113" width="12.44140625" style="6" customWidth="1"/>
    <col min="15114" max="15355" width="12.5546875" style="6"/>
    <col min="15356" max="15359" width="3.5546875" style="6" customWidth="1"/>
    <col min="15360" max="15361" width="9.5546875" style="6" customWidth="1"/>
    <col min="15362" max="15362" width="11.44140625" style="6" customWidth="1"/>
    <col min="15363" max="15363" width="12.44140625" style="6" customWidth="1"/>
    <col min="15364" max="15364" width="0.5546875" style="6" customWidth="1"/>
    <col min="15365" max="15365" width="12.44140625" style="6" customWidth="1"/>
    <col min="15366" max="15366" width="0.5546875" style="6" customWidth="1"/>
    <col min="15367" max="15367" width="12.44140625" style="6" customWidth="1"/>
    <col min="15368" max="15368" width="0.5546875" style="6" customWidth="1"/>
    <col min="15369" max="15369" width="12.44140625" style="6" customWidth="1"/>
    <col min="15370" max="15611" width="12.5546875" style="6"/>
    <col min="15612" max="15615" width="3.5546875" style="6" customWidth="1"/>
    <col min="15616" max="15617" width="9.5546875" style="6" customWidth="1"/>
    <col min="15618" max="15618" width="11.44140625" style="6" customWidth="1"/>
    <col min="15619" max="15619" width="12.44140625" style="6" customWidth="1"/>
    <col min="15620" max="15620" width="0.5546875" style="6" customWidth="1"/>
    <col min="15621" max="15621" width="12.44140625" style="6" customWidth="1"/>
    <col min="15622" max="15622" width="0.5546875" style="6" customWidth="1"/>
    <col min="15623" max="15623" width="12.44140625" style="6" customWidth="1"/>
    <col min="15624" max="15624" width="0.5546875" style="6" customWidth="1"/>
    <col min="15625" max="15625" width="12.44140625" style="6" customWidth="1"/>
    <col min="15626" max="15867" width="12.5546875" style="6"/>
    <col min="15868" max="15871" width="3.5546875" style="6" customWidth="1"/>
    <col min="15872" max="15873" width="9.5546875" style="6" customWidth="1"/>
    <col min="15874" max="15874" width="11.44140625" style="6" customWidth="1"/>
    <col min="15875" max="15875" width="12.44140625" style="6" customWidth="1"/>
    <col min="15876" max="15876" width="0.5546875" style="6" customWidth="1"/>
    <col min="15877" max="15877" width="12.44140625" style="6" customWidth="1"/>
    <col min="15878" max="15878" width="0.5546875" style="6" customWidth="1"/>
    <col min="15879" max="15879" width="12.44140625" style="6" customWidth="1"/>
    <col min="15880" max="15880" width="0.5546875" style="6" customWidth="1"/>
    <col min="15881" max="15881" width="12.44140625" style="6" customWidth="1"/>
    <col min="15882" max="16123" width="12.5546875" style="6"/>
    <col min="16124" max="16127" width="3.5546875" style="6" customWidth="1"/>
    <col min="16128" max="16129" width="9.5546875" style="6" customWidth="1"/>
    <col min="16130" max="16130" width="11.44140625" style="6" customWidth="1"/>
    <col min="16131" max="16131" width="12.44140625" style="6" customWidth="1"/>
    <col min="16132" max="16132" width="0.5546875" style="6" customWidth="1"/>
    <col min="16133" max="16133" width="12.44140625" style="6" customWidth="1"/>
    <col min="16134" max="16134" width="0.5546875" style="6" customWidth="1"/>
    <col min="16135" max="16135" width="12.44140625" style="6" customWidth="1"/>
    <col min="16136" max="16136" width="0.5546875" style="6" customWidth="1"/>
    <col min="16137" max="16137" width="12.44140625" style="6" customWidth="1"/>
    <col min="16138" max="16384" width="12.5546875" style="6"/>
  </cols>
  <sheetData>
    <row r="1" spans="1:26" ht="21" customHeight="1">
      <c r="A1" s="48"/>
      <c r="B1" s="48"/>
      <c r="C1" s="48"/>
      <c r="D1" s="48"/>
      <c r="E1" s="76"/>
      <c r="F1" s="48"/>
      <c r="G1" s="48"/>
      <c r="H1" s="48"/>
      <c r="I1" s="48"/>
      <c r="J1" s="48"/>
      <c r="K1" s="77">
        <v>5</v>
      </c>
    </row>
    <row r="2" spans="1:26" ht="20.55" customHeight="1">
      <c r="A2" s="48"/>
      <c r="B2" s="48"/>
      <c r="C2" s="48"/>
      <c r="D2" s="48"/>
      <c r="E2" s="76"/>
      <c r="F2" s="48"/>
      <c r="G2" s="48"/>
      <c r="H2" s="48"/>
      <c r="I2" s="48"/>
      <c r="J2" s="48"/>
      <c r="K2" s="78" t="s">
        <v>87</v>
      </c>
      <c r="M2" s="6"/>
      <c r="N2" s="6"/>
      <c r="O2" s="6"/>
      <c r="P2" s="6"/>
      <c r="Q2" s="6"/>
      <c r="R2" s="6"/>
      <c r="S2" s="6"/>
      <c r="T2" s="6"/>
      <c r="W2" s="6"/>
      <c r="X2" s="6"/>
      <c r="Y2" s="6"/>
      <c r="Z2" s="6"/>
    </row>
    <row r="3" spans="1:26" ht="21" customHeight="1">
      <c r="A3" s="402" t="s">
        <v>1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</row>
    <row r="4" spans="1:26" ht="21" customHeight="1">
      <c r="A4" s="402" t="s">
        <v>88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</row>
    <row r="5" spans="1:26" ht="21" customHeight="1">
      <c r="A5" s="395" t="s">
        <v>89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</row>
    <row r="6" spans="1:26" ht="21" customHeight="1">
      <c r="A6" s="11"/>
      <c r="B6" s="11"/>
      <c r="C6" s="11"/>
      <c r="D6" s="11"/>
      <c r="E6" s="12"/>
      <c r="F6" s="13"/>
      <c r="G6" s="12"/>
      <c r="H6" s="12"/>
      <c r="I6" s="12"/>
      <c r="J6" s="12"/>
      <c r="K6" s="14" t="s">
        <v>4</v>
      </c>
    </row>
    <row r="7" spans="1:26" ht="21" customHeight="1">
      <c r="A7" s="15"/>
      <c r="B7" s="15"/>
      <c r="C7" s="79"/>
      <c r="D7" s="79"/>
      <c r="E7" s="16"/>
      <c r="F7" s="17" t="s">
        <v>5</v>
      </c>
      <c r="G7" s="18"/>
      <c r="H7" s="18"/>
      <c r="I7" s="18"/>
      <c r="J7" s="19" t="s">
        <v>6</v>
      </c>
      <c r="K7" s="18"/>
    </row>
    <row r="8" spans="1:26" ht="21" customHeight="1">
      <c r="A8" s="20"/>
      <c r="B8" s="20"/>
      <c r="C8" s="21" t="s">
        <v>7</v>
      </c>
      <c r="D8" s="21"/>
      <c r="E8" s="22" t="str">
        <f>+'หนี้สิน(2)'!F7</f>
        <v>31 มีนาคม 2569</v>
      </c>
      <c r="F8" s="56"/>
      <c r="G8" s="80" t="s">
        <v>90</v>
      </c>
      <c r="H8" s="57"/>
      <c r="I8" s="22" t="str">
        <f>+'หนี้สิน(2)'!J7</f>
        <v>31 มีนาคม 2569</v>
      </c>
      <c r="J8" s="56"/>
      <c r="K8" s="56" t="str">
        <f>+G8</f>
        <v>31 มีนาคม 2568</v>
      </c>
      <c r="M8" s="23"/>
    </row>
    <row r="9" spans="1:26" ht="21" customHeight="1">
      <c r="A9" s="24"/>
      <c r="B9" s="24"/>
      <c r="C9" s="25"/>
      <c r="D9" s="25"/>
      <c r="E9" s="81"/>
      <c r="F9" s="82"/>
      <c r="G9" s="27"/>
      <c r="H9" s="83"/>
      <c r="I9" s="81"/>
      <c r="J9" s="83"/>
      <c r="K9" s="12"/>
      <c r="T9" s="84"/>
    </row>
    <row r="10" spans="1:26" ht="21" customHeight="1">
      <c r="A10" s="6" t="s">
        <v>91</v>
      </c>
      <c r="C10" s="85">
        <v>16</v>
      </c>
      <c r="D10" s="85"/>
      <c r="E10" s="55">
        <v>258733387</v>
      </c>
      <c r="G10" s="34">
        <v>231239924</v>
      </c>
      <c r="I10" s="34">
        <v>173291818</v>
      </c>
      <c r="K10" s="34">
        <v>164376681</v>
      </c>
      <c r="L10" s="8"/>
      <c r="U10" s="33"/>
    </row>
    <row r="11" spans="1:26" ht="21" customHeight="1">
      <c r="A11" s="6" t="s">
        <v>92</v>
      </c>
      <c r="C11" s="86"/>
      <c r="D11" s="86"/>
      <c r="E11" s="72">
        <v>-201191790</v>
      </c>
      <c r="F11" s="87"/>
      <c r="G11" s="72">
        <v>-188327835</v>
      </c>
      <c r="H11" s="87"/>
      <c r="I11" s="72">
        <v>-142125912</v>
      </c>
      <c r="J11" s="87"/>
      <c r="K11" s="72">
        <v>-146820094</v>
      </c>
      <c r="L11" s="8"/>
      <c r="O11" s="53"/>
      <c r="U11" s="33"/>
    </row>
    <row r="12" spans="1:26" s="42" customFormat="1" ht="21" customHeight="1">
      <c r="A12" s="42" t="s">
        <v>93</v>
      </c>
      <c r="C12" s="88"/>
      <c r="D12" s="88"/>
      <c r="E12" s="89">
        <f>SUM(E10:E11)</f>
        <v>57541597</v>
      </c>
      <c r="F12" s="89"/>
      <c r="G12" s="89">
        <f>SUM(G10:G11)</f>
        <v>42912089</v>
      </c>
      <c r="H12" s="89"/>
      <c r="I12" s="89">
        <f>SUM(I10:I11)</f>
        <v>31165906</v>
      </c>
      <c r="J12" s="89"/>
      <c r="K12" s="89">
        <f>SUM(K10:K11)</f>
        <v>17556587</v>
      </c>
      <c r="L12" s="7"/>
      <c r="M12" s="7"/>
      <c r="N12" s="7"/>
      <c r="O12" s="53"/>
      <c r="P12" s="7"/>
      <c r="Q12" s="46"/>
      <c r="R12" s="46"/>
      <c r="S12" s="46"/>
      <c r="T12" s="7"/>
      <c r="U12" s="90"/>
      <c r="W12" s="46"/>
      <c r="X12" s="46"/>
      <c r="Y12" s="46"/>
      <c r="Z12" s="46"/>
    </row>
    <row r="13" spans="1:26" ht="21" customHeight="1">
      <c r="A13" s="6" t="s">
        <v>94</v>
      </c>
      <c r="C13" s="86"/>
      <c r="D13" s="86"/>
      <c r="E13" s="87">
        <v>780156</v>
      </c>
      <c r="F13" s="87"/>
      <c r="G13" s="87">
        <v>747493</v>
      </c>
      <c r="H13" s="87"/>
      <c r="I13" s="34">
        <v>1069127</v>
      </c>
      <c r="J13" s="87"/>
      <c r="K13" s="87">
        <v>820480</v>
      </c>
      <c r="L13" s="8"/>
      <c r="O13" s="53"/>
      <c r="U13" s="33"/>
      <c r="V13" s="33"/>
    </row>
    <row r="14" spans="1:26" ht="21" customHeight="1">
      <c r="A14" s="59" t="s">
        <v>95</v>
      </c>
      <c r="E14" s="87">
        <v>-14720616</v>
      </c>
      <c r="F14" s="87"/>
      <c r="G14" s="87">
        <v>-13749414</v>
      </c>
      <c r="H14" s="87"/>
      <c r="I14" s="87">
        <v>-4549472</v>
      </c>
      <c r="J14" s="87"/>
      <c r="K14" s="87">
        <v>-3714696</v>
      </c>
      <c r="L14" s="8"/>
      <c r="O14" s="53"/>
      <c r="U14" s="33"/>
    </row>
    <row r="15" spans="1:26" ht="21" customHeight="1">
      <c r="A15" s="59" t="s">
        <v>96</v>
      </c>
      <c r="C15" s="86"/>
      <c r="D15" s="86"/>
      <c r="E15" s="87">
        <v>-27203207</v>
      </c>
      <c r="F15" s="87"/>
      <c r="G15" s="87">
        <v>-23798780</v>
      </c>
      <c r="H15" s="87"/>
      <c r="I15" s="87">
        <v>-14707583</v>
      </c>
      <c r="J15" s="87"/>
      <c r="K15" s="87">
        <v>-11882302</v>
      </c>
      <c r="L15" s="8"/>
      <c r="O15" s="53"/>
      <c r="U15" s="33"/>
    </row>
    <row r="16" spans="1:26" ht="21" customHeight="1">
      <c r="A16" s="59" t="s">
        <v>97</v>
      </c>
      <c r="C16" s="86"/>
      <c r="D16" s="86"/>
      <c r="E16" s="91">
        <v>561068</v>
      </c>
      <c r="F16" s="92"/>
      <c r="G16" s="91">
        <v>-403725</v>
      </c>
      <c r="H16" s="92"/>
      <c r="I16" s="93">
        <v>561068</v>
      </c>
      <c r="J16" s="92"/>
      <c r="K16" s="91">
        <v>-68529</v>
      </c>
      <c r="L16" s="8"/>
      <c r="O16" s="53"/>
      <c r="U16" s="33"/>
    </row>
    <row r="17" spans="1:26" s="42" customFormat="1" ht="21" customHeight="1">
      <c r="A17" s="42" t="s">
        <v>98</v>
      </c>
      <c r="C17" s="88"/>
      <c r="D17" s="88"/>
      <c r="E17" s="89">
        <f>SUM(E12:E16)</f>
        <v>16958998</v>
      </c>
      <c r="F17" s="89"/>
      <c r="G17" s="89">
        <f>SUM(G12:G16)</f>
        <v>5707663</v>
      </c>
      <c r="H17" s="89"/>
      <c r="I17" s="89">
        <f>SUM(I12:I16)</f>
        <v>13539046</v>
      </c>
      <c r="J17" s="89"/>
      <c r="K17" s="89">
        <f>SUM(K12:K16)</f>
        <v>2711540</v>
      </c>
      <c r="L17" s="7"/>
      <c r="M17" s="7"/>
      <c r="N17" s="7"/>
      <c r="O17" s="53"/>
      <c r="P17" s="7"/>
      <c r="Q17" s="46"/>
      <c r="R17" s="46"/>
      <c r="S17" s="46"/>
      <c r="T17" s="7"/>
      <c r="U17" s="90"/>
      <c r="W17" s="46"/>
      <c r="X17" s="46"/>
      <c r="Y17" s="46"/>
      <c r="Z17" s="46"/>
    </row>
    <row r="18" spans="1:26" ht="21" customHeight="1">
      <c r="A18" s="6" t="s">
        <v>99</v>
      </c>
      <c r="E18" s="72">
        <v>-938292</v>
      </c>
      <c r="F18" s="87"/>
      <c r="G18" s="72">
        <v>-1051377</v>
      </c>
      <c r="H18" s="87"/>
      <c r="I18" s="72">
        <v>-498882</v>
      </c>
      <c r="J18" s="87"/>
      <c r="K18" s="72">
        <v>-787123</v>
      </c>
      <c r="L18" s="8"/>
      <c r="U18" s="33"/>
    </row>
    <row r="19" spans="1:26" ht="21" customHeight="1">
      <c r="A19" s="42" t="s">
        <v>100</v>
      </c>
      <c r="C19" s="94"/>
      <c r="D19" s="94"/>
      <c r="E19" s="89">
        <f>SUM(E17:E18)</f>
        <v>16020706</v>
      </c>
      <c r="F19" s="89"/>
      <c r="G19" s="89">
        <f>SUM(G17:G18)</f>
        <v>4656286</v>
      </c>
      <c r="H19" s="89"/>
      <c r="I19" s="89">
        <f>SUM(I17:I18)</f>
        <v>13040164</v>
      </c>
      <c r="J19" s="89"/>
      <c r="K19" s="89">
        <f>SUM(K17:K18)</f>
        <v>1924417</v>
      </c>
      <c r="L19" s="8"/>
      <c r="U19" s="33"/>
    </row>
    <row r="20" spans="1:26" ht="21" customHeight="1">
      <c r="A20" s="95" t="s">
        <v>101</v>
      </c>
      <c r="B20" s="96"/>
      <c r="C20" s="86">
        <v>14</v>
      </c>
      <c r="D20" s="86"/>
      <c r="E20" s="72">
        <v>-4071983</v>
      </c>
      <c r="F20" s="87"/>
      <c r="G20" s="72">
        <v>-313403</v>
      </c>
      <c r="H20" s="87"/>
      <c r="I20" s="97">
        <v>-2934663</v>
      </c>
      <c r="J20" s="87"/>
      <c r="K20" s="97">
        <v>-578788</v>
      </c>
      <c r="L20" s="8"/>
      <c r="U20" s="33"/>
    </row>
    <row r="21" spans="1:26" ht="21" customHeight="1">
      <c r="A21" s="42" t="s">
        <v>102</v>
      </c>
      <c r="B21" s="42"/>
      <c r="C21" s="94"/>
      <c r="D21" s="94"/>
      <c r="E21" s="60">
        <f>SUM(E19:E20)</f>
        <v>11948723</v>
      </c>
      <c r="F21" s="89"/>
      <c r="G21" s="60">
        <f>SUM(G19:G20)</f>
        <v>4342883</v>
      </c>
      <c r="H21" s="89"/>
      <c r="I21" s="60">
        <f>SUM(I19:I20)</f>
        <v>10105501</v>
      </c>
      <c r="J21" s="89"/>
      <c r="K21" s="60">
        <f>SUM(K19:K20)</f>
        <v>1345629</v>
      </c>
      <c r="L21" s="8">
        <v>0.330000014975667</v>
      </c>
      <c r="O21" s="7"/>
      <c r="U21" s="33"/>
    </row>
    <row r="22" spans="1:26" ht="21" customHeight="1">
      <c r="A22" s="42"/>
      <c r="B22" s="42"/>
      <c r="C22" s="94"/>
      <c r="D22" s="94"/>
      <c r="E22" s="98"/>
      <c r="F22" s="99"/>
      <c r="G22" s="98"/>
      <c r="H22" s="71"/>
      <c r="I22" s="98"/>
      <c r="J22" s="71"/>
      <c r="K22" s="98"/>
      <c r="L22" s="58"/>
      <c r="U22" s="33"/>
    </row>
    <row r="23" spans="1:26" ht="21" customHeight="1">
      <c r="A23" s="42"/>
      <c r="B23" s="42"/>
      <c r="C23" s="94"/>
      <c r="D23" s="94"/>
      <c r="E23" s="98"/>
      <c r="F23" s="99"/>
      <c r="G23" s="98"/>
      <c r="H23" s="71"/>
      <c r="I23" s="98"/>
      <c r="J23" s="71"/>
      <c r="K23" s="98"/>
      <c r="L23" s="58"/>
      <c r="U23" s="33"/>
    </row>
    <row r="24" spans="1:26" ht="21" customHeight="1">
      <c r="A24" s="42"/>
      <c r="B24" s="42"/>
      <c r="C24" s="94"/>
      <c r="D24" s="94"/>
      <c r="E24" s="98"/>
      <c r="F24" s="99"/>
      <c r="G24" s="98"/>
      <c r="H24" s="71"/>
      <c r="I24" s="98"/>
      <c r="J24" s="71"/>
      <c r="K24" s="98"/>
      <c r="L24" s="58"/>
      <c r="U24" s="33"/>
    </row>
    <row r="25" spans="1:26" ht="21" customHeight="1">
      <c r="A25" s="42"/>
      <c r="B25" s="42"/>
      <c r="C25" s="94"/>
      <c r="D25" s="94"/>
      <c r="E25" s="98"/>
      <c r="F25" s="99"/>
      <c r="G25" s="98"/>
      <c r="H25" s="71"/>
      <c r="I25" s="98"/>
      <c r="J25" s="71"/>
      <c r="K25" s="98"/>
      <c r="L25" s="58"/>
      <c r="U25" s="33"/>
    </row>
    <row r="26" spans="1:26" ht="21" customHeight="1">
      <c r="A26" s="42"/>
      <c r="B26" s="42"/>
      <c r="C26" s="94"/>
      <c r="D26" s="94"/>
      <c r="E26" s="98"/>
      <c r="F26" s="99"/>
      <c r="G26" s="98"/>
      <c r="H26" s="71"/>
      <c r="I26" s="98"/>
      <c r="J26" s="71"/>
      <c r="K26" s="98"/>
      <c r="L26" s="58"/>
      <c r="U26" s="33"/>
    </row>
    <row r="27" spans="1:26" ht="21" customHeight="1">
      <c r="A27" s="42"/>
      <c r="B27" s="42"/>
      <c r="C27" s="94"/>
      <c r="D27" s="94"/>
      <c r="E27" s="98"/>
      <c r="F27" s="99"/>
      <c r="G27" s="98"/>
      <c r="H27" s="71"/>
      <c r="I27" s="98"/>
      <c r="J27" s="71"/>
      <c r="K27" s="98"/>
      <c r="L27" s="58"/>
      <c r="U27" s="33"/>
    </row>
    <row r="28" spans="1:26" ht="21" customHeight="1">
      <c r="A28" s="42"/>
      <c r="B28" s="42"/>
      <c r="C28" s="94"/>
      <c r="D28" s="94"/>
      <c r="E28" s="98"/>
      <c r="F28" s="99"/>
      <c r="G28" s="98"/>
      <c r="H28" s="71"/>
      <c r="I28" s="98"/>
      <c r="J28" s="71"/>
      <c r="K28" s="98"/>
      <c r="L28" s="58"/>
      <c r="U28" s="33"/>
    </row>
    <row r="29" spans="1:26" ht="21" customHeight="1">
      <c r="A29" s="42"/>
      <c r="B29" s="42"/>
      <c r="C29" s="94"/>
      <c r="D29" s="94"/>
      <c r="E29" s="98"/>
      <c r="F29" s="99"/>
      <c r="G29" s="98"/>
      <c r="H29" s="71"/>
      <c r="I29" s="98"/>
      <c r="J29" s="71"/>
      <c r="K29" s="98"/>
      <c r="L29" s="58"/>
      <c r="U29" s="33"/>
    </row>
    <row r="30" spans="1:26" ht="21" customHeight="1">
      <c r="A30" s="42"/>
      <c r="B30" s="42"/>
      <c r="C30" s="94"/>
      <c r="D30" s="94"/>
      <c r="E30" s="98"/>
      <c r="F30" s="99"/>
      <c r="G30" s="98"/>
      <c r="H30" s="71"/>
      <c r="I30" s="98"/>
      <c r="J30" s="71"/>
      <c r="K30" s="98"/>
      <c r="L30" s="58"/>
      <c r="U30" s="33"/>
    </row>
    <row r="31" spans="1:26" ht="21" customHeight="1">
      <c r="A31" s="42"/>
      <c r="B31" s="42"/>
      <c r="C31" s="94"/>
      <c r="D31" s="94"/>
      <c r="E31" s="98"/>
      <c r="F31" s="99"/>
      <c r="G31" s="98"/>
      <c r="H31" s="71"/>
      <c r="I31" s="98"/>
      <c r="J31" s="71"/>
      <c r="K31" s="98"/>
      <c r="L31" s="58"/>
      <c r="U31" s="33"/>
    </row>
    <row r="32" spans="1:26" ht="21" customHeight="1">
      <c r="A32" s="42"/>
      <c r="B32" s="42"/>
      <c r="C32" s="94"/>
      <c r="D32" s="94"/>
      <c r="E32" s="98"/>
      <c r="F32" s="99"/>
      <c r="G32" s="98"/>
      <c r="H32" s="71"/>
      <c r="I32" s="98"/>
      <c r="J32" s="71"/>
      <c r="K32" s="98"/>
      <c r="L32" s="58"/>
      <c r="U32" s="33"/>
    </row>
    <row r="33" spans="1:26" ht="21" customHeight="1">
      <c r="A33" s="42"/>
      <c r="B33" s="42"/>
      <c r="C33" s="94"/>
      <c r="D33" s="94"/>
      <c r="E33" s="98"/>
      <c r="F33" s="99"/>
      <c r="G33" s="98"/>
      <c r="H33" s="71"/>
      <c r="I33" s="98"/>
      <c r="J33" s="71"/>
      <c r="K33" s="98"/>
      <c r="L33" s="58"/>
      <c r="U33" s="33"/>
    </row>
    <row r="34" spans="1:26" ht="21" customHeight="1">
      <c r="A34" s="42"/>
      <c r="B34" s="42"/>
      <c r="C34" s="94"/>
      <c r="D34" s="94"/>
      <c r="E34" s="98"/>
      <c r="F34" s="99"/>
      <c r="G34" s="98"/>
      <c r="H34" s="71"/>
      <c r="I34" s="98"/>
      <c r="J34" s="71"/>
      <c r="K34" s="98"/>
      <c r="L34" s="58"/>
      <c r="U34" s="33"/>
    </row>
    <row r="35" spans="1:26" ht="21" customHeight="1">
      <c r="A35" s="1" t="s">
        <v>39</v>
      </c>
      <c r="C35" s="1"/>
      <c r="D35" s="1"/>
      <c r="E35" s="49"/>
      <c r="F35" s="31"/>
      <c r="G35" s="1" t="s">
        <v>40</v>
      </c>
      <c r="H35" s="32"/>
      <c r="I35" s="6"/>
      <c r="J35" s="40"/>
      <c r="K35" s="49"/>
      <c r="M35" s="8"/>
      <c r="O35" s="53"/>
    </row>
    <row r="36" spans="1:26" ht="21" customHeight="1">
      <c r="A36" s="54" t="s">
        <v>41</v>
      </c>
      <c r="C36" s="1"/>
      <c r="D36" s="1"/>
      <c r="E36" s="49"/>
      <c r="F36" s="31"/>
      <c r="G36" s="54" t="s">
        <v>42</v>
      </c>
      <c r="H36" s="32"/>
      <c r="I36" s="6"/>
      <c r="J36" s="40"/>
      <c r="K36" s="49"/>
      <c r="M36" s="8"/>
      <c r="O36" s="53"/>
    </row>
    <row r="37" spans="1:26" s="42" customFormat="1" ht="21" customHeight="1">
      <c r="A37" s="404" t="s">
        <v>43</v>
      </c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1"/>
      <c r="M37" s="7"/>
      <c r="N37" s="8"/>
      <c r="O37" s="9"/>
      <c r="P37" s="8"/>
      <c r="Q37" s="46"/>
      <c r="R37" s="46"/>
      <c r="S37" s="46"/>
      <c r="T37" s="7"/>
      <c r="W37" s="46"/>
      <c r="X37" s="46"/>
      <c r="Y37" s="46"/>
      <c r="Z37" s="46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E0357-CD8C-480C-90BD-13561243C35F}">
  <sheetPr>
    <tabColor rgb="FF95B3D7"/>
  </sheetPr>
  <dimension ref="A1:Z39"/>
  <sheetViews>
    <sheetView view="pageBreakPreview" zoomScaleNormal="100" zoomScaleSheetLayoutView="100" workbookViewId="0">
      <selection activeCell="M20" sqref="M20:Q29"/>
    </sheetView>
  </sheetViews>
  <sheetFormatPr defaultColWidth="12.5546875" defaultRowHeight="21" customHeight="1"/>
  <cols>
    <col min="1" max="1" width="3.5546875" style="6" customWidth="1"/>
    <col min="2" max="2" width="29.109375" style="6" customWidth="1"/>
    <col min="3" max="3" width="8.109375" style="6" customWidth="1"/>
    <col min="4" max="4" width="0.5546875" style="6" customWidth="1"/>
    <col min="5" max="5" width="12.44140625" style="55" customWidth="1"/>
    <col min="6" max="6" width="0.5546875" style="35" customWidth="1"/>
    <col min="7" max="7" width="12.44140625" style="34" customWidth="1"/>
    <col min="8" max="8" width="0.5546875" style="34" customWidth="1"/>
    <col min="9" max="9" width="12.44140625" style="34" customWidth="1"/>
    <col min="10" max="10" width="0.5546875" style="34" customWidth="1"/>
    <col min="11" max="11" width="12.44140625" style="34" customWidth="1"/>
    <col min="12" max="12" width="1.77734375" style="6" customWidth="1"/>
    <col min="13" max="13" width="13.5546875" style="7" customWidth="1"/>
    <col min="14" max="14" width="1.77734375" style="8" customWidth="1"/>
    <col min="15" max="15" width="13.6640625" style="9" bestFit="1" customWidth="1"/>
    <col min="16" max="16" width="1.77734375" style="8" customWidth="1"/>
    <col min="17" max="17" width="14.33203125" style="10" customWidth="1"/>
    <col min="18" max="18" width="1.77734375" style="10" customWidth="1"/>
    <col min="19" max="19" width="12.88671875" style="10" customWidth="1"/>
    <col min="20" max="20" width="12.88671875" style="8" customWidth="1"/>
    <col min="21" max="21" width="12.5546875" style="6" customWidth="1"/>
    <col min="22" max="22" width="12.5546875" style="6"/>
    <col min="23" max="24" width="13.109375" style="10" bestFit="1" customWidth="1"/>
    <col min="25" max="26" width="12.5546875" style="10"/>
    <col min="27" max="251" width="12.5546875" style="6"/>
    <col min="252" max="255" width="3.5546875" style="6" customWidth="1"/>
    <col min="256" max="257" width="9.5546875" style="6" customWidth="1"/>
    <col min="258" max="258" width="11.44140625" style="6" customWidth="1"/>
    <col min="259" max="259" width="12.44140625" style="6" customWidth="1"/>
    <col min="260" max="260" width="0.5546875" style="6" customWidth="1"/>
    <col min="261" max="261" width="12.44140625" style="6" customWidth="1"/>
    <col min="262" max="262" width="0.5546875" style="6" customWidth="1"/>
    <col min="263" max="263" width="12.44140625" style="6" customWidth="1"/>
    <col min="264" max="264" width="0.5546875" style="6" customWidth="1"/>
    <col min="265" max="265" width="12.44140625" style="6" customWidth="1"/>
    <col min="266" max="507" width="12.5546875" style="6"/>
    <col min="508" max="511" width="3.5546875" style="6" customWidth="1"/>
    <col min="512" max="513" width="9.5546875" style="6" customWidth="1"/>
    <col min="514" max="514" width="11.44140625" style="6" customWidth="1"/>
    <col min="515" max="515" width="12.44140625" style="6" customWidth="1"/>
    <col min="516" max="516" width="0.5546875" style="6" customWidth="1"/>
    <col min="517" max="517" width="12.44140625" style="6" customWidth="1"/>
    <col min="518" max="518" width="0.5546875" style="6" customWidth="1"/>
    <col min="519" max="519" width="12.44140625" style="6" customWidth="1"/>
    <col min="520" max="520" width="0.5546875" style="6" customWidth="1"/>
    <col min="521" max="521" width="12.44140625" style="6" customWidth="1"/>
    <col min="522" max="763" width="12.5546875" style="6"/>
    <col min="764" max="767" width="3.5546875" style="6" customWidth="1"/>
    <col min="768" max="769" width="9.5546875" style="6" customWidth="1"/>
    <col min="770" max="770" width="11.44140625" style="6" customWidth="1"/>
    <col min="771" max="771" width="12.44140625" style="6" customWidth="1"/>
    <col min="772" max="772" width="0.5546875" style="6" customWidth="1"/>
    <col min="773" max="773" width="12.44140625" style="6" customWidth="1"/>
    <col min="774" max="774" width="0.5546875" style="6" customWidth="1"/>
    <col min="775" max="775" width="12.44140625" style="6" customWidth="1"/>
    <col min="776" max="776" width="0.5546875" style="6" customWidth="1"/>
    <col min="777" max="777" width="12.44140625" style="6" customWidth="1"/>
    <col min="778" max="1019" width="12.5546875" style="6"/>
    <col min="1020" max="1023" width="3.5546875" style="6" customWidth="1"/>
    <col min="1024" max="1025" width="9.5546875" style="6" customWidth="1"/>
    <col min="1026" max="1026" width="11.44140625" style="6" customWidth="1"/>
    <col min="1027" max="1027" width="12.44140625" style="6" customWidth="1"/>
    <col min="1028" max="1028" width="0.5546875" style="6" customWidth="1"/>
    <col min="1029" max="1029" width="12.44140625" style="6" customWidth="1"/>
    <col min="1030" max="1030" width="0.5546875" style="6" customWidth="1"/>
    <col min="1031" max="1031" width="12.44140625" style="6" customWidth="1"/>
    <col min="1032" max="1032" width="0.5546875" style="6" customWidth="1"/>
    <col min="1033" max="1033" width="12.44140625" style="6" customWidth="1"/>
    <col min="1034" max="1275" width="12.5546875" style="6"/>
    <col min="1276" max="1279" width="3.5546875" style="6" customWidth="1"/>
    <col min="1280" max="1281" width="9.5546875" style="6" customWidth="1"/>
    <col min="1282" max="1282" width="11.44140625" style="6" customWidth="1"/>
    <col min="1283" max="1283" width="12.44140625" style="6" customWidth="1"/>
    <col min="1284" max="1284" width="0.5546875" style="6" customWidth="1"/>
    <col min="1285" max="1285" width="12.44140625" style="6" customWidth="1"/>
    <col min="1286" max="1286" width="0.5546875" style="6" customWidth="1"/>
    <col min="1287" max="1287" width="12.44140625" style="6" customWidth="1"/>
    <col min="1288" max="1288" width="0.5546875" style="6" customWidth="1"/>
    <col min="1289" max="1289" width="12.44140625" style="6" customWidth="1"/>
    <col min="1290" max="1531" width="12.5546875" style="6"/>
    <col min="1532" max="1535" width="3.5546875" style="6" customWidth="1"/>
    <col min="1536" max="1537" width="9.5546875" style="6" customWidth="1"/>
    <col min="1538" max="1538" width="11.44140625" style="6" customWidth="1"/>
    <col min="1539" max="1539" width="12.44140625" style="6" customWidth="1"/>
    <col min="1540" max="1540" width="0.5546875" style="6" customWidth="1"/>
    <col min="1541" max="1541" width="12.44140625" style="6" customWidth="1"/>
    <col min="1542" max="1542" width="0.5546875" style="6" customWidth="1"/>
    <col min="1543" max="1543" width="12.44140625" style="6" customWidth="1"/>
    <col min="1544" max="1544" width="0.5546875" style="6" customWidth="1"/>
    <col min="1545" max="1545" width="12.44140625" style="6" customWidth="1"/>
    <col min="1546" max="1787" width="12.5546875" style="6"/>
    <col min="1788" max="1791" width="3.5546875" style="6" customWidth="1"/>
    <col min="1792" max="1793" width="9.5546875" style="6" customWidth="1"/>
    <col min="1794" max="1794" width="11.44140625" style="6" customWidth="1"/>
    <col min="1795" max="1795" width="12.44140625" style="6" customWidth="1"/>
    <col min="1796" max="1796" width="0.5546875" style="6" customWidth="1"/>
    <col min="1797" max="1797" width="12.44140625" style="6" customWidth="1"/>
    <col min="1798" max="1798" width="0.5546875" style="6" customWidth="1"/>
    <col min="1799" max="1799" width="12.44140625" style="6" customWidth="1"/>
    <col min="1800" max="1800" width="0.5546875" style="6" customWidth="1"/>
    <col min="1801" max="1801" width="12.44140625" style="6" customWidth="1"/>
    <col min="1802" max="2043" width="12.5546875" style="6"/>
    <col min="2044" max="2047" width="3.5546875" style="6" customWidth="1"/>
    <col min="2048" max="2049" width="9.5546875" style="6" customWidth="1"/>
    <col min="2050" max="2050" width="11.44140625" style="6" customWidth="1"/>
    <col min="2051" max="2051" width="12.44140625" style="6" customWidth="1"/>
    <col min="2052" max="2052" width="0.5546875" style="6" customWidth="1"/>
    <col min="2053" max="2053" width="12.44140625" style="6" customWidth="1"/>
    <col min="2054" max="2054" width="0.5546875" style="6" customWidth="1"/>
    <col min="2055" max="2055" width="12.44140625" style="6" customWidth="1"/>
    <col min="2056" max="2056" width="0.5546875" style="6" customWidth="1"/>
    <col min="2057" max="2057" width="12.44140625" style="6" customWidth="1"/>
    <col min="2058" max="2299" width="12.5546875" style="6"/>
    <col min="2300" max="2303" width="3.5546875" style="6" customWidth="1"/>
    <col min="2304" max="2305" width="9.5546875" style="6" customWidth="1"/>
    <col min="2306" max="2306" width="11.44140625" style="6" customWidth="1"/>
    <col min="2307" max="2307" width="12.44140625" style="6" customWidth="1"/>
    <col min="2308" max="2308" width="0.5546875" style="6" customWidth="1"/>
    <col min="2309" max="2309" width="12.44140625" style="6" customWidth="1"/>
    <col min="2310" max="2310" width="0.5546875" style="6" customWidth="1"/>
    <col min="2311" max="2311" width="12.44140625" style="6" customWidth="1"/>
    <col min="2312" max="2312" width="0.5546875" style="6" customWidth="1"/>
    <col min="2313" max="2313" width="12.44140625" style="6" customWidth="1"/>
    <col min="2314" max="2555" width="12.5546875" style="6"/>
    <col min="2556" max="2559" width="3.5546875" style="6" customWidth="1"/>
    <col min="2560" max="2561" width="9.5546875" style="6" customWidth="1"/>
    <col min="2562" max="2562" width="11.44140625" style="6" customWidth="1"/>
    <col min="2563" max="2563" width="12.44140625" style="6" customWidth="1"/>
    <col min="2564" max="2564" width="0.5546875" style="6" customWidth="1"/>
    <col min="2565" max="2565" width="12.44140625" style="6" customWidth="1"/>
    <col min="2566" max="2566" width="0.5546875" style="6" customWidth="1"/>
    <col min="2567" max="2567" width="12.44140625" style="6" customWidth="1"/>
    <col min="2568" max="2568" width="0.5546875" style="6" customWidth="1"/>
    <col min="2569" max="2569" width="12.44140625" style="6" customWidth="1"/>
    <col min="2570" max="2811" width="12.5546875" style="6"/>
    <col min="2812" max="2815" width="3.5546875" style="6" customWidth="1"/>
    <col min="2816" max="2817" width="9.5546875" style="6" customWidth="1"/>
    <col min="2818" max="2818" width="11.44140625" style="6" customWidth="1"/>
    <col min="2819" max="2819" width="12.44140625" style="6" customWidth="1"/>
    <col min="2820" max="2820" width="0.5546875" style="6" customWidth="1"/>
    <col min="2821" max="2821" width="12.44140625" style="6" customWidth="1"/>
    <col min="2822" max="2822" width="0.5546875" style="6" customWidth="1"/>
    <col min="2823" max="2823" width="12.44140625" style="6" customWidth="1"/>
    <col min="2824" max="2824" width="0.5546875" style="6" customWidth="1"/>
    <col min="2825" max="2825" width="12.44140625" style="6" customWidth="1"/>
    <col min="2826" max="3067" width="12.5546875" style="6"/>
    <col min="3068" max="3071" width="3.5546875" style="6" customWidth="1"/>
    <col min="3072" max="3073" width="9.5546875" style="6" customWidth="1"/>
    <col min="3074" max="3074" width="11.44140625" style="6" customWidth="1"/>
    <col min="3075" max="3075" width="12.44140625" style="6" customWidth="1"/>
    <col min="3076" max="3076" width="0.5546875" style="6" customWidth="1"/>
    <col min="3077" max="3077" width="12.44140625" style="6" customWidth="1"/>
    <col min="3078" max="3078" width="0.5546875" style="6" customWidth="1"/>
    <col min="3079" max="3079" width="12.44140625" style="6" customWidth="1"/>
    <col min="3080" max="3080" width="0.5546875" style="6" customWidth="1"/>
    <col min="3081" max="3081" width="12.44140625" style="6" customWidth="1"/>
    <col min="3082" max="3323" width="12.5546875" style="6"/>
    <col min="3324" max="3327" width="3.5546875" style="6" customWidth="1"/>
    <col min="3328" max="3329" width="9.5546875" style="6" customWidth="1"/>
    <col min="3330" max="3330" width="11.44140625" style="6" customWidth="1"/>
    <col min="3331" max="3331" width="12.44140625" style="6" customWidth="1"/>
    <col min="3332" max="3332" width="0.5546875" style="6" customWidth="1"/>
    <col min="3333" max="3333" width="12.44140625" style="6" customWidth="1"/>
    <col min="3334" max="3334" width="0.5546875" style="6" customWidth="1"/>
    <col min="3335" max="3335" width="12.44140625" style="6" customWidth="1"/>
    <col min="3336" max="3336" width="0.5546875" style="6" customWidth="1"/>
    <col min="3337" max="3337" width="12.44140625" style="6" customWidth="1"/>
    <col min="3338" max="3579" width="12.5546875" style="6"/>
    <col min="3580" max="3583" width="3.5546875" style="6" customWidth="1"/>
    <col min="3584" max="3585" width="9.5546875" style="6" customWidth="1"/>
    <col min="3586" max="3586" width="11.44140625" style="6" customWidth="1"/>
    <col min="3587" max="3587" width="12.44140625" style="6" customWidth="1"/>
    <col min="3588" max="3588" width="0.5546875" style="6" customWidth="1"/>
    <col min="3589" max="3589" width="12.44140625" style="6" customWidth="1"/>
    <col min="3590" max="3590" width="0.5546875" style="6" customWidth="1"/>
    <col min="3591" max="3591" width="12.44140625" style="6" customWidth="1"/>
    <col min="3592" max="3592" width="0.5546875" style="6" customWidth="1"/>
    <col min="3593" max="3593" width="12.44140625" style="6" customWidth="1"/>
    <col min="3594" max="3835" width="12.5546875" style="6"/>
    <col min="3836" max="3839" width="3.5546875" style="6" customWidth="1"/>
    <col min="3840" max="3841" width="9.5546875" style="6" customWidth="1"/>
    <col min="3842" max="3842" width="11.44140625" style="6" customWidth="1"/>
    <col min="3843" max="3843" width="12.44140625" style="6" customWidth="1"/>
    <col min="3844" max="3844" width="0.5546875" style="6" customWidth="1"/>
    <col min="3845" max="3845" width="12.44140625" style="6" customWidth="1"/>
    <col min="3846" max="3846" width="0.5546875" style="6" customWidth="1"/>
    <col min="3847" max="3847" width="12.44140625" style="6" customWidth="1"/>
    <col min="3848" max="3848" width="0.5546875" style="6" customWidth="1"/>
    <col min="3849" max="3849" width="12.44140625" style="6" customWidth="1"/>
    <col min="3850" max="4091" width="12.5546875" style="6"/>
    <col min="4092" max="4095" width="3.5546875" style="6" customWidth="1"/>
    <col min="4096" max="4097" width="9.5546875" style="6" customWidth="1"/>
    <col min="4098" max="4098" width="11.44140625" style="6" customWidth="1"/>
    <col min="4099" max="4099" width="12.44140625" style="6" customWidth="1"/>
    <col min="4100" max="4100" width="0.5546875" style="6" customWidth="1"/>
    <col min="4101" max="4101" width="12.44140625" style="6" customWidth="1"/>
    <col min="4102" max="4102" width="0.5546875" style="6" customWidth="1"/>
    <col min="4103" max="4103" width="12.44140625" style="6" customWidth="1"/>
    <col min="4104" max="4104" width="0.5546875" style="6" customWidth="1"/>
    <col min="4105" max="4105" width="12.44140625" style="6" customWidth="1"/>
    <col min="4106" max="4347" width="12.5546875" style="6"/>
    <col min="4348" max="4351" width="3.5546875" style="6" customWidth="1"/>
    <col min="4352" max="4353" width="9.5546875" style="6" customWidth="1"/>
    <col min="4354" max="4354" width="11.44140625" style="6" customWidth="1"/>
    <col min="4355" max="4355" width="12.44140625" style="6" customWidth="1"/>
    <col min="4356" max="4356" width="0.5546875" style="6" customWidth="1"/>
    <col min="4357" max="4357" width="12.44140625" style="6" customWidth="1"/>
    <col min="4358" max="4358" width="0.5546875" style="6" customWidth="1"/>
    <col min="4359" max="4359" width="12.44140625" style="6" customWidth="1"/>
    <col min="4360" max="4360" width="0.5546875" style="6" customWidth="1"/>
    <col min="4361" max="4361" width="12.44140625" style="6" customWidth="1"/>
    <col min="4362" max="4603" width="12.5546875" style="6"/>
    <col min="4604" max="4607" width="3.5546875" style="6" customWidth="1"/>
    <col min="4608" max="4609" width="9.5546875" style="6" customWidth="1"/>
    <col min="4610" max="4610" width="11.44140625" style="6" customWidth="1"/>
    <col min="4611" max="4611" width="12.44140625" style="6" customWidth="1"/>
    <col min="4612" max="4612" width="0.5546875" style="6" customWidth="1"/>
    <col min="4613" max="4613" width="12.44140625" style="6" customWidth="1"/>
    <col min="4614" max="4614" width="0.5546875" style="6" customWidth="1"/>
    <col min="4615" max="4615" width="12.44140625" style="6" customWidth="1"/>
    <col min="4616" max="4616" width="0.5546875" style="6" customWidth="1"/>
    <col min="4617" max="4617" width="12.44140625" style="6" customWidth="1"/>
    <col min="4618" max="4859" width="12.5546875" style="6"/>
    <col min="4860" max="4863" width="3.5546875" style="6" customWidth="1"/>
    <col min="4864" max="4865" width="9.5546875" style="6" customWidth="1"/>
    <col min="4866" max="4866" width="11.44140625" style="6" customWidth="1"/>
    <col min="4867" max="4867" width="12.44140625" style="6" customWidth="1"/>
    <col min="4868" max="4868" width="0.5546875" style="6" customWidth="1"/>
    <col min="4869" max="4869" width="12.44140625" style="6" customWidth="1"/>
    <col min="4870" max="4870" width="0.5546875" style="6" customWidth="1"/>
    <col min="4871" max="4871" width="12.44140625" style="6" customWidth="1"/>
    <col min="4872" max="4872" width="0.5546875" style="6" customWidth="1"/>
    <col min="4873" max="4873" width="12.44140625" style="6" customWidth="1"/>
    <col min="4874" max="5115" width="12.5546875" style="6"/>
    <col min="5116" max="5119" width="3.5546875" style="6" customWidth="1"/>
    <col min="5120" max="5121" width="9.5546875" style="6" customWidth="1"/>
    <col min="5122" max="5122" width="11.44140625" style="6" customWidth="1"/>
    <col min="5123" max="5123" width="12.44140625" style="6" customWidth="1"/>
    <col min="5124" max="5124" width="0.5546875" style="6" customWidth="1"/>
    <col min="5125" max="5125" width="12.44140625" style="6" customWidth="1"/>
    <col min="5126" max="5126" width="0.5546875" style="6" customWidth="1"/>
    <col min="5127" max="5127" width="12.44140625" style="6" customWidth="1"/>
    <col min="5128" max="5128" width="0.5546875" style="6" customWidth="1"/>
    <col min="5129" max="5129" width="12.44140625" style="6" customWidth="1"/>
    <col min="5130" max="5371" width="12.5546875" style="6"/>
    <col min="5372" max="5375" width="3.5546875" style="6" customWidth="1"/>
    <col min="5376" max="5377" width="9.5546875" style="6" customWidth="1"/>
    <col min="5378" max="5378" width="11.44140625" style="6" customWidth="1"/>
    <col min="5379" max="5379" width="12.44140625" style="6" customWidth="1"/>
    <col min="5380" max="5380" width="0.5546875" style="6" customWidth="1"/>
    <col min="5381" max="5381" width="12.44140625" style="6" customWidth="1"/>
    <col min="5382" max="5382" width="0.5546875" style="6" customWidth="1"/>
    <col min="5383" max="5383" width="12.44140625" style="6" customWidth="1"/>
    <col min="5384" max="5384" width="0.5546875" style="6" customWidth="1"/>
    <col min="5385" max="5385" width="12.44140625" style="6" customWidth="1"/>
    <col min="5386" max="5627" width="12.5546875" style="6"/>
    <col min="5628" max="5631" width="3.5546875" style="6" customWidth="1"/>
    <col min="5632" max="5633" width="9.5546875" style="6" customWidth="1"/>
    <col min="5634" max="5634" width="11.44140625" style="6" customWidth="1"/>
    <col min="5635" max="5635" width="12.44140625" style="6" customWidth="1"/>
    <col min="5636" max="5636" width="0.5546875" style="6" customWidth="1"/>
    <col min="5637" max="5637" width="12.44140625" style="6" customWidth="1"/>
    <col min="5638" max="5638" width="0.5546875" style="6" customWidth="1"/>
    <col min="5639" max="5639" width="12.44140625" style="6" customWidth="1"/>
    <col min="5640" max="5640" width="0.5546875" style="6" customWidth="1"/>
    <col min="5641" max="5641" width="12.44140625" style="6" customWidth="1"/>
    <col min="5642" max="5883" width="12.5546875" style="6"/>
    <col min="5884" max="5887" width="3.5546875" style="6" customWidth="1"/>
    <col min="5888" max="5889" width="9.5546875" style="6" customWidth="1"/>
    <col min="5890" max="5890" width="11.44140625" style="6" customWidth="1"/>
    <col min="5891" max="5891" width="12.44140625" style="6" customWidth="1"/>
    <col min="5892" max="5892" width="0.5546875" style="6" customWidth="1"/>
    <col min="5893" max="5893" width="12.44140625" style="6" customWidth="1"/>
    <col min="5894" max="5894" width="0.5546875" style="6" customWidth="1"/>
    <col min="5895" max="5895" width="12.44140625" style="6" customWidth="1"/>
    <col min="5896" max="5896" width="0.5546875" style="6" customWidth="1"/>
    <col min="5897" max="5897" width="12.44140625" style="6" customWidth="1"/>
    <col min="5898" max="6139" width="12.5546875" style="6"/>
    <col min="6140" max="6143" width="3.5546875" style="6" customWidth="1"/>
    <col min="6144" max="6145" width="9.5546875" style="6" customWidth="1"/>
    <col min="6146" max="6146" width="11.44140625" style="6" customWidth="1"/>
    <col min="6147" max="6147" width="12.44140625" style="6" customWidth="1"/>
    <col min="6148" max="6148" width="0.5546875" style="6" customWidth="1"/>
    <col min="6149" max="6149" width="12.44140625" style="6" customWidth="1"/>
    <col min="6150" max="6150" width="0.5546875" style="6" customWidth="1"/>
    <col min="6151" max="6151" width="12.44140625" style="6" customWidth="1"/>
    <col min="6152" max="6152" width="0.5546875" style="6" customWidth="1"/>
    <col min="6153" max="6153" width="12.44140625" style="6" customWidth="1"/>
    <col min="6154" max="6395" width="12.5546875" style="6"/>
    <col min="6396" max="6399" width="3.5546875" style="6" customWidth="1"/>
    <col min="6400" max="6401" width="9.5546875" style="6" customWidth="1"/>
    <col min="6402" max="6402" width="11.44140625" style="6" customWidth="1"/>
    <col min="6403" max="6403" width="12.44140625" style="6" customWidth="1"/>
    <col min="6404" max="6404" width="0.5546875" style="6" customWidth="1"/>
    <col min="6405" max="6405" width="12.44140625" style="6" customWidth="1"/>
    <col min="6406" max="6406" width="0.5546875" style="6" customWidth="1"/>
    <col min="6407" max="6407" width="12.44140625" style="6" customWidth="1"/>
    <col min="6408" max="6408" width="0.5546875" style="6" customWidth="1"/>
    <col min="6409" max="6409" width="12.44140625" style="6" customWidth="1"/>
    <col min="6410" max="6651" width="12.5546875" style="6"/>
    <col min="6652" max="6655" width="3.5546875" style="6" customWidth="1"/>
    <col min="6656" max="6657" width="9.5546875" style="6" customWidth="1"/>
    <col min="6658" max="6658" width="11.44140625" style="6" customWidth="1"/>
    <col min="6659" max="6659" width="12.44140625" style="6" customWidth="1"/>
    <col min="6660" max="6660" width="0.5546875" style="6" customWidth="1"/>
    <col min="6661" max="6661" width="12.44140625" style="6" customWidth="1"/>
    <col min="6662" max="6662" width="0.5546875" style="6" customWidth="1"/>
    <col min="6663" max="6663" width="12.44140625" style="6" customWidth="1"/>
    <col min="6664" max="6664" width="0.5546875" style="6" customWidth="1"/>
    <col min="6665" max="6665" width="12.44140625" style="6" customWidth="1"/>
    <col min="6666" max="6907" width="12.5546875" style="6"/>
    <col min="6908" max="6911" width="3.5546875" style="6" customWidth="1"/>
    <col min="6912" max="6913" width="9.5546875" style="6" customWidth="1"/>
    <col min="6914" max="6914" width="11.44140625" style="6" customWidth="1"/>
    <col min="6915" max="6915" width="12.44140625" style="6" customWidth="1"/>
    <col min="6916" max="6916" width="0.5546875" style="6" customWidth="1"/>
    <col min="6917" max="6917" width="12.44140625" style="6" customWidth="1"/>
    <col min="6918" max="6918" width="0.5546875" style="6" customWidth="1"/>
    <col min="6919" max="6919" width="12.44140625" style="6" customWidth="1"/>
    <col min="6920" max="6920" width="0.5546875" style="6" customWidth="1"/>
    <col min="6921" max="6921" width="12.44140625" style="6" customWidth="1"/>
    <col min="6922" max="7163" width="12.5546875" style="6"/>
    <col min="7164" max="7167" width="3.5546875" style="6" customWidth="1"/>
    <col min="7168" max="7169" width="9.5546875" style="6" customWidth="1"/>
    <col min="7170" max="7170" width="11.44140625" style="6" customWidth="1"/>
    <col min="7171" max="7171" width="12.44140625" style="6" customWidth="1"/>
    <col min="7172" max="7172" width="0.5546875" style="6" customWidth="1"/>
    <col min="7173" max="7173" width="12.44140625" style="6" customWidth="1"/>
    <col min="7174" max="7174" width="0.5546875" style="6" customWidth="1"/>
    <col min="7175" max="7175" width="12.44140625" style="6" customWidth="1"/>
    <col min="7176" max="7176" width="0.5546875" style="6" customWidth="1"/>
    <col min="7177" max="7177" width="12.44140625" style="6" customWidth="1"/>
    <col min="7178" max="7419" width="12.5546875" style="6"/>
    <col min="7420" max="7423" width="3.5546875" style="6" customWidth="1"/>
    <col min="7424" max="7425" width="9.5546875" style="6" customWidth="1"/>
    <col min="7426" max="7426" width="11.44140625" style="6" customWidth="1"/>
    <col min="7427" max="7427" width="12.44140625" style="6" customWidth="1"/>
    <col min="7428" max="7428" width="0.5546875" style="6" customWidth="1"/>
    <col min="7429" max="7429" width="12.44140625" style="6" customWidth="1"/>
    <col min="7430" max="7430" width="0.5546875" style="6" customWidth="1"/>
    <col min="7431" max="7431" width="12.44140625" style="6" customWidth="1"/>
    <col min="7432" max="7432" width="0.5546875" style="6" customWidth="1"/>
    <col min="7433" max="7433" width="12.44140625" style="6" customWidth="1"/>
    <col min="7434" max="7675" width="12.5546875" style="6"/>
    <col min="7676" max="7679" width="3.5546875" style="6" customWidth="1"/>
    <col min="7680" max="7681" width="9.5546875" style="6" customWidth="1"/>
    <col min="7682" max="7682" width="11.44140625" style="6" customWidth="1"/>
    <col min="7683" max="7683" width="12.44140625" style="6" customWidth="1"/>
    <col min="7684" max="7684" width="0.5546875" style="6" customWidth="1"/>
    <col min="7685" max="7685" width="12.44140625" style="6" customWidth="1"/>
    <col min="7686" max="7686" width="0.5546875" style="6" customWidth="1"/>
    <col min="7687" max="7687" width="12.44140625" style="6" customWidth="1"/>
    <col min="7688" max="7688" width="0.5546875" style="6" customWidth="1"/>
    <col min="7689" max="7689" width="12.44140625" style="6" customWidth="1"/>
    <col min="7690" max="7931" width="12.5546875" style="6"/>
    <col min="7932" max="7935" width="3.5546875" style="6" customWidth="1"/>
    <col min="7936" max="7937" width="9.5546875" style="6" customWidth="1"/>
    <col min="7938" max="7938" width="11.44140625" style="6" customWidth="1"/>
    <col min="7939" max="7939" width="12.44140625" style="6" customWidth="1"/>
    <col min="7940" max="7940" width="0.5546875" style="6" customWidth="1"/>
    <col min="7941" max="7941" width="12.44140625" style="6" customWidth="1"/>
    <col min="7942" max="7942" width="0.5546875" style="6" customWidth="1"/>
    <col min="7943" max="7943" width="12.44140625" style="6" customWidth="1"/>
    <col min="7944" max="7944" width="0.5546875" style="6" customWidth="1"/>
    <col min="7945" max="7945" width="12.44140625" style="6" customWidth="1"/>
    <col min="7946" max="8187" width="12.5546875" style="6"/>
    <col min="8188" max="8191" width="3.5546875" style="6" customWidth="1"/>
    <col min="8192" max="8193" width="9.5546875" style="6" customWidth="1"/>
    <col min="8194" max="8194" width="11.44140625" style="6" customWidth="1"/>
    <col min="8195" max="8195" width="12.44140625" style="6" customWidth="1"/>
    <col min="8196" max="8196" width="0.5546875" style="6" customWidth="1"/>
    <col min="8197" max="8197" width="12.44140625" style="6" customWidth="1"/>
    <col min="8198" max="8198" width="0.5546875" style="6" customWidth="1"/>
    <col min="8199" max="8199" width="12.44140625" style="6" customWidth="1"/>
    <col min="8200" max="8200" width="0.5546875" style="6" customWidth="1"/>
    <col min="8201" max="8201" width="12.44140625" style="6" customWidth="1"/>
    <col min="8202" max="8443" width="12.5546875" style="6"/>
    <col min="8444" max="8447" width="3.5546875" style="6" customWidth="1"/>
    <col min="8448" max="8449" width="9.5546875" style="6" customWidth="1"/>
    <col min="8450" max="8450" width="11.44140625" style="6" customWidth="1"/>
    <col min="8451" max="8451" width="12.44140625" style="6" customWidth="1"/>
    <col min="8452" max="8452" width="0.5546875" style="6" customWidth="1"/>
    <col min="8453" max="8453" width="12.44140625" style="6" customWidth="1"/>
    <col min="8454" max="8454" width="0.5546875" style="6" customWidth="1"/>
    <col min="8455" max="8455" width="12.44140625" style="6" customWidth="1"/>
    <col min="8456" max="8456" width="0.5546875" style="6" customWidth="1"/>
    <col min="8457" max="8457" width="12.44140625" style="6" customWidth="1"/>
    <col min="8458" max="8699" width="12.5546875" style="6"/>
    <col min="8700" max="8703" width="3.5546875" style="6" customWidth="1"/>
    <col min="8704" max="8705" width="9.5546875" style="6" customWidth="1"/>
    <col min="8706" max="8706" width="11.44140625" style="6" customWidth="1"/>
    <col min="8707" max="8707" width="12.44140625" style="6" customWidth="1"/>
    <col min="8708" max="8708" width="0.5546875" style="6" customWidth="1"/>
    <col min="8709" max="8709" width="12.44140625" style="6" customWidth="1"/>
    <col min="8710" max="8710" width="0.5546875" style="6" customWidth="1"/>
    <col min="8711" max="8711" width="12.44140625" style="6" customWidth="1"/>
    <col min="8712" max="8712" width="0.5546875" style="6" customWidth="1"/>
    <col min="8713" max="8713" width="12.44140625" style="6" customWidth="1"/>
    <col min="8714" max="8955" width="12.5546875" style="6"/>
    <col min="8956" max="8959" width="3.5546875" style="6" customWidth="1"/>
    <col min="8960" max="8961" width="9.5546875" style="6" customWidth="1"/>
    <col min="8962" max="8962" width="11.44140625" style="6" customWidth="1"/>
    <col min="8963" max="8963" width="12.44140625" style="6" customWidth="1"/>
    <col min="8964" max="8964" width="0.5546875" style="6" customWidth="1"/>
    <col min="8965" max="8965" width="12.44140625" style="6" customWidth="1"/>
    <col min="8966" max="8966" width="0.5546875" style="6" customWidth="1"/>
    <col min="8967" max="8967" width="12.44140625" style="6" customWidth="1"/>
    <col min="8968" max="8968" width="0.5546875" style="6" customWidth="1"/>
    <col min="8969" max="8969" width="12.44140625" style="6" customWidth="1"/>
    <col min="8970" max="9211" width="12.5546875" style="6"/>
    <col min="9212" max="9215" width="3.5546875" style="6" customWidth="1"/>
    <col min="9216" max="9217" width="9.5546875" style="6" customWidth="1"/>
    <col min="9218" max="9218" width="11.44140625" style="6" customWidth="1"/>
    <col min="9219" max="9219" width="12.44140625" style="6" customWidth="1"/>
    <col min="9220" max="9220" width="0.5546875" style="6" customWidth="1"/>
    <col min="9221" max="9221" width="12.44140625" style="6" customWidth="1"/>
    <col min="9222" max="9222" width="0.5546875" style="6" customWidth="1"/>
    <col min="9223" max="9223" width="12.44140625" style="6" customWidth="1"/>
    <col min="9224" max="9224" width="0.5546875" style="6" customWidth="1"/>
    <col min="9225" max="9225" width="12.44140625" style="6" customWidth="1"/>
    <col min="9226" max="9467" width="12.5546875" style="6"/>
    <col min="9468" max="9471" width="3.5546875" style="6" customWidth="1"/>
    <col min="9472" max="9473" width="9.5546875" style="6" customWidth="1"/>
    <col min="9474" max="9474" width="11.44140625" style="6" customWidth="1"/>
    <col min="9475" max="9475" width="12.44140625" style="6" customWidth="1"/>
    <col min="9476" max="9476" width="0.5546875" style="6" customWidth="1"/>
    <col min="9477" max="9477" width="12.44140625" style="6" customWidth="1"/>
    <col min="9478" max="9478" width="0.5546875" style="6" customWidth="1"/>
    <col min="9479" max="9479" width="12.44140625" style="6" customWidth="1"/>
    <col min="9480" max="9480" width="0.5546875" style="6" customWidth="1"/>
    <col min="9481" max="9481" width="12.44140625" style="6" customWidth="1"/>
    <col min="9482" max="9723" width="12.5546875" style="6"/>
    <col min="9724" max="9727" width="3.5546875" style="6" customWidth="1"/>
    <col min="9728" max="9729" width="9.5546875" style="6" customWidth="1"/>
    <col min="9730" max="9730" width="11.44140625" style="6" customWidth="1"/>
    <col min="9731" max="9731" width="12.44140625" style="6" customWidth="1"/>
    <col min="9732" max="9732" width="0.5546875" style="6" customWidth="1"/>
    <col min="9733" max="9733" width="12.44140625" style="6" customWidth="1"/>
    <col min="9734" max="9734" width="0.5546875" style="6" customWidth="1"/>
    <col min="9735" max="9735" width="12.44140625" style="6" customWidth="1"/>
    <col min="9736" max="9736" width="0.5546875" style="6" customWidth="1"/>
    <col min="9737" max="9737" width="12.44140625" style="6" customWidth="1"/>
    <col min="9738" max="9979" width="12.5546875" style="6"/>
    <col min="9980" max="9983" width="3.5546875" style="6" customWidth="1"/>
    <col min="9984" max="9985" width="9.5546875" style="6" customWidth="1"/>
    <col min="9986" max="9986" width="11.44140625" style="6" customWidth="1"/>
    <col min="9987" max="9987" width="12.44140625" style="6" customWidth="1"/>
    <col min="9988" max="9988" width="0.5546875" style="6" customWidth="1"/>
    <col min="9989" max="9989" width="12.44140625" style="6" customWidth="1"/>
    <col min="9990" max="9990" width="0.5546875" style="6" customWidth="1"/>
    <col min="9991" max="9991" width="12.44140625" style="6" customWidth="1"/>
    <col min="9992" max="9992" width="0.5546875" style="6" customWidth="1"/>
    <col min="9993" max="9993" width="12.44140625" style="6" customWidth="1"/>
    <col min="9994" max="10235" width="12.5546875" style="6"/>
    <col min="10236" max="10239" width="3.5546875" style="6" customWidth="1"/>
    <col min="10240" max="10241" width="9.5546875" style="6" customWidth="1"/>
    <col min="10242" max="10242" width="11.44140625" style="6" customWidth="1"/>
    <col min="10243" max="10243" width="12.44140625" style="6" customWidth="1"/>
    <col min="10244" max="10244" width="0.5546875" style="6" customWidth="1"/>
    <col min="10245" max="10245" width="12.44140625" style="6" customWidth="1"/>
    <col min="10246" max="10246" width="0.5546875" style="6" customWidth="1"/>
    <col min="10247" max="10247" width="12.44140625" style="6" customWidth="1"/>
    <col min="10248" max="10248" width="0.5546875" style="6" customWidth="1"/>
    <col min="10249" max="10249" width="12.44140625" style="6" customWidth="1"/>
    <col min="10250" max="10491" width="12.5546875" style="6"/>
    <col min="10492" max="10495" width="3.5546875" style="6" customWidth="1"/>
    <col min="10496" max="10497" width="9.5546875" style="6" customWidth="1"/>
    <col min="10498" max="10498" width="11.44140625" style="6" customWidth="1"/>
    <col min="10499" max="10499" width="12.44140625" style="6" customWidth="1"/>
    <col min="10500" max="10500" width="0.5546875" style="6" customWidth="1"/>
    <col min="10501" max="10501" width="12.44140625" style="6" customWidth="1"/>
    <col min="10502" max="10502" width="0.5546875" style="6" customWidth="1"/>
    <col min="10503" max="10503" width="12.44140625" style="6" customWidth="1"/>
    <col min="10504" max="10504" width="0.5546875" style="6" customWidth="1"/>
    <col min="10505" max="10505" width="12.44140625" style="6" customWidth="1"/>
    <col min="10506" max="10747" width="12.5546875" style="6"/>
    <col min="10748" max="10751" width="3.5546875" style="6" customWidth="1"/>
    <col min="10752" max="10753" width="9.5546875" style="6" customWidth="1"/>
    <col min="10754" max="10754" width="11.44140625" style="6" customWidth="1"/>
    <col min="10755" max="10755" width="12.44140625" style="6" customWidth="1"/>
    <col min="10756" max="10756" width="0.5546875" style="6" customWidth="1"/>
    <col min="10757" max="10757" width="12.44140625" style="6" customWidth="1"/>
    <col min="10758" max="10758" width="0.5546875" style="6" customWidth="1"/>
    <col min="10759" max="10759" width="12.44140625" style="6" customWidth="1"/>
    <col min="10760" max="10760" width="0.5546875" style="6" customWidth="1"/>
    <col min="10761" max="10761" width="12.44140625" style="6" customWidth="1"/>
    <col min="10762" max="11003" width="12.5546875" style="6"/>
    <col min="11004" max="11007" width="3.5546875" style="6" customWidth="1"/>
    <col min="11008" max="11009" width="9.5546875" style="6" customWidth="1"/>
    <col min="11010" max="11010" width="11.44140625" style="6" customWidth="1"/>
    <col min="11011" max="11011" width="12.44140625" style="6" customWidth="1"/>
    <col min="11012" max="11012" width="0.5546875" style="6" customWidth="1"/>
    <col min="11013" max="11013" width="12.44140625" style="6" customWidth="1"/>
    <col min="11014" max="11014" width="0.5546875" style="6" customWidth="1"/>
    <col min="11015" max="11015" width="12.44140625" style="6" customWidth="1"/>
    <col min="11016" max="11016" width="0.5546875" style="6" customWidth="1"/>
    <col min="11017" max="11017" width="12.44140625" style="6" customWidth="1"/>
    <col min="11018" max="11259" width="12.5546875" style="6"/>
    <col min="11260" max="11263" width="3.5546875" style="6" customWidth="1"/>
    <col min="11264" max="11265" width="9.5546875" style="6" customWidth="1"/>
    <col min="11266" max="11266" width="11.44140625" style="6" customWidth="1"/>
    <col min="11267" max="11267" width="12.44140625" style="6" customWidth="1"/>
    <col min="11268" max="11268" width="0.5546875" style="6" customWidth="1"/>
    <col min="11269" max="11269" width="12.44140625" style="6" customWidth="1"/>
    <col min="11270" max="11270" width="0.5546875" style="6" customWidth="1"/>
    <col min="11271" max="11271" width="12.44140625" style="6" customWidth="1"/>
    <col min="11272" max="11272" width="0.5546875" style="6" customWidth="1"/>
    <col min="11273" max="11273" width="12.44140625" style="6" customWidth="1"/>
    <col min="11274" max="11515" width="12.5546875" style="6"/>
    <col min="11516" max="11519" width="3.5546875" style="6" customWidth="1"/>
    <col min="11520" max="11521" width="9.5546875" style="6" customWidth="1"/>
    <col min="11522" max="11522" width="11.44140625" style="6" customWidth="1"/>
    <col min="11523" max="11523" width="12.44140625" style="6" customWidth="1"/>
    <col min="11524" max="11524" width="0.5546875" style="6" customWidth="1"/>
    <col min="11525" max="11525" width="12.44140625" style="6" customWidth="1"/>
    <col min="11526" max="11526" width="0.5546875" style="6" customWidth="1"/>
    <col min="11527" max="11527" width="12.44140625" style="6" customWidth="1"/>
    <col min="11528" max="11528" width="0.5546875" style="6" customWidth="1"/>
    <col min="11529" max="11529" width="12.44140625" style="6" customWidth="1"/>
    <col min="11530" max="11771" width="12.5546875" style="6"/>
    <col min="11772" max="11775" width="3.5546875" style="6" customWidth="1"/>
    <col min="11776" max="11777" width="9.5546875" style="6" customWidth="1"/>
    <col min="11778" max="11778" width="11.44140625" style="6" customWidth="1"/>
    <col min="11779" max="11779" width="12.44140625" style="6" customWidth="1"/>
    <col min="11780" max="11780" width="0.5546875" style="6" customWidth="1"/>
    <col min="11781" max="11781" width="12.44140625" style="6" customWidth="1"/>
    <col min="11782" max="11782" width="0.5546875" style="6" customWidth="1"/>
    <col min="11783" max="11783" width="12.44140625" style="6" customWidth="1"/>
    <col min="11784" max="11784" width="0.5546875" style="6" customWidth="1"/>
    <col min="11785" max="11785" width="12.44140625" style="6" customWidth="1"/>
    <col min="11786" max="12027" width="12.5546875" style="6"/>
    <col min="12028" max="12031" width="3.5546875" style="6" customWidth="1"/>
    <col min="12032" max="12033" width="9.5546875" style="6" customWidth="1"/>
    <col min="12034" max="12034" width="11.44140625" style="6" customWidth="1"/>
    <col min="12035" max="12035" width="12.44140625" style="6" customWidth="1"/>
    <col min="12036" max="12036" width="0.5546875" style="6" customWidth="1"/>
    <col min="12037" max="12037" width="12.44140625" style="6" customWidth="1"/>
    <col min="12038" max="12038" width="0.5546875" style="6" customWidth="1"/>
    <col min="12039" max="12039" width="12.44140625" style="6" customWidth="1"/>
    <col min="12040" max="12040" width="0.5546875" style="6" customWidth="1"/>
    <col min="12041" max="12041" width="12.44140625" style="6" customWidth="1"/>
    <col min="12042" max="12283" width="12.5546875" style="6"/>
    <col min="12284" max="12287" width="3.5546875" style="6" customWidth="1"/>
    <col min="12288" max="12289" width="9.5546875" style="6" customWidth="1"/>
    <col min="12290" max="12290" width="11.44140625" style="6" customWidth="1"/>
    <col min="12291" max="12291" width="12.44140625" style="6" customWidth="1"/>
    <col min="12292" max="12292" width="0.5546875" style="6" customWidth="1"/>
    <col min="12293" max="12293" width="12.44140625" style="6" customWidth="1"/>
    <col min="12294" max="12294" width="0.5546875" style="6" customWidth="1"/>
    <col min="12295" max="12295" width="12.44140625" style="6" customWidth="1"/>
    <col min="12296" max="12296" width="0.5546875" style="6" customWidth="1"/>
    <col min="12297" max="12297" width="12.44140625" style="6" customWidth="1"/>
    <col min="12298" max="12539" width="12.5546875" style="6"/>
    <col min="12540" max="12543" width="3.5546875" style="6" customWidth="1"/>
    <col min="12544" max="12545" width="9.5546875" style="6" customWidth="1"/>
    <col min="12546" max="12546" width="11.44140625" style="6" customWidth="1"/>
    <col min="12547" max="12547" width="12.44140625" style="6" customWidth="1"/>
    <col min="12548" max="12548" width="0.5546875" style="6" customWidth="1"/>
    <col min="12549" max="12549" width="12.44140625" style="6" customWidth="1"/>
    <col min="12550" max="12550" width="0.5546875" style="6" customWidth="1"/>
    <col min="12551" max="12551" width="12.44140625" style="6" customWidth="1"/>
    <col min="12552" max="12552" width="0.5546875" style="6" customWidth="1"/>
    <col min="12553" max="12553" width="12.44140625" style="6" customWidth="1"/>
    <col min="12554" max="12795" width="12.5546875" style="6"/>
    <col min="12796" max="12799" width="3.5546875" style="6" customWidth="1"/>
    <col min="12800" max="12801" width="9.5546875" style="6" customWidth="1"/>
    <col min="12802" max="12802" width="11.44140625" style="6" customWidth="1"/>
    <col min="12803" max="12803" width="12.44140625" style="6" customWidth="1"/>
    <col min="12804" max="12804" width="0.5546875" style="6" customWidth="1"/>
    <col min="12805" max="12805" width="12.44140625" style="6" customWidth="1"/>
    <col min="12806" max="12806" width="0.5546875" style="6" customWidth="1"/>
    <col min="12807" max="12807" width="12.44140625" style="6" customWidth="1"/>
    <col min="12808" max="12808" width="0.5546875" style="6" customWidth="1"/>
    <col min="12809" max="12809" width="12.44140625" style="6" customWidth="1"/>
    <col min="12810" max="13051" width="12.5546875" style="6"/>
    <col min="13052" max="13055" width="3.5546875" style="6" customWidth="1"/>
    <col min="13056" max="13057" width="9.5546875" style="6" customWidth="1"/>
    <col min="13058" max="13058" width="11.44140625" style="6" customWidth="1"/>
    <col min="13059" max="13059" width="12.44140625" style="6" customWidth="1"/>
    <col min="13060" max="13060" width="0.5546875" style="6" customWidth="1"/>
    <col min="13061" max="13061" width="12.44140625" style="6" customWidth="1"/>
    <col min="13062" max="13062" width="0.5546875" style="6" customWidth="1"/>
    <col min="13063" max="13063" width="12.44140625" style="6" customWidth="1"/>
    <col min="13064" max="13064" width="0.5546875" style="6" customWidth="1"/>
    <col min="13065" max="13065" width="12.44140625" style="6" customWidth="1"/>
    <col min="13066" max="13307" width="12.5546875" style="6"/>
    <col min="13308" max="13311" width="3.5546875" style="6" customWidth="1"/>
    <col min="13312" max="13313" width="9.5546875" style="6" customWidth="1"/>
    <col min="13314" max="13314" width="11.44140625" style="6" customWidth="1"/>
    <col min="13315" max="13315" width="12.44140625" style="6" customWidth="1"/>
    <col min="13316" max="13316" width="0.5546875" style="6" customWidth="1"/>
    <col min="13317" max="13317" width="12.44140625" style="6" customWidth="1"/>
    <col min="13318" max="13318" width="0.5546875" style="6" customWidth="1"/>
    <col min="13319" max="13319" width="12.44140625" style="6" customWidth="1"/>
    <col min="13320" max="13320" width="0.5546875" style="6" customWidth="1"/>
    <col min="13321" max="13321" width="12.44140625" style="6" customWidth="1"/>
    <col min="13322" max="13563" width="12.5546875" style="6"/>
    <col min="13564" max="13567" width="3.5546875" style="6" customWidth="1"/>
    <col min="13568" max="13569" width="9.5546875" style="6" customWidth="1"/>
    <col min="13570" max="13570" width="11.44140625" style="6" customWidth="1"/>
    <col min="13571" max="13571" width="12.44140625" style="6" customWidth="1"/>
    <col min="13572" max="13572" width="0.5546875" style="6" customWidth="1"/>
    <col min="13573" max="13573" width="12.44140625" style="6" customWidth="1"/>
    <col min="13574" max="13574" width="0.5546875" style="6" customWidth="1"/>
    <col min="13575" max="13575" width="12.44140625" style="6" customWidth="1"/>
    <col min="13576" max="13576" width="0.5546875" style="6" customWidth="1"/>
    <col min="13577" max="13577" width="12.44140625" style="6" customWidth="1"/>
    <col min="13578" max="13819" width="12.5546875" style="6"/>
    <col min="13820" max="13823" width="3.5546875" style="6" customWidth="1"/>
    <col min="13824" max="13825" width="9.5546875" style="6" customWidth="1"/>
    <col min="13826" max="13826" width="11.44140625" style="6" customWidth="1"/>
    <col min="13827" max="13827" width="12.44140625" style="6" customWidth="1"/>
    <col min="13828" max="13828" width="0.5546875" style="6" customWidth="1"/>
    <col min="13829" max="13829" width="12.44140625" style="6" customWidth="1"/>
    <col min="13830" max="13830" width="0.5546875" style="6" customWidth="1"/>
    <col min="13831" max="13831" width="12.44140625" style="6" customWidth="1"/>
    <col min="13832" max="13832" width="0.5546875" style="6" customWidth="1"/>
    <col min="13833" max="13833" width="12.44140625" style="6" customWidth="1"/>
    <col min="13834" max="14075" width="12.5546875" style="6"/>
    <col min="14076" max="14079" width="3.5546875" style="6" customWidth="1"/>
    <col min="14080" max="14081" width="9.5546875" style="6" customWidth="1"/>
    <col min="14082" max="14082" width="11.44140625" style="6" customWidth="1"/>
    <col min="14083" max="14083" width="12.44140625" style="6" customWidth="1"/>
    <col min="14084" max="14084" width="0.5546875" style="6" customWidth="1"/>
    <col min="14085" max="14085" width="12.44140625" style="6" customWidth="1"/>
    <col min="14086" max="14086" width="0.5546875" style="6" customWidth="1"/>
    <col min="14087" max="14087" width="12.44140625" style="6" customWidth="1"/>
    <col min="14088" max="14088" width="0.5546875" style="6" customWidth="1"/>
    <col min="14089" max="14089" width="12.44140625" style="6" customWidth="1"/>
    <col min="14090" max="14331" width="12.5546875" style="6"/>
    <col min="14332" max="14335" width="3.5546875" style="6" customWidth="1"/>
    <col min="14336" max="14337" width="9.5546875" style="6" customWidth="1"/>
    <col min="14338" max="14338" width="11.44140625" style="6" customWidth="1"/>
    <col min="14339" max="14339" width="12.44140625" style="6" customWidth="1"/>
    <col min="14340" max="14340" width="0.5546875" style="6" customWidth="1"/>
    <col min="14341" max="14341" width="12.44140625" style="6" customWidth="1"/>
    <col min="14342" max="14342" width="0.5546875" style="6" customWidth="1"/>
    <col min="14343" max="14343" width="12.44140625" style="6" customWidth="1"/>
    <col min="14344" max="14344" width="0.5546875" style="6" customWidth="1"/>
    <col min="14345" max="14345" width="12.44140625" style="6" customWidth="1"/>
    <col min="14346" max="14587" width="12.5546875" style="6"/>
    <col min="14588" max="14591" width="3.5546875" style="6" customWidth="1"/>
    <col min="14592" max="14593" width="9.5546875" style="6" customWidth="1"/>
    <col min="14594" max="14594" width="11.44140625" style="6" customWidth="1"/>
    <col min="14595" max="14595" width="12.44140625" style="6" customWidth="1"/>
    <col min="14596" max="14596" width="0.5546875" style="6" customWidth="1"/>
    <col min="14597" max="14597" width="12.44140625" style="6" customWidth="1"/>
    <col min="14598" max="14598" width="0.5546875" style="6" customWidth="1"/>
    <col min="14599" max="14599" width="12.44140625" style="6" customWidth="1"/>
    <col min="14600" max="14600" width="0.5546875" style="6" customWidth="1"/>
    <col min="14601" max="14601" width="12.44140625" style="6" customWidth="1"/>
    <col min="14602" max="14843" width="12.5546875" style="6"/>
    <col min="14844" max="14847" width="3.5546875" style="6" customWidth="1"/>
    <col min="14848" max="14849" width="9.5546875" style="6" customWidth="1"/>
    <col min="14850" max="14850" width="11.44140625" style="6" customWidth="1"/>
    <col min="14851" max="14851" width="12.44140625" style="6" customWidth="1"/>
    <col min="14852" max="14852" width="0.5546875" style="6" customWidth="1"/>
    <col min="14853" max="14853" width="12.44140625" style="6" customWidth="1"/>
    <col min="14854" max="14854" width="0.5546875" style="6" customWidth="1"/>
    <col min="14855" max="14855" width="12.44140625" style="6" customWidth="1"/>
    <col min="14856" max="14856" width="0.5546875" style="6" customWidth="1"/>
    <col min="14857" max="14857" width="12.44140625" style="6" customWidth="1"/>
    <col min="14858" max="15099" width="12.5546875" style="6"/>
    <col min="15100" max="15103" width="3.5546875" style="6" customWidth="1"/>
    <col min="15104" max="15105" width="9.5546875" style="6" customWidth="1"/>
    <col min="15106" max="15106" width="11.44140625" style="6" customWidth="1"/>
    <col min="15107" max="15107" width="12.44140625" style="6" customWidth="1"/>
    <col min="15108" max="15108" width="0.5546875" style="6" customWidth="1"/>
    <col min="15109" max="15109" width="12.44140625" style="6" customWidth="1"/>
    <col min="15110" max="15110" width="0.5546875" style="6" customWidth="1"/>
    <col min="15111" max="15111" width="12.44140625" style="6" customWidth="1"/>
    <col min="15112" max="15112" width="0.5546875" style="6" customWidth="1"/>
    <col min="15113" max="15113" width="12.44140625" style="6" customWidth="1"/>
    <col min="15114" max="15355" width="12.5546875" style="6"/>
    <col min="15356" max="15359" width="3.5546875" style="6" customWidth="1"/>
    <col min="15360" max="15361" width="9.5546875" style="6" customWidth="1"/>
    <col min="15362" max="15362" width="11.44140625" style="6" customWidth="1"/>
    <col min="15363" max="15363" width="12.44140625" style="6" customWidth="1"/>
    <col min="15364" max="15364" width="0.5546875" style="6" customWidth="1"/>
    <col min="15365" max="15365" width="12.44140625" style="6" customWidth="1"/>
    <col min="15366" max="15366" width="0.5546875" style="6" customWidth="1"/>
    <col min="15367" max="15367" width="12.44140625" style="6" customWidth="1"/>
    <col min="15368" max="15368" width="0.5546875" style="6" customWidth="1"/>
    <col min="15369" max="15369" width="12.44140625" style="6" customWidth="1"/>
    <col min="15370" max="15611" width="12.5546875" style="6"/>
    <col min="15612" max="15615" width="3.5546875" style="6" customWidth="1"/>
    <col min="15616" max="15617" width="9.5546875" style="6" customWidth="1"/>
    <col min="15618" max="15618" width="11.44140625" style="6" customWidth="1"/>
    <col min="15619" max="15619" width="12.44140625" style="6" customWidth="1"/>
    <col min="15620" max="15620" width="0.5546875" style="6" customWidth="1"/>
    <col min="15621" max="15621" width="12.44140625" style="6" customWidth="1"/>
    <col min="15622" max="15622" width="0.5546875" style="6" customWidth="1"/>
    <col min="15623" max="15623" width="12.44140625" style="6" customWidth="1"/>
    <col min="15624" max="15624" width="0.5546875" style="6" customWidth="1"/>
    <col min="15625" max="15625" width="12.44140625" style="6" customWidth="1"/>
    <col min="15626" max="15867" width="12.5546875" style="6"/>
    <col min="15868" max="15871" width="3.5546875" style="6" customWidth="1"/>
    <col min="15872" max="15873" width="9.5546875" style="6" customWidth="1"/>
    <col min="15874" max="15874" width="11.44140625" style="6" customWidth="1"/>
    <col min="15875" max="15875" width="12.44140625" style="6" customWidth="1"/>
    <col min="15876" max="15876" width="0.5546875" style="6" customWidth="1"/>
    <col min="15877" max="15877" width="12.44140625" style="6" customWidth="1"/>
    <col min="15878" max="15878" width="0.5546875" style="6" customWidth="1"/>
    <col min="15879" max="15879" width="12.44140625" style="6" customWidth="1"/>
    <col min="15880" max="15880" width="0.5546875" style="6" customWidth="1"/>
    <col min="15881" max="15881" width="12.44140625" style="6" customWidth="1"/>
    <col min="15882" max="16123" width="12.5546875" style="6"/>
    <col min="16124" max="16127" width="3.5546875" style="6" customWidth="1"/>
    <col min="16128" max="16129" width="9.5546875" style="6" customWidth="1"/>
    <col min="16130" max="16130" width="11.44140625" style="6" customWidth="1"/>
    <col min="16131" max="16131" width="12.44140625" style="6" customWidth="1"/>
    <col min="16132" max="16132" width="0.5546875" style="6" customWidth="1"/>
    <col min="16133" max="16133" width="12.44140625" style="6" customWidth="1"/>
    <col min="16134" max="16134" width="0.5546875" style="6" customWidth="1"/>
    <col min="16135" max="16135" width="12.44140625" style="6" customWidth="1"/>
    <col min="16136" max="16136" width="0.5546875" style="6" customWidth="1"/>
    <col min="16137" max="16137" width="12.44140625" style="6" customWidth="1"/>
    <col min="16138" max="16384" width="12.5546875" style="6"/>
  </cols>
  <sheetData>
    <row r="1" spans="1:26" ht="21" customHeight="1">
      <c r="A1" s="1"/>
      <c r="B1" s="1"/>
      <c r="C1" s="1"/>
      <c r="D1" s="37"/>
      <c r="E1" s="2"/>
      <c r="F1" s="3"/>
      <c r="G1" s="4"/>
      <c r="H1" s="4"/>
      <c r="I1" s="4"/>
      <c r="J1" s="4"/>
      <c r="K1" s="5">
        <v>6</v>
      </c>
      <c r="U1" s="33"/>
    </row>
    <row r="2" spans="1:26" ht="20.55" customHeight="1">
      <c r="A2" s="48"/>
      <c r="B2" s="48"/>
      <c r="C2" s="48"/>
      <c r="D2" s="48"/>
      <c r="E2" s="76"/>
      <c r="F2" s="48"/>
      <c r="G2" s="48"/>
      <c r="H2" s="48"/>
      <c r="I2" s="48"/>
      <c r="J2" s="48"/>
      <c r="K2" s="78" t="s">
        <v>87</v>
      </c>
      <c r="M2" s="6"/>
      <c r="N2" s="6"/>
      <c r="O2" s="6"/>
      <c r="P2" s="6"/>
      <c r="Q2" s="6"/>
      <c r="R2" s="6"/>
      <c r="S2" s="6"/>
      <c r="T2" s="6"/>
      <c r="W2" s="6"/>
      <c r="X2" s="6"/>
      <c r="Y2" s="6"/>
      <c r="Z2" s="6"/>
    </row>
    <row r="3" spans="1:26" ht="21" customHeight="1">
      <c r="A3" s="402" t="s">
        <v>1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</row>
    <row r="4" spans="1:26" ht="21" customHeight="1">
      <c r="A4" s="402" t="s">
        <v>88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</row>
    <row r="5" spans="1:26" ht="21" customHeight="1">
      <c r="A5" s="395" t="str">
        <f>+กำไรขาดทุน!A5</f>
        <v>สำหรับงวดสามเดือน สิ้นสุดวันที่ 31 มีนาคม 2569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</row>
    <row r="6" spans="1:26" ht="21" customHeight="1">
      <c r="A6" s="11"/>
      <c r="B6" s="11"/>
      <c r="C6" s="11"/>
      <c r="D6" s="11"/>
      <c r="E6" s="12"/>
      <c r="F6" s="13"/>
      <c r="G6" s="12"/>
      <c r="H6" s="12"/>
      <c r="I6" s="12"/>
      <c r="J6" s="12"/>
      <c r="K6" s="14" t="s">
        <v>4</v>
      </c>
    </row>
    <row r="7" spans="1:26" ht="21" customHeight="1">
      <c r="A7" s="15"/>
      <c r="B7" s="15"/>
      <c r="C7" s="79"/>
      <c r="D7" s="79"/>
      <c r="E7" s="16"/>
      <c r="F7" s="17" t="s">
        <v>5</v>
      </c>
      <c r="G7" s="18"/>
      <c r="H7" s="18"/>
      <c r="I7" s="18"/>
      <c r="J7" s="19" t="s">
        <v>6</v>
      </c>
      <c r="K7" s="18"/>
    </row>
    <row r="8" spans="1:26" ht="21" customHeight="1">
      <c r="A8" s="20"/>
      <c r="B8" s="20"/>
      <c r="C8" s="21"/>
      <c r="D8" s="21"/>
      <c r="E8" s="22" t="str">
        <f>+กำไรขาดทุน!E8</f>
        <v>31 มีนาคม 2569</v>
      </c>
      <c r="F8" s="56"/>
      <c r="G8" s="56" t="str">
        <f>+กำไรขาดทุน!G8</f>
        <v>31 มีนาคม 2568</v>
      </c>
      <c r="H8" s="57"/>
      <c r="I8" s="22" t="str">
        <f>+กำไรขาดทุน!I8</f>
        <v>31 มีนาคม 2569</v>
      </c>
      <c r="J8" s="56"/>
      <c r="K8" s="56" t="str">
        <f>+กำไรขาดทุน!K8</f>
        <v>31 มีนาคม 2568</v>
      </c>
      <c r="M8" s="23"/>
    </row>
    <row r="9" spans="1:26" ht="20.399999999999999" customHeight="1">
      <c r="A9" s="24"/>
      <c r="B9" s="24"/>
      <c r="C9" s="24"/>
      <c r="D9" s="25"/>
      <c r="E9" s="81"/>
      <c r="F9" s="82"/>
      <c r="G9" s="27"/>
      <c r="H9" s="83"/>
      <c r="I9" s="81"/>
      <c r="J9" s="83"/>
      <c r="K9" s="12"/>
      <c r="U9" s="33"/>
    </row>
    <row r="10" spans="1:26" ht="20.399999999999999" customHeight="1">
      <c r="A10" s="100" t="s">
        <v>103</v>
      </c>
      <c r="B10" s="42"/>
      <c r="C10" s="94"/>
      <c r="D10" s="86"/>
      <c r="E10" s="98"/>
      <c r="F10" s="99"/>
      <c r="G10" s="98"/>
      <c r="H10" s="71"/>
      <c r="I10" s="98"/>
      <c r="J10" s="71"/>
      <c r="K10" s="98"/>
      <c r="U10" s="33"/>
    </row>
    <row r="11" spans="1:26" ht="20.399999999999999" customHeight="1">
      <c r="A11" s="100"/>
      <c r="B11" s="42" t="s">
        <v>104</v>
      </c>
      <c r="C11" s="42"/>
      <c r="D11" s="101"/>
      <c r="E11" s="87"/>
      <c r="F11" s="99"/>
      <c r="G11" s="87"/>
      <c r="I11" s="50"/>
      <c r="K11" s="50"/>
      <c r="L11" s="33"/>
      <c r="M11" s="52"/>
      <c r="N11" s="6"/>
      <c r="P11" s="6"/>
      <c r="Q11" s="102"/>
      <c r="S11" s="41"/>
      <c r="T11" s="103"/>
      <c r="U11" s="33"/>
      <c r="W11" s="102"/>
      <c r="X11" s="102"/>
      <c r="Y11" s="102"/>
      <c r="Z11" s="102"/>
    </row>
    <row r="12" spans="1:26" ht="20.399999999999999" customHeight="1">
      <c r="A12" s="100"/>
      <c r="B12" s="42" t="s">
        <v>105</v>
      </c>
      <c r="C12" s="42"/>
      <c r="D12" s="101"/>
      <c r="E12" s="87"/>
      <c r="F12" s="99"/>
      <c r="G12" s="87"/>
      <c r="I12" s="50"/>
      <c r="K12" s="50"/>
      <c r="M12" s="52"/>
      <c r="N12" s="6"/>
      <c r="P12" s="6"/>
      <c r="Q12" s="102"/>
      <c r="S12" s="41"/>
      <c r="T12" s="103"/>
      <c r="U12" s="33"/>
      <c r="W12" s="102"/>
      <c r="X12" s="102"/>
      <c r="Y12" s="102"/>
      <c r="Z12" s="102"/>
    </row>
    <row r="13" spans="1:26" ht="20.399999999999999" customHeight="1">
      <c r="A13" s="100"/>
      <c r="B13" s="104" t="s">
        <v>106</v>
      </c>
      <c r="D13" s="101"/>
      <c r="E13" s="87"/>
      <c r="F13" s="99"/>
      <c r="G13" s="87"/>
      <c r="I13" s="50"/>
      <c r="K13" s="50"/>
      <c r="M13" s="52"/>
      <c r="N13" s="6"/>
      <c r="P13" s="6"/>
      <c r="Q13" s="102"/>
      <c r="S13" s="41"/>
      <c r="T13" s="103"/>
      <c r="U13" s="33"/>
      <c r="W13" s="102"/>
      <c r="X13" s="102"/>
      <c r="Y13" s="102"/>
      <c r="Z13" s="102"/>
    </row>
    <row r="14" spans="1:26" ht="20.399999999999999" customHeight="1">
      <c r="A14" s="100"/>
      <c r="B14" s="105" t="s">
        <v>107</v>
      </c>
      <c r="D14" s="101"/>
      <c r="E14" s="87"/>
      <c r="F14" s="99"/>
      <c r="G14" s="87"/>
      <c r="I14" s="50"/>
      <c r="K14" s="50"/>
      <c r="M14" s="52"/>
      <c r="N14" s="6"/>
      <c r="P14" s="6"/>
      <c r="Q14" s="102"/>
      <c r="S14" s="41"/>
      <c r="T14" s="103"/>
      <c r="U14" s="33"/>
      <c r="W14" s="102"/>
      <c r="X14" s="102"/>
      <c r="Y14" s="102"/>
      <c r="Z14" s="102"/>
    </row>
    <row r="15" spans="1:26" ht="20.399999999999999" customHeight="1">
      <c r="A15" s="100"/>
      <c r="B15" s="105" t="s">
        <v>108</v>
      </c>
      <c r="D15" s="106"/>
      <c r="E15" s="107">
        <v>13840442</v>
      </c>
      <c r="F15" s="99"/>
      <c r="G15" s="87">
        <v>-189606</v>
      </c>
      <c r="I15" s="108">
        <v>0</v>
      </c>
      <c r="J15" s="109"/>
      <c r="K15" s="110">
        <v>0</v>
      </c>
      <c r="U15" s="33"/>
    </row>
    <row r="16" spans="1:26" ht="20.399999999999999" customHeight="1">
      <c r="A16" s="100" t="s">
        <v>109</v>
      </c>
      <c r="B16" s="42"/>
      <c r="C16" s="94"/>
      <c r="D16" s="94"/>
      <c r="E16" s="111">
        <f>SUM(E15:E15)</f>
        <v>13840442</v>
      </c>
      <c r="F16" s="112"/>
      <c r="G16" s="113">
        <f>SUM(G15:G15)</f>
        <v>-189606</v>
      </c>
      <c r="H16" s="112"/>
      <c r="I16" s="113">
        <f>SUM(I15:I15)</f>
        <v>0</v>
      </c>
      <c r="J16" s="114"/>
      <c r="K16" s="113">
        <f>SUM(K15:K15)</f>
        <v>0</v>
      </c>
      <c r="L16" s="58"/>
      <c r="U16" s="33"/>
    </row>
    <row r="17" spans="1:21" ht="20.399999999999999" customHeight="1" thickBot="1">
      <c r="A17" s="100" t="s">
        <v>110</v>
      </c>
      <c r="B17" s="42"/>
      <c r="C17" s="94"/>
      <c r="D17" s="94"/>
      <c r="E17" s="115">
        <f>+กำไรขาดทุน!E21+E16</f>
        <v>25789165</v>
      </c>
      <c r="F17" s="89"/>
      <c r="G17" s="116">
        <f>+กำไรขาดทุน!G21+G16</f>
        <v>4153277</v>
      </c>
      <c r="H17" s="89"/>
      <c r="I17" s="116">
        <f>+กำไรขาดทุน!I21+I16</f>
        <v>10105501</v>
      </c>
      <c r="J17" s="89"/>
      <c r="K17" s="116">
        <f>+กำไรขาดทุน!K21+K16</f>
        <v>1345629</v>
      </c>
      <c r="L17" s="33"/>
      <c r="U17" s="33"/>
    </row>
    <row r="18" spans="1:21" ht="13.05" customHeight="1" thickTop="1">
      <c r="A18" s="100"/>
      <c r="B18" s="42"/>
      <c r="C18" s="94"/>
      <c r="D18" s="94"/>
      <c r="E18" s="117"/>
      <c r="F18" s="89"/>
      <c r="G18" s="89"/>
      <c r="H18" s="89"/>
      <c r="I18" s="89"/>
      <c r="J18" s="89"/>
      <c r="K18" s="89"/>
      <c r="L18" s="33"/>
      <c r="U18" s="33"/>
    </row>
    <row r="19" spans="1:21" ht="20.399999999999999" customHeight="1">
      <c r="A19" s="42" t="s">
        <v>111</v>
      </c>
      <c r="B19" s="42"/>
      <c r="C19" s="94"/>
      <c r="D19" s="94"/>
      <c r="E19" s="98"/>
      <c r="F19" s="99"/>
      <c r="G19" s="98"/>
      <c r="H19" s="71"/>
      <c r="I19" s="98"/>
      <c r="J19" s="71"/>
      <c r="K19" s="98"/>
      <c r="O19" s="118"/>
      <c r="P19" s="119"/>
      <c r="U19" s="33"/>
    </row>
    <row r="20" spans="1:21" ht="20.399999999999999" customHeight="1">
      <c r="B20" s="6" t="s">
        <v>112</v>
      </c>
      <c r="C20" s="94"/>
      <c r="D20" s="94"/>
      <c r="E20" s="120">
        <v>11902070</v>
      </c>
      <c r="F20" s="99"/>
      <c r="G20" s="55">
        <v>4397500</v>
      </c>
      <c r="I20" s="121">
        <f>+กำไรขาดทุน!I21</f>
        <v>10105501</v>
      </c>
      <c r="J20" s="71"/>
      <c r="K20" s="121">
        <f>กำไรขาดทุน!K21</f>
        <v>1345629</v>
      </c>
      <c r="U20" s="33"/>
    </row>
    <row r="21" spans="1:21" ht="20.399999999999999" customHeight="1">
      <c r="B21" s="6" t="s">
        <v>113</v>
      </c>
      <c r="D21" s="86"/>
      <c r="E21" s="120">
        <v>46653</v>
      </c>
      <c r="F21" s="99"/>
      <c r="G21" s="122">
        <v>-54617</v>
      </c>
      <c r="I21" s="108">
        <v>0</v>
      </c>
      <c r="J21" s="109"/>
      <c r="K21" s="108">
        <v>0</v>
      </c>
      <c r="M21" s="52"/>
      <c r="U21" s="33"/>
    </row>
    <row r="22" spans="1:21" ht="20.399999999999999" customHeight="1" thickBot="1">
      <c r="A22" s="42"/>
      <c r="B22" s="42"/>
      <c r="C22" s="94"/>
      <c r="D22" s="94"/>
      <c r="E22" s="123">
        <f>SUM(E20:E21)</f>
        <v>11948723</v>
      </c>
      <c r="F22" s="99"/>
      <c r="G22" s="123">
        <f>SUM(G20:G21)</f>
        <v>4342883</v>
      </c>
      <c r="H22" s="71"/>
      <c r="I22" s="124">
        <f>SUM(I20:I21)</f>
        <v>10105501</v>
      </c>
      <c r="J22" s="71"/>
      <c r="K22" s="124">
        <f>SUM(K20:K21)</f>
        <v>1345629</v>
      </c>
      <c r="L22" s="10">
        <f>+E22-กำไรขาดทุน!E21</f>
        <v>0</v>
      </c>
      <c r="O22" s="7"/>
      <c r="U22" s="33"/>
    </row>
    <row r="23" spans="1:21" ht="13.05" customHeight="1" thickTop="1">
      <c r="A23" s="42"/>
      <c r="B23" s="42"/>
      <c r="C23" s="94"/>
      <c r="D23" s="94"/>
      <c r="E23" s="98"/>
      <c r="F23" s="99"/>
      <c r="G23" s="98"/>
      <c r="H23" s="71"/>
      <c r="I23" s="98"/>
      <c r="J23" s="71"/>
      <c r="K23" s="98"/>
      <c r="L23" s="33"/>
      <c r="U23" s="33"/>
    </row>
    <row r="24" spans="1:21" ht="20.399999999999999" customHeight="1">
      <c r="A24" s="42" t="s">
        <v>114</v>
      </c>
      <c r="B24" s="42"/>
      <c r="C24" s="94"/>
      <c r="D24" s="94"/>
      <c r="E24" s="98"/>
      <c r="F24" s="99"/>
      <c r="G24" s="98"/>
      <c r="H24" s="71"/>
      <c r="I24" s="98"/>
      <c r="J24" s="71"/>
      <c r="K24" s="98"/>
      <c r="U24" s="33"/>
    </row>
    <row r="25" spans="1:21" ht="20.399999999999999" customHeight="1">
      <c r="B25" s="6" t="s">
        <v>112</v>
      </c>
      <c r="C25" s="94"/>
      <c r="D25" s="37"/>
      <c r="E25" s="120">
        <v>25742512</v>
      </c>
      <c r="F25" s="99"/>
      <c r="G25" s="55">
        <v>4207893.7748586601</v>
      </c>
      <c r="I25" s="121">
        <f>+I17</f>
        <v>10105501</v>
      </c>
      <c r="J25" s="125"/>
      <c r="K25" s="121">
        <f>K17</f>
        <v>1345629</v>
      </c>
      <c r="U25" s="33"/>
    </row>
    <row r="26" spans="1:21" ht="20.399999999999999" customHeight="1">
      <c r="B26" s="6" t="s">
        <v>113</v>
      </c>
      <c r="D26" s="37"/>
      <c r="E26" s="120">
        <v>46653</v>
      </c>
      <c r="F26" s="99"/>
      <c r="G26" s="122">
        <v>-54616.774858659992</v>
      </c>
      <c r="I26" s="55">
        <v>0</v>
      </c>
      <c r="K26" s="55">
        <v>0</v>
      </c>
      <c r="L26" s="10">
        <f>+E27-E17</f>
        <v>0</v>
      </c>
      <c r="M26" s="6"/>
      <c r="U26" s="33"/>
    </row>
    <row r="27" spans="1:21" ht="20.399999999999999" customHeight="1" thickBot="1">
      <c r="A27" s="42"/>
      <c r="B27" s="42"/>
      <c r="C27" s="94"/>
      <c r="D27" s="94"/>
      <c r="E27" s="123">
        <f>SUM(E25:E26)</f>
        <v>25789165</v>
      </c>
      <c r="F27" s="99"/>
      <c r="G27" s="123">
        <f>SUM(G25:G26)</f>
        <v>4153277</v>
      </c>
      <c r="H27" s="71"/>
      <c r="I27" s="124">
        <f>SUM(I25:I26)</f>
        <v>10105501</v>
      </c>
      <c r="J27" s="125"/>
      <c r="K27" s="124">
        <f>SUM(K25:K26)</f>
        <v>1345629</v>
      </c>
      <c r="O27" s="7"/>
      <c r="U27" s="33"/>
    </row>
    <row r="28" spans="1:21" ht="13.05" customHeight="1" thickTop="1">
      <c r="A28" s="42"/>
      <c r="B28" s="42"/>
      <c r="C28" s="94"/>
      <c r="D28" s="94"/>
      <c r="E28" s="98"/>
      <c r="F28" s="99"/>
      <c r="G28" s="98"/>
      <c r="H28" s="71"/>
      <c r="I28" s="98"/>
      <c r="J28" s="71"/>
      <c r="K28" s="98"/>
    </row>
    <row r="29" spans="1:21" ht="20.399999999999999" customHeight="1">
      <c r="A29" s="42" t="s">
        <v>115</v>
      </c>
      <c r="B29" s="42"/>
      <c r="C29" s="94"/>
      <c r="D29" s="94"/>
      <c r="E29" s="98"/>
      <c r="F29" s="99"/>
      <c r="G29" s="98"/>
      <c r="H29" s="71"/>
      <c r="I29" s="98"/>
      <c r="J29" s="71"/>
      <c r="K29" s="98"/>
    </row>
    <row r="30" spans="1:21" ht="20.399999999999999" customHeight="1" thickBot="1">
      <c r="A30" s="42"/>
      <c r="B30" s="6" t="s">
        <v>116</v>
      </c>
      <c r="C30" s="126"/>
      <c r="D30" s="86"/>
      <c r="E30" s="127">
        <f>E20/E31</f>
        <v>2.6050094198486411E-2</v>
      </c>
      <c r="F30" s="128"/>
      <c r="G30" s="127">
        <f>(G20/G31)</f>
        <v>9.624820660426631E-3</v>
      </c>
      <c r="H30" s="128"/>
      <c r="I30" s="127">
        <f>I20/I31</f>
        <v>2.2117938557990217E-2</v>
      </c>
      <c r="J30" s="129"/>
      <c r="K30" s="127">
        <f>K20/K31</f>
        <v>2.9451819898736161E-3</v>
      </c>
    </row>
    <row r="31" spans="1:21" ht="20.399999999999999" customHeight="1" thickTop="1" thickBot="1">
      <c r="A31" s="42"/>
      <c r="B31" s="405" t="s">
        <v>117</v>
      </c>
      <c r="C31" s="405"/>
      <c r="D31" s="86"/>
      <c r="E31" s="130">
        <v>456891630</v>
      </c>
      <c r="F31" s="112"/>
      <c r="G31" s="130">
        <v>456891630</v>
      </c>
      <c r="H31" s="112"/>
      <c r="I31" s="130">
        <v>456891630</v>
      </c>
      <c r="J31" s="131"/>
      <c r="K31" s="130">
        <v>456891630</v>
      </c>
    </row>
    <row r="32" spans="1:21" ht="20.399999999999999" customHeight="1" thickTop="1">
      <c r="A32" s="42"/>
      <c r="C32" s="94"/>
      <c r="D32" s="94"/>
      <c r="E32" s="132"/>
      <c r="F32" s="133"/>
      <c r="G32" s="134"/>
      <c r="H32" s="133"/>
      <c r="I32" s="132"/>
      <c r="J32" s="24"/>
      <c r="K32" s="134"/>
    </row>
    <row r="33" spans="1:26" ht="20.399999999999999" customHeight="1">
      <c r="A33" s="42"/>
      <c r="C33" s="94"/>
      <c r="D33" s="94"/>
      <c r="E33" s="132"/>
      <c r="F33" s="133"/>
      <c r="G33" s="134"/>
      <c r="H33" s="133"/>
      <c r="I33" s="132"/>
      <c r="J33" s="24"/>
      <c r="K33" s="134"/>
    </row>
    <row r="34" spans="1:26" ht="20.399999999999999" customHeight="1">
      <c r="A34" s="42"/>
      <c r="C34" s="94"/>
      <c r="D34" s="94"/>
      <c r="E34" s="132"/>
      <c r="F34" s="133"/>
      <c r="G34" s="134"/>
      <c r="H34" s="133"/>
      <c r="I34" s="132"/>
      <c r="J34" s="24"/>
      <c r="K34" s="134"/>
    </row>
    <row r="35" spans="1:26" ht="20.399999999999999" customHeight="1">
      <c r="A35" s="42"/>
      <c r="C35" s="94"/>
      <c r="D35" s="94"/>
      <c r="E35" s="132"/>
      <c r="F35" s="133"/>
      <c r="G35" s="134"/>
      <c r="H35" s="133"/>
      <c r="I35" s="132"/>
      <c r="J35" s="24"/>
      <c r="K35" s="134"/>
    </row>
    <row r="36" spans="1:26" ht="20.399999999999999" customHeight="1">
      <c r="A36" s="42"/>
      <c r="C36" s="94"/>
      <c r="D36" s="94"/>
      <c r="E36" s="132"/>
      <c r="F36" s="133"/>
      <c r="G36" s="134"/>
      <c r="H36" s="133"/>
      <c r="I36" s="132"/>
      <c r="J36" s="24"/>
      <c r="K36" s="134"/>
    </row>
    <row r="37" spans="1:26" ht="20.399999999999999" customHeight="1">
      <c r="A37" s="1" t="s">
        <v>39</v>
      </c>
      <c r="C37" s="1"/>
      <c r="D37" s="1"/>
      <c r="E37" s="49"/>
      <c r="F37" s="31"/>
      <c r="G37" s="1" t="s">
        <v>40</v>
      </c>
      <c r="H37" s="32"/>
      <c r="I37" s="6"/>
      <c r="J37" s="40"/>
      <c r="K37" s="49"/>
      <c r="M37" s="8"/>
      <c r="O37" s="53"/>
    </row>
    <row r="38" spans="1:26" ht="20.399999999999999" customHeight="1">
      <c r="A38" s="54" t="s">
        <v>41</v>
      </c>
      <c r="C38" s="1"/>
      <c r="D38" s="1"/>
      <c r="E38" s="49"/>
      <c r="F38" s="31"/>
      <c r="G38" s="54" t="s">
        <v>42</v>
      </c>
      <c r="H38" s="32"/>
      <c r="I38" s="6"/>
      <c r="J38" s="40"/>
      <c r="K38" s="49"/>
      <c r="M38" s="8"/>
      <c r="O38" s="53"/>
    </row>
    <row r="39" spans="1:26" s="42" customFormat="1" ht="20.399999999999999" customHeight="1">
      <c r="A39" s="404" t="s">
        <v>43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6"/>
      <c r="M39" s="7"/>
      <c r="N39" s="8"/>
      <c r="O39" s="9"/>
      <c r="P39" s="8"/>
      <c r="Q39" s="46"/>
      <c r="R39" s="46"/>
      <c r="S39" s="46"/>
      <c r="T39" s="7"/>
      <c r="W39" s="46"/>
      <c r="X39" s="46"/>
      <c r="Y39" s="46"/>
      <c r="Z39" s="46"/>
    </row>
  </sheetData>
  <mergeCells count="5">
    <mergeCell ref="A3:K3"/>
    <mergeCell ref="A4:K4"/>
    <mergeCell ref="A5:K5"/>
    <mergeCell ref="B31:C31"/>
    <mergeCell ref="A39:K39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BC6B1-9FC9-4EFD-B111-2D5901F9C8D5}">
  <sheetPr>
    <tabColor rgb="FF95B3D7"/>
  </sheetPr>
  <dimension ref="A1:AC39"/>
  <sheetViews>
    <sheetView showGridLines="0" view="pageBreakPreview" topLeftCell="G17" zoomScaleNormal="100" zoomScaleSheetLayoutView="100" workbookViewId="0">
      <selection activeCell="U1" sqref="U1:AD1048576"/>
    </sheetView>
  </sheetViews>
  <sheetFormatPr defaultColWidth="9.44140625" defaultRowHeight="19.8"/>
  <cols>
    <col min="1" max="1" width="27.77734375" style="135" customWidth="1"/>
    <col min="2" max="2" width="6.88671875" style="136" customWidth="1"/>
    <col min="3" max="3" width="0.5546875" style="136" customWidth="1"/>
    <col min="4" max="4" width="10.77734375" style="136" customWidth="1"/>
    <col min="5" max="5" width="0.88671875" style="136" customWidth="1"/>
    <col min="6" max="6" width="10.77734375" style="136" customWidth="1"/>
    <col min="7" max="7" width="0.88671875" style="136" customWidth="1"/>
    <col min="8" max="8" width="12.33203125" style="136" customWidth="1"/>
    <col min="9" max="9" width="0.88671875" style="136" customWidth="1"/>
    <col min="10" max="10" width="11.33203125" style="136" customWidth="1"/>
    <col min="11" max="11" width="0.88671875" style="136" customWidth="1"/>
    <col min="12" max="12" width="11.33203125" style="136" customWidth="1"/>
    <col min="13" max="13" width="0.88671875" style="136" customWidth="1"/>
    <col min="14" max="14" width="11.77734375" style="136" customWidth="1"/>
    <col min="15" max="15" width="0.88671875" style="136" customWidth="1"/>
    <col min="16" max="16" width="11.77734375" style="136" customWidth="1"/>
    <col min="17" max="17" width="0.88671875" style="136" customWidth="1"/>
    <col min="18" max="18" width="11.77734375" style="136" customWidth="1"/>
    <col min="19" max="19" width="0.88671875" style="136" customWidth="1"/>
    <col min="20" max="20" width="11.77734375" style="136" customWidth="1"/>
    <col min="21" max="21" width="12.44140625" style="135" customWidth="1"/>
    <col min="22" max="22" width="11" style="135" customWidth="1"/>
    <col min="23" max="23" width="11.109375" style="135" customWidth="1"/>
    <col min="24" max="24" width="12.44140625" style="135" customWidth="1"/>
    <col min="25" max="26" width="10.44140625" style="135" bestFit="1" customWidth="1"/>
    <col min="27" max="28" width="10.77734375" style="135" bestFit="1" customWidth="1"/>
    <col min="29" max="252" width="9.44140625" style="135"/>
    <col min="253" max="253" width="35.5546875" style="135" customWidth="1"/>
    <col min="254" max="254" width="7.5546875" style="135" customWidth="1"/>
    <col min="255" max="255" width="0.5546875" style="135" customWidth="1"/>
    <col min="256" max="256" width="9.44140625" style="135" customWidth="1"/>
    <col min="257" max="257" width="1" style="135" customWidth="1"/>
    <col min="258" max="258" width="9.44140625" style="135" customWidth="1"/>
    <col min="259" max="259" width="1" style="135" customWidth="1"/>
    <col min="260" max="260" width="9.44140625" style="135" customWidth="1"/>
    <col min="261" max="261" width="1" style="135" customWidth="1"/>
    <col min="262" max="262" width="10.5546875" style="135" customWidth="1"/>
    <col min="263" max="263" width="1" style="135" customWidth="1"/>
    <col min="264" max="264" width="9.44140625" style="135" customWidth="1"/>
    <col min="265" max="265" width="1" style="135" customWidth="1"/>
    <col min="266" max="266" width="10.5546875" style="135" customWidth="1"/>
    <col min="267" max="267" width="1" style="135" customWidth="1"/>
    <col min="268" max="268" width="9.44140625" style="135" customWidth="1"/>
    <col min="269" max="269" width="1.44140625" style="135" customWidth="1"/>
    <col min="270" max="270" width="9.44140625" style="135" customWidth="1"/>
    <col min="271" max="271" width="1" style="135" customWidth="1"/>
    <col min="272" max="272" width="9.44140625" style="135" customWidth="1"/>
    <col min="273" max="273" width="1" style="135" customWidth="1"/>
    <col min="274" max="274" width="8.5546875" style="135" customWidth="1"/>
    <col min="275" max="275" width="1" style="135" customWidth="1"/>
    <col min="276" max="276" width="9.5546875" style="135" customWidth="1"/>
    <col min="277" max="508" width="9.44140625" style="135"/>
    <col min="509" max="509" width="35.5546875" style="135" customWidth="1"/>
    <col min="510" max="510" width="7.5546875" style="135" customWidth="1"/>
    <col min="511" max="511" width="0.5546875" style="135" customWidth="1"/>
    <col min="512" max="512" width="9.44140625" style="135" customWidth="1"/>
    <col min="513" max="513" width="1" style="135" customWidth="1"/>
    <col min="514" max="514" width="9.44140625" style="135" customWidth="1"/>
    <col min="515" max="515" width="1" style="135" customWidth="1"/>
    <col min="516" max="516" width="9.44140625" style="135" customWidth="1"/>
    <col min="517" max="517" width="1" style="135" customWidth="1"/>
    <col min="518" max="518" width="10.5546875" style="135" customWidth="1"/>
    <col min="519" max="519" width="1" style="135" customWidth="1"/>
    <col min="520" max="520" width="9.44140625" style="135" customWidth="1"/>
    <col min="521" max="521" width="1" style="135" customWidth="1"/>
    <col min="522" max="522" width="10.5546875" style="135" customWidth="1"/>
    <col min="523" max="523" width="1" style="135" customWidth="1"/>
    <col min="524" max="524" width="9.44140625" style="135" customWidth="1"/>
    <col min="525" max="525" width="1.44140625" style="135" customWidth="1"/>
    <col min="526" max="526" width="9.44140625" style="135" customWidth="1"/>
    <col min="527" max="527" width="1" style="135" customWidth="1"/>
    <col min="528" max="528" width="9.44140625" style="135" customWidth="1"/>
    <col min="529" max="529" width="1" style="135" customWidth="1"/>
    <col min="530" max="530" width="8.5546875" style="135" customWidth="1"/>
    <col min="531" max="531" width="1" style="135" customWidth="1"/>
    <col min="532" max="532" width="9.5546875" style="135" customWidth="1"/>
    <col min="533" max="764" width="9.44140625" style="135"/>
    <col min="765" max="765" width="35.5546875" style="135" customWidth="1"/>
    <col min="766" max="766" width="7.5546875" style="135" customWidth="1"/>
    <col min="767" max="767" width="0.5546875" style="135" customWidth="1"/>
    <col min="768" max="768" width="9.44140625" style="135" customWidth="1"/>
    <col min="769" max="769" width="1" style="135" customWidth="1"/>
    <col min="770" max="770" width="9.44140625" style="135" customWidth="1"/>
    <col min="771" max="771" width="1" style="135" customWidth="1"/>
    <col min="772" max="772" width="9.44140625" style="135" customWidth="1"/>
    <col min="773" max="773" width="1" style="135" customWidth="1"/>
    <col min="774" max="774" width="10.5546875" style="135" customWidth="1"/>
    <col min="775" max="775" width="1" style="135" customWidth="1"/>
    <col min="776" max="776" width="9.44140625" style="135" customWidth="1"/>
    <col min="777" max="777" width="1" style="135" customWidth="1"/>
    <col min="778" max="778" width="10.5546875" style="135" customWidth="1"/>
    <col min="779" max="779" width="1" style="135" customWidth="1"/>
    <col min="780" max="780" width="9.44140625" style="135" customWidth="1"/>
    <col min="781" max="781" width="1.44140625" style="135" customWidth="1"/>
    <col min="782" max="782" width="9.44140625" style="135" customWidth="1"/>
    <col min="783" max="783" width="1" style="135" customWidth="1"/>
    <col min="784" max="784" width="9.44140625" style="135" customWidth="1"/>
    <col min="785" max="785" width="1" style="135" customWidth="1"/>
    <col min="786" max="786" width="8.5546875" style="135" customWidth="1"/>
    <col min="787" max="787" width="1" style="135" customWidth="1"/>
    <col min="788" max="788" width="9.5546875" style="135" customWidth="1"/>
    <col min="789" max="1020" width="9.44140625" style="135"/>
    <col min="1021" max="1021" width="35.5546875" style="135" customWidth="1"/>
    <col min="1022" max="1022" width="7.5546875" style="135" customWidth="1"/>
    <col min="1023" max="1023" width="0.5546875" style="135" customWidth="1"/>
    <col min="1024" max="1024" width="9.44140625" style="135" customWidth="1"/>
    <col min="1025" max="1025" width="1" style="135" customWidth="1"/>
    <col min="1026" max="1026" width="9.44140625" style="135" customWidth="1"/>
    <col min="1027" max="1027" width="1" style="135" customWidth="1"/>
    <col min="1028" max="1028" width="9.44140625" style="135" customWidth="1"/>
    <col min="1029" max="1029" width="1" style="135" customWidth="1"/>
    <col min="1030" max="1030" width="10.5546875" style="135" customWidth="1"/>
    <col min="1031" max="1031" width="1" style="135" customWidth="1"/>
    <col min="1032" max="1032" width="9.44140625" style="135" customWidth="1"/>
    <col min="1033" max="1033" width="1" style="135" customWidth="1"/>
    <col min="1034" max="1034" width="10.5546875" style="135" customWidth="1"/>
    <col min="1035" max="1035" width="1" style="135" customWidth="1"/>
    <col min="1036" max="1036" width="9.44140625" style="135" customWidth="1"/>
    <col min="1037" max="1037" width="1.44140625" style="135" customWidth="1"/>
    <col min="1038" max="1038" width="9.44140625" style="135" customWidth="1"/>
    <col min="1039" max="1039" width="1" style="135" customWidth="1"/>
    <col min="1040" max="1040" width="9.44140625" style="135" customWidth="1"/>
    <col min="1041" max="1041" width="1" style="135" customWidth="1"/>
    <col min="1042" max="1042" width="8.5546875" style="135" customWidth="1"/>
    <col min="1043" max="1043" width="1" style="135" customWidth="1"/>
    <col min="1044" max="1044" width="9.5546875" style="135" customWidth="1"/>
    <col min="1045" max="1276" width="9.44140625" style="135"/>
    <col min="1277" max="1277" width="35.5546875" style="135" customWidth="1"/>
    <col min="1278" max="1278" width="7.5546875" style="135" customWidth="1"/>
    <col min="1279" max="1279" width="0.5546875" style="135" customWidth="1"/>
    <col min="1280" max="1280" width="9.44140625" style="135" customWidth="1"/>
    <col min="1281" max="1281" width="1" style="135" customWidth="1"/>
    <col min="1282" max="1282" width="9.44140625" style="135" customWidth="1"/>
    <col min="1283" max="1283" width="1" style="135" customWidth="1"/>
    <col min="1284" max="1284" width="9.44140625" style="135" customWidth="1"/>
    <col min="1285" max="1285" width="1" style="135" customWidth="1"/>
    <col min="1286" max="1286" width="10.5546875" style="135" customWidth="1"/>
    <col min="1287" max="1287" width="1" style="135" customWidth="1"/>
    <col min="1288" max="1288" width="9.44140625" style="135" customWidth="1"/>
    <col min="1289" max="1289" width="1" style="135" customWidth="1"/>
    <col min="1290" max="1290" width="10.5546875" style="135" customWidth="1"/>
    <col min="1291" max="1291" width="1" style="135" customWidth="1"/>
    <col min="1292" max="1292" width="9.44140625" style="135" customWidth="1"/>
    <col min="1293" max="1293" width="1.44140625" style="135" customWidth="1"/>
    <col min="1294" max="1294" width="9.44140625" style="135" customWidth="1"/>
    <col min="1295" max="1295" width="1" style="135" customWidth="1"/>
    <col min="1296" max="1296" width="9.44140625" style="135" customWidth="1"/>
    <col min="1297" max="1297" width="1" style="135" customWidth="1"/>
    <col min="1298" max="1298" width="8.5546875" style="135" customWidth="1"/>
    <col min="1299" max="1299" width="1" style="135" customWidth="1"/>
    <col min="1300" max="1300" width="9.5546875" style="135" customWidth="1"/>
    <col min="1301" max="1532" width="9.44140625" style="135"/>
    <col min="1533" max="1533" width="35.5546875" style="135" customWidth="1"/>
    <col min="1534" max="1534" width="7.5546875" style="135" customWidth="1"/>
    <col min="1535" max="1535" width="0.5546875" style="135" customWidth="1"/>
    <col min="1536" max="1536" width="9.44140625" style="135" customWidth="1"/>
    <col min="1537" max="1537" width="1" style="135" customWidth="1"/>
    <col min="1538" max="1538" width="9.44140625" style="135" customWidth="1"/>
    <col min="1539" max="1539" width="1" style="135" customWidth="1"/>
    <col min="1540" max="1540" width="9.44140625" style="135" customWidth="1"/>
    <col min="1541" max="1541" width="1" style="135" customWidth="1"/>
    <col min="1542" max="1542" width="10.5546875" style="135" customWidth="1"/>
    <col min="1543" max="1543" width="1" style="135" customWidth="1"/>
    <col min="1544" max="1544" width="9.44140625" style="135" customWidth="1"/>
    <col min="1545" max="1545" width="1" style="135" customWidth="1"/>
    <col min="1546" max="1546" width="10.5546875" style="135" customWidth="1"/>
    <col min="1547" max="1547" width="1" style="135" customWidth="1"/>
    <col min="1548" max="1548" width="9.44140625" style="135" customWidth="1"/>
    <col min="1549" max="1549" width="1.44140625" style="135" customWidth="1"/>
    <col min="1550" max="1550" width="9.44140625" style="135" customWidth="1"/>
    <col min="1551" max="1551" width="1" style="135" customWidth="1"/>
    <col min="1552" max="1552" width="9.44140625" style="135" customWidth="1"/>
    <col min="1553" max="1553" width="1" style="135" customWidth="1"/>
    <col min="1554" max="1554" width="8.5546875" style="135" customWidth="1"/>
    <col min="1555" max="1555" width="1" style="135" customWidth="1"/>
    <col min="1556" max="1556" width="9.5546875" style="135" customWidth="1"/>
    <col min="1557" max="1788" width="9.44140625" style="135"/>
    <col min="1789" max="1789" width="35.5546875" style="135" customWidth="1"/>
    <col min="1790" max="1790" width="7.5546875" style="135" customWidth="1"/>
    <col min="1791" max="1791" width="0.5546875" style="135" customWidth="1"/>
    <col min="1792" max="1792" width="9.44140625" style="135" customWidth="1"/>
    <col min="1793" max="1793" width="1" style="135" customWidth="1"/>
    <col min="1794" max="1794" width="9.44140625" style="135" customWidth="1"/>
    <col min="1795" max="1795" width="1" style="135" customWidth="1"/>
    <col min="1796" max="1796" width="9.44140625" style="135" customWidth="1"/>
    <col min="1797" max="1797" width="1" style="135" customWidth="1"/>
    <col min="1798" max="1798" width="10.5546875" style="135" customWidth="1"/>
    <col min="1799" max="1799" width="1" style="135" customWidth="1"/>
    <col min="1800" max="1800" width="9.44140625" style="135" customWidth="1"/>
    <col min="1801" max="1801" width="1" style="135" customWidth="1"/>
    <col min="1802" max="1802" width="10.5546875" style="135" customWidth="1"/>
    <col min="1803" max="1803" width="1" style="135" customWidth="1"/>
    <col min="1804" max="1804" width="9.44140625" style="135" customWidth="1"/>
    <col min="1805" max="1805" width="1.44140625" style="135" customWidth="1"/>
    <col min="1806" max="1806" width="9.44140625" style="135" customWidth="1"/>
    <col min="1807" max="1807" width="1" style="135" customWidth="1"/>
    <col min="1808" max="1808" width="9.44140625" style="135" customWidth="1"/>
    <col min="1809" max="1809" width="1" style="135" customWidth="1"/>
    <col min="1810" max="1810" width="8.5546875" style="135" customWidth="1"/>
    <col min="1811" max="1811" width="1" style="135" customWidth="1"/>
    <col min="1812" max="1812" width="9.5546875" style="135" customWidth="1"/>
    <col min="1813" max="2044" width="9.44140625" style="135"/>
    <col min="2045" max="2045" width="35.5546875" style="135" customWidth="1"/>
    <col min="2046" max="2046" width="7.5546875" style="135" customWidth="1"/>
    <col min="2047" max="2047" width="0.5546875" style="135" customWidth="1"/>
    <col min="2048" max="2048" width="9.44140625" style="135" customWidth="1"/>
    <col min="2049" max="2049" width="1" style="135" customWidth="1"/>
    <col min="2050" max="2050" width="9.44140625" style="135" customWidth="1"/>
    <col min="2051" max="2051" width="1" style="135" customWidth="1"/>
    <col min="2052" max="2052" width="9.44140625" style="135" customWidth="1"/>
    <col min="2053" max="2053" width="1" style="135" customWidth="1"/>
    <col min="2054" max="2054" width="10.5546875" style="135" customWidth="1"/>
    <col min="2055" max="2055" width="1" style="135" customWidth="1"/>
    <col min="2056" max="2056" width="9.44140625" style="135" customWidth="1"/>
    <col min="2057" max="2057" width="1" style="135" customWidth="1"/>
    <col min="2058" max="2058" width="10.5546875" style="135" customWidth="1"/>
    <col min="2059" max="2059" width="1" style="135" customWidth="1"/>
    <col min="2060" max="2060" width="9.44140625" style="135" customWidth="1"/>
    <col min="2061" max="2061" width="1.44140625" style="135" customWidth="1"/>
    <col min="2062" max="2062" width="9.44140625" style="135" customWidth="1"/>
    <col min="2063" max="2063" width="1" style="135" customWidth="1"/>
    <col min="2064" max="2064" width="9.44140625" style="135" customWidth="1"/>
    <col min="2065" max="2065" width="1" style="135" customWidth="1"/>
    <col min="2066" max="2066" width="8.5546875" style="135" customWidth="1"/>
    <col min="2067" max="2067" width="1" style="135" customWidth="1"/>
    <col min="2068" max="2068" width="9.5546875" style="135" customWidth="1"/>
    <col min="2069" max="2300" width="9.44140625" style="135"/>
    <col min="2301" max="2301" width="35.5546875" style="135" customWidth="1"/>
    <col min="2302" max="2302" width="7.5546875" style="135" customWidth="1"/>
    <col min="2303" max="2303" width="0.5546875" style="135" customWidth="1"/>
    <col min="2304" max="2304" width="9.44140625" style="135" customWidth="1"/>
    <col min="2305" max="2305" width="1" style="135" customWidth="1"/>
    <col min="2306" max="2306" width="9.44140625" style="135" customWidth="1"/>
    <col min="2307" max="2307" width="1" style="135" customWidth="1"/>
    <col min="2308" max="2308" width="9.44140625" style="135" customWidth="1"/>
    <col min="2309" max="2309" width="1" style="135" customWidth="1"/>
    <col min="2310" max="2310" width="10.5546875" style="135" customWidth="1"/>
    <col min="2311" max="2311" width="1" style="135" customWidth="1"/>
    <col min="2312" max="2312" width="9.44140625" style="135" customWidth="1"/>
    <col min="2313" max="2313" width="1" style="135" customWidth="1"/>
    <col min="2314" max="2314" width="10.5546875" style="135" customWidth="1"/>
    <col min="2315" max="2315" width="1" style="135" customWidth="1"/>
    <col min="2316" max="2316" width="9.44140625" style="135" customWidth="1"/>
    <col min="2317" max="2317" width="1.44140625" style="135" customWidth="1"/>
    <col min="2318" max="2318" width="9.44140625" style="135" customWidth="1"/>
    <col min="2319" max="2319" width="1" style="135" customWidth="1"/>
    <col min="2320" max="2320" width="9.44140625" style="135" customWidth="1"/>
    <col min="2321" max="2321" width="1" style="135" customWidth="1"/>
    <col min="2322" max="2322" width="8.5546875" style="135" customWidth="1"/>
    <col min="2323" max="2323" width="1" style="135" customWidth="1"/>
    <col min="2324" max="2324" width="9.5546875" style="135" customWidth="1"/>
    <col min="2325" max="2556" width="9.44140625" style="135"/>
    <col min="2557" max="2557" width="35.5546875" style="135" customWidth="1"/>
    <col min="2558" max="2558" width="7.5546875" style="135" customWidth="1"/>
    <col min="2559" max="2559" width="0.5546875" style="135" customWidth="1"/>
    <col min="2560" max="2560" width="9.44140625" style="135" customWidth="1"/>
    <col min="2561" max="2561" width="1" style="135" customWidth="1"/>
    <col min="2562" max="2562" width="9.44140625" style="135" customWidth="1"/>
    <col min="2563" max="2563" width="1" style="135" customWidth="1"/>
    <col min="2564" max="2564" width="9.44140625" style="135" customWidth="1"/>
    <col min="2565" max="2565" width="1" style="135" customWidth="1"/>
    <col min="2566" max="2566" width="10.5546875" style="135" customWidth="1"/>
    <col min="2567" max="2567" width="1" style="135" customWidth="1"/>
    <col min="2568" max="2568" width="9.44140625" style="135" customWidth="1"/>
    <col min="2569" max="2569" width="1" style="135" customWidth="1"/>
    <col min="2570" max="2570" width="10.5546875" style="135" customWidth="1"/>
    <col min="2571" max="2571" width="1" style="135" customWidth="1"/>
    <col min="2572" max="2572" width="9.44140625" style="135" customWidth="1"/>
    <col min="2573" max="2573" width="1.44140625" style="135" customWidth="1"/>
    <col min="2574" max="2574" width="9.44140625" style="135" customWidth="1"/>
    <col min="2575" max="2575" width="1" style="135" customWidth="1"/>
    <col min="2576" max="2576" width="9.44140625" style="135" customWidth="1"/>
    <col min="2577" max="2577" width="1" style="135" customWidth="1"/>
    <col min="2578" max="2578" width="8.5546875" style="135" customWidth="1"/>
    <col min="2579" max="2579" width="1" style="135" customWidth="1"/>
    <col min="2580" max="2580" width="9.5546875" style="135" customWidth="1"/>
    <col min="2581" max="2812" width="9.44140625" style="135"/>
    <col min="2813" max="2813" width="35.5546875" style="135" customWidth="1"/>
    <col min="2814" max="2814" width="7.5546875" style="135" customWidth="1"/>
    <col min="2815" max="2815" width="0.5546875" style="135" customWidth="1"/>
    <col min="2816" max="2816" width="9.44140625" style="135" customWidth="1"/>
    <col min="2817" max="2817" width="1" style="135" customWidth="1"/>
    <col min="2818" max="2818" width="9.44140625" style="135" customWidth="1"/>
    <col min="2819" max="2819" width="1" style="135" customWidth="1"/>
    <col min="2820" max="2820" width="9.44140625" style="135" customWidth="1"/>
    <col min="2821" max="2821" width="1" style="135" customWidth="1"/>
    <col min="2822" max="2822" width="10.5546875" style="135" customWidth="1"/>
    <col min="2823" max="2823" width="1" style="135" customWidth="1"/>
    <col min="2824" max="2824" width="9.44140625" style="135" customWidth="1"/>
    <col min="2825" max="2825" width="1" style="135" customWidth="1"/>
    <col min="2826" max="2826" width="10.5546875" style="135" customWidth="1"/>
    <col min="2827" max="2827" width="1" style="135" customWidth="1"/>
    <col min="2828" max="2828" width="9.44140625" style="135" customWidth="1"/>
    <col min="2829" max="2829" width="1.44140625" style="135" customWidth="1"/>
    <col min="2830" max="2830" width="9.44140625" style="135" customWidth="1"/>
    <col min="2831" max="2831" width="1" style="135" customWidth="1"/>
    <col min="2832" max="2832" width="9.44140625" style="135" customWidth="1"/>
    <col min="2833" max="2833" width="1" style="135" customWidth="1"/>
    <col min="2834" max="2834" width="8.5546875" style="135" customWidth="1"/>
    <col min="2835" max="2835" width="1" style="135" customWidth="1"/>
    <col min="2836" max="2836" width="9.5546875" style="135" customWidth="1"/>
    <col min="2837" max="3068" width="9.44140625" style="135"/>
    <col min="3069" max="3069" width="35.5546875" style="135" customWidth="1"/>
    <col min="3070" max="3070" width="7.5546875" style="135" customWidth="1"/>
    <col min="3071" max="3071" width="0.5546875" style="135" customWidth="1"/>
    <col min="3072" max="3072" width="9.44140625" style="135" customWidth="1"/>
    <col min="3073" max="3073" width="1" style="135" customWidth="1"/>
    <col min="3074" max="3074" width="9.44140625" style="135" customWidth="1"/>
    <col min="3075" max="3075" width="1" style="135" customWidth="1"/>
    <col min="3076" max="3076" width="9.44140625" style="135" customWidth="1"/>
    <col min="3077" max="3077" width="1" style="135" customWidth="1"/>
    <col min="3078" max="3078" width="10.5546875" style="135" customWidth="1"/>
    <col min="3079" max="3079" width="1" style="135" customWidth="1"/>
    <col min="3080" max="3080" width="9.44140625" style="135" customWidth="1"/>
    <col min="3081" max="3081" width="1" style="135" customWidth="1"/>
    <col min="3082" max="3082" width="10.5546875" style="135" customWidth="1"/>
    <col min="3083" max="3083" width="1" style="135" customWidth="1"/>
    <col min="3084" max="3084" width="9.44140625" style="135" customWidth="1"/>
    <col min="3085" max="3085" width="1.44140625" style="135" customWidth="1"/>
    <col min="3086" max="3086" width="9.44140625" style="135" customWidth="1"/>
    <col min="3087" max="3087" width="1" style="135" customWidth="1"/>
    <col min="3088" max="3088" width="9.44140625" style="135" customWidth="1"/>
    <col min="3089" max="3089" width="1" style="135" customWidth="1"/>
    <col min="3090" max="3090" width="8.5546875" style="135" customWidth="1"/>
    <col min="3091" max="3091" width="1" style="135" customWidth="1"/>
    <col min="3092" max="3092" width="9.5546875" style="135" customWidth="1"/>
    <col min="3093" max="3324" width="9.44140625" style="135"/>
    <col min="3325" max="3325" width="35.5546875" style="135" customWidth="1"/>
    <col min="3326" max="3326" width="7.5546875" style="135" customWidth="1"/>
    <col min="3327" max="3327" width="0.5546875" style="135" customWidth="1"/>
    <col min="3328" max="3328" width="9.44140625" style="135" customWidth="1"/>
    <col min="3329" max="3329" width="1" style="135" customWidth="1"/>
    <col min="3330" max="3330" width="9.44140625" style="135" customWidth="1"/>
    <col min="3331" max="3331" width="1" style="135" customWidth="1"/>
    <col min="3332" max="3332" width="9.44140625" style="135" customWidth="1"/>
    <col min="3333" max="3333" width="1" style="135" customWidth="1"/>
    <col min="3334" max="3334" width="10.5546875" style="135" customWidth="1"/>
    <col min="3335" max="3335" width="1" style="135" customWidth="1"/>
    <col min="3336" max="3336" width="9.44140625" style="135" customWidth="1"/>
    <col min="3337" max="3337" width="1" style="135" customWidth="1"/>
    <col min="3338" max="3338" width="10.5546875" style="135" customWidth="1"/>
    <col min="3339" max="3339" width="1" style="135" customWidth="1"/>
    <col min="3340" max="3340" width="9.44140625" style="135" customWidth="1"/>
    <col min="3341" max="3341" width="1.44140625" style="135" customWidth="1"/>
    <col min="3342" max="3342" width="9.44140625" style="135" customWidth="1"/>
    <col min="3343" max="3343" width="1" style="135" customWidth="1"/>
    <col min="3344" max="3344" width="9.44140625" style="135" customWidth="1"/>
    <col min="3345" max="3345" width="1" style="135" customWidth="1"/>
    <col min="3346" max="3346" width="8.5546875" style="135" customWidth="1"/>
    <col min="3347" max="3347" width="1" style="135" customWidth="1"/>
    <col min="3348" max="3348" width="9.5546875" style="135" customWidth="1"/>
    <col min="3349" max="3580" width="9.44140625" style="135"/>
    <col min="3581" max="3581" width="35.5546875" style="135" customWidth="1"/>
    <col min="3582" max="3582" width="7.5546875" style="135" customWidth="1"/>
    <col min="3583" max="3583" width="0.5546875" style="135" customWidth="1"/>
    <col min="3584" max="3584" width="9.44140625" style="135" customWidth="1"/>
    <col min="3585" max="3585" width="1" style="135" customWidth="1"/>
    <col min="3586" max="3586" width="9.44140625" style="135" customWidth="1"/>
    <col min="3587" max="3587" width="1" style="135" customWidth="1"/>
    <col min="3588" max="3588" width="9.44140625" style="135" customWidth="1"/>
    <col min="3589" max="3589" width="1" style="135" customWidth="1"/>
    <col min="3590" max="3590" width="10.5546875" style="135" customWidth="1"/>
    <col min="3591" max="3591" width="1" style="135" customWidth="1"/>
    <col min="3592" max="3592" width="9.44140625" style="135" customWidth="1"/>
    <col min="3593" max="3593" width="1" style="135" customWidth="1"/>
    <col min="3594" max="3594" width="10.5546875" style="135" customWidth="1"/>
    <col min="3595" max="3595" width="1" style="135" customWidth="1"/>
    <col min="3596" max="3596" width="9.44140625" style="135" customWidth="1"/>
    <col min="3597" max="3597" width="1.44140625" style="135" customWidth="1"/>
    <col min="3598" max="3598" width="9.44140625" style="135" customWidth="1"/>
    <col min="3599" max="3599" width="1" style="135" customWidth="1"/>
    <col min="3600" max="3600" width="9.44140625" style="135" customWidth="1"/>
    <col min="3601" max="3601" width="1" style="135" customWidth="1"/>
    <col min="3602" max="3602" width="8.5546875" style="135" customWidth="1"/>
    <col min="3603" max="3603" width="1" style="135" customWidth="1"/>
    <col min="3604" max="3604" width="9.5546875" style="135" customWidth="1"/>
    <col min="3605" max="3836" width="9.44140625" style="135"/>
    <col min="3837" max="3837" width="35.5546875" style="135" customWidth="1"/>
    <col min="3838" max="3838" width="7.5546875" style="135" customWidth="1"/>
    <col min="3839" max="3839" width="0.5546875" style="135" customWidth="1"/>
    <col min="3840" max="3840" width="9.44140625" style="135" customWidth="1"/>
    <col min="3841" max="3841" width="1" style="135" customWidth="1"/>
    <col min="3842" max="3842" width="9.44140625" style="135" customWidth="1"/>
    <col min="3843" max="3843" width="1" style="135" customWidth="1"/>
    <col min="3844" max="3844" width="9.44140625" style="135" customWidth="1"/>
    <col min="3845" max="3845" width="1" style="135" customWidth="1"/>
    <col min="3846" max="3846" width="10.5546875" style="135" customWidth="1"/>
    <col min="3847" max="3847" width="1" style="135" customWidth="1"/>
    <col min="3848" max="3848" width="9.44140625" style="135" customWidth="1"/>
    <col min="3849" max="3849" width="1" style="135" customWidth="1"/>
    <col min="3850" max="3850" width="10.5546875" style="135" customWidth="1"/>
    <col min="3851" max="3851" width="1" style="135" customWidth="1"/>
    <col min="3852" max="3852" width="9.44140625" style="135" customWidth="1"/>
    <col min="3853" max="3853" width="1.44140625" style="135" customWidth="1"/>
    <col min="3854" max="3854" width="9.44140625" style="135" customWidth="1"/>
    <col min="3855" max="3855" width="1" style="135" customWidth="1"/>
    <col min="3856" max="3856" width="9.44140625" style="135" customWidth="1"/>
    <col min="3857" max="3857" width="1" style="135" customWidth="1"/>
    <col min="3858" max="3858" width="8.5546875" style="135" customWidth="1"/>
    <col min="3859" max="3859" width="1" style="135" customWidth="1"/>
    <col min="3860" max="3860" width="9.5546875" style="135" customWidth="1"/>
    <col min="3861" max="4092" width="9.44140625" style="135"/>
    <col min="4093" max="4093" width="35.5546875" style="135" customWidth="1"/>
    <col min="4094" max="4094" width="7.5546875" style="135" customWidth="1"/>
    <col min="4095" max="4095" width="0.5546875" style="135" customWidth="1"/>
    <col min="4096" max="4096" width="9.44140625" style="135" customWidth="1"/>
    <col min="4097" max="4097" width="1" style="135" customWidth="1"/>
    <col min="4098" max="4098" width="9.44140625" style="135" customWidth="1"/>
    <col min="4099" max="4099" width="1" style="135" customWidth="1"/>
    <col min="4100" max="4100" width="9.44140625" style="135" customWidth="1"/>
    <col min="4101" max="4101" width="1" style="135" customWidth="1"/>
    <col min="4102" max="4102" width="10.5546875" style="135" customWidth="1"/>
    <col min="4103" max="4103" width="1" style="135" customWidth="1"/>
    <col min="4104" max="4104" width="9.44140625" style="135" customWidth="1"/>
    <col min="4105" max="4105" width="1" style="135" customWidth="1"/>
    <col min="4106" max="4106" width="10.5546875" style="135" customWidth="1"/>
    <col min="4107" max="4107" width="1" style="135" customWidth="1"/>
    <col min="4108" max="4108" width="9.44140625" style="135" customWidth="1"/>
    <col min="4109" max="4109" width="1.44140625" style="135" customWidth="1"/>
    <col min="4110" max="4110" width="9.44140625" style="135" customWidth="1"/>
    <col min="4111" max="4111" width="1" style="135" customWidth="1"/>
    <col min="4112" max="4112" width="9.44140625" style="135" customWidth="1"/>
    <col min="4113" max="4113" width="1" style="135" customWidth="1"/>
    <col min="4114" max="4114" width="8.5546875" style="135" customWidth="1"/>
    <col min="4115" max="4115" width="1" style="135" customWidth="1"/>
    <col min="4116" max="4116" width="9.5546875" style="135" customWidth="1"/>
    <col min="4117" max="4348" width="9.44140625" style="135"/>
    <col min="4349" max="4349" width="35.5546875" style="135" customWidth="1"/>
    <col min="4350" max="4350" width="7.5546875" style="135" customWidth="1"/>
    <col min="4351" max="4351" width="0.5546875" style="135" customWidth="1"/>
    <col min="4352" max="4352" width="9.44140625" style="135" customWidth="1"/>
    <col min="4353" max="4353" width="1" style="135" customWidth="1"/>
    <col min="4354" max="4354" width="9.44140625" style="135" customWidth="1"/>
    <col min="4355" max="4355" width="1" style="135" customWidth="1"/>
    <col min="4356" max="4356" width="9.44140625" style="135" customWidth="1"/>
    <col min="4357" max="4357" width="1" style="135" customWidth="1"/>
    <col min="4358" max="4358" width="10.5546875" style="135" customWidth="1"/>
    <col min="4359" max="4359" width="1" style="135" customWidth="1"/>
    <col min="4360" max="4360" width="9.44140625" style="135" customWidth="1"/>
    <col min="4361" max="4361" width="1" style="135" customWidth="1"/>
    <col min="4362" max="4362" width="10.5546875" style="135" customWidth="1"/>
    <col min="4363" max="4363" width="1" style="135" customWidth="1"/>
    <col min="4364" max="4364" width="9.44140625" style="135" customWidth="1"/>
    <col min="4365" max="4365" width="1.44140625" style="135" customWidth="1"/>
    <col min="4366" max="4366" width="9.44140625" style="135" customWidth="1"/>
    <col min="4367" max="4367" width="1" style="135" customWidth="1"/>
    <col min="4368" max="4368" width="9.44140625" style="135" customWidth="1"/>
    <col min="4369" max="4369" width="1" style="135" customWidth="1"/>
    <col min="4370" max="4370" width="8.5546875" style="135" customWidth="1"/>
    <col min="4371" max="4371" width="1" style="135" customWidth="1"/>
    <col min="4372" max="4372" width="9.5546875" style="135" customWidth="1"/>
    <col min="4373" max="4604" width="9.44140625" style="135"/>
    <col min="4605" max="4605" width="35.5546875" style="135" customWidth="1"/>
    <col min="4606" max="4606" width="7.5546875" style="135" customWidth="1"/>
    <col min="4607" max="4607" width="0.5546875" style="135" customWidth="1"/>
    <col min="4608" max="4608" width="9.44140625" style="135" customWidth="1"/>
    <col min="4609" max="4609" width="1" style="135" customWidth="1"/>
    <col min="4610" max="4610" width="9.44140625" style="135" customWidth="1"/>
    <col min="4611" max="4611" width="1" style="135" customWidth="1"/>
    <col min="4612" max="4612" width="9.44140625" style="135" customWidth="1"/>
    <col min="4613" max="4613" width="1" style="135" customWidth="1"/>
    <col min="4614" max="4614" width="10.5546875" style="135" customWidth="1"/>
    <col min="4615" max="4615" width="1" style="135" customWidth="1"/>
    <col min="4616" max="4616" width="9.44140625" style="135" customWidth="1"/>
    <col min="4617" max="4617" width="1" style="135" customWidth="1"/>
    <col min="4618" max="4618" width="10.5546875" style="135" customWidth="1"/>
    <col min="4619" max="4619" width="1" style="135" customWidth="1"/>
    <col min="4620" max="4620" width="9.44140625" style="135" customWidth="1"/>
    <col min="4621" max="4621" width="1.44140625" style="135" customWidth="1"/>
    <col min="4622" max="4622" width="9.44140625" style="135" customWidth="1"/>
    <col min="4623" max="4623" width="1" style="135" customWidth="1"/>
    <col min="4624" max="4624" width="9.44140625" style="135" customWidth="1"/>
    <col min="4625" max="4625" width="1" style="135" customWidth="1"/>
    <col min="4626" max="4626" width="8.5546875" style="135" customWidth="1"/>
    <col min="4627" max="4627" width="1" style="135" customWidth="1"/>
    <col min="4628" max="4628" width="9.5546875" style="135" customWidth="1"/>
    <col min="4629" max="4860" width="9.44140625" style="135"/>
    <col min="4861" max="4861" width="35.5546875" style="135" customWidth="1"/>
    <col min="4862" max="4862" width="7.5546875" style="135" customWidth="1"/>
    <col min="4863" max="4863" width="0.5546875" style="135" customWidth="1"/>
    <col min="4864" max="4864" width="9.44140625" style="135" customWidth="1"/>
    <col min="4865" max="4865" width="1" style="135" customWidth="1"/>
    <col min="4866" max="4866" width="9.44140625" style="135" customWidth="1"/>
    <col min="4867" max="4867" width="1" style="135" customWidth="1"/>
    <col min="4868" max="4868" width="9.44140625" style="135" customWidth="1"/>
    <col min="4869" max="4869" width="1" style="135" customWidth="1"/>
    <col min="4870" max="4870" width="10.5546875" style="135" customWidth="1"/>
    <col min="4871" max="4871" width="1" style="135" customWidth="1"/>
    <col min="4872" max="4872" width="9.44140625" style="135" customWidth="1"/>
    <col min="4873" max="4873" width="1" style="135" customWidth="1"/>
    <col min="4874" max="4874" width="10.5546875" style="135" customWidth="1"/>
    <col min="4875" max="4875" width="1" style="135" customWidth="1"/>
    <col min="4876" max="4876" width="9.44140625" style="135" customWidth="1"/>
    <col min="4877" max="4877" width="1.44140625" style="135" customWidth="1"/>
    <col min="4878" max="4878" width="9.44140625" style="135" customWidth="1"/>
    <col min="4879" max="4879" width="1" style="135" customWidth="1"/>
    <col min="4880" max="4880" width="9.44140625" style="135" customWidth="1"/>
    <col min="4881" max="4881" width="1" style="135" customWidth="1"/>
    <col min="4882" max="4882" width="8.5546875" style="135" customWidth="1"/>
    <col min="4883" max="4883" width="1" style="135" customWidth="1"/>
    <col min="4884" max="4884" width="9.5546875" style="135" customWidth="1"/>
    <col min="4885" max="5116" width="9.44140625" style="135"/>
    <col min="5117" max="5117" width="35.5546875" style="135" customWidth="1"/>
    <col min="5118" max="5118" width="7.5546875" style="135" customWidth="1"/>
    <col min="5119" max="5119" width="0.5546875" style="135" customWidth="1"/>
    <col min="5120" max="5120" width="9.44140625" style="135" customWidth="1"/>
    <col min="5121" max="5121" width="1" style="135" customWidth="1"/>
    <col min="5122" max="5122" width="9.44140625" style="135" customWidth="1"/>
    <col min="5123" max="5123" width="1" style="135" customWidth="1"/>
    <col min="5124" max="5124" width="9.44140625" style="135" customWidth="1"/>
    <col min="5125" max="5125" width="1" style="135" customWidth="1"/>
    <col min="5126" max="5126" width="10.5546875" style="135" customWidth="1"/>
    <col min="5127" max="5127" width="1" style="135" customWidth="1"/>
    <col min="5128" max="5128" width="9.44140625" style="135" customWidth="1"/>
    <col min="5129" max="5129" width="1" style="135" customWidth="1"/>
    <col min="5130" max="5130" width="10.5546875" style="135" customWidth="1"/>
    <col min="5131" max="5131" width="1" style="135" customWidth="1"/>
    <col min="5132" max="5132" width="9.44140625" style="135" customWidth="1"/>
    <col min="5133" max="5133" width="1.44140625" style="135" customWidth="1"/>
    <col min="5134" max="5134" width="9.44140625" style="135" customWidth="1"/>
    <col min="5135" max="5135" width="1" style="135" customWidth="1"/>
    <col min="5136" max="5136" width="9.44140625" style="135" customWidth="1"/>
    <col min="5137" max="5137" width="1" style="135" customWidth="1"/>
    <col min="5138" max="5138" width="8.5546875" style="135" customWidth="1"/>
    <col min="5139" max="5139" width="1" style="135" customWidth="1"/>
    <col min="5140" max="5140" width="9.5546875" style="135" customWidth="1"/>
    <col min="5141" max="5372" width="9.44140625" style="135"/>
    <col min="5373" max="5373" width="35.5546875" style="135" customWidth="1"/>
    <col min="5374" max="5374" width="7.5546875" style="135" customWidth="1"/>
    <col min="5375" max="5375" width="0.5546875" style="135" customWidth="1"/>
    <col min="5376" max="5376" width="9.44140625" style="135" customWidth="1"/>
    <col min="5377" max="5377" width="1" style="135" customWidth="1"/>
    <col min="5378" max="5378" width="9.44140625" style="135" customWidth="1"/>
    <col min="5379" max="5379" width="1" style="135" customWidth="1"/>
    <col min="5380" max="5380" width="9.44140625" style="135" customWidth="1"/>
    <col min="5381" max="5381" width="1" style="135" customWidth="1"/>
    <col min="5382" max="5382" width="10.5546875" style="135" customWidth="1"/>
    <col min="5383" max="5383" width="1" style="135" customWidth="1"/>
    <col min="5384" max="5384" width="9.44140625" style="135" customWidth="1"/>
    <col min="5385" max="5385" width="1" style="135" customWidth="1"/>
    <col min="5386" max="5386" width="10.5546875" style="135" customWidth="1"/>
    <col min="5387" max="5387" width="1" style="135" customWidth="1"/>
    <col min="5388" max="5388" width="9.44140625" style="135" customWidth="1"/>
    <col min="5389" max="5389" width="1.44140625" style="135" customWidth="1"/>
    <col min="5390" max="5390" width="9.44140625" style="135" customWidth="1"/>
    <col min="5391" max="5391" width="1" style="135" customWidth="1"/>
    <col min="5392" max="5392" width="9.44140625" style="135" customWidth="1"/>
    <col min="5393" max="5393" width="1" style="135" customWidth="1"/>
    <col min="5394" max="5394" width="8.5546875" style="135" customWidth="1"/>
    <col min="5395" max="5395" width="1" style="135" customWidth="1"/>
    <col min="5396" max="5396" width="9.5546875" style="135" customWidth="1"/>
    <col min="5397" max="5628" width="9.44140625" style="135"/>
    <col min="5629" max="5629" width="35.5546875" style="135" customWidth="1"/>
    <col min="5630" max="5630" width="7.5546875" style="135" customWidth="1"/>
    <col min="5631" max="5631" width="0.5546875" style="135" customWidth="1"/>
    <col min="5632" max="5632" width="9.44140625" style="135" customWidth="1"/>
    <col min="5633" max="5633" width="1" style="135" customWidth="1"/>
    <col min="5634" max="5634" width="9.44140625" style="135" customWidth="1"/>
    <col min="5635" max="5635" width="1" style="135" customWidth="1"/>
    <col min="5636" max="5636" width="9.44140625" style="135" customWidth="1"/>
    <col min="5637" max="5637" width="1" style="135" customWidth="1"/>
    <col min="5638" max="5638" width="10.5546875" style="135" customWidth="1"/>
    <col min="5639" max="5639" width="1" style="135" customWidth="1"/>
    <col min="5640" max="5640" width="9.44140625" style="135" customWidth="1"/>
    <col min="5641" max="5641" width="1" style="135" customWidth="1"/>
    <col min="5642" max="5642" width="10.5546875" style="135" customWidth="1"/>
    <col min="5643" max="5643" width="1" style="135" customWidth="1"/>
    <col min="5644" max="5644" width="9.44140625" style="135" customWidth="1"/>
    <col min="5645" max="5645" width="1.44140625" style="135" customWidth="1"/>
    <col min="5646" max="5646" width="9.44140625" style="135" customWidth="1"/>
    <col min="5647" max="5647" width="1" style="135" customWidth="1"/>
    <col min="5648" max="5648" width="9.44140625" style="135" customWidth="1"/>
    <col min="5649" max="5649" width="1" style="135" customWidth="1"/>
    <col min="5650" max="5650" width="8.5546875" style="135" customWidth="1"/>
    <col min="5651" max="5651" width="1" style="135" customWidth="1"/>
    <col min="5652" max="5652" width="9.5546875" style="135" customWidth="1"/>
    <col min="5653" max="5884" width="9.44140625" style="135"/>
    <col min="5885" max="5885" width="35.5546875" style="135" customWidth="1"/>
    <col min="5886" max="5886" width="7.5546875" style="135" customWidth="1"/>
    <col min="5887" max="5887" width="0.5546875" style="135" customWidth="1"/>
    <col min="5888" max="5888" width="9.44140625" style="135" customWidth="1"/>
    <col min="5889" max="5889" width="1" style="135" customWidth="1"/>
    <col min="5890" max="5890" width="9.44140625" style="135" customWidth="1"/>
    <col min="5891" max="5891" width="1" style="135" customWidth="1"/>
    <col min="5892" max="5892" width="9.44140625" style="135" customWidth="1"/>
    <col min="5893" max="5893" width="1" style="135" customWidth="1"/>
    <col min="5894" max="5894" width="10.5546875" style="135" customWidth="1"/>
    <col min="5895" max="5895" width="1" style="135" customWidth="1"/>
    <col min="5896" max="5896" width="9.44140625" style="135" customWidth="1"/>
    <col min="5897" max="5897" width="1" style="135" customWidth="1"/>
    <col min="5898" max="5898" width="10.5546875" style="135" customWidth="1"/>
    <col min="5899" max="5899" width="1" style="135" customWidth="1"/>
    <col min="5900" max="5900" width="9.44140625" style="135" customWidth="1"/>
    <col min="5901" max="5901" width="1.44140625" style="135" customWidth="1"/>
    <col min="5902" max="5902" width="9.44140625" style="135" customWidth="1"/>
    <col min="5903" max="5903" width="1" style="135" customWidth="1"/>
    <col min="5904" max="5904" width="9.44140625" style="135" customWidth="1"/>
    <col min="5905" max="5905" width="1" style="135" customWidth="1"/>
    <col min="5906" max="5906" width="8.5546875" style="135" customWidth="1"/>
    <col min="5907" max="5907" width="1" style="135" customWidth="1"/>
    <col min="5908" max="5908" width="9.5546875" style="135" customWidth="1"/>
    <col min="5909" max="6140" width="9.44140625" style="135"/>
    <col min="6141" max="6141" width="35.5546875" style="135" customWidth="1"/>
    <col min="6142" max="6142" width="7.5546875" style="135" customWidth="1"/>
    <col min="6143" max="6143" width="0.5546875" style="135" customWidth="1"/>
    <col min="6144" max="6144" width="9.44140625" style="135" customWidth="1"/>
    <col min="6145" max="6145" width="1" style="135" customWidth="1"/>
    <col min="6146" max="6146" width="9.44140625" style="135" customWidth="1"/>
    <col min="6147" max="6147" width="1" style="135" customWidth="1"/>
    <col min="6148" max="6148" width="9.44140625" style="135" customWidth="1"/>
    <col min="6149" max="6149" width="1" style="135" customWidth="1"/>
    <col min="6150" max="6150" width="10.5546875" style="135" customWidth="1"/>
    <col min="6151" max="6151" width="1" style="135" customWidth="1"/>
    <col min="6152" max="6152" width="9.44140625" style="135" customWidth="1"/>
    <col min="6153" max="6153" width="1" style="135" customWidth="1"/>
    <col min="6154" max="6154" width="10.5546875" style="135" customWidth="1"/>
    <col min="6155" max="6155" width="1" style="135" customWidth="1"/>
    <col min="6156" max="6156" width="9.44140625" style="135" customWidth="1"/>
    <col min="6157" max="6157" width="1.44140625" style="135" customWidth="1"/>
    <col min="6158" max="6158" width="9.44140625" style="135" customWidth="1"/>
    <col min="6159" max="6159" width="1" style="135" customWidth="1"/>
    <col min="6160" max="6160" width="9.44140625" style="135" customWidth="1"/>
    <col min="6161" max="6161" width="1" style="135" customWidth="1"/>
    <col min="6162" max="6162" width="8.5546875" style="135" customWidth="1"/>
    <col min="6163" max="6163" width="1" style="135" customWidth="1"/>
    <col min="6164" max="6164" width="9.5546875" style="135" customWidth="1"/>
    <col min="6165" max="6396" width="9.44140625" style="135"/>
    <col min="6397" max="6397" width="35.5546875" style="135" customWidth="1"/>
    <col min="6398" max="6398" width="7.5546875" style="135" customWidth="1"/>
    <col min="6399" max="6399" width="0.5546875" style="135" customWidth="1"/>
    <col min="6400" max="6400" width="9.44140625" style="135" customWidth="1"/>
    <col min="6401" max="6401" width="1" style="135" customWidth="1"/>
    <col min="6402" max="6402" width="9.44140625" style="135" customWidth="1"/>
    <col min="6403" max="6403" width="1" style="135" customWidth="1"/>
    <col min="6404" max="6404" width="9.44140625" style="135" customWidth="1"/>
    <col min="6405" max="6405" width="1" style="135" customWidth="1"/>
    <col min="6406" max="6406" width="10.5546875" style="135" customWidth="1"/>
    <col min="6407" max="6407" width="1" style="135" customWidth="1"/>
    <col min="6408" max="6408" width="9.44140625" style="135" customWidth="1"/>
    <col min="6409" max="6409" width="1" style="135" customWidth="1"/>
    <col min="6410" max="6410" width="10.5546875" style="135" customWidth="1"/>
    <col min="6411" max="6411" width="1" style="135" customWidth="1"/>
    <col min="6412" max="6412" width="9.44140625" style="135" customWidth="1"/>
    <col min="6413" max="6413" width="1.44140625" style="135" customWidth="1"/>
    <col min="6414" max="6414" width="9.44140625" style="135" customWidth="1"/>
    <col min="6415" max="6415" width="1" style="135" customWidth="1"/>
    <col min="6416" max="6416" width="9.44140625" style="135" customWidth="1"/>
    <col min="6417" max="6417" width="1" style="135" customWidth="1"/>
    <col min="6418" max="6418" width="8.5546875" style="135" customWidth="1"/>
    <col min="6419" max="6419" width="1" style="135" customWidth="1"/>
    <col min="6420" max="6420" width="9.5546875" style="135" customWidth="1"/>
    <col min="6421" max="6652" width="9.44140625" style="135"/>
    <col min="6653" max="6653" width="35.5546875" style="135" customWidth="1"/>
    <col min="6654" max="6654" width="7.5546875" style="135" customWidth="1"/>
    <col min="6655" max="6655" width="0.5546875" style="135" customWidth="1"/>
    <col min="6656" max="6656" width="9.44140625" style="135" customWidth="1"/>
    <col min="6657" max="6657" width="1" style="135" customWidth="1"/>
    <col min="6658" max="6658" width="9.44140625" style="135" customWidth="1"/>
    <col min="6659" max="6659" width="1" style="135" customWidth="1"/>
    <col min="6660" max="6660" width="9.44140625" style="135" customWidth="1"/>
    <col min="6661" max="6661" width="1" style="135" customWidth="1"/>
    <col min="6662" max="6662" width="10.5546875" style="135" customWidth="1"/>
    <col min="6663" max="6663" width="1" style="135" customWidth="1"/>
    <col min="6664" max="6664" width="9.44140625" style="135" customWidth="1"/>
    <col min="6665" max="6665" width="1" style="135" customWidth="1"/>
    <col min="6666" max="6666" width="10.5546875" style="135" customWidth="1"/>
    <col min="6667" max="6667" width="1" style="135" customWidth="1"/>
    <col min="6668" max="6668" width="9.44140625" style="135" customWidth="1"/>
    <col min="6669" max="6669" width="1.44140625" style="135" customWidth="1"/>
    <col min="6670" max="6670" width="9.44140625" style="135" customWidth="1"/>
    <col min="6671" max="6671" width="1" style="135" customWidth="1"/>
    <col min="6672" max="6672" width="9.44140625" style="135" customWidth="1"/>
    <col min="6673" max="6673" width="1" style="135" customWidth="1"/>
    <col min="6674" max="6674" width="8.5546875" style="135" customWidth="1"/>
    <col min="6675" max="6675" width="1" style="135" customWidth="1"/>
    <col min="6676" max="6676" width="9.5546875" style="135" customWidth="1"/>
    <col min="6677" max="6908" width="9.44140625" style="135"/>
    <col min="6909" max="6909" width="35.5546875" style="135" customWidth="1"/>
    <col min="6910" max="6910" width="7.5546875" style="135" customWidth="1"/>
    <col min="6911" max="6911" width="0.5546875" style="135" customWidth="1"/>
    <col min="6912" max="6912" width="9.44140625" style="135" customWidth="1"/>
    <col min="6913" max="6913" width="1" style="135" customWidth="1"/>
    <col min="6914" max="6914" width="9.44140625" style="135" customWidth="1"/>
    <col min="6915" max="6915" width="1" style="135" customWidth="1"/>
    <col min="6916" max="6916" width="9.44140625" style="135" customWidth="1"/>
    <col min="6917" max="6917" width="1" style="135" customWidth="1"/>
    <col min="6918" max="6918" width="10.5546875" style="135" customWidth="1"/>
    <col min="6919" max="6919" width="1" style="135" customWidth="1"/>
    <col min="6920" max="6920" width="9.44140625" style="135" customWidth="1"/>
    <col min="6921" max="6921" width="1" style="135" customWidth="1"/>
    <col min="6922" max="6922" width="10.5546875" style="135" customWidth="1"/>
    <col min="6923" max="6923" width="1" style="135" customWidth="1"/>
    <col min="6924" max="6924" width="9.44140625" style="135" customWidth="1"/>
    <col min="6925" max="6925" width="1.44140625" style="135" customWidth="1"/>
    <col min="6926" max="6926" width="9.44140625" style="135" customWidth="1"/>
    <col min="6927" max="6927" width="1" style="135" customWidth="1"/>
    <col min="6928" max="6928" width="9.44140625" style="135" customWidth="1"/>
    <col min="6929" max="6929" width="1" style="135" customWidth="1"/>
    <col min="6930" max="6930" width="8.5546875" style="135" customWidth="1"/>
    <col min="6931" max="6931" width="1" style="135" customWidth="1"/>
    <col min="6932" max="6932" width="9.5546875" style="135" customWidth="1"/>
    <col min="6933" max="7164" width="9.44140625" style="135"/>
    <col min="7165" max="7165" width="35.5546875" style="135" customWidth="1"/>
    <col min="7166" max="7166" width="7.5546875" style="135" customWidth="1"/>
    <col min="7167" max="7167" width="0.5546875" style="135" customWidth="1"/>
    <col min="7168" max="7168" width="9.44140625" style="135" customWidth="1"/>
    <col min="7169" max="7169" width="1" style="135" customWidth="1"/>
    <col min="7170" max="7170" width="9.44140625" style="135" customWidth="1"/>
    <col min="7171" max="7171" width="1" style="135" customWidth="1"/>
    <col min="7172" max="7172" width="9.44140625" style="135" customWidth="1"/>
    <col min="7173" max="7173" width="1" style="135" customWidth="1"/>
    <col min="7174" max="7174" width="10.5546875" style="135" customWidth="1"/>
    <col min="7175" max="7175" width="1" style="135" customWidth="1"/>
    <col min="7176" max="7176" width="9.44140625" style="135" customWidth="1"/>
    <col min="7177" max="7177" width="1" style="135" customWidth="1"/>
    <col min="7178" max="7178" width="10.5546875" style="135" customWidth="1"/>
    <col min="7179" max="7179" width="1" style="135" customWidth="1"/>
    <col min="7180" max="7180" width="9.44140625" style="135" customWidth="1"/>
    <col min="7181" max="7181" width="1.44140625" style="135" customWidth="1"/>
    <col min="7182" max="7182" width="9.44140625" style="135" customWidth="1"/>
    <col min="7183" max="7183" width="1" style="135" customWidth="1"/>
    <col min="7184" max="7184" width="9.44140625" style="135" customWidth="1"/>
    <col min="7185" max="7185" width="1" style="135" customWidth="1"/>
    <col min="7186" max="7186" width="8.5546875" style="135" customWidth="1"/>
    <col min="7187" max="7187" width="1" style="135" customWidth="1"/>
    <col min="7188" max="7188" width="9.5546875" style="135" customWidth="1"/>
    <col min="7189" max="7420" width="9.44140625" style="135"/>
    <col min="7421" max="7421" width="35.5546875" style="135" customWidth="1"/>
    <col min="7422" max="7422" width="7.5546875" style="135" customWidth="1"/>
    <col min="7423" max="7423" width="0.5546875" style="135" customWidth="1"/>
    <col min="7424" max="7424" width="9.44140625" style="135" customWidth="1"/>
    <col min="7425" max="7425" width="1" style="135" customWidth="1"/>
    <col min="7426" max="7426" width="9.44140625" style="135" customWidth="1"/>
    <col min="7427" max="7427" width="1" style="135" customWidth="1"/>
    <col min="7428" max="7428" width="9.44140625" style="135" customWidth="1"/>
    <col min="7429" max="7429" width="1" style="135" customWidth="1"/>
    <col min="7430" max="7430" width="10.5546875" style="135" customWidth="1"/>
    <col min="7431" max="7431" width="1" style="135" customWidth="1"/>
    <col min="7432" max="7432" width="9.44140625" style="135" customWidth="1"/>
    <col min="7433" max="7433" width="1" style="135" customWidth="1"/>
    <col min="7434" max="7434" width="10.5546875" style="135" customWidth="1"/>
    <col min="7435" max="7435" width="1" style="135" customWidth="1"/>
    <col min="7436" max="7436" width="9.44140625" style="135" customWidth="1"/>
    <col min="7437" max="7437" width="1.44140625" style="135" customWidth="1"/>
    <col min="7438" max="7438" width="9.44140625" style="135" customWidth="1"/>
    <col min="7439" max="7439" width="1" style="135" customWidth="1"/>
    <col min="7440" max="7440" width="9.44140625" style="135" customWidth="1"/>
    <col min="7441" max="7441" width="1" style="135" customWidth="1"/>
    <col min="7442" max="7442" width="8.5546875" style="135" customWidth="1"/>
    <col min="7443" max="7443" width="1" style="135" customWidth="1"/>
    <col min="7444" max="7444" width="9.5546875" style="135" customWidth="1"/>
    <col min="7445" max="7676" width="9.44140625" style="135"/>
    <col min="7677" max="7677" width="35.5546875" style="135" customWidth="1"/>
    <col min="7678" max="7678" width="7.5546875" style="135" customWidth="1"/>
    <col min="7679" max="7679" width="0.5546875" style="135" customWidth="1"/>
    <col min="7680" max="7680" width="9.44140625" style="135" customWidth="1"/>
    <col min="7681" max="7681" width="1" style="135" customWidth="1"/>
    <col min="7682" max="7682" width="9.44140625" style="135" customWidth="1"/>
    <col min="7683" max="7683" width="1" style="135" customWidth="1"/>
    <col min="7684" max="7684" width="9.44140625" style="135" customWidth="1"/>
    <col min="7685" max="7685" width="1" style="135" customWidth="1"/>
    <col min="7686" max="7686" width="10.5546875" style="135" customWidth="1"/>
    <col min="7687" max="7687" width="1" style="135" customWidth="1"/>
    <col min="7688" max="7688" width="9.44140625" style="135" customWidth="1"/>
    <col min="7689" max="7689" width="1" style="135" customWidth="1"/>
    <col min="7690" max="7690" width="10.5546875" style="135" customWidth="1"/>
    <col min="7691" max="7691" width="1" style="135" customWidth="1"/>
    <col min="7692" max="7692" width="9.44140625" style="135" customWidth="1"/>
    <col min="7693" max="7693" width="1.44140625" style="135" customWidth="1"/>
    <col min="7694" max="7694" width="9.44140625" style="135" customWidth="1"/>
    <col min="7695" max="7695" width="1" style="135" customWidth="1"/>
    <col min="7696" max="7696" width="9.44140625" style="135" customWidth="1"/>
    <col min="7697" max="7697" width="1" style="135" customWidth="1"/>
    <col min="7698" max="7698" width="8.5546875" style="135" customWidth="1"/>
    <col min="7699" max="7699" width="1" style="135" customWidth="1"/>
    <col min="7700" max="7700" width="9.5546875" style="135" customWidth="1"/>
    <col min="7701" max="7932" width="9.44140625" style="135"/>
    <col min="7933" max="7933" width="35.5546875" style="135" customWidth="1"/>
    <col min="7934" max="7934" width="7.5546875" style="135" customWidth="1"/>
    <col min="7935" max="7935" width="0.5546875" style="135" customWidth="1"/>
    <col min="7936" max="7936" width="9.44140625" style="135" customWidth="1"/>
    <col min="7937" max="7937" width="1" style="135" customWidth="1"/>
    <col min="7938" max="7938" width="9.44140625" style="135" customWidth="1"/>
    <col min="7939" max="7939" width="1" style="135" customWidth="1"/>
    <col min="7940" max="7940" width="9.44140625" style="135" customWidth="1"/>
    <col min="7941" max="7941" width="1" style="135" customWidth="1"/>
    <col min="7942" max="7942" width="10.5546875" style="135" customWidth="1"/>
    <col min="7943" max="7943" width="1" style="135" customWidth="1"/>
    <col min="7944" max="7944" width="9.44140625" style="135" customWidth="1"/>
    <col min="7945" max="7945" width="1" style="135" customWidth="1"/>
    <col min="7946" max="7946" width="10.5546875" style="135" customWidth="1"/>
    <col min="7947" max="7947" width="1" style="135" customWidth="1"/>
    <col min="7948" max="7948" width="9.44140625" style="135" customWidth="1"/>
    <col min="7949" max="7949" width="1.44140625" style="135" customWidth="1"/>
    <col min="7950" max="7950" width="9.44140625" style="135" customWidth="1"/>
    <col min="7951" max="7951" width="1" style="135" customWidth="1"/>
    <col min="7952" max="7952" width="9.44140625" style="135" customWidth="1"/>
    <col min="7953" max="7953" width="1" style="135" customWidth="1"/>
    <col min="7954" max="7954" width="8.5546875" style="135" customWidth="1"/>
    <col min="7955" max="7955" width="1" style="135" customWidth="1"/>
    <col min="7956" max="7956" width="9.5546875" style="135" customWidth="1"/>
    <col min="7957" max="8188" width="9.44140625" style="135"/>
    <col min="8189" max="8189" width="35.5546875" style="135" customWidth="1"/>
    <col min="8190" max="8190" width="7.5546875" style="135" customWidth="1"/>
    <col min="8191" max="8191" width="0.5546875" style="135" customWidth="1"/>
    <col min="8192" max="8192" width="9.44140625" style="135" customWidth="1"/>
    <col min="8193" max="8193" width="1" style="135" customWidth="1"/>
    <col min="8194" max="8194" width="9.44140625" style="135" customWidth="1"/>
    <col min="8195" max="8195" width="1" style="135" customWidth="1"/>
    <col min="8196" max="8196" width="9.44140625" style="135" customWidth="1"/>
    <col min="8197" max="8197" width="1" style="135" customWidth="1"/>
    <col min="8198" max="8198" width="10.5546875" style="135" customWidth="1"/>
    <col min="8199" max="8199" width="1" style="135" customWidth="1"/>
    <col min="8200" max="8200" width="9.44140625" style="135" customWidth="1"/>
    <col min="8201" max="8201" width="1" style="135" customWidth="1"/>
    <col min="8202" max="8202" width="10.5546875" style="135" customWidth="1"/>
    <col min="8203" max="8203" width="1" style="135" customWidth="1"/>
    <col min="8204" max="8204" width="9.44140625" style="135" customWidth="1"/>
    <col min="8205" max="8205" width="1.44140625" style="135" customWidth="1"/>
    <col min="8206" max="8206" width="9.44140625" style="135" customWidth="1"/>
    <col min="8207" max="8207" width="1" style="135" customWidth="1"/>
    <col min="8208" max="8208" width="9.44140625" style="135" customWidth="1"/>
    <col min="8209" max="8209" width="1" style="135" customWidth="1"/>
    <col min="8210" max="8210" width="8.5546875" style="135" customWidth="1"/>
    <col min="8211" max="8211" width="1" style="135" customWidth="1"/>
    <col min="8212" max="8212" width="9.5546875" style="135" customWidth="1"/>
    <col min="8213" max="8444" width="9.44140625" style="135"/>
    <col min="8445" max="8445" width="35.5546875" style="135" customWidth="1"/>
    <col min="8446" max="8446" width="7.5546875" style="135" customWidth="1"/>
    <col min="8447" max="8447" width="0.5546875" style="135" customWidth="1"/>
    <col min="8448" max="8448" width="9.44140625" style="135" customWidth="1"/>
    <col min="8449" max="8449" width="1" style="135" customWidth="1"/>
    <col min="8450" max="8450" width="9.44140625" style="135" customWidth="1"/>
    <col min="8451" max="8451" width="1" style="135" customWidth="1"/>
    <col min="8452" max="8452" width="9.44140625" style="135" customWidth="1"/>
    <col min="8453" max="8453" width="1" style="135" customWidth="1"/>
    <col min="8454" max="8454" width="10.5546875" style="135" customWidth="1"/>
    <col min="8455" max="8455" width="1" style="135" customWidth="1"/>
    <col min="8456" max="8456" width="9.44140625" style="135" customWidth="1"/>
    <col min="8457" max="8457" width="1" style="135" customWidth="1"/>
    <col min="8458" max="8458" width="10.5546875" style="135" customWidth="1"/>
    <col min="8459" max="8459" width="1" style="135" customWidth="1"/>
    <col min="8460" max="8460" width="9.44140625" style="135" customWidth="1"/>
    <col min="8461" max="8461" width="1.44140625" style="135" customWidth="1"/>
    <col min="8462" max="8462" width="9.44140625" style="135" customWidth="1"/>
    <col min="8463" max="8463" width="1" style="135" customWidth="1"/>
    <col min="8464" max="8464" width="9.44140625" style="135" customWidth="1"/>
    <col min="8465" max="8465" width="1" style="135" customWidth="1"/>
    <col min="8466" max="8466" width="8.5546875" style="135" customWidth="1"/>
    <col min="8467" max="8467" width="1" style="135" customWidth="1"/>
    <col min="8468" max="8468" width="9.5546875" style="135" customWidth="1"/>
    <col min="8469" max="8700" width="9.44140625" style="135"/>
    <col min="8701" max="8701" width="35.5546875" style="135" customWidth="1"/>
    <col min="8702" max="8702" width="7.5546875" style="135" customWidth="1"/>
    <col min="8703" max="8703" width="0.5546875" style="135" customWidth="1"/>
    <col min="8704" max="8704" width="9.44140625" style="135" customWidth="1"/>
    <col min="8705" max="8705" width="1" style="135" customWidth="1"/>
    <col min="8706" max="8706" width="9.44140625" style="135" customWidth="1"/>
    <col min="8707" max="8707" width="1" style="135" customWidth="1"/>
    <col min="8708" max="8708" width="9.44140625" style="135" customWidth="1"/>
    <col min="8709" max="8709" width="1" style="135" customWidth="1"/>
    <col min="8710" max="8710" width="10.5546875" style="135" customWidth="1"/>
    <col min="8711" max="8711" width="1" style="135" customWidth="1"/>
    <col min="8712" max="8712" width="9.44140625" style="135" customWidth="1"/>
    <col min="8713" max="8713" width="1" style="135" customWidth="1"/>
    <col min="8714" max="8714" width="10.5546875" style="135" customWidth="1"/>
    <col min="8715" max="8715" width="1" style="135" customWidth="1"/>
    <col min="8716" max="8716" width="9.44140625" style="135" customWidth="1"/>
    <col min="8717" max="8717" width="1.44140625" style="135" customWidth="1"/>
    <col min="8718" max="8718" width="9.44140625" style="135" customWidth="1"/>
    <col min="8719" max="8719" width="1" style="135" customWidth="1"/>
    <col min="8720" max="8720" width="9.44140625" style="135" customWidth="1"/>
    <col min="8721" max="8721" width="1" style="135" customWidth="1"/>
    <col min="8722" max="8722" width="8.5546875" style="135" customWidth="1"/>
    <col min="8723" max="8723" width="1" style="135" customWidth="1"/>
    <col min="8724" max="8724" width="9.5546875" style="135" customWidth="1"/>
    <col min="8725" max="8956" width="9.44140625" style="135"/>
    <col min="8957" max="8957" width="35.5546875" style="135" customWidth="1"/>
    <col min="8958" max="8958" width="7.5546875" style="135" customWidth="1"/>
    <col min="8959" max="8959" width="0.5546875" style="135" customWidth="1"/>
    <col min="8960" max="8960" width="9.44140625" style="135" customWidth="1"/>
    <col min="8961" max="8961" width="1" style="135" customWidth="1"/>
    <col min="8962" max="8962" width="9.44140625" style="135" customWidth="1"/>
    <col min="8963" max="8963" width="1" style="135" customWidth="1"/>
    <col min="8964" max="8964" width="9.44140625" style="135" customWidth="1"/>
    <col min="8965" max="8965" width="1" style="135" customWidth="1"/>
    <col min="8966" max="8966" width="10.5546875" style="135" customWidth="1"/>
    <col min="8967" max="8967" width="1" style="135" customWidth="1"/>
    <col min="8968" max="8968" width="9.44140625" style="135" customWidth="1"/>
    <col min="8969" max="8969" width="1" style="135" customWidth="1"/>
    <col min="8970" max="8970" width="10.5546875" style="135" customWidth="1"/>
    <col min="8971" max="8971" width="1" style="135" customWidth="1"/>
    <col min="8972" max="8972" width="9.44140625" style="135" customWidth="1"/>
    <col min="8973" max="8973" width="1.44140625" style="135" customWidth="1"/>
    <col min="8974" max="8974" width="9.44140625" style="135" customWidth="1"/>
    <col min="8975" max="8975" width="1" style="135" customWidth="1"/>
    <col min="8976" max="8976" width="9.44140625" style="135" customWidth="1"/>
    <col min="8977" max="8977" width="1" style="135" customWidth="1"/>
    <col min="8978" max="8978" width="8.5546875" style="135" customWidth="1"/>
    <col min="8979" max="8979" width="1" style="135" customWidth="1"/>
    <col min="8980" max="8980" width="9.5546875" style="135" customWidth="1"/>
    <col min="8981" max="9212" width="9.44140625" style="135"/>
    <col min="9213" max="9213" width="35.5546875" style="135" customWidth="1"/>
    <col min="9214" max="9214" width="7.5546875" style="135" customWidth="1"/>
    <col min="9215" max="9215" width="0.5546875" style="135" customWidth="1"/>
    <col min="9216" max="9216" width="9.44140625" style="135" customWidth="1"/>
    <col min="9217" max="9217" width="1" style="135" customWidth="1"/>
    <col min="9218" max="9218" width="9.44140625" style="135" customWidth="1"/>
    <col min="9219" max="9219" width="1" style="135" customWidth="1"/>
    <col min="9220" max="9220" width="9.44140625" style="135" customWidth="1"/>
    <col min="9221" max="9221" width="1" style="135" customWidth="1"/>
    <col min="9222" max="9222" width="10.5546875" style="135" customWidth="1"/>
    <col min="9223" max="9223" width="1" style="135" customWidth="1"/>
    <col min="9224" max="9224" width="9.44140625" style="135" customWidth="1"/>
    <col min="9225" max="9225" width="1" style="135" customWidth="1"/>
    <col min="9226" max="9226" width="10.5546875" style="135" customWidth="1"/>
    <col min="9227" max="9227" width="1" style="135" customWidth="1"/>
    <col min="9228" max="9228" width="9.44140625" style="135" customWidth="1"/>
    <col min="9229" max="9229" width="1.44140625" style="135" customWidth="1"/>
    <col min="9230" max="9230" width="9.44140625" style="135" customWidth="1"/>
    <col min="9231" max="9231" width="1" style="135" customWidth="1"/>
    <col min="9232" max="9232" width="9.44140625" style="135" customWidth="1"/>
    <col min="9233" max="9233" width="1" style="135" customWidth="1"/>
    <col min="9234" max="9234" width="8.5546875" style="135" customWidth="1"/>
    <col min="9235" max="9235" width="1" style="135" customWidth="1"/>
    <col min="9236" max="9236" width="9.5546875" style="135" customWidth="1"/>
    <col min="9237" max="9468" width="9.44140625" style="135"/>
    <col min="9469" max="9469" width="35.5546875" style="135" customWidth="1"/>
    <col min="9470" max="9470" width="7.5546875" style="135" customWidth="1"/>
    <col min="9471" max="9471" width="0.5546875" style="135" customWidth="1"/>
    <col min="9472" max="9472" width="9.44140625" style="135" customWidth="1"/>
    <col min="9473" max="9473" width="1" style="135" customWidth="1"/>
    <col min="9474" max="9474" width="9.44140625" style="135" customWidth="1"/>
    <col min="9475" max="9475" width="1" style="135" customWidth="1"/>
    <col min="9476" max="9476" width="9.44140625" style="135" customWidth="1"/>
    <col min="9477" max="9477" width="1" style="135" customWidth="1"/>
    <col min="9478" max="9478" width="10.5546875" style="135" customWidth="1"/>
    <col min="9479" max="9479" width="1" style="135" customWidth="1"/>
    <col min="9480" max="9480" width="9.44140625" style="135" customWidth="1"/>
    <col min="9481" max="9481" width="1" style="135" customWidth="1"/>
    <col min="9482" max="9482" width="10.5546875" style="135" customWidth="1"/>
    <col min="9483" max="9483" width="1" style="135" customWidth="1"/>
    <col min="9484" max="9484" width="9.44140625" style="135" customWidth="1"/>
    <col min="9485" max="9485" width="1.44140625" style="135" customWidth="1"/>
    <col min="9486" max="9486" width="9.44140625" style="135" customWidth="1"/>
    <col min="9487" max="9487" width="1" style="135" customWidth="1"/>
    <col min="9488" max="9488" width="9.44140625" style="135" customWidth="1"/>
    <col min="9489" max="9489" width="1" style="135" customWidth="1"/>
    <col min="9490" max="9490" width="8.5546875" style="135" customWidth="1"/>
    <col min="9491" max="9491" width="1" style="135" customWidth="1"/>
    <col min="9492" max="9492" width="9.5546875" style="135" customWidth="1"/>
    <col min="9493" max="9724" width="9.44140625" style="135"/>
    <col min="9725" max="9725" width="35.5546875" style="135" customWidth="1"/>
    <col min="9726" max="9726" width="7.5546875" style="135" customWidth="1"/>
    <col min="9727" max="9727" width="0.5546875" style="135" customWidth="1"/>
    <col min="9728" max="9728" width="9.44140625" style="135" customWidth="1"/>
    <col min="9729" max="9729" width="1" style="135" customWidth="1"/>
    <col min="9730" max="9730" width="9.44140625" style="135" customWidth="1"/>
    <col min="9731" max="9731" width="1" style="135" customWidth="1"/>
    <col min="9732" max="9732" width="9.44140625" style="135" customWidth="1"/>
    <col min="9733" max="9733" width="1" style="135" customWidth="1"/>
    <col min="9734" max="9734" width="10.5546875" style="135" customWidth="1"/>
    <col min="9735" max="9735" width="1" style="135" customWidth="1"/>
    <col min="9736" max="9736" width="9.44140625" style="135" customWidth="1"/>
    <col min="9737" max="9737" width="1" style="135" customWidth="1"/>
    <col min="9738" max="9738" width="10.5546875" style="135" customWidth="1"/>
    <col min="9739" max="9739" width="1" style="135" customWidth="1"/>
    <col min="9740" max="9740" width="9.44140625" style="135" customWidth="1"/>
    <col min="9741" max="9741" width="1.44140625" style="135" customWidth="1"/>
    <col min="9742" max="9742" width="9.44140625" style="135" customWidth="1"/>
    <col min="9743" max="9743" width="1" style="135" customWidth="1"/>
    <col min="9744" max="9744" width="9.44140625" style="135" customWidth="1"/>
    <col min="9745" max="9745" width="1" style="135" customWidth="1"/>
    <col min="9746" max="9746" width="8.5546875" style="135" customWidth="1"/>
    <col min="9747" max="9747" width="1" style="135" customWidth="1"/>
    <col min="9748" max="9748" width="9.5546875" style="135" customWidth="1"/>
    <col min="9749" max="9980" width="9.44140625" style="135"/>
    <col min="9981" max="9981" width="35.5546875" style="135" customWidth="1"/>
    <col min="9982" max="9982" width="7.5546875" style="135" customWidth="1"/>
    <col min="9983" max="9983" width="0.5546875" style="135" customWidth="1"/>
    <col min="9984" max="9984" width="9.44140625" style="135" customWidth="1"/>
    <col min="9985" max="9985" width="1" style="135" customWidth="1"/>
    <col min="9986" max="9986" width="9.44140625" style="135" customWidth="1"/>
    <col min="9987" max="9987" width="1" style="135" customWidth="1"/>
    <col min="9988" max="9988" width="9.44140625" style="135" customWidth="1"/>
    <col min="9989" max="9989" width="1" style="135" customWidth="1"/>
    <col min="9990" max="9990" width="10.5546875" style="135" customWidth="1"/>
    <col min="9991" max="9991" width="1" style="135" customWidth="1"/>
    <col min="9992" max="9992" width="9.44140625" style="135" customWidth="1"/>
    <col min="9993" max="9993" width="1" style="135" customWidth="1"/>
    <col min="9994" max="9994" width="10.5546875" style="135" customWidth="1"/>
    <col min="9995" max="9995" width="1" style="135" customWidth="1"/>
    <col min="9996" max="9996" width="9.44140625" style="135" customWidth="1"/>
    <col min="9997" max="9997" width="1.44140625" style="135" customWidth="1"/>
    <col min="9998" max="9998" width="9.44140625" style="135" customWidth="1"/>
    <col min="9999" max="9999" width="1" style="135" customWidth="1"/>
    <col min="10000" max="10000" width="9.44140625" style="135" customWidth="1"/>
    <col min="10001" max="10001" width="1" style="135" customWidth="1"/>
    <col min="10002" max="10002" width="8.5546875" style="135" customWidth="1"/>
    <col min="10003" max="10003" width="1" style="135" customWidth="1"/>
    <col min="10004" max="10004" width="9.5546875" style="135" customWidth="1"/>
    <col min="10005" max="10236" width="9.44140625" style="135"/>
    <col min="10237" max="10237" width="35.5546875" style="135" customWidth="1"/>
    <col min="10238" max="10238" width="7.5546875" style="135" customWidth="1"/>
    <col min="10239" max="10239" width="0.5546875" style="135" customWidth="1"/>
    <col min="10240" max="10240" width="9.44140625" style="135" customWidth="1"/>
    <col min="10241" max="10241" width="1" style="135" customWidth="1"/>
    <col min="10242" max="10242" width="9.44140625" style="135" customWidth="1"/>
    <col min="10243" max="10243" width="1" style="135" customWidth="1"/>
    <col min="10244" max="10244" width="9.44140625" style="135" customWidth="1"/>
    <col min="10245" max="10245" width="1" style="135" customWidth="1"/>
    <col min="10246" max="10246" width="10.5546875" style="135" customWidth="1"/>
    <col min="10247" max="10247" width="1" style="135" customWidth="1"/>
    <col min="10248" max="10248" width="9.44140625" style="135" customWidth="1"/>
    <col min="10249" max="10249" width="1" style="135" customWidth="1"/>
    <col min="10250" max="10250" width="10.5546875" style="135" customWidth="1"/>
    <col min="10251" max="10251" width="1" style="135" customWidth="1"/>
    <col min="10252" max="10252" width="9.44140625" style="135" customWidth="1"/>
    <col min="10253" max="10253" width="1.44140625" style="135" customWidth="1"/>
    <col min="10254" max="10254" width="9.44140625" style="135" customWidth="1"/>
    <col min="10255" max="10255" width="1" style="135" customWidth="1"/>
    <col min="10256" max="10256" width="9.44140625" style="135" customWidth="1"/>
    <col min="10257" max="10257" width="1" style="135" customWidth="1"/>
    <col min="10258" max="10258" width="8.5546875" style="135" customWidth="1"/>
    <col min="10259" max="10259" width="1" style="135" customWidth="1"/>
    <col min="10260" max="10260" width="9.5546875" style="135" customWidth="1"/>
    <col min="10261" max="10492" width="9.44140625" style="135"/>
    <col min="10493" max="10493" width="35.5546875" style="135" customWidth="1"/>
    <col min="10494" max="10494" width="7.5546875" style="135" customWidth="1"/>
    <col min="10495" max="10495" width="0.5546875" style="135" customWidth="1"/>
    <col min="10496" max="10496" width="9.44140625" style="135" customWidth="1"/>
    <col min="10497" max="10497" width="1" style="135" customWidth="1"/>
    <col min="10498" max="10498" width="9.44140625" style="135" customWidth="1"/>
    <col min="10499" max="10499" width="1" style="135" customWidth="1"/>
    <col min="10500" max="10500" width="9.44140625" style="135" customWidth="1"/>
    <col min="10501" max="10501" width="1" style="135" customWidth="1"/>
    <col min="10502" max="10502" width="10.5546875" style="135" customWidth="1"/>
    <col min="10503" max="10503" width="1" style="135" customWidth="1"/>
    <col min="10504" max="10504" width="9.44140625" style="135" customWidth="1"/>
    <col min="10505" max="10505" width="1" style="135" customWidth="1"/>
    <col min="10506" max="10506" width="10.5546875" style="135" customWidth="1"/>
    <col min="10507" max="10507" width="1" style="135" customWidth="1"/>
    <col min="10508" max="10508" width="9.44140625" style="135" customWidth="1"/>
    <col min="10509" max="10509" width="1.44140625" style="135" customWidth="1"/>
    <col min="10510" max="10510" width="9.44140625" style="135" customWidth="1"/>
    <col min="10511" max="10511" width="1" style="135" customWidth="1"/>
    <col min="10512" max="10512" width="9.44140625" style="135" customWidth="1"/>
    <col min="10513" max="10513" width="1" style="135" customWidth="1"/>
    <col min="10514" max="10514" width="8.5546875" style="135" customWidth="1"/>
    <col min="10515" max="10515" width="1" style="135" customWidth="1"/>
    <col min="10516" max="10516" width="9.5546875" style="135" customWidth="1"/>
    <col min="10517" max="10748" width="9.44140625" style="135"/>
    <col min="10749" max="10749" width="35.5546875" style="135" customWidth="1"/>
    <col min="10750" max="10750" width="7.5546875" style="135" customWidth="1"/>
    <col min="10751" max="10751" width="0.5546875" style="135" customWidth="1"/>
    <col min="10752" max="10752" width="9.44140625" style="135" customWidth="1"/>
    <col min="10753" max="10753" width="1" style="135" customWidth="1"/>
    <col min="10754" max="10754" width="9.44140625" style="135" customWidth="1"/>
    <col min="10755" max="10755" width="1" style="135" customWidth="1"/>
    <col min="10756" max="10756" width="9.44140625" style="135" customWidth="1"/>
    <col min="10757" max="10757" width="1" style="135" customWidth="1"/>
    <col min="10758" max="10758" width="10.5546875" style="135" customWidth="1"/>
    <col min="10759" max="10759" width="1" style="135" customWidth="1"/>
    <col min="10760" max="10760" width="9.44140625" style="135" customWidth="1"/>
    <col min="10761" max="10761" width="1" style="135" customWidth="1"/>
    <col min="10762" max="10762" width="10.5546875" style="135" customWidth="1"/>
    <col min="10763" max="10763" width="1" style="135" customWidth="1"/>
    <col min="10764" max="10764" width="9.44140625" style="135" customWidth="1"/>
    <col min="10765" max="10765" width="1.44140625" style="135" customWidth="1"/>
    <col min="10766" max="10766" width="9.44140625" style="135" customWidth="1"/>
    <col min="10767" max="10767" width="1" style="135" customWidth="1"/>
    <col min="10768" max="10768" width="9.44140625" style="135" customWidth="1"/>
    <col min="10769" max="10769" width="1" style="135" customWidth="1"/>
    <col min="10770" max="10770" width="8.5546875" style="135" customWidth="1"/>
    <col min="10771" max="10771" width="1" style="135" customWidth="1"/>
    <col min="10772" max="10772" width="9.5546875" style="135" customWidth="1"/>
    <col min="10773" max="11004" width="9.44140625" style="135"/>
    <col min="11005" max="11005" width="35.5546875" style="135" customWidth="1"/>
    <col min="11006" max="11006" width="7.5546875" style="135" customWidth="1"/>
    <col min="11007" max="11007" width="0.5546875" style="135" customWidth="1"/>
    <col min="11008" max="11008" width="9.44140625" style="135" customWidth="1"/>
    <col min="11009" max="11009" width="1" style="135" customWidth="1"/>
    <col min="11010" max="11010" width="9.44140625" style="135" customWidth="1"/>
    <col min="11011" max="11011" width="1" style="135" customWidth="1"/>
    <col min="11012" max="11012" width="9.44140625" style="135" customWidth="1"/>
    <col min="11013" max="11013" width="1" style="135" customWidth="1"/>
    <col min="11014" max="11014" width="10.5546875" style="135" customWidth="1"/>
    <col min="11015" max="11015" width="1" style="135" customWidth="1"/>
    <col min="11016" max="11016" width="9.44140625" style="135" customWidth="1"/>
    <col min="11017" max="11017" width="1" style="135" customWidth="1"/>
    <col min="11018" max="11018" width="10.5546875" style="135" customWidth="1"/>
    <col min="11019" max="11019" width="1" style="135" customWidth="1"/>
    <col min="11020" max="11020" width="9.44140625" style="135" customWidth="1"/>
    <col min="11021" max="11021" width="1.44140625" style="135" customWidth="1"/>
    <col min="11022" max="11022" width="9.44140625" style="135" customWidth="1"/>
    <col min="11023" max="11023" width="1" style="135" customWidth="1"/>
    <col min="11024" max="11024" width="9.44140625" style="135" customWidth="1"/>
    <col min="11025" max="11025" width="1" style="135" customWidth="1"/>
    <col min="11026" max="11026" width="8.5546875" style="135" customWidth="1"/>
    <col min="11027" max="11027" width="1" style="135" customWidth="1"/>
    <col min="11028" max="11028" width="9.5546875" style="135" customWidth="1"/>
    <col min="11029" max="11260" width="9.44140625" style="135"/>
    <col min="11261" max="11261" width="35.5546875" style="135" customWidth="1"/>
    <col min="11262" max="11262" width="7.5546875" style="135" customWidth="1"/>
    <col min="11263" max="11263" width="0.5546875" style="135" customWidth="1"/>
    <col min="11264" max="11264" width="9.44140625" style="135" customWidth="1"/>
    <col min="11265" max="11265" width="1" style="135" customWidth="1"/>
    <col min="11266" max="11266" width="9.44140625" style="135" customWidth="1"/>
    <col min="11267" max="11267" width="1" style="135" customWidth="1"/>
    <col min="11268" max="11268" width="9.44140625" style="135" customWidth="1"/>
    <col min="11269" max="11269" width="1" style="135" customWidth="1"/>
    <col min="11270" max="11270" width="10.5546875" style="135" customWidth="1"/>
    <col min="11271" max="11271" width="1" style="135" customWidth="1"/>
    <col min="11272" max="11272" width="9.44140625" style="135" customWidth="1"/>
    <col min="11273" max="11273" width="1" style="135" customWidth="1"/>
    <col min="11274" max="11274" width="10.5546875" style="135" customWidth="1"/>
    <col min="11275" max="11275" width="1" style="135" customWidth="1"/>
    <col min="11276" max="11276" width="9.44140625" style="135" customWidth="1"/>
    <col min="11277" max="11277" width="1.44140625" style="135" customWidth="1"/>
    <col min="11278" max="11278" width="9.44140625" style="135" customWidth="1"/>
    <col min="11279" max="11279" width="1" style="135" customWidth="1"/>
    <col min="11280" max="11280" width="9.44140625" style="135" customWidth="1"/>
    <col min="11281" max="11281" width="1" style="135" customWidth="1"/>
    <col min="11282" max="11282" width="8.5546875" style="135" customWidth="1"/>
    <col min="11283" max="11283" width="1" style="135" customWidth="1"/>
    <col min="11284" max="11284" width="9.5546875" style="135" customWidth="1"/>
    <col min="11285" max="11516" width="9.44140625" style="135"/>
    <col min="11517" max="11517" width="35.5546875" style="135" customWidth="1"/>
    <col min="11518" max="11518" width="7.5546875" style="135" customWidth="1"/>
    <col min="11519" max="11519" width="0.5546875" style="135" customWidth="1"/>
    <col min="11520" max="11520" width="9.44140625" style="135" customWidth="1"/>
    <col min="11521" max="11521" width="1" style="135" customWidth="1"/>
    <col min="11522" max="11522" width="9.44140625" style="135" customWidth="1"/>
    <col min="11523" max="11523" width="1" style="135" customWidth="1"/>
    <col min="11524" max="11524" width="9.44140625" style="135" customWidth="1"/>
    <col min="11525" max="11525" width="1" style="135" customWidth="1"/>
    <col min="11526" max="11526" width="10.5546875" style="135" customWidth="1"/>
    <col min="11527" max="11527" width="1" style="135" customWidth="1"/>
    <col min="11528" max="11528" width="9.44140625" style="135" customWidth="1"/>
    <col min="11529" max="11529" width="1" style="135" customWidth="1"/>
    <col min="11530" max="11530" width="10.5546875" style="135" customWidth="1"/>
    <col min="11531" max="11531" width="1" style="135" customWidth="1"/>
    <col min="11532" max="11532" width="9.44140625" style="135" customWidth="1"/>
    <col min="11533" max="11533" width="1.44140625" style="135" customWidth="1"/>
    <col min="11534" max="11534" width="9.44140625" style="135" customWidth="1"/>
    <col min="11535" max="11535" width="1" style="135" customWidth="1"/>
    <col min="11536" max="11536" width="9.44140625" style="135" customWidth="1"/>
    <col min="11537" max="11537" width="1" style="135" customWidth="1"/>
    <col min="11538" max="11538" width="8.5546875" style="135" customWidth="1"/>
    <col min="11539" max="11539" width="1" style="135" customWidth="1"/>
    <col min="11540" max="11540" width="9.5546875" style="135" customWidth="1"/>
    <col min="11541" max="11772" width="9.44140625" style="135"/>
    <col min="11773" max="11773" width="35.5546875" style="135" customWidth="1"/>
    <col min="11774" max="11774" width="7.5546875" style="135" customWidth="1"/>
    <col min="11775" max="11775" width="0.5546875" style="135" customWidth="1"/>
    <col min="11776" max="11776" width="9.44140625" style="135" customWidth="1"/>
    <col min="11777" max="11777" width="1" style="135" customWidth="1"/>
    <col min="11778" max="11778" width="9.44140625" style="135" customWidth="1"/>
    <col min="11779" max="11779" width="1" style="135" customWidth="1"/>
    <col min="11780" max="11780" width="9.44140625" style="135" customWidth="1"/>
    <col min="11781" max="11781" width="1" style="135" customWidth="1"/>
    <col min="11782" max="11782" width="10.5546875" style="135" customWidth="1"/>
    <col min="11783" max="11783" width="1" style="135" customWidth="1"/>
    <col min="11784" max="11784" width="9.44140625" style="135" customWidth="1"/>
    <col min="11785" max="11785" width="1" style="135" customWidth="1"/>
    <col min="11786" max="11786" width="10.5546875" style="135" customWidth="1"/>
    <col min="11787" max="11787" width="1" style="135" customWidth="1"/>
    <col min="11788" max="11788" width="9.44140625" style="135" customWidth="1"/>
    <col min="11789" max="11789" width="1.44140625" style="135" customWidth="1"/>
    <col min="11790" max="11790" width="9.44140625" style="135" customWidth="1"/>
    <col min="11791" max="11791" width="1" style="135" customWidth="1"/>
    <col min="11792" max="11792" width="9.44140625" style="135" customWidth="1"/>
    <col min="11793" max="11793" width="1" style="135" customWidth="1"/>
    <col min="11794" max="11794" width="8.5546875" style="135" customWidth="1"/>
    <col min="11795" max="11795" width="1" style="135" customWidth="1"/>
    <col min="11796" max="11796" width="9.5546875" style="135" customWidth="1"/>
    <col min="11797" max="12028" width="9.44140625" style="135"/>
    <col min="12029" max="12029" width="35.5546875" style="135" customWidth="1"/>
    <col min="12030" max="12030" width="7.5546875" style="135" customWidth="1"/>
    <col min="12031" max="12031" width="0.5546875" style="135" customWidth="1"/>
    <col min="12032" max="12032" width="9.44140625" style="135" customWidth="1"/>
    <col min="12033" max="12033" width="1" style="135" customWidth="1"/>
    <col min="12034" max="12034" width="9.44140625" style="135" customWidth="1"/>
    <col min="12035" max="12035" width="1" style="135" customWidth="1"/>
    <col min="12036" max="12036" width="9.44140625" style="135" customWidth="1"/>
    <col min="12037" max="12037" width="1" style="135" customWidth="1"/>
    <col min="12038" max="12038" width="10.5546875" style="135" customWidth="1"/>
    <col min="12039" max="12039" width="1" style="135" customWidth="1"/>
    <col min="12040" max="12040" width="9.44140625" style="135" customWidth="1"/>
    <col min="12041" max="12041" width="1" style="135" customWidth="1"/>
    <col min="12042" max="12042" width="10.5546875" style="135" customWidth="1"/>
    <col min="12043" max="12043" width="1" style="135" customWidth="1"/>
    <col min="12044" max="12044" width="9.44140625" style="135" customWidth="1"/>
    <col min="12045" max="12045" width="1.44140625" style="135" customWidth="1"/>
    <col min="12046" max="12046" width="9.44140625" style="135" customWidth="1"/>
    <col min="12047" max="12047" width="1" style="135" customWidth="1"/>
    <col min="12048" max="12048" width="9.44140625" style="135" customWidth="1"/>
    <col min="12049" max="12049" width="1" style="135" customWidth="1"/>
    <col min="12050" max="12050" width="8.5546875" style="135" customWidth="1"/>
    <col min="12051" max="12051" width="1" style="135" customWidth="1"/>
    <col min="12052" max="12052" width="9.5546875" style="135" customWidth="1"/>
    <col min="12053" max="12284" width="9.44140625" style="135"/>
    <col min="12285" max="12285" width="35.5546875" style="135" customWidth="1"/>
    <col min="12286" max="12286" width="7.5546875" style="135" customWidth="1"/>
    <col min="12287" max="12287" width="0.5546875" style="135" customWidth="1"/>
    <col min="12288" max="12288" width="9.44140625" style="135" customWidth="1"/>
    <col min="12289" max="12289" width="1" style="135" customWidth="1"/>
    <col min="12290" max="12290" width="9.44140625" style="135" customWidth="1"/>
    <col min="12291" max="12291" width="1" style="135" customWidth="1"/>
    <col min="12292" max="12292" width="9.44140625" style="135" customWidth="1"/>
    <col min="12293" max="12293" width="1" style="135" customWidth="1"/>
    <col min="12294" max="12294" width="10.5546875" style="135" customWidth="1"/>
    <col min="12295" max="12295" width="1" style="135" customWidth="1"/>
    <col min="12296" max="12296" width="9.44140625" style="135" customWidth="1"/>
    <col min="12297" max="12297" width="1" style="135" customWidth="1"/>
    <col min="12298" max="12298" width="10.5546875" style="135" customWidth="1"/>
    <col min="12299" max="12299" width="1" style="135" customWidth="1"/>
    <col min="12300" max="12300" width="9.44140625" style="135" customWidth="1"/>
    <col min="12301" max="12301" width="1.44140625" style="135" customWidth="1"/>
    <col min="12302" max="12302" width="9.44140625" style="135" customWidth="1"/>
    <col min="12303" max="12303" width="1" style="135" customWidth="1"/>
    <col min="12304" max="12304" width="9.44140625" style="135" customWidth="1"/>
    <col min="12305" max="12305" width="1" style="135" customWidth="1"/>
    <col min="12306" max="12306" width="8.5546875" style="135" customWidth="1"/>
    <col min="12307" max="12307" width="1" style="135" customWidth="1"/>
    <col min="12308" max="12308" width="9.5546875" style="135" customWidth="1"/>
    <col min="12309" max="12540" width="9.44140625" style="135"/>
    <col min="12541" max="12541" width="35.5546875" style="135" customWidth="1"/>
    <col min="12542" max="12542" width="7.5546875" style="135" customWidth="1"/>
    <col min="12543" max="12543" width="0.5546875" style="135" customWidth="1"/>
    <col min="12544" max="12544" width="9.44140625" style="135" customWidth="1"/>
    <col min="12545" max="12545" width="1" style="135" customWidth="1"/>
    <col min="12546" max="12546" width="9.44140625" style="135" customWidth="1"/>
    <col min="12547" max="12547" width="1" style="135" customWidth="1"/>
    <col min="12548" max="12548" width="9.44140625" style="135" customWidth="1"/>
    <col min="12549" max="12549" width="1" style="135" customWidth="1"/>
    <col min="12550" max="12550" width="10.5546875" style="135" customWidth="1"/>
    <col min="12551" max="12551" width="1" style="135" customWidth="1"/>
    <col min="12552" max="12552" width="9.44140625" style="135" customWidth="1"/>
    <col min="12553" max="12553" width="1" style="135" customWidth="1"/>
    <col min="12554" max="12554" width="10.5546875" style="135" customWidth="1"/>
    <col min="12555" max="12555" width="1" style="135" customWidth="1"/>
    <col min="12556" max="12556" width="9.44140625" style="135" customWidth="1"/>
    <col min="12557" max="12557" width="1.44140625" style="135" customWidth="1"/>
    <col min="12558" max="12558" width="9.44140625" style="135" customWidth="1"/>
    <col min="12559" max="12559" width="1" style="135" customWidth="1"/>
    <col min="12560" max="12560" width="9.44140625" style="135" customWidth="1"/>
    <col min="12561" max="12561" width="1" style="135" customWidth="1"/>
    <col min="12562" max="12562" width="8.5546875" style="135" customWidth="1"/>
    <col min="12563" max="12563" width="1" style="135" customWidth="1"/>
    <col min="12564" max="12564" width="9.5546875" style="135" customWidth="1"/>
    <col min="12565" max="12796" width="9.44140625" style="135"/>
    <col min="12797" max="12797" width="35.5546875" style="135" customWidth="1"/>
    <col min="12798" max="12798" width="7.5546875" style="135" customWidth="1"/>
    <col min="12799" max="12799" width="0.5546875" style="135" customWidth="1"/>
    <col min="12800" max="12800" width="9.44140625" style="135" customWidth="1"/>
    <col min="12801" max="12801" width="1" style="135" customWidth="1"/>
    <col min="12802" max="12802" width="9.44140625" style="135" customWidth="1"/>
    <col min="12803" max="12803" width="1" style="135" customWidth="1"/>
    <col min="12804" max="12804" width="9.44140625" style="135" customWidth="1"/>
    <col min="12805" max="12805" width="1" style="135" customWidth="1"/>
    <col min="12806" max="12806" width="10.5546875" style="135" customWidth="1"/>
    <col min="12807" max="12807" width="1" style="135" customWidth="1"/>
    <col min="12808" max="12808" width="9.44140625" style="135" customWidth="1"/>
    <col min="12809" max="12809" width="1" style="135" customWidth="1"/>
    <col min="12810" max="12810" width="10.5546875" style="135" customWidth="1"/>
    <col min="12811" max="12811" width="1" style="135" customWidth="1"/>
    <col min="12812" max="12812" width="9.44140625" style="135" customWidth="1"/>
    <col min="12813" max="12813" width="1.44140625" style="135" customWidth="1"/>
    <col min="12814" max="12814" width="9.44140625" style="135" customWidth="1"/>
    <col min="12815" max="12815" width="1" style="135" customWidth="1"/>
    <col min="12816" max="12816" width="9.44140625" style="135" customWidth="1"/>
    <col min="12817" max="12817" width="1" style="135" customWidth="1"/>
    <col min="12818" max="12818" width="8.5546875" style="135" customWidth="1"/>
    <col min="12819" max="12819" width="1" style="135" customWidth="1"/>
    <col min="12820" max="12820" width="9.5546875" style="135" customWidth="1"/>
    <col min="12821" max="13052" width="9.44140625" style="135"/>
    <col min="13053" max="13053" width="35.5546875" style="135" customWidth="1"/>
    <col min="13054" max="13054" width="7.5546875" style="135" customWidth="1"/>
    <col min="13055" max="13055" width="0.5546875" style="135" customWidth="1"/>
    <col min="13056" max="13056" width="9.44140625" style="135" customWidth="1"/>
    <col min="13057" max="13057" width="1" style="135" customWidth="1"/>
    <col min="13058" max="13058" width="9.44140625" style="135" customWidth="1"/>
    <col min="13059" max="13059" width="1" style="135" customWidth="1"/>
    <col min="13060" max="13060" width="9.44140625" style="135" customWidth="1"/>
    <col min="13061" max="13061" width="1" style="135" customWidth="1"/>
    <col min="13062" max="13062" width="10.5546875" style="135" customWidth="1"/>
    <col min="13063" max="13063" width="1" style="135" customWidth="1"/>
    <col min="13064" max="13064" width="9.44140625" style="135" customWidth="1"/>
    <col min="13065" max="13065" width="1" style="135" customWidth="1"/>
    <col min="13066" max="13066" width="10.5546875" style="135" customWidth="1"/>
    <col min="13067" max="13067" width="1" style="135" customWidth="1"/>
    <col min="13068" max="13068" width="9.44140625" style="135" customWidth="1"/>
    <col min="13069" max="13069" width="1.44140625" style="135" customWidth="1"/>
    <col min="13070" max="13070" width="9.44140625" style="135" customWidth="1"/>
    <col min="13071" max="13071" width="1" style="135" customWidth="1"/>
    <col min="13072" max="13072" width="9.44140625" style="135" customWidth="1"/>
    <col min="13073" max="13073" width="1" style="135" customWidth="1"/>
    <col min="13074" max="13074" width="8.5546875" style="135" customWidth="1"/>
    <col min="13075" max="13075" width="1" style="135" customWidth="1"/>
    <col min="13076" max="13076" width="9.5546875" style="135" customWidth="1"/>
    <col min="13077" max="13308" width="9.44140625" style="135"/>
    <col min="13309" max="13309" width="35.5546875" style="135" customWidth="1"/>
    <col min="13310" max="13310" width="7.5546875" style="135" customWidth="1"/>
    <col min="13311" max="13311" width="0.5546875" style="135" customWidth="1"/>
    <col min="13312" max="13312" width="9.44140625" style="135" customWidth="1"/>
    <col min="13313" max="13313" width="1" style="135" customWidth="1"/>
    <col min="13314" max="13314" width="9.44140625" style="135" customWidth="1"/>
    <col min="13315" max="13315" width="1" style="135" customWidth="1"/>
    <col min="13316" max="13316" width="9.44140625" style="135" customWidth="1"/>
    <col min="13317" max="13317" width="1" style="135" customWidth="1"/>
    <col min="13318" max="13318" width="10.5546875" style="135" customWidth="1"/>
    <col min="13319" max="13319" width="1" style="135" customWidth="1"/>
    <col min="13320" max="13320" width="9.44140625" style="135" customWidth="1"/>
    <col min="13321" max="13321" width="1" style="135" customWidth="1"/>
    <col min="13322" max="13322" width="10.5546875" style="135" customWidth="1"/>
    <col min="13323" max="13323" width="1" style="135" customWidth="1"/>
    <col min="13324" max="13324" width="9.44140625" style="135" customWidth="1"/>
    <col min="13325" max="13325" width="1.44140625" style="135" customWidth="1"/>
    <col min="13326" max="13326" width="9.44140625" style="135" customWidth="1"/>
    <col min="13327" max="13327" width="1" style="135" customWidth="1"/>
    <col min="13328" max="13328" width="9.44140625" style="135" customWidth="1"/>
    <col min="13329" max="13329" width="1" style="135" customWidth="1"/>
    <col min="13330" max="13330" width="8.5546875" style="135" customWidth="1"/>
    <col min="13331" max="13331" width="1" style="135" customWidth="1"/>
    <col min="13332" max="13332" width="9.5546875" style="135" customWidth="1"/>
    <col min="13333" max="13564" width="9.44140625" style="135"/>
    <col min="13565" max="13565" width="35.5546875" style="135" customWidth="1"/>
    <col min="13566" max="13566" width="7.5546875" style="135" customWidth="1"/>
    <col min="13567" max="13567" width="0.5546875" style="135" customWidth="1"/>
    <col min="13568" max="13568" width="9.44140625" style="135" customWidth="1"/>
    <col min="13569" max="13569" width="1" style="135" customWidth="1"/>
    <col min="13570" max="13570" width="9.44140625" style="135" customWidth="1"/>
    <col min="13571" max="13571" width="1" style="135" customWidth="1"/>
    <col min="13572" max="13572" width="9.44140625" style="135" customWidth="1"/>
    <col min="13573" max="13573" width="1" style="135" customWidth="1"/>
    <col min="13574" max="13574" width="10.5546875" style="135" customWidth="1"/>
    <col min="13575" max="13575" width="1" style="135" customWidth="1"/>
    <col min="13576" max="13576" width="9.44140625" style="135" customWidth="1"/>
    <col min="13577" max="13577" width="1" style="135" customWidth="1"/>
    <col min="13578" max="13578" width="10.5546875" style="135" customWidth="1"/>
    <col min="13579" max="13579" width="1" style="135" customWidth="1"/>
    <col min="13580" max="13580" width="9.44140625" style="135" customWidth="1"/>
    <col min="13581" max="13581" width="1.44140625" style="135" customWidth="1"/>
    <col min="13582" max="13582" width="9.44140625" style="135" customWidth="1"/>
    <col min="13583" max="13583" width="1" style="135" customWidth="1"/>
    <col min="13584" max="13584" width="9.44140625" style="135" customWidth="1"/>
    <col min="13585" max="13585" width="1" style="135" customWidth="1"/>
    <col min="13586" max="13586" width="8.5546875" style="135" customWidth="1"/>
    <col min="13587" max="13587" width="1" style="135" customWidth="1"/>
    <col min="13588" max="13588" width="9.5546875" style="135" customWidth="1"/>
    <col min="13589" max="13820" width="9.44140625" style="135"/>
    <col min="13821" max="13821" width="35.5546875" style="135" customWidth="1"/>
    <col min="13822" max="13822" width="7.5546875" style="135" customWidth="1"/>
    <col min="13823" max="13823" width="0.5546875" style="135" customWidth="1"/>
    <col min="13824" max="13824" width="9.44140625" style="135" customWidth="1"/>
    <col min="13825" max="13825" width="1" style="135" customWidth="1"/>
    <col min="13826" max="13826" width="9.44140625" style="135" customWidth="1"/>
    <col min="13827" max="13827" width="1" style="135" customWidth="1"/>
    <col min="13828" max="13828" width="9.44140625" style="135" customWidth="1"/>
    <col min="13829" max="13829" width="1" style="135" customWidth="1"/>
    <col min="13830" max="13830" width="10.5546875" style="135" customWidth="1"/>
    <col min="13831" max="13831" width="1" style="135" customWidth="1"/>
    <col min="13832" max="13832" width="9.44140625" style="135" customWidth="1"/>
    <col min="13833" max="13833" width="1" style="135" customWidth="1"/>
    <col min="13834" max="13834" width="10.5546875" style="135" customWidth="1"/>
    <col min="13835" max="13835" width="1" style="135" customWidth="1"/>
    <col min="13836" max="13836" width="9.44140625" style="135" customWidth="1"/>
    <col min="13837" max="13837" width="1.44140625" style="135" customWidth="1"/>
    <col min="13838" max="13838" width="9.44140625" style="135" customWidth="1"/>
    <col min="13839" max="13839" width="1" style="135" customWidth="1"/>
    <col min="13840" max="13840" width="9.44140625" style="135" customWidth="1"/>
    <col min="13841" max="13841" width="1" style="135" customWidth="1"/>
    <col min="13842" max="13842" width="8.5546875" style="135" customWidth="1"/>
    <col min="13843" max="13843" width="1" style="135" customWidth="1"/>
    <col min="13844" max="13844" width="9.5546875" style="135" customWidth="1"/>
    <col min="13845" max="14076" width="9.44140625" style="135"/>
    <col min="14077" max="14077" width="35.5546875" style="135" customWidth="1"/>
    <col min="14078" max="14078" width="7.5546875" style="135" customWidth="1"/>
    <col min="14079" max="14079" width="0.5546875" style="135" customWidth="1"/>
    <col min="14080" max="14080" width="9.44140625" style="135" customWidth="1"/>
    <col min="14081" max="14081" width="1" style="135" customWidth="1"/>
    <col min="14082" max="14082" width="9.44140625" style="135" customWidth="1"/>
    <col min="14083" max="14083" width="1" style="135" customWidth="1"/>
    <col min="14084" max="14084" width="9.44140625" style="135" customWidth="1"/>
    <col min="14085" max="14085" width="1" style="135" customWidth="1"/>
    <col min="14086" max="14086" width="10.5546875" style="135" customWidth="1"/>
    <col min="14087" max="14087" width="1" style="135" customWidth="1"/>
    <col min="14088" max="14088" width="9.44140625" style="135" customWidth="1"/>
    <col min="14089" max="14089" width="1" style="135" customWidth="1"/>
    <col min="14090" max="14090" width="10.5546875" style="135" customWidth="1"/>
    <col min="14091" max="14091" width="1" style="135" customWidth="1"/>
    <col min="14092" max="14092" width="9.44140625" style="135" customWidth="1"/>
    <col min="14093" max="14093" width="1.44140625" style="135" customWidth="1"/>
    <col min="14094" max="14094" width="9.44140625" style="135" customWidth="1"/>
    <col min="14095" max="14095" width="1" style="135" customWidth="1"/>
    <col min="14096" max="14096" width="9.44140625" style="135" customWidth="1"/>
    <col min="14097" max="14097" width="1" style="135" customWidth="1"/>
    <col min="14098" max="14098" width="8.5546875" style="135" customWidth="1"/>
    <col min="14099" max="14099" width="1" style="135" customWidth="1"/>
    <col min="14100" max="14100" width="9.5546875" style="135" customWidth="1"/>
    <col min="14101" max="14332" width="9.44140625" style="135"/>
    <col min="14333" max="14333" width="35.5546875" style="135" customWidth="1"/>
    <col min="14334" max="14334" width="7.5546875" style="135" customWidth="1"/>
    <col min="14335" max="14335" width="0.5546875" style="135" customWidth="1"/>
    <col min="14336" max="14336" width="9.44140625" style="135" customWidth="1"/>
    <col min="14337" max="14337" width="1" style="135" customWidth="1"/>
    <col min="14338" max="14338" width="9.44140625" style="135" customWidth="1"/>
    <col min="14339" max="14339" width="1" style="135" customWidth="1"/>
    <col min="14340" max="14340" width="9.44140625" style="135" customWidth="1"/>
    <col min="14341" max="14341" width="1" style="135" customWidth="1"/>
    <col min="14342" max="14342" width="10.5546875" style="135" customWidth="1"/>
    <col min="14343" max="14343" width="1" style="135" customWidth="1"/>
    <col min="14344" max="14344" width="9.44140625" style="135" customWidth="1"/>
    <col min="14345" max="14345" width="1" style="135" customWidth="1"/>
    <col min="14346" max="14346" width="10.5546875" style="135" customWidth="1"/>
    <col min="14347" max="14347" width="1" style="135" customWidth="1"/>
    <col min="14348" max="14348" width="9.44140625" style="135" customWidth="1"/>
    <col min="14349" max="14349" width="1.44140625" style="135" customWidth="1"/>
    <col min="14350" max="14350" width="9.44140625" style="135" customWidth="1"/>
    <col min="14351" max="14351" width="1" style="135" customWidth="1"/>
    <col min="14352" max="14352" width="9.44140625" style="135" customWidth="1"/>
    <col min="14353" max="14353" width="1" style="135" customWidth="1"/>
    <col min="14354" max="14354" width="8.5546875" style="135" customWidth="1"/>
    <col min="14355" max="14355" width="1" style="135" customWidth="1"/>
    <col min="14356" max="14356" width="9.5546875" style="135" customWidth="1"/>
    <col min="14357" max="14588" width="9.44140625" style="135"/>
    <col min="14589" max="14589" width="35.5546875" style="135" customWidth="1"/>
    <col min="14590" max="14590" width="7.5546875" style="135" customWidth="1"/>
    <col min="14591" max="14591" width="0.5546875" style="135" customWidth="1"/>
    <col min="14592" max="14592" width="9.44140625" style="135" customWidth="1"/>
    <col min="14593" max="14593" width="1" style="135" customWidth="1"/>
    <col min="14594" max="14594" width="9.44140625" style="135" customWidth="1"/>
    <col min="14595" max="14595" width="1" style="135" customWidth="1"/>
    <col min="14596" max="14596" width="9.44140625" style="135" customWidth="1"/>
    <col min="14597" max="14597" width="1" style="135" customWidth="1"/>
    <col min="14598" max="14598" width="10.5546875" style="135" customWidth="1"/>
    <col min="14599" max="14599" width="1" style="135" customWidth="1"/>
    <col min="14600" max="14600" width="9.44140625" style="135" customWidth="1"/>
    <col min="14601" max="14601" width="1" style="135" customWidth="1"/>
    <col min="14602" max="14602" width="10.5546875" style="135" customWidth="1"/>
    <col min="14603" max="14603" width="1" style="135" customWidth="1"/>
    <col min="14604" max="14604" width="9.44140625" style="135" customWidth="1"/>
    <col min="14605" max="14605" width="1.44140625" style="135" customWidth="1"/>
    <col min="14606" max="14606" width="9.44140625" style="135" customWidth="1"/>
    <col min="14607" max="14607" width="1" style="135" customWidth="1"/>
    <col min="14608" max="14608" width="9.44140625" style="135" customWidth="1"/>
    <col min="14609" max="14609" width="1" style="135" customWidth="1"/>
    <col min="14610" max="14610" width="8.5546875" style="135" customWidth="1"/>
    <col min="14611" max="14611" width="1" style="135" customWidth="1"/>
    <col min="14612" max="14612" width="9.5546875" style="135" customWidth="1"/>
    <col min="14613" max="14844" width="9.44140625" style="135"/>
    <col min="14845" max="14845" width="35.5546875" style="135" customWidth="1"/>
    <col min="14846" max="14846" width="7.5546875" style="135" customWidth="1"/>
    <col min="14847" max="14847" width="0.5546875" style="135" customWidth="1"/>
    <col min="14848" max="14848" width="9.44140625" style="135" customWidth="1"/>
    <col min="14849" max="14849" width="1" style="135" customWidth="1"/>
    <col min="14850" max="14850" width="9.44140625" style="135" customWidth="1"/>
    <col min="14851" max="14851" width="1" style="135" customWidth="1"/>
    <col min="14852" max="14852" width="9.44140625" style="135" customWidth="1"/>
    <col min="14853" max="14853" width="1" style="135" customWidth="1"/>
    <col min="14854" max="14854" width="10.5546875" style="135" customWidth="1"/>
    <col min="14855" max="14855" width="1" style="135" customWidth="1"/>
    <col min="14856" max="14856" width="9.44140625" style="135" customWidth="1"/>
    <col min="14857" max="14857" width="1" style="135" customWidth="1"/>
    <col min="14858" max="14858" width="10.5546875" style="135" customWidth="1"/>
    <col min="14859" max="14859" width="1" style="135" customWidth="1"/>
    <col min="14860" max="14860" width="9.44140625" style="135" customWidth="1"/>
    <col min="14861" max="14861" width="1.44140625" style="135" customWidth="1"/>
    <col min="14862" max="14862" width="9.44140625" style="135" customWidth="1"/>
    <col min="14863" max="14863" width="1" style="135" customWidth="1"/>
    <col min="14864" max="14864" width="9.44140625" style="135" customWidth="1"/>
    <col min="14865" max="14865" width="1" style="135" customWidth="1"/>
    <col min="14866" max="14866" width="8.5546875" style="135" customWidth="1"/>
    <col min="14867" max="14867" width="1" style="135" customWidth="1"/>
    <col min="14868" max="14868" width="9.5546875" style="135" customWidth="1"/>
    <col min="14869" max="15100" width="9.44140625" style="135"/>
    <col min="15101" max="15101" width="35.5546875" style="135" customWidth="1"/>
    <col min="15102" max="15102" width="7.5546875" style="135" customWidth="1"/>
    <col min="15103" max="15103" width="0.5546875" style="135" customWidth="1"/>
    <col min="15104" max="15104" width="9.44140625" style="135" customWidth="1"/>
    <col min="15105" max="15105" width="1" style="135" customWidth="1"/>
    <col min="15106" max="15106" width="9.44140625" style="135" customWidth="1"/>
    <col min="15107" max="15107" width="1" style="135" customWidth="1"/>
    <col min="15108" max="15108" width="9.44140625" style="135" customWidth="1"/>
    <col min="15109" max="15109" width="1" style="135" customWidth="1"/>
    <col min="15110" max="15110" width="10.5546875" style="135" customWidth="1"/>
    <col min="15111" max="15111" width="1" style="135" customWidth="1"/>
    <col min="15112" max="15112" width="9.44140625" style="135" customWidth="1"/>
    <col min="15113" max="15113" width="1" style="135" customWidth="1"/>
    <col min="15114" max="15114" width="10.5546875" style="135" customWidth="1"/>
    <col min="15115" max="15115" width="1" style="135" customWidth="1"/>
    <col min="15116" max="15116" width="9.44140625" style="135" customWidth="1"/>
    <col min="15117" max="15117" width="1.44140625" style="135" customWidth="1"/>
    <col min="15118" max="15118" width="9.44140625" style="135" customWidth="1"/>
    <col min="15119" max="15119" width="1" style="135" customWidth="1"/>
    <col min="15120" max="15120" width="9.44140625" style="135" customWidth="1"/>
    <col min="15121" max="15121" width="1" style="135" customWidth="1"/>
    <col min="15122" max="15122" width="8.5546875" style="135" customWidth="1"/>
    <col min="15123" max="15123" width="1" style="135" customWidth="1"/>
    <col min="15124" max="15124" width="9.5546875" style="135" customWidth="1"/>
    <col min="15125" max="15356" width="9.44140625" style="135"/>
    <col min="15357" max="15357" width="35.5546875" style="135" customWidth="1"/>
    <col min="15358" max="15358" width="7.5546875" style="135" customWidth="1"/>
    <col min="15359" max="15359" width="0.5546875" style="135" customWidth="1"/>
    <col min="15360" max="15360" width="9.44140625" style="135" customWidth="1"/>
    <col min="15361" max="15361" width="1" style="135" customWidth="1"/>
    <col min="15362" max="15362" width="9.44140625" style="135" customWidth="1"/>
    <col min="15363" max="15363" width="1" style="135" customWidth="1"/>
    <col min="15364" max="15364" width="9.44140625" style="135" customWidth="1"/>
    <col min="15365" max="15365" width="1" style="135" customWidth="1"/>
    <col min="15366" max="15366" width="10.5546875" style="135" customWidth="1"/>
    <col min="15367" max="15367" width="1" style="135" customWidth="1"/>
    <col min="15368" max="15368" width="9.44140625" style="135" customWidth="1"/>
    <col min="15369" max="15369" width="1" style="135" customWidth="1"/>
    <col min="15370" max="15370" width="10.5546875" style="135" customWidth="1"/>
    <col min="15371" max="15371" width="1" style="135" customWidth="1"/>
    <col min="15372" max="15372" width="9.44140625" style="135" customWidth="1"/>
    <col min="15373" max="15373" width="1.44140625" style="135" customWidth="1"/>
    <col min="15374" max="15374" width="9.44140625" style="135" customWidth="1"/>
    <col min="15375" max="15375" width="1" style="135" customWidth="1"/>
    <col min="15376" max="15376" width="9.44140625" style="135" customWidth="1"/>
    <col min="15377" max="15377" width="1" style="135" customWidth="1"/>
    <col min="15378" max="15378" width="8.5546875" style="135" customWidth="1"/>
    <col min="15379" max="15379" width="1" style="135" customWidth="1"/>
    <col min="15380" max="15380" width="9.5546875" style="135" customWidth="1"/>
    <col min="15381" max="15612" width="9.44140625" style="135"/>
    <col min="15613" max="15613" width="35.5546875" style="135" customWidth="1"/>
    <col min="15614" max="15614" width="7.5546875" style="135" customWidth="1"/>
    <col min="15615" max="15615" width="0.5546875" style="135" customWidth="1"/>
    <col min="15616" max="15616" width="9.44140625" style="135" customWidth="1"/>
    <col min="15617" max="15617" width="1" style="135" customWidth="1"/>
    <col min="15618" max="15618" width="9.44140625" style="135" customWidth="1"/>
    <col min="15619" max="15619" width="1" style="135" customWidth="1"/>
    <col min="15620" max="15620" width="9.44140625" style="135" customWidth="1"/>
    <col min="15621" max="15621" width="1" style="135" customWidth="1"/>
    <col min="15622" max="15622" width="10.5546875" style="135" customWidth="1"/>
    <col min="15623" max="15623" width="1" style="135" customWidth="1"/>
    <col min="15624" max="15624" width="9.44140625" style="135" customWidth="1"/>
    <col min="15625" max="15625" width="1" style="135" customWidth="1"/>
    <col min="15626" max="15626" width="10.5546875" style="135" customWidth="1"/>
    <col min="15627" max="15627" width="1" style="135" customWidth="1"/>
    <col min="15628" max="15628" width="9.44140625" style="135" customWidth="1"/>
    <col min="15629" max="15629" width="1.44140625" style="135" customWidth="1"/>
    <col min="15630" max="15630" width="9.44140625" style="135" customWidth="1"/>
    <col min="15631" max="15631" width="1" style="135" customWidth="1"/>
    <col min="15632" max="15632" width="9.44140625" style="135" customWidth="1"/>
    <col min="15633" max="15633" width="1" style="135" customWidth="1"/>
    <col min="15634" max="15634" width="8.5546875" style="135" customWidth="1"/>
    <col min="15635" max="15635" width="1" style="135" customWidth="1"/>
    <col min="15636" max="15636" width="9.5546875" style="135" customWidth="1"/>
    <col min="15637" max="15868" width="9.44140625" style="135"/>
    <col min="15869" max="15869" width="35.5546875" style="135" customWidth="1"/>
    <col min="15870" max="15870" width="7.5546875" style="135" customWidth="1"/>
    <col min="15871" max="15871" width="0.5546875" style="135" customWidth="1"/>
    <col min="15872" max="15872" width="9.44140625" style="135" customWidth="1"/>
    <col min="15873" max="15873" width="1" style="135" customWidth="1"/>
    <col min="15874" max="15874" width="9.44140625" style="135" customWidth="1"/>
    <col min="15875" max="15875" width="1" style="135" customWidth="1"/>
    <col min="15876" max="15876" width="9.44140625" style="135" customWidth="1"/>
    <col min="15877" max="15877" width="1" style="135" customWidth="1"/>
    <col min="15878" max="15878" width="10.5546875" style="135" customWidth="1"/>
    <col min="15879" max="15879" width="1" style="135" customWidth="1"/>
    <col min="15880" max="15880" width="9.44140625" style="135" customWidth="1"/>
    <col min="15881" max="15881" width="1" style="135" customWidth="1"/>
    <col min="15882" max="15882" width="10.5546875" style="135" customWidth="1"/>
    <col min="15883" max="15883" width="1" style="135" customWidth="1"/>
    <col min="15884" max="15884" width="9.44140625" style="135" customWidth="1"/>
    <col min="15885" max="15885" width="1.44140625" style="135" customWidth="1"/>
    <col min="15886" max="15886" width="9.44140625" style="135" customWidth="1"/>
    <col min="15887" max="15887" width="1" style="135" customWidth="1"/>
    <col min="15888" max="15888" width="9.44140625" style="135" customWidth="1"/>
    <col min="15889" max="15889" width="1" style="135" customWidth="1"/>
    <col min="15890" max="15890" width="8.5546875" style="135" customWidth="1"/>
    <col min="15891" max="15891" width="1" style="135" customWidth="1"/>
    <col min="15892" max="15892" width="9.5546875" style="135" customWidth="1"/>
    <col min="15893" max="16124" width="9.44140625" style="135"/>
    <col min="16125" max="16125" width="35.5546875" style="135" customWidth="1"/>
    <col min="16126" max="16126" width="7.5546875" style="135" customWidth="1"/>
    <col min="16127" max="16127" width="0.5546875" style="135" customWidth="1"/>
    <col min="16128" max="16128" width="9.44140625" style="135" customWidth="1"/>
    <col min="16129" max="16129" width="1" style="135" customWidth="1"/>
    <col min="16130" max="16130" width="9.44140625" style="135" customWidth="1"/>
    <col min="16131" max="16131" width="1" style="135" customWidth="1"/>
    <col min="16132" max="16132" width="9.44140625" style="135" customWidth="1"/>
    <col min="16133" max="16133" width="1" style="135" customWidth="1"/>
    <col min="16134" max="16134" width="10.5546875" style="135" customWidth="1"/>
    <col min="16135" max="16135" width="1" style="135" customWidth="1"/>
    <col min="16136" max="16136" width="9.44140625" style="135" customWidth="1"/>
    <col min="16137" max="16137" width="1" style="135" customWidth="1"/>
    <col min="16138" max="16138" width="10.5546875" style="135" customWidth="1"/>
    <col min="16139" max="16139" width="1" style="135" customWidth="1"/>
    <col min="16140" max="16140" width="9.44140625" style="135" customWidth="1"/>
    <col min="16141" max="16141" width="1.44140625" style="135" customWidth="1"/>
    <col min="16142" max="16142" width="9.44140625" style="135" customWidth="1"/>
    <col min="16143" max="16143" width="1" style="135" customWidth="1"/>
    <col min="16144" max="16144" width="9.44140625" style="135" customWidth="1"/>
    <col min="16145" max="16145" width="1" style="135" customWidth="1"/>
    <col min="16146" max="16146" width="8.5546875" style="135" customWidth="1"/>
    <col min="16147" max="16147" width="1" style="135" customWidth="1"/>
    <col min="16148" max="16148" width="9.5546875" style="135" customWidth="1"/>
    <col min="16149" max="16384" width="9.44140625" style="135"/>
  </cols>
  <sheetData>
    <row r="1" spans="1:27" ht="19.95" customHeight="1">
      <c r="L1" s="137"/>
      <c r="P1" s="138"/>
      <c r="T1" s="139">
        <v>7</v>
      </c>
    </row>
    <row r="2" spans="1:27" ht="20.399999999999999">
      <c r="L2" s="137"/>
      <c r="P2" s="138"/>
      <c r="T2" s="140" t="s">
        <v>87</v>
      </c>
    </row>
    <row r="3" spans="1:27" ht="19.95" customHeight="1">
      <c r="A3" s="408" t="s">
        <v>1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</row>
    <row r="4" spans="1:27" ht="20.25" customHeight="1">
      <c r="A4" s="409" t="s">
        <v>118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</row>
    <row r="5" spans="1:27" ht="20.25" customHeight="1">
      <c r="A5" s="409" t="str">
        <f>+กำไรขาดทุน!A5</f>
        <v>สำหรับงวดสามเดือน สิ้นสุดวันที่ 31 มีนาคม 2569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</row>
    <row r="6" spans="1:27" ht="19.95" customHeight="1">
      <c r="A6" s="142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  <c r="Q6" s="143"/>
      <c r="R6" s="144"/>
      <c r="S6" s="143"/>
      <c r="T6" s="145" t="s">
        <v>4</v>
      </c>
    </row>
    <row r="7" spans="1:27" s="148" customFormat="1" ht="19.95" customHeight="1">
      <c r="A7" s="410" t="s">
        <v>5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147"/>
      <c r="V7" s="147"/>
      <c r="W7" s="147"/>
      <c r="X7" s="147"/>
      <c r="Y7" s="147"/>
      <c r="Z7" s="147"/>
      <c r="AA7" s="147"/>
    </row>
    <row r="8" spans="1:27" s="148" customFormat="1" ht="19.95" customHeight="1">
      <c r="B8" s="149"/>
      <c r="C8" s="149"/>
      <c r="D8" s="411" t="s">
        <v>119</v>
      </c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150"/>
      <c r="R8" s="150"/>
      <c r="S8" s="150"/>
      <c r="T8" s="150"/>
      <c r="U8" s="147"/>
      <c r="V8" s="147"/>
      <c r="W8" s="147"/>
      <c r="X8" s="147"/>
      <c r="Y8" s="147"/>
      <c r="Z8" s="147"/>
      <c r="AA8" s="147"/>
    </row>
    <row r="9" spans="1:27" s="148" customFormat="1" ht="19.95" customHeight="1">
      <c r="B9" s="151"/>
      <c r="C9" s="151"/>
      <c r="D9" s="151"/>
      <c r="E9" s="151"/>
      <c r="G9" s="152"/>
      <c r="H9" s="153"/>
      <c r="I9" s="151"/>
      <c r="J9" s="412"/>
      <c r="K9" s="412"/>
      <c r="L9" s="412"/>
      <c r="M9" s="151"/>
      <c r="N9" s="154" t="s">
        <v>120</v>
      </c>
      <c r="O9" s="152"/>
      <c r="P9" s="152"/>
      <c r="Q9" s="151"/>
      <c r="R9" s="150"/>
      <c r="S9" s="151"/>
      <c r="T9" s="150"/>
      <c r="U9" s="147"/>
      <c r="V9" s="147"/>
      <c r="W9" s="147"/>
      <c r="X9" s="147"/>
      <c r="Y9" s="147"/>
      <c r="Z9" s="147"/>
      <c r="AA9" s="147"/>
    </row>
    <row r="10" spans="1:27" s="148" customFormat="1" ht="19.95" customHeight="1">
      <c r="B10" s="151"/>
      <c r="C10" s="151"/>
      <c r="D10" s="151"/>
      <c r="E10" s="151"/>
      <c r="G10" s="152"/>
      <c r="H10" s="152"/>
      <c r="I10" s="151"/>
      <c r="J10" s="151"/>
      <c r="K10" s="151"/>
      <c r="L10" s="151"/>
      <c r="M10" s="151"/>
      <c r="N10" s="151" t="s">
        <v>121</v>
      </c>
      <c r="O10" s="152"/>
      <c r="P10" s="152"/>
      <c r="Q10" s="151"/>
      <c r="R10" s="150"/>
      <c r="S10" s="151"/>
      <c r="T10" s="150"/>
      <c r="U10" s="147"/>
      <c r="V10" s="147"/>
      <c r="W10" s="147"/>
      <c r="X10" s="147"/>
      <c r="Y10" s="147"/>
      <c r="Z10" s="147"/>
      <c r="AA10" s="147"/>
    </row>
    <row r="11" spans="1:27" s="148" customFormat="1" ht="20.25" customHeight="1">
      <c r="B11" s="151"/>
      <c r="C11" s="151"/>
      <c r="D11" s="151"/>
      <c r="E11" s="151"/>
      <c r="G11" s="152"/>
      <c r="H11" s="152"/>
      <c r="I11" s="151"/>
      <c r="J11" s="151"/>
      <c r="K11" s="151"/>
      <c r="L11" s="151"/>
      <c r="M11" s="151"/>
      <c r="N11" s="155" t="s">
        <v>122</v>
      </c>
      <c r="O11" s="152"/>
      <c r="P11" s="152"/>
      <c r="Q11" s="151"/>
      <c r="R11" s="150"/>
      <c r="S11" s="151"/>
      <c r="T11" s="150"/>
      <c r="U11" s="147"/>
      <c r="V11" s="147"/>
      <c r="W11" s="147"/>
      <c r="X11" s="147"/>
      <c r="Y11" s="147"/>
      <c r="Z11" s="147"/>
      <c r="AA11" s="147"/>
    </row>
    <row r="12" spans="1:27" s="148" customFormat="1" ht="20.25" customHeight="1">
      <c r="B12" s="151"/>
      <c r="C12" s="151"/>
      <c r="D12" s="151"/>
      <c r="E12" s="151"/>
      <c r="F12" s="156"/>
      <c r="H12" s="148" t="s">
        <v>74</v>
      </c>
      <c r="I12" s="151"/>
      <c r="J12" s="406" t="s">
        <v>78</v>
      </c>
      <c r="K12" s="406"/>
      <c r="L12" s="406"/>
      <c r="M12" s="151"/>
      <c r="N12" s="148" t="s">
        <v>123</v>
      </c>
      <c r="O12" s="156"/>
      <c r="Q12" s="156"/>
      <c r="S12" s="156"/>
      <c r="U12" s="147"/>
      <c r="V12" s="147"/>
      <c r="W12" s="147"/>
      <c r="X12" s="147"/>
      <c r="Y12" s="147"/>
      <c r="Z12" s="147"/>
      <c r="AA12" s="147"/>
    </row>
    <row r="13" spans="1:27" s="148" customFormat="1" ht="20.25" customHeight="1">
      <c r="B13" s="151"/>
      <c r="C13" s="151"/>
      <c r="D13" s="151"/>
      <c r="E13" s="151"/>
      <c r="F13" s="156"/>
      <c r="H13" s="156" t="s">
        <v>124</v>
      </c>
      <c r="I13" s="151"/>
      <c r="J13" s="158" t="s">
        <v>79</v>
      </c>
      <c r="M13" s="151"/>
      <c r="N13" s="156" t="s">
        <v>125</v>
      </c>
      <c r="O13" s="156"/>
      <c r="P13" s="148" t="s">
        <v>126</v>
      </c>
      <c r="Q13" s="156"/>
      <c r="R13" s="156" t="s">
        <v>127</v>
      </c>
      <c r="S13" s="156"/>
      <c r="T13" s="156"/>
      <c r="U13" s="147"/>
      <c r="V13" s="147"/>
      <c r="W13" s="147"/>
      <c r="X13" s="147"/>
      <c r="Y13" s="147"/>
      <c r="Z13" s="147"/>
      <c r="AA13" s="147"/>
    </row>
    <row r="14" spans="1:27" s="148" customFormat="1" ht="20.25" customHeight="1">
      <c r="B14" s="151"/>
      <c r="C14" s="151"/>
      <c r="D14" s="148" t="s">
        <v>128</v>
      </c>
      <c r="E14" s="151"/>
      <c r="F14" s="151" t="s">
        <v>129</v>
      </c>
      <c r="H14" s="156" t="s">
        <v>130</v>
      </c>
      <c r="I14" s="151"/>
      <c r="J14" s="158" t="s">
        <v>131</v>
      </c>
      <c r="M14" s="151"/>
      <c r="N14" s="156" t="s">
        <v>132</v>
      </c>
      <c r="O14" s="151"/>
      <c r="P14" s="156" t="s">
        <v>133</v>
      </c>
      <c r="Q14" s="151"/>
      <c r="R14" s="156" t="s">
        <v>134</v>
      </c>
      <c r="S14" s="151"/>
      <c r="T14" s="156"/>
      <c r="U14" s="147"/>
      <c r="V14" s="147"/>
      <c r="W14" s="147"/>
      <c r="X14" s="147"/>
      <c r="Y14" s="147"/>
      <c r="Z14" s="147"/>
      <c r="AA14" s="147"/>
    </row>
    <row r="15" spans="1:27" s="148" customFormat="1" ht="20.25" customHeight="1">
      <c r="B15" s="159" t="s">
        <v>7</v>
      </c>
      <c r="D15" s="157" t="s">
        <v>135</v>
      </c>
      <c r="E15" s="151"/>
      <c r="F15" s="157" t="s">
        <v>136</v>
      </c>
      <c r="H15" s="146" t="s">
        <v>137</v>
      </c>
      <c r="I15" s="151"/>
      <c r="J15" s="160" t="s">
        <v>138</v>
      </c>
      <c r="K15" s="151"/>
      <c r="L15" s="157" t="s">
        <v>81</v>
      </c>
      <c r="M15" s="151"/>
      <c r="N15" s="161" t="s">
        <v>139</v>
      </c>
      <c r="O15" s="151"/>
      <c r="P15" s="161" t="s">
        <v>140</v>
      </c>
      <c r="Q15" s="151"/>
      <c r="R15" s="161" t="s">
        <v>141</v>
      </c>
      <c r="S15" s="151"/>
      <c r="T15" s="161" t="s">
        <v>142</v>
      </c>
      <c r="U15" s="147"/>
      <c r="V15" s="147"/>
      <c r="W15" s="147"/>
      <c r="X15" s="147"/>
      <c r="Y15" s="147"/>
      <c r="Z15" s="147"/>
      <c r="AA15" s="147"/>
    </row>
    <row r="16" spans="1:27" s="148" customFormat="1" ht="19.5" customHeight="1">
      <c r="B16" s="151"/>
      <c r="D16" s="151"/>
      <c r="E16" s="151"/>
      <c r="F16" s="151"/>
      <c r="I16" s="151"/>
      <c r="J16" s="158"/>
      <c r="K16" s="151"/>
      <c r="L16" s="151"/>
      <c r="M16" s="151"/>
      <c r="N16" s="156"/>
      <c r="O16" s="151"/>
      <c r="P16" s="156"/>
      <c r="Q16" s="151"/>
      <c r="R16" s="156"/>
      <c r="S16" s="151"/>
      <c r="T16" s="156"/>
      <c r="U16" s="147"/>
      <c r="V16" s="147"/>
      <c r="W16" s="147"/>
      <c r="X16" s="147"/>
      <c r="Y16" s="147"/>
      <c r="Z16" s="147"/>
      <c r="AA16" s="147"/>
    </row>
    <row r="17" spans="1:29" ht="20.399999999999999">
      <c r="A17" s="162" t="s">
        <v>143</v>
      </c>
      <c r="B17" s="163"/>
      <c r="C17" s="164"/>
      <c r="D17" s="165">
        <v>456891630</v>
      </c>
      <c r="E17" s="165"/>
      <c r="F17" s="165">
        <v>465841136</v>
      </c>
      <c r="H17" s="166">
        <v>349933</v>
      </c>
      <c r="I17" s="165"/>
      <c r="J17" s="165">
        <v>16300565</v>
      </c>
      <c r="K17" s="165"/>
      <c r="L17" s="165">
        <v>60029323</v>
      </c>
      <c r="M17" s="165"/>
      <c r="N17" s="166">
        <v>-19054451</v>
      </c>
      <c r="O17" s="165"/>
      <c r="P17" s="165">
        <f>SUM(D17:N17)</f>
        <v>980358136</v>
      </c>
      <c r="Q17" s="165"/>
      <c r="R17" s="165">
        <v>2521889</v>
      </c>
      <c r="S17" s="165"/>
      <c r="T17" s="165">
        <f>SUM(P17:R17)</f>
        <v>982880025</v>
      </c>
      <c r="U17" s="167"/>
      <c r="V17" s="167"/>
      <c r="W17" s="167"/>
      <c r="X17" s="167"/>
      <c r="Y17" s="167"/>
      <c r="Z17" s="167"/>
      <c r="AA17" s="168"/>
      <c r="AB17" s="168"/>
    </row>
    <row r="18" spans="1:29">
      <c r="A18" s="162" t="s">
        <v>144</v>
      </c>
      <c r="B18" s="169" t="s">
        <v>145</v>
      </c>
      <c r="C18" s="164"/>
      <c r="D18" s="165">
        <v>0</v>
      </c>
      <c r="E18" s="165"/>
      <c r="F18" s="165">
        <v>0</v>
      </c>
      <c r="H18" s="170">
        <v>0</v>
      </c>
      <c r="I18" s="165"/>
      <c r="J18" s="165">
        <v>0</v>
      </c>
      <c r="K18" s="165"/>
      <c r="L18" s="171">
        <v>-15991031</v>
      </c>
      <c r="M18" s="165"/>
      <c r="N18" s="170">
        <v>0</v>
      </c>
      <c r="O18" s="165"/>
      <c r="P18" s="171">
        <f>SUM(D18:N18)</f>
        <v>-15991031</v>
      </c>
      <c r="Q18" s="165"/>
      <c r="R18" s="171">
        <v>0</v>
      </c>
      <c r="S18" s="172"/>
      <c r="T18" s="171">
        <f>SUM(P18:R18)</f>
        <v>-15991031</v>
      </c>
      <c r="U18" s="173"/>
      <c r="V18" s="173"/>
      <c r="W18" s="173"/>
      <c r="X18" s="173"/>
      <c r="Y18" s="173"/>
      <c r="Z18" s="173"/>
    </row>
    <row r="19" spans="1:29">
      <c r="A19" s="162" t="s">
        <v>102</v>
      </c>
      <c r="B19" s="169"/>
      <c r="C19" s="164"/>
      <c r="D19" s="165">
        <v>0</v>
      </c>
      <c r="E19" s="165"/>
      <c r="F19" s="165">
        <v>0</v>
      </c>
      <c r="H19" s="170">
        <v>0</v>
      </c>
      <c r="I19" s="165"/>
      <c r="J19" s="165">
        <v>0</v>
      </c>
      <c r="K19" s="165"/>
      <c r="L19" s="165">
        <f>'กำไรขาดทุน(2)'!E20</f>
        <v>11902070</v>
      </c>
      <c r="M19" s="165"/>
      <c r="N19" s="170">
        <v>0</v>
      </c>
      <c r="O19" s="165"/>
      <c r="P19" s="165">
        <f>SUM(D19:N19)</f>
        <v>11902070</v>
      </c>
      <c r="Q19" s="165"/>
      <c r="R19" s="171">
        <f>'กำไรขาดทุน(2)'!E21</f>
        <v>46653</v>
      </c>
      <c r="S19" s="172"/>
      <c r="T19" s="171">
        <f>SUM(P19:R19)</f>
        <v>11948723</v>
      </c>
      <c r="U19" s="173"/>
      <c r="V19" s="173"/>
      <c r="W19" s="173"/>
      <c r="X19" s="173"/>
      <c r="Y19" s="173"/>
      <c r="Z19" s="173"/>
    </row>
    <row r="20" spans="1:29">
      <c r="A20" s="162" t="s">
        <v>146</v>
      </c>
      <c r="B20" s="164"/>
      <c r="C20" s="164"/>
      <c r="D20" s="165">
        <v>0</v>
      </c>
      <c r="E20" s="165"/>
      <c r="F20" s="165">
        <v>0</v>
      </c>
      <c r="H20" s="174">
        <v>0</v>
      </c>
      <c r="I20" s="165"/>
      <c r="J20" s="165">
        <v>0</v>
      </c>
      <c r="K20" s="165"/>
      <c r="L20" s="165">
        <v>0</v>
      </c>
      <c r="M20" s="165"/>
      <c r="N20" s="171">
        <f>'กำไรขาดทุน(2)'!E15</f>
        <v>13840442</v>
      </c>
      <c r="O20" s="165"/>
      <c r="P20" s="171">
        <f>SUM(D20:N20)</f>
        <v>13840442</v>
      </c>
      <c r="Q20" s="165"/>
      <c r="R20" s="175">
        <v>0</v>
      </c>
      <c r="S20" s="172"/>
      <c r="T20" s="175">
        <f>SUM(P20:R20)</f>
        <v>13840442</v>
      </c>
      <c r="V20" s="176"/>
    </row>
    <row r="21" spans="1:29" s="186" customFormat="1" ht="20.399999999999999">
      <c r="A21" s="177" t="s">
        <v>147</v>
      </c>
      <c r="B21" s="178"/>
      <c r="C21" s="178"/>
      <c r="D21" s="179">
        <f>SUM(D18:D20)</f>
        <v>0</v>
      </c>
      <c r="E21" s="180"/>
      <c r="F21" s="179">
        <f>SUM(F18:F20)</f>
        <v>0</v>
      </c>
      <c r="G21" s="181"/>
      <c r="H21" s="182">
        <f>SUM(H18:H20)</f>
        <v>0</v>
      </c>
      <c r="I21" s="180"/>
      <c r="J21" s="179">
        <f>SUM(J18:J20)</f>
        <v>0</v>
      </c>
      <c r="K21" s="180"/>
      <c r="L21" s="183">
        <f>SUM(L18:L20)</f>
        <v>-4088961</v>
      </c>
      <c r="M21" s="180"/>
      <c r="N21" s="184">
        <f>SUM(N18:N20)</f>
        <v>13840442</v>
      </c>
      <c r="O21" s="180"/>
      <c r="P21" s="179">
        <f>SUM(P18:P20)</f>
        <v>9751481</v>
      </c>
      <c r="Q21" s="180"/>
      <c r="R21" s="184">
        <f>SUM(R18:R20)</f>
        <v>46653</v>
      </c>
      <c r="S21" s="185"/>
      <c r="T21" s="184">
        <f>SUM(T18:T20)</f>
        <v>9798134</v>
      </c>
      <c r="U21" s="167"/>
      <c r="V21" s="167"/>
      <c r="W21" s="168"/>
      <c r="X21" s="167"/>
    </row>
    <row r="22" spans="1:29" ht="21" customHeight="1">
      <c r="A22" s="187"/>
      <c r="B22" s="163"/>
      <c r="C22" s="163"/>
      <c r="D22" s="188"/>
      <c r="E22" s="188"/>
      <c r="F22" s="188"/>
      <c r="G22" s="144"/>
      <c r="H22" s="188"/>
      <c r="I22" s="188"/>
      <c r="J22" s="188"/>
      <c r="K22" s="188"/>
      <c r="L22" s="188"/>
      <c r="M22" s="188"/>
      <c r="N22" s="171"/>
      <c r="O22" s="188"/>
      <c r="P22" s="188"/>
      <c r="Q22" s="188"/>
      <c r="R22" s="166"/>
      <c r="S22" s="188"/>
      <c r="T22" s="166"/>
      <c r="U22" s="189"/>
      <c r="V22" s="176"/>
    </row>
    <row r="23" spans="1:29" ht="21" thickBot="1">
      <c r="A23" s="190" t="s">
        <v>148</v>
      </c>
      <c r="B23" s="191"/>
      <c r="C23" s="191"/>
      <c r="D23" s="192">
        <f>SUM(D17,D21)</f>
        <v>456891630</v>
      </c>
      <c r="E23" s="149"/>
      <c r="F23" s="192">
        <f>SUM(F17,F21)</f>
        <v>465841136</v>
      </c>
      <c r="H23" s="193">
        <f>SUM(H17,H21)</f>
        <v>349933</v>
      </c>
      <c r="I23" s="149"/>
      <c r="J23" s="192">
        <f>SUM(J17,J21)</f>
        <v>16300565</v>
      </c>
      <c r="K23" s="149"/>
      <c r="L23" s="192">
        <f>SUM(L17,L21)</f>
        <v>55940362</v>
      </c>
      <c r="M23" s="149"/>
      <c r="N23" s="193">
        <f>SUM(N17,N21)</f>
        <v>-5214009</v>
      </c>
      <c r="O23" s="149"/>
      <c r="P23" s="192">
        <f>SUM(P17,P21)</f>
        <v>990109617</v>
      </c>
      <c r="Q23" s="149"/>
      <c r="R23" s="192">
        <f>SUM(R17,R21)</f>
        <v>2568542</v>
      </c>
      <c r="S23" s="149"/>
      <c r="T23" s="192">
        <f>SUM(T17,T21)</f>
        <v>992678159</v>
      </c>
      <c r="U23" s="167"/>
      <c r="V23" s="167"/>
      <c r="W23" s="167"/>
      <c r="X23" s="167"/>
      <c r="Y23" s="167"/>
      <c r="Z23" s="167"/>
      <c r="AA23" s="167"/>
      <c r="AB23" s="167"/>
      <c r="AC23" s="173"/>
    </row>
    <row r="24" spans="1:29" ht="19.95" customHeight="1" thickTop="1">
      <c r="A24" s="148"/>
      <c r="B24" s="148"/>
      <c r="C24" s="148"/>
      <c r="D24" s="151"/>
      <c r="E24" s="151"/>
      <c r="F24" s="151"/>
      <c r="G24" s="148"/>
      <c r="H24" s="194"/>
      <c r="I24" s="148"/>
      <c r="J24" s="151"/>
      <c r="K24" s="151"/>
      <c r="L24" s="151"/>
      <c r="M24" s="148"/>
      <c r="N24" s="156"/>
      <c r="O24" s="151"/>
      <c r="P24" s="156"/>
      <c r="Q24" s="151"/>
      <c r="R24" s="156"/>
      <c r="S24" s="151"/>
      <c r="T24" s="156"/>
      <c r="Z24" s="195"/>
      <c r="AB24" s="195"/>
    </row>
    <row r="25" spans="1:29" ht="20.399999999999999">
      <c r="A25" s="135" t="s">
        <v>39</v>
      </c>
      <c r="B25" s="191"/>
      <c r="C25" s="191"/>
      <c r="D25" s="149"/>
      <c r="E25" s="149"/>
      <c r="F25" s="149"/>
      <c r="H25" s="149"/>
      <c r="I25" s="149"/>
      <c r="J25" s="149"/>
      <c r="K25" s="149"/>
      <c r="L25" s="149"/>
      <c r="M25" s="149"/>
      <c r="N25" s="196"/>
      <c r="O25" s="135"/>
      <c r="P25" s="197" t="s">
        <v>39</v>
      </c>
      <c r="Q25" s="149"/>
      <c r="R25" s="149"/>
      <c r="S25" s="149"/>
      <c r="T25" s="149"/>
      <c r="U25" s="167"/>
      <c r="V25" s="176"/>
      <c r="W25" s="173"/>
    </row>
    <row r="26" spans="1:29" ht="20.399999999999999">
      <c r="A26" s="198" t="s">
        <v>41</v>
      </c>
      <c r="B26" s="191"/>
      <c r="C26" s="191"/>
      <c r="D26" s="149"/>
      <c r="E26" s="149"/>
      <c r="F26" s="149"/>
      <c r="H26" s="149"/>
      <c r="I26" s="149"/>
      <c r="J26" s="149"/>
      <c r="K26" s="149"/>
      <c r="L26" s="149"/>
      <c r="M26" s="149"/>
      <c r="N26" s="196"/>
      <c r="O26" s="135"/>
      <c r="P26" s="199" t="s">
        <v>149</v>
      </c>
      <c r="Q26" s="149"/>
      <c r="R26" s="149"/>
      <c r="S26" s="149"/>
      <c r="T26" s="149"/>
      <c r="U26" s="195"/>
      <c r="V26" s="195"/>
      <c r="W26" s="195"/>
      <c r="X26" s="195"/>
    </row>
    <row r="27" spans="1:29">
      <c r="A27" s="407" t="s">
        <v>43</v>
      </c>
      <c r="B27" s="407"/>
      <c r="C27" s="407"/>
      <c r="D27" s="407"/>
      <c r="E27" s="407"/>
      <c r="F27" s="407"/>
      <c r="G27" s="407"/>
      <c r="H27" s="407"/>
      <c r="I27" s="407"/>
      <c r="J27" s="407"/>
      <c r="K27" s="407"/>
      <c r="L27" s="407"/>
      <c r="M27" s="407"/>
      <c r="N27" s="407"/>
      <c r="O27" s="407"/>
      <c r="P27" s="407"/>
      <c r="Q27" s="407"/>
      <c r="R27" s="407"/>
      <c r="S27" s="407"/>
      <c r="T27" s="407"/>
    </row>
    <row r="28" spans="1:29">
      <c r="D28" s="195"/>
      <c r="E28" s="195"/>
      <c r="F28" s="195"/>
      <c r="G28" s="195"/>
      <c r="H28" s="195"/>
      <c r="I28" s="195"/>
      <c r="J28" s="195"/>
      <c r="K28" s="195"/>
      <c r="L28" s="135"/>
      <c r="M28" s="135"/>
      <c r="N28" s="135"/>
      <c r="O28" s="135"/>
      <c r="P28" s="135"/>
      <c r="Q28" s="135"/>
      <c r="R28" s="135"/>
      <c r="S28" s="135"/>
      <c r="T28" s="135"/>
    </row>
    <row r="29" spans="1:29"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</row>
    <row r="30" spans="1:29"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</row>
    <row r="31" spans="1:29">
      <c r="D31" s="195"/>
      <c r="E31" s="195"/>
      <c r="F31" s="195"/>
      <c r="G31" s="195"/>
      <c r="H31" s="195"/>
      <c r="I31" s="195"/>
      <c r="J31" s="195"/>
      <c r="K31" s="195"/>
      <c r="L31" s="172"/>
      <c r="M31" s="195"/>
      <c r="N31" s="195"/>
      <c r="O31" s="195"/>
      <c r="P31" s="195"/>
      <c r="Q31" s="195"/>
      <c r="R31" s="195"/>
      <c r="S31" s="195"/>
      <c r="T31" s="195"/>
      <c r="U31" s="201"/>
    </row>
    <row r="32" spans="1:29">
      <c r="D32" s="195"/>
      <c r="E32" s="195"/>
      <c r="F32" s="195"/>
      <c r="G32" s="202"/>
      <c r="H32" s="202"/>
      <c r="I32" s="195"/>
      <c r="J32" s="195"/>
      <c r="K32" s="195"/>
      <c r="L32" s="202"/>
      <c r="M32" s="202"/>
      <c r="N32" s="202"/>
      <c r="O32" s="202"/>
      <c r="P32" s="202"/>
      <c r="Q32" s="202"/>
      <c r="R32" s="202"/>
      <c r="S32" s="202"/>
      <c r="T32" s="202"/>
      <c r="U32" s="201"/>
    </row>
    <row r="33" spans="4:21"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201"/>
    </row>
    <row r="34" spans="4:21"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201"/>
    </row>
    <row r="35" spans="4:21"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201"/>
    </row>
    <row r="36" spans="4:21"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201"/>
    </row>
    <row r="37" spans="4:21"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201"/>
    </row>
    <row r="38" spans="4:21"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201"/>
    </row>
    <row r="39" spans="4:21"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201"/>
    </row>
  </sheetData>
  <mergeCells count="8">
    <mergeCell ref="J12:L12"/>
    <mergeCell ref="A27:T27"/>
    <mergeCell ref="A3:T3"/>
    <mergeCell ref="A4:T4"/>
    <mergeCell ref="A5:T5"/>
    <mergeCell ref="A7:T7"/>
    <mergeCell ref="D8:P8"/>
    <mergeCell ref="J9:L9"/>
  </mergeCells>
  <printOptions horizontalCentered="1"/>
  <pageMargins left="0.39370078740157483" right="0.39370078740157483" top="0.59055118110236227" bottom="0.19685039370078741" header="0.19685039370078741" footer="0.3937007874015748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D688-CCCA-4E7D-849D-1234C64C5D92}">
  <sheetPr>
    <tabColor rgb="FF95B3D7"/>
  </sheetPr>
  <dimension ref="A1:AC39"/>
  <sheetViews>
    <sheetView showGridLines="0" view="pageBreakPreview" topLeftCell="A24" zoomScaleNormal="100" zoomScaleSheetLayoutView="100" workbookViewId="0">
      <selection activeCell="V4" sqref="V1:Y1048576"/>
    </sheetView>
  </sheetViews>
  <sheetFormatPr defaultColWidth="9.44140625" defaultRowHeight="19.8"/>
  <cols>
    <col min="1" max="1" width="27.77734375" style="135" customWidth="1"/>
    <col min="2" max="2" width="6.88671875" style="136" customWidth="1"/>
    <col min="3" max="3" width="0.5546875" style="136" customWidth="1"/>
    <col min="4" max="4" width="10.77734375" style="136" customWidth="1"/>
    <col min="5" max="5" width="0.88671875" style="136" customWidth="1"/>
    <col min="6" max="6" width="10.77734375" style="136" customWidth="1"/>
    <col min="7" max="7" width="0.88671875" style="136" customWidth="1"/>
    <col min="8" max="8" width="12.33203125" style="136" customWidth="1"/>
    <col min="9" max="9" width="0.88671875" style="136" customWidth="1"/>
    <col min="10" max="10" width="11.33203125" style="136" customWidth="1"/>
    <col min="11" max="11" width="0.88671875" style="136" customWidth="1"/>
    <col min="12" max="12" width="11.33203125" style="136" customWidth="1"/>
    <col min="13" max="13" width="0.88671875" style="136" customWidth="1"/>
    <col min="14" max="14" width="11.77734375" style="136" customWidth="1"/>
    <col min="15" max="15" width="0.88671875" style="136" customWidth="1"/>
    <col min="16" max="16" width="11.77734375" style="136" customWidth="1"/>
    <col min="17" max="17" width="0.88671875" style="136" customWidth="1"/>
    <col min="18" max="18" width="11.77734375" style="136" customWidth="1"/>
    <col min="19" max="19" width="0.88671875" style="136" customWidth="1"/>
    <col min="20" max="20" width="11.77734375" style="136" customWidth="1"/>
    <col min="21" max="21" width="2.77734375" style="136" customWidth="1"/>
    <col min="22" max="22" width="12.44140625" style="135" customWidth="1"/>
    <col min="23" max="23" width="2.77734375" style="136" customWidth="1"/>
    <col min="24" max="24" width="11" style="135" customWidth="1"/>
    <col min="25" max="25" width="11.109375" style="135" customWidth="1"/>
    <col min="26" max="26" width="12.44140625" style="135" customWidth="1"/>
    <col min="27" max="28" width="10.44140625" style="135" bestFit="1" customWidth="1"/>
    <col min="29" max="30" width="10.77734375" style="135" bestFit="1" customWidth="1"/>
    <col min="31" max="254" width="9.44140625" style="135"/>
    <col min="255" max="255" width="35.5546875" style="135" customWidth="1"/>
    <col min="256" max="256" width="7.5546875" style="135" customWidth="1"/>
    <col min="257" max="257" width="0.5546875" style="135" customWidth="1"/>
    <col min="258" max="258" width="9.44140625" style="135" customWidth="1"/>
    <col min="259" max="259" width="1" style="135" customWidth="1"/>
    <col min="260" max="260" width="9.44140625" style="135" customWidth="1"/>
    <col min="261" max="261" width="1" style="135" customWidth="1"/>
    <col min="262" max="262" width="9.44140625" style="135" customWidth="1"/>
    <col min="263" max="263" width="1" style="135" customWidth="1"/>
    <col min="264" max="264" width="10.5546875" style="135" customWidth="1"/>
    <col min="265" max="265" width="1" style="135" customWidth="1"/>
    <col min="266" max="266" width="9.44140625" style="135" customWidth="1"/>
    <col min="267" max="267" width="1" style="135" customWidth="1"/>
    <col min="268" max="268" width="10.5546875" style="135" customWidth="1"/>
    <col min="269" max="269" width="1" style="135" customWidth="1"/>
    <col min="270" max="270" width="9.44140625" style="135" customWidth="1"/>
    <col min="271" max="271" width="1.44140625" style="135" customWidth="1"/>
    <col min="272" max="272" width="9.44140625" style="135" customWidth="1"/>
    <col min="273" max="273" width="1" style="135" customWidth="1"/>
    <col min="274" max="274" width="9.44140625" style="135" customWidth="1"/>
    <col min="275" max="275" width="1" style="135" customWidth="1"/>
    <col min="276" max="276" width="8.5546875" style="135" customWidth="1"/>
    <col min="277" max="277" width="1" style="135" customWidth="1"/>
    <col min="278" max="278" width="9.5546875" style="135" customWidth="1"/>
    <col min="279" max="510" width="9.44140625" style="135"/>
    <col min="511" max="511" width="35.5546875" style="135" customWidth="1"/>
    <col min="512" max="512" width="7.5546875" style="135" customWidth="1"/>
    <col min="513" max="513" width="0.5546875" style="135" customWidth="1"/>
    <col min="514" max="514" width="9.44140625" style="135" customWidth="1"/>
    <col min="515" max="515" width="1" style="135" customWidth="1"/>
    <col min="516" max="516" width="9.44140625" style="135" customWidth="1"/>
    <col min="517" max="517" width="1" style="135" customWidth="1"/>
    <col min="518" max="518" width="9.44140625" style="135" customWidth="1"/>
    <col min="519" max="519" width="1" style="135" customWidth="1"/>
    <col min="520" max="520" width="10.5546875" style="135" customWidth="1"/>
    <col min="521" max="521" width="1" style="135" customWidth="1"/>
    <col min="522" max="522" width="9.44140625" style="135" customWidth="1"/>
    <col min="523" max="523" width="1" style="135" customWidth="1"/>
    <col min="524" max="524" width="10.5546875" style="135" customWidth="1"/>
    <col min="525" max="525" width="1" style="135" customWidth="1"/>
    <col min="526" max="526" width="9.44140625" style="135" customWidth="1"/>
    <col min="527" max="527" width="1.44140625" style="135" customWidth="1"/>
    <col min="528" max="528" width="9.44140625" style="135" customWidth="1"/>
    <col min="529" max="529" width="1" style="135" customWidth="1"/>
    <col min="530" max="530" width="9.44140625" style="135" customWidth="1"/>
    <col min="531" max="531" width="1" style="135" customWidth="1"/>
    <col min="532" max="532" width="8.5546875" style="135" customWidth="1"/>
    <col min="533" max="533" width="1" style="135" customWidth="1"/>
    <col min="534" max="534" width="9.5546875" style="135" customWidth="1"/>
    <col min="535" max="766" width="9.44140625" style="135"/>
    <col min="767" max="767" width="35.5546875" style="135" customWidth="1"/>
    <col min="768" max="768" width="7.5546875" style="135" customWidth="1"/>
    <col min="769" max="769" width="0.5546875" style="135" customWidth="1"/>
    <col min="770" max="770" width="9.44140625" style="135" customWidth="1"/>
    <col min="771" max="771" width="1" style="135" customWidth="1"/>
    <col min="772" max="772" width="9.44140625" style="135" customWidth="1"/>
    <col min="773" max="773" width="1" style="135" customWidth="1"/>
    <col min="774" max="774" width="9.44140625" style="135" customWidth="1"/>
    <col min="775" max="775" width="1" style="135" customWidth="1"/>
    <col min="776" max="776" width="10.5546875" style="135" customWidth="1"/>
    <col min="777" max="777" width="1" style="135" customWidth="1"/>
    <col min="778" max="778" width="9.44140625" style="135" customWidth="1"/>
    <col min="779" max="779" width="1" style="135" customWidth="1"/>
    <col min="780" max="780" width="10.5546875" style="135" customWidth="1"/>
    <col min="781" max="781" width="1" style="135" customWidth="1"/>
    <col min="782" max="782" width="9.44140625" style="135" customWidth="1"/>
    <col min="783" max="783" width="1.44140625" style="135" customWidth="1"/>
    <col min="784" max="784" width="9.44140625" style="135" customWidth="1"/>
    <col min="785" max="785" width="1" style="135" customWidth="1"/>
    <col min="786" max="786" width="9.44140625" style="135" customWidth="1"/>
    <col min="787" max="787" width="1" style="135" customWidth="1"/>
    <col min="788" max="788" width="8.5546875" style="135" customWidth="1"/>
    <col min="789" max="789" width="1" style="135" customWidth="1"/>
    <col min="790" max="790" width="9.5546875" style="135" customWidth="1"/>
    <col min="791" max="1022" width="9.44140625" style="135"/>
    <col min="1023" max="1023" width="35.5546875" style="135" customWidth="1"/>
    <col min="1024" max="1024" width="7.5546875" style="135" customWidth="1"/>
    <col min="1025" max="1025" width="0.5546875" style="135" customWidth="1"/>
    <col min="1026" max="1026" width="9.44140625" style="135" customWidth="1"/>
    <col min="1027" max="1027" width="1" style="135" customWidth="1"/>
    <col min="1028" max="1028" width="9.44140625" style="135" customWidth="1"/>
    <col min="1029" max="1029" width="1" style="135" customWidth="1"/>
    <col min="1030" max="1030" width="9.44140625" style="135" customWidth="1"/>
    <col min="1031" max="1031" width="1" style="135" customWidth="1"/>
    <col min="1032" max="1032" width="10.5546875" style="135" customWidth="1"/>
    <col min="1033" max="1033" width="1" style="135" customWidth="1"/>
    <col min="1034" max="1034" width="9.44140625" style="135" customWidth="1"/>
    <col min="1035" max="1035" width="1" style="135" customWidth="1"/>
    <col min="1036" max="1036" width="10.5546875" style="135" customWidth="1"/>
    <col min="1037" max="1037" width="1" style="135" customWidth="1"/>
    <col min="1038" max="1038" width="9.44140625" style="135" customWidth="1"/>
    <col min="1039" max="1039" width="1.44140625" style="135" customWidth="1"/>
    <col min="1040" max="1040" width="9.44140625" style="135" customWidth="1"/>
    <col min="1041" max="1041" width="1" style="135" customWidth="1"/>
    <col min="1042" max="1042" width="9.44140625" style="135" customWidth="1"/>
    <col min="1043" max="1043" width="1" style="135" customWidth="1"/>
    <col min="1044" max="1044" width="8.5546875" style="135" customWidth="1"/>
    <col min="1045" max="1045" width="1" style="135" customWidth="1"/>
    <col min="1046" max="1046" width="9.5546875" style="135" customWidth="1"/>
    <col min="1047" max="1278" width="9.44140625" style="135"/>
    <col min="1279" max="1279" width="35.5546875" style="135" customWidth="1"/>
    <col min="1280" max="1280" width="7.5546875" style="135" customWidth="1"/>
    <col min="1281" max="1281" width="0.5546875" style="135" customWidth="1"/>
    <col min="1282" max="1282" width="9.44140625" style="135" customWidth="1"/>
    <col min="1283" max="1283" width="1" style="135" customWidth="1"/>
    <col min="1284" max="1284" width="9.44140625" style="135" customWidth="1"/>
    <col min="1285" max="1285" width="1" style="135" customWidth="1"/>
    <col min="1286" max="1286" width="9.44140625" style="135" customWidth="1"/>
    <col min="1287" max="1287" width="1" style="135" customWidth="1"/>
    <col min="1288" max="1288" width="10.5546875" style="135" customWidth="1"/>
    <col min="1289" max="1289" width="1" style="135" customWidth="1"/>
    <col min="1290" max="1290" width="9.44140625" style="135" customWidth="1"/>
    <col min="1291" max="1291" width="1" style="135" customWidth="1"/>
    <col min="1292" max="1292" width="10.5546875" style="135" customWidth="1"/>
    <col min="1293" max="1293" width="1" style="135" customWidth="1"/>
    <col min="1294" max="1294" width="9.44140625" style="135" customWidth="1"/>
    <col min="1295" max="1295" width="1.44140625" style="135" customWidth="1"/>
    <col min="1296" max="1296" width="9.44140625" style="135" customWidth="1"/>
    <col min="1297" max="1297" width="1" style="135" customWidth="1"/>
    <col min="1298" max="1298" width="9.44140625" style="135" customWidth="1"/>
    <col min="1299" max="1299" width="1" style="135" customWidth="1"/>
    <col min="1300" max="1300" width="8.5546875" style="135" customWidth="1"/>
    <col min="1301" max="1301" width="1" style="135" customWidth="1"/>
    <col min="1302" max="1302" width="9.5546875" style="135" customWidth="1"/>
    <col min="1303" max="1534" width="9.44140625" style="135"/>
    <col min="1535" max="1535" width="35.5546875" style="135" customWidth="1"/>
    <col min="1536" max="1536" width="7.5546875" style="135" customWidth="1"/>
    <col min="1537" max="1537" width="0.5546875" style="135" customWidth="1"/>
    <col min="1538" max="1538" width="9.44140625" style="135" customWidth="1"/>
    <col min="1539" max="1539" width="1" style="135" customWidth="1"/>
    <col min="1540" max="1540" width="9.44140625" style="135" customWidth="1"/>
    <col min="1541" max="1541" width="1" style="135" customWidth="1"/>
    <col min="1542" max="1542" width="9.44140625" style="135" customWidth="1"/>
    <col min="1543" max="1543" width="1" style="135" customWidth="1"/>
    <col min="1544" max="1544" width="10.5546875" style="135" customWidth="1"/>
    <col min="1545" max="1545" width="1" style="135" customWidth="1"/>
    <col min="1546" max="1546" width="9.44140625" style="135" customWidth="1"/>
    <col min="1547" max="1547" width="1" style="135" customWidth="1"/>
    <col min="1548" max="1548" width="10.5546875" style="135" customWidth="1"/>
    <col min="1549" max="1549" width="1" style="135" customWidth="1"/>
    <col min="1550" max="1550" width="9.44140625" style="135" customWidth="1"/>
    <col min="1551" max="1551" width="1.44140625" style="135" customWidth="1"/>
    <col min="1552" max="1552" width="9.44140625" style="135" customWidth="1"/>
    <col min="1553" max="1553" width="1" style="135" customWidth="1"/>
    <col min="1554" max="1554" width="9.44140625" style="135" customWidth="1"/>
    <col min="1555" max="1555" width="1" style="135" customWidth="1"/>
    <col min="1556" max="1556" width="8.5546875" style="135" customWidth="1"/>
    <col min="1557" max="1557" width="1" style="135" customWidth="1"/>
    <col min="1558" max="1558" width="9.5546875" style="135" customWidth="1"/>
    <col min="1559" max="1790" width="9.44140625" style="135"/>
    <col min="1791" max="1791" width="35.5546875" style="135" customWidth="1"/>
    <col min="1792" max="1792" width="7.5546875" style="135" customWidth="1"/>
    <col min="1793" max="1793" width="0.5546875" style="135" customWidth="1"/>
    <col min="1794" max="1794" width="9.44140625" style="135" customWidth="1"/>
    <col min="1795" max="1795" width="1" style="135" customWidth="1"/>
    <col min="1796" max="1796" width="9.44140625" style="135" customWidth="1"/>
    <col min="1797" max="1797" width="1" style="135" customWidth="1"/>
    <col min="1798" max="1798" width="9.44140625" style="135" customWidth="1"/>
    <col min="1799" max="1799" width="1" style="135" customWidth="1"/>
    <col min="1800" max="1800" width="10.5546875" style="135" customWidth="1"/>
    <col min="1801" max="1801" width="1" style="135" customWidth="1"/>
    <col min="1802" max="1802" width="9.44140625" style="135" customWidth="1"/>
    <col min="1803" max="1803" width="1" style="135" customWidth="1"/>
    <col min="1804" max="1804" width="10.5546875" style="135" customWidth="1"/>
    <col min="1805" max="1805" width="1" style="135" customWidth="1"/>
    <col min="1806" max="1806" width="9.44140625" style="135" customWidth="1"/>
    <col min="1807" max="1807" width="1.44140625" style="135" customWidth="1"/>
    <col min="1808" max="1808" width="9.44140625" style="135" customWidth="1"/>
    <col min="1809" max="1809" width="1" style="135" customWidth="1"/>
    <col min="1810" max="1810" width="9.44140625" style="135" customWidth="1"/>
    <col min="1811" max="1811" width="1" style="135" customWidth="1"/>
    <col min="1812" max="1812" width="8.5546875" style="135" customWidth="1"/>
    <col min="1813" max="1813" width="1" style="135" customWidth="1"/>
    <col min="1814" max="1814" width="9.5546875" style="135" customWidth="1"/>
    <col min="1815" max="2046" width="9.44140625" style="135"/>
    <col min="2047" max="2047" width="35.5546875" style="135" customWidth="1"/>
    <col min="2048" max="2048" width="7.5546875" style="135" customWidth="1"/>
    <col min="2049" max="2049" width="0.5546875" style="135" customWidth="1"/>
    <col min="2050" max="2050" width="9.44140625" style="135" customWidth="1"/>
    <col min="2051" max="2051" width="1" style="135" customWidth="1"/>
    <col min="2052" max="2052" width="9.44140625" style="135" customWidth="1"/>
    <col min="2053" max="2053" width="1" style="135" customWidth="1"/>
    <col min="2054" max="2054" width="9.44140625" style="135" customWidth="1"/>
    <col min="2055" max="2055" width="1" style="135" customWidth="1"/>
    <col min="2056" max="2056" width="10.5546875" style="135" customWidth="1"/>
    <col min="2057" max="2057" width="1" style="135" customWidth="1"/>
    <col min="2058" max="2058" width="9.44140625" style="135" customWidth="1"/>
    <col min="2059" max="2059" width="1" style="135" customWidth="1"/>
    <col min="2060" max="2060" width="10.5546875" style="135" customWidth="1"/>
    <col min="2061" max="2061" width="1" style="135" customWidth="1"/>
    <col min="2062" max="2062" width="9.44140625" style="135" customWidth="1"/>
    <col min="2063" max="2063" width="1.44140625" style="135" customWidth="1"/>
    <col min="2064" max="2064" width="9.44140625" style="135" customWidth="1"/>
    <col min="2065" max="2065" width="1" style="135" customWidth="1"/>
    <col min="2066" max="2066" width="9.44140625" style="135" customWidth="1"/>
    <col min="2067" max="2067" width="1" style="135" customWidth="1"/>
    <col min="2068" max="2068" width="8.5546875" style="135" customWidth="1"/>
    <col min="2069" max="2069" width="1" style="135" customWidth="1"/>
    <col min="2070" max="2070" width="9.5546875" style="135" customWidth="1"/>
    <col min="2071" max="2302" width="9.44140625" style="135"/>
    <col min="2303" max="2303" width="35.5546875" style="135" customWidth="1"/>
    <col min="2304" max="2304" width="7.5546875" style="135" customWidth="1"/>
    <col min="2305" max="2305" width="0.5546875" style="135" customWidth="1"/>
    <col min="2306" max="2306" width="9.44140625" style="135" customWidth="1"/>
    <col min="2307" max="2307" width="1" style="135" customWidth="1"/>
    <col min="2308" max="2308" width="9.44140625" style="135" customWidth="1"/>
    <col min="2309" max="2309" width="1" style="135" customWidth="1"/>
    <col min="2310" max="2310" width="9.44140625" style="135" customWidth="1"/>
    <col min="2311" max="2311" width="1" style="135" customWidth="1"/>
    <col min="2312" max="2312" width="10.5546875" style="135" customWidth="1"/>
    <col min="2313" max="2313" width="1" style="135" customWidth="1"/>
    <col min="2314" max="2314" width="9.44140625" style="135" customWidth="1"/>
    <col min="2315" max="2315" width="1" style="135" customWidth="1"/>
    <col min="2316" max="2316" width="10.5546875" style="135" customWidth="1"/>
    <col min="2317" max="2317" width="1" style="135" customWidth="1"/>
    <col min="2318" max="2318" width="9.44140625" style="135" customWidth="1"/>
    <col min="2319" max="2319" width="1.44140625" style="135" customWidth="1"/>
    <col min="2320" max="2320" width="9.44140625" style="135" customWidth="1"/>
    <col min="2321" max="2321" width="1" style="135" customWidth="1"/>
    <col min="2322" max="2322" width="9.44140625" style="135" customWidth="1"/>
    <col min="2323" max="2323" width="1" style="135" customWidth="1"/>
    <col min="2324" max="2324" width="8.5546875" style="135" customWidth="1"/>
    <col min="2325" max="2325" width="1" style="135" customWidth="1"/>
    <col min="2326" max="2326" width="9.5546875" style="135" customWidth="1"/>
    <col min="2327" max="2558" width="9.44140625" style="135"/>
    <col min="2559" max="2559" width="35.5546875" style="135" customWidth="1"/>
    <col min="2560" max="2560" width="7.5546875" style="135" customWidth="1"/>
    <col min="2561" max="2561" width="0.5546875" style="135" customWidth="1"/>
    <col min="2562" max="2562" width="9.44140625" style="135" customWidth="1"/>
    <col min="2563" max="2563" width="1" style="135" customWidth="1"/>
    <col min="2564" max="2564" width="9.44140625" style="135" customWidth="1"/>
    <col min="2565" max="2565" width="1" style="135" customWidth="1"/>
    <col min="2566" max="2566" width="9.44140625" style="135" customWidth="1"/>
    <col min="2567" max="2567" width="1" style="135" customWidth="1"/>
    <col min="2568" max="2568" width="10.5546875" style="135" customWidth="1"/>
    <col min="2569" max="2569" width="1" style="135" customWidth="1"/>
    <col min="2570" max="2570" width="9.44140625" style="135" customWidth="1"/>
    <col min="2571" max="2571" width="1" style="135" customWidth="1"/>
    <col min="2572" max="2572" width="10.5546875" style="135" customWidth="1"/>
    <col min="2573" max="2573" width="1" style="135" customWidth="1"/>
    <col min="2574" max="2574" width="9.44140625" style="135" customWidth="1"/>
    <col min="2575" max="2575" width="1.44140625" style="135" customWidth="1"/>
    <col min="2576" max="2576" width="9.44140625" style="135" customWidth="1"/>
    <col min="2577" max="2577" width="1" style="135" customWidth="1"/>
    <col min="2578" max="2578" width="9.44140625" style="135" customWidth="1"/>
    <col min="2579" max="2579" width="1" style="135" customWidth="1"/>
    <col min="2580" max="2580" width="8.5546875" style="135" customWidth="1"/>
    <col min="2581" max="2581" width="1" style="135" customWidth="1"/>
    <col min="2582" max="2582" width="9.5546875" style="135" customWidth="1"/>
    <col min="2583" max="2814" width="9.44140625" style="135"/>
    <col min="2815" max="2815" width="35.5546875" style="135" customWidth="1"/>
    <col min="2816" max="2816" width="7.5546875" style="135" customWidth="1"/>
    <col min="2817" max="2817" width="0.5546875" style="135" customWidth="1"/>
    <col min="2818" max="2818" width="9.44140625" style="135" customWidth="1"/>
    <col min="2819" max="2819" width="1" style="135" customWidth="1"/>
    <col min="2820" max="2820" width="9.44140625" style="135" customWidth="1"/>
    <col min="2821" max="2821" width="1" style="135" customWidth="1"/>
    <col min="2822" max="2822" width="9.44140625" style="135" customWidth="1"/>
    <col min="2823" max="2823" width="1" style="135" customWidth="1"/>
    <col min="2824" max="2824" width="10.5546875" style="135" customWidth="1"/>
    <col min="2825" max="2825" width="1" style="135" customWidth="1"/>
    <col min="2826" max="2826" width="9.44140625" style="135" customWidth="1"/>
    <col min="2827" max="2827" width="1" style="135" customWidth="1"/>
    <col min="2828" max="2828" width="10.5546875" style="135" customWidth="1"/>
    <col min="2829" max="2829" width="1" style="135" customWidth="1"/>
    <col min="2830" max="2830" width="9.44140625" style="135" customWidth="1"/>
    <col min="2831" max="2831" width="1.44140625" style="135" customWidth="1"/>
    <col min="2832" max="2832" width="9.44140625" style="135" customWidth="1"/>
    <col min="2833" max="2833" width="1" style="135" customWidth="1"/>
    <col min="2834" max="2834" width="9.44140625" style="135" customWidth="1"/>
    <col min="2835" max="2835" width="1" style="135" customWidth="1"/>
    <col min="2836" max="2836" width="8.5546875" style="135" customWidth="1"/>
    <col min="2837" max="2837" width="1" style="135" customWidth="1"/>
    <col min="2838" max="2838" width="9.5546875" style="135" customWidth="1"/>
    <col min="2839" max="3070" width="9.44140625" style="135"/>
    <col min="3071" max="3071" width="35.5546875" style="135" customWidth="1"/>
    <col min="3072" max="3072" width="7.5546875" style="135" customWidth="1"/>
    <col min="3073" max="3073" width="0.5546875" style="135" customWidth="1"/>
    <col min="3074" max="3074" width="9.44140625" style="135" customWidth="1"/>
    <col min="3075" max="3075" width="1" style="135" customWidth="1"/>
    <col min="3076" max="3076" width="9.44140625" style="135" customWidth="1"/>
    <col min="3077" max="3077" width="1" style="135" customWidth="1"/>
    <col min="3078" max="3078" width="9.44140625" style="135" customWidth="1"/>
    <col min="3079" max="3079" width="1" style="135" customWidth="1"/>
    <col min="3080" max="3080" width="10.5546875" style="135" customWidth="1"/>
    <col min="3081" max="3081" width="1" style="135" customWidth="1"/>
    <col min="3082" max="3082" width="9.44140625" style="135" customWidth="1"/>
    <col min="3083" max="3083" width="1" style="135" customWidth="1"/>
    <col min="3084" max="3084" width="10.5546875" style="135" customWidth="1"/>
    <col min="3085" max="3085" width="1" style="135" customWidth="1"/>
    <col min="3086" max="3086" width="9.44140625" style="135" customWidth="1"/>
    <col min="3087" max="3087" width="1.44140625" style="135" customWidth="1"/>
    <col min="3088" max="3088" width="9.44140625" style="135" customWidth="1"/>
    <col min="3089" max="3089" width="1" style="135" customWidth="1"/>
    <col min="3090" max="3090" width="9.44140625" style="135" customWidth="1"/>
    <col min="3091" max="3091" width="1" style="135" customWidth="1"/>
    <col min="3092" max="3092" width="8.5546875" style="135" customWidth="1"/>
    <col min="3093" max="3093" width="1" style="135" customWidth="1"/>
    <col min="3094" max="3094" width="9.5546875" style="135" customWidth="1"/>
    <col min="3095" max="3326" width="9.44140625" style="135"/>
    <col min="3327" max="3327" width="35.5546875" style="135" customWidth="1"/>
    <col min="3328" max="3328" width="7.5546875" style="135" customWidth="1"/>
    <col min="3329" max="3329" width="0.5546875" style="135" customWidth="1"/>
    <col min="3330" max="3330" width="9.44140625" style="135" customWidth="1"/>
    <col min="3331" max="3331" width="1" style="135" customWidth="1"/>
    <col min="3332" max="3332" width="9.44140625" style="135" customWidth="1"/>
    <col min="3333" max="3333" width="1" style="135" customWidth="1"/>
    <col min="3334" max="3334" width="9.44140625" style="135" customWidth="1"/>
    <col min="3335" max="3335" width="1" style="135" customWidth="1"/>
    <col min="3336" max="3336" width="10.5546875" style="135" customWidth="1"/>
    <col min="3337" max="3337" width="1" style="135" customWidth="1"/>
    <col min="3338" max="3338" width="9.44140625" style="135" customWidth="1"/>
    <col min="3339" max="3339" width="1" style="135" customWidth="1"/>
    <col min="3340" max="3340" width="10.5546875" style="135" customWidth="1"/>
    <col min="3341" max="3341" width="1" style="135" customWidth="1"/>
    <col min="3342" max="3342" width="9.44140625" style="135" customWidth="1"/>
    <col min="3343" max="3343" width="1.44140625" style="135" customWidth="1"/>
    <col min="3344" max="3344" width="9.44140625" style="135" customWidth="1"/>
    <col min="3345" max="3345" width="1" style="135" customWidth="1"/>
    <col min="3346" max="3346" width="9.44140625" style="135" customWidth="1"/>
    <col min="3347" max="3347" width="1" style="135" customWidth="1"/>
    <col min="3348" max="3348" width="8.5546875" style="135" customWidth="1"/>
    <col min="3349" max="3349" width="1" style="135" customWidth="1"/>
    <col min="3350" max="3350" width="9.5546875" style="135" customWidth="1"/>
    <col min="3351" max="3582" width="9.44140625" style="135"/>
    <col min="3583" max="3583" width="35.5546875" style="135" customWidth="1"/>
    <col min="3584" max="3584" width="7.5546875" style="135" customWidth="1"/>
    <col min="3585" max="3585" width="0.5546875" style="135" customWidth="1"/>
    <col min="3586" max="3586" width="9.44140625" style="135" customWidth="1"/>
    <col min="3587" max="3587" width="1" style="135" customWidth="1"/>
    <col min="3588" max="3588" width="9.44140625" style="135" customWidth="1"/>
    <col min="3589" max="3589" width="1" style="135" customWidth="1"/>
    <col min="3590" max="3590" width="9.44140625" style="135" customWidth="1"/>
    <col min="3591" max="3591" width="1" style="135" customWidth="1"/>
    <col min="3592" max="3592" width="10.5546875" style="135" customWidth="1"/>
    <col min="3593" max="3593" width="1" style="135" customWidth="1"/>
    <col min="3594" max="3594" width="9.44140625" style="135" customWidth="1"/>
    <col min="3595" max="3595" width="1" style="135" customWidth="1"/>
    <col min="3596" max="3596" width="10.5546875" style="135" customWidth="1"/>
    <col min="3597" max="3597" width="1" style="135" customWidth="1"/>
    <col min="3598" max="3598" width="9.44140625" style="135" customWidth="1"/>
    <col min="3599" max="3599" width="1.44140625" style="135" customWidth="1"/>
    <col min="3600" max="3600" width="9.44140625" style="135" customWidth="1"/>
    <col min="3601" max="3601" width="1" style="135" customWidth="1"/>
    <col min="3602" max="3602" width="9.44140625" style="135" customWidth="1"/>
    <col min="3603" max="3603" width="1" style="135" customWidth="1"/>
    <col min="3604" max="3604" width="8.5546875" style="135" customWidth="1"/>
    <col min="3605" max="3605" width="1" style="135" customWidth="1"/>
    <col min="3606" max="3606" width="9.5546875" style="135" customWidth="1"/>
    <col min="3607" max="3838" width="9.44140625" style="135"/>
    <col min="3839" max="3839" width="35.5546875" style="135" customWidth="1"/>
    <col min="3840" max="3840" width="7.5546875" style="135" customWidth="1"/>
    <col min="3841" max="3841" width="0.5546875" style="135" customWidth="1"/>
    <col min="3842" max="3842" width="9.44140625" style="135" customWidth="1"/>
    <col min="3843" max="3843" width="1" style="135" customWidth="1"/>
    <col min="3844" max="3844" width="9.44140625" style="135" customWidth="1"/>
    <col min="3845" max="3845" width="1" style="135" customWidth="1"/>
    <col min="3846" max="3846" width="9.44140625" style="135" customWidth="1"/>
    <col min="3847" max="3847" width="1" style="135" customWidth="1"/>
    <col min="3848" max="3848" width="10.5546875" style="135" customWidth="1"/>
    <col min="3849" max="3849" width="1" style="135" customWidth="1"/>
    <col min="3850" max="3850" width="9.44140625" style="135" customWidth="1"/>
    <col min="3851" max="3851" width="1" style="135" customWidth="1"/>
    <col min="3852" max="3852" width="10.5546875" style="135" customWidth="1"/>
    <col min="3853" max="3853" width="1" style="135" customWidth="1"/>
    <col min="3854" max="3854" width="9.44140625" style="135" customWidth="1"/>
    <col min="3855" max="3855" width="1.44140625" style="135" customWidth="1"/>
    <col min="3856" max="3856" width="9.44140625" style="135" customWidth="1"/>
    <col min="3857" max="3857" width="1" style="135" customWidth="1"/>
    <col min="3858" max="3858" width="9.44140625" style="135" customWidth="1"/>
    <col min="3859" max="3859" width="1" style="135" customWidth="1"/>
    <col min="3860" max="3860" width="8.5546875" style="135" customWidth="1"/>
    <col min="3861" max="3861" width="1" style="135" customWidth="1"/>
    <col min="3862" max="3862" width="9.5546875" style="135" customWidth="1"/>
    <col min="3863" max="4094" width="9.44140625" style="135"/>
    <col min="4095" max="4095" width="35.5546875" style="135" customWidth="1"/>
    <col min="4096" max="4096" width="7.5546875" style="135" customWidth="1"/>
    <col min="4097" max="4097" width="0.5546875" style="135" customWidth="1"/>
    <col min="4098" max="4098" width="9.44140625" style="135" customWidth="1"/>
    <col min="4099" max="4099" width="1" style="135" customWidth="1"/>
    <col min="4100" max="4100" width="9.44140625" style="135" customWidth="1"/>
    <col min="4101" max="4101" width="1" style="135" customWidth="1"/>
    <col min="4102" max="4102" width="9.44140625" style="135" customWidth="1"/>
    <col min="4103" max="4103" width="1" style="135" customWidth="1"/>
    <col min="4104" max="4104" width="10.5546875" style="135" customWidth="1"/>
    <col min="4105" max="4105" width="1" style="135" customWidth="1"/>
    <col min="4106" max="4106" width="9.44140625" style="135" customWidth="1"/>
    <col min="4107" max="4107" width="1" style="135" customWidth="1"/>
    <col min="4108" max="4108" width="10.5546875" style="135" customWidth="1"/>
    <col min="4109" max="4109" width="1" style="135" customWidth="1"/>
    <col min="4110" max="4110" width="9.44140625" style="135" customWidth="1"/>
    <col min="4111" max="4111" width="1.44140625" style="135" customWidth="1"/>
    <col min="4112" max="4112" width="9.44140625" style="135" customWidth="1"/>
    <col min="4113" max="4113" width="1" style="135" customWidth="1"/>
    <col min="4114" max="4114" width="9.44140625" style="135" customWidth="1"/>
    <col min="4115" max="4115" width="1" style="135" customWidth="1"/>
    <col min="4116" max="4116" width="8.5546875" style="135" customWidth="1"/>
    <col min="4117" max="4117" width="1" style="135" customWidth="1"/>
    <col min="4118" max="4118" width="9.5546875" style="135" customWidth="1"/>
    <col min="4119" max="4350" width="9.44140625" style="135"/>
    <col min="4351" max="4351" width="35.5546875" style="135" customWidth="1"/>
    <col min="4352" max="4352" width="7.5546875" style="135" customWidth="1"/>
    <col min="4353" max="4353" width="0.5546875" style="135" customWidth="1"/>
    <col min="4354" max="4354" width="9.44140625" style="135" customWidth="1"/>
    <col min="4355" max="4355" width="1" style="135" customWidth="1"/>
    <col min="4356" max="4356" width="9.44140625" style="135" customWidth="1"/>
    <col min="4357" max="4357" width="1" style="135" customWidth="1"/>
    <col min="4358" max="4358" width="9.44140625" style="135" customWidth="1"/>
    <col min="4359" max="4359" width="1" style="135" customWidth="1"/>
    <col min="4360" max="4360" width="10.5546875" style="135" customWidth="1"/>
    <col min="4361" max="4361" width="1" style="135" customWidth="1"/>
    <col min="4362" max="4362" width="9.44140625" style="135" customWidth="1"/>
    <col min="4363" max="4363" width="1" style="135" customWidth="1"/>
    <col min="4364" max="4364" width="10.5546875" style="135" customWidth="1"/>
    <col min="4365" max="4365" width="1" style="135" customWidth="1"/>
    <col min="4366" max="4366" width="9.44140625" style="135" customWidth="1"/>
    <col min="4367" max="4367" width="1.44140625" style="135" customWidth="1"/>
    <col min="4368" max="4368" width="9.44140625" style="135" customWidth="1"/>
    <col min="4369" max="4369" width="1" style="135" customWidth="1"/>
    <col min="4370" max="4370" width="9.44140625" style="135" customWidth="1"/>
    <col min="4371" max="4371" width="1" style="135" customWidth="1"/>
    <col min="4372" max="4372" width="8.5546875" style="135" customWidth="1"/>
    <col min="4373" max="4373" width="1" style="135" customWidth="1"/>
    <col min="4374" max="4374" width="9.5546875" style="135" customWidth="1"/>
    <col min="4375" max="4606" width="9.44140625" style="135"/>
    <col min="4607" max="4607" width="35.5546875" style="135" customWidth="1"/>
    <col min="4608" max="4608" width="7.5546875" style="135" customWidth="1"/>
    <col min="4609" max="4609" width="0.5546875" style="135" customWidth="1"/>
    <col min="4610" max="4610" width="9.44140625" style="135" customWidth="1"/>
    <col min="4611" max="4611" width="1" style="135" customWidth="1"/>
    <col min="4612" max="4612" width="9.44140625" style="135" customWidth="1"/>
    <col min="4613" max="4613" width="1" style="135" customWidth="1"/>
    <col min="4614" max="4614" width="9.44140625" style="135" customWidth="1"/>
    <col min="4615" max="4615" width="1" style="135" customWidth="1"/>
    <col min="4616" max="4616" width="10.5546875" style="135" customWidth="1"/>
    <col min="4617" max="4617" width="1" style="135" customWidth="1"/>
    <col min="4618" max="4618" width="9.44140625" style="135" customWidth="1"/>
    <col min="4619" max="4619" width="1" style="135" customWidth="1"/>
    <col min="4620" max="4620" width="10.5546875" style="135" customWidth="1"/>
    <col min="4621" max="4621" width="1" style="135" customWidth="1"/>
    <col min="4622" max="4622" width="9.44140625" style="135" customWidth="1"/>
    <col min="4623" max="4623" width="1.44140625" style="135" customWidth="1"/>
    <col min="4624" max="4624" width="9.44140625" style="135" customWidth="1"/>
    <col min="4625" max="4625" width="1" style="135" customWidth="1"/>
    <col min="4626" max="4626" width="9.44140625" style="135" customWidth="1"/>
    <col min="4627" max="4627" width="1" style="135" customWidth="1"/>
    <col min="4628" max="4628" width="8.5546875" style="135" customWidth="1"/>
    <col min="4629" max="4629" width="1" style="135" customWidth="1"/>
    <col min="4630" max="4630" width="9.5546875" style="135" customWidth="1"/>
    <col min="4631" max="4862" width="9.44140625" style="135"/>
    <col min="4863" max="4863" width="35.5546875" style="135" customWidth="1"/>
    <col min="4864" max="4864" width="7.5546875" style="135" customWidth="1"/>
    <col min="4865" max="4865" width="0.5546875" style="135" customWidth="1"/>
    <col min="4866" max="4866" width="9.44140625" style="135" customWidth="1"/>
    <col min="4867" max="4867" width="1" style="135" customWidth="1"/>
    <col min="4868" max="4868" width="9.44140625" style="135" customWidth="1"/>
    <col min="4869" max="4869" width="1" style="135" customWidth="1"/>
    <col min="4870" max="4870" width="9.44140625" style="135" customWidth="1"/>
    <col min="4871" max="4871" width="1" style="135" customWidth="1"/>
    <col min="4872" max="4872" width="10.5546875" style="135" customWidth="1"/>
    <col min="4873" max="4873" width="1" style="135" customWidth="1"/>
    <col min="4874" max="4874" width="9.44140625" style="135" customWidth="1"/>
    <col min="4875" max="4875" width="1" style="135" customWidth="1"/>
    <col min="4876" max="4876" width="10.5546875" style="135" customWidth="1"/>
    <col min="4877" max="4877" width="1" style="135" customWidth="1"/>
    <col min="4878" max="4878" width="9.44140625" style="135" customWidth="1"/>
    <col min="4879" max="4879" width="1.44140625" style="135" customWidth="1"/>
    <col min="4880" max="4880" width="9.44140625" style="135" customWidth="1"/>
    <col min="4881" max="4881" width="1" style="135" customWidth="1"/>
    <col min="4882" max="4882" width="9.44140625" style="135" customWidth="1"/>
    <col min="4883" max="4883" width="1" style="135" customWidth="1"/>
    <col min="4884" max="4884" width="8.5546875" style="135" customWidth="1"/>
    <col min="4885" max="4885" width="1" style="135" customWidth="1"/>
    <col min="4886" max="4886" width="9.5546875" style="135" customWidth="1"/>
    <col min="4887" max="5118" width="9.44140625" style="135"/>
    <col min="5119" max="5119" width="35.5546875" style="135" customWidth="1"/>
    <col min="5120" max="5120" width="7.5546875" style="135" customWidth="1"/>
    <col min="5121" max="5121" width="0.5546875" style="135" customWidth="1"/>
    <col min="5122" max="5122" width="9.44140625" style="135" customWidth="1"/>
    <col min="5123" max="5123" width="1" style="135" customWidth="1"/>
    <col min="5124" max="5124" width="9.44140625" style="135" customWidth="1"/>
    <col min="5125" max="5125" width="1" style="135" customWidth="1"/>
    <col min="5126" max="5126" width="9.44140625" style="135" customWidth="1"/>
    <col min="5127" max="5127" width="1" style="135" customWidth="1"/>
    <col min="5128" max="5128" width="10.5546875" style="135" customWidth="1"/>
    <col min="5129" max="5129" width="1" style="135" customWidth="1"/>
    <col min="5130" max="5130" width="9.44140625" style="135" customWidth="1"/>
    <col min="5131" max="5131" width="1" style="135" customWidth="1"/>
    <col min="5132" max="5132" width="10.5546875" style="135" customWidth="1"/>
    <col min="5133" max="5133" width="1" style="135" customWidth="1"/>
    <col min="5134" max="5134" width="9.44140625" style="135" customWidth="1"/>
    <col min="5135" max="5135" width="1.44140625" style="135" customWidth="1"/>
    <col min="5136" max="5136" width="9.44140625" style="135" customWidth="1"/>
    <col min="5137" max="5137" width="1" style="135" customWidth="1"/>
    <col min="5138" max="5138" width="9.44140625" style="135" customWidth="1"/>
    <col min="5139" max="5139" width="1" style="135" customWidth="1"/>
    <col min="5140" max="5140" width="8.5546875" style="135" customWidth="1"/>
    <col min="5141" max="5141" width="1" style="135" customWidth="1"/>
    <col min="5142" max="5142" width="9.5546875" style="135" customWidth="1"/>
    <col min="5143" max="5374" width="9.44140625" style="135"/>
    <col min="5375" max="5375" width="35.5546875" style="135" customWidth="1"/>
    <col min="5376" max="5376" width="7.5546875" style="135" customWidth="1"/>
    <col min="5377" max="5377" width="0.5546875" style="135" customWidth="1"/>
    <col min="5378" max="5378" width="9.44140625" style="135" customWidth="1"/>
    <col min="5379" max="5379" width="1" style="135" customWidth="1"/>
    <col min="5380" max="5380" width="9.44140625" style="135" customWidth="1"/>
    <col min="5381" max="5381" width="1" style="135" customWidth="1"/>
    <col min="5382" max="5382" width="9.44140625" style="135" customWidth="1"/>
    <col min="5383" max="5383" width="1" style="135" customWidth="1"/>
    <col min="5384" max="5384" width="10.5546875" style="135" customWidth="1"/>
    <col min="5385" max="5385" width="1" style="135" customWidth="1"/>
    <col min="5386" max="5386" width="9.44140625" style="135" customWidth="1"/>
    <col min="5387" max="5387" width="1" style="135" customWidth="1"/>
    <col min="5388" max="5388" width="10.5546875" style="135" customWidth="1"/>
    <col min="5389" max="5389" width="1" style="135" customWidth="1"/>
    <col min="5390" max="5390" width="9.44140625" style="135" customWidth="1"/>
    <col min="5391" max="5391" width="1.44140625" style="135" customWidth="1"/>
    <col min="5392" max="5392" width="9.44140625" style="135" customWidth="1"/>
    <col min="5393" max="5393" width="1" style="135" customWidth="1"/>
    <col min="5394" max="5394" width="9.44140625" style="135" customWidth="1"/>
    <col min="5395" max="5395" width="1" style="135" customWidth="1"/>
    <col min="5396" max="5396" width="8.5546875" style="135" customWidth="1"/>
    <col min="5397" max="5397" width="1" style="135" customWidth="1"/>
    <col min="5398" max="5398" width="9.5546875" style="135" customWidth="1"/>
    <col min="5399" max="5630" width="9.44140625" style="135"/>
    <col min="5631" max="5631" width="35.5546875" style="135" customWidth="1"/>
    <col min="5632" max="5632" width="7.5546875" style="135" customWidth="1"/>
    <col min="5633" max="5633" width="0.5546875" style="135" customWidth="1"/>
    <col min="5634" max="5634" width="9.44140625" style="135" customWidth="1"/>
    <col min="5635" max="5635" width="1" style="135" customWidth="1"/>
    <col min="5636" max="5636" width="9.44140625" style="135" customWidth="1"/>
    <col min="5637" max="5637" width="1" style="135" customWidth="1"/>
    <col min="5638" max="5638" width="9.44140625" style="135" customWidth="1"/>
    <col min="5639" max="5639" width="1" style="135" customWidth="1"/>
    <col min="5640" max="5640" width="10.5546875" style="135" customWidth="1"/>
    <col min="5641" max="5641" width="1" style="135" customWidth="1"/>
    <col min="5642" max="5642" width="9.44140625" style="135" customWidth="1"/>
    <col min="5643" max="5643" width="1" style="135" customWidth="1"/>
    <col min="5644" max="5644" width="10.5546875" style="135" customWidth="1"/>
    <col min="5645" max="5645" width="1" style="135" customWidth="1"/>
    <col min="5646" max="5646" width="9.44140625" style="135" customWidth="1"/>
    <col min="5647" max="5647" width="1.44140625" style="135" customWidth="1"/>
    <col min="5648" max="5648" width="9.44140625" style="135" customWidth="1"/>
    <col min="5649" max="5649" width="1" style="135" customWidth="1"/>
    <col min="5650" max="5650" width="9.44140625" style="135" customWidth="1"/>
    <col min="5651" max="5651" width="1" style="135" customWidth="1"/>
    <col min="5652" max="5652" width="8.5546875" style="135" customWidth="1"/>
    <col min="5653" max="5653" width="1" style="135" customWidth="1"/>
    <col min="5654" max="5654" width="9.5546875" style="135" customWidth="1"/>
    <col min="5655" max="5886" width="9.44140625" style="135"/>
    <col min="5887" max="5887" width="35.5546875" style="135" customWidth="1"/>
    <col min="5888" max="5888" width="7.5546875" style="135" customWidth="1"/>
    <col min="5889" max="5889" width="0.5546875" style="135" customWidth="1"/>
    <col min="5890" max="5890" width="9.44140625" style="135" customWidth="1"/>
    <col min="5891" max="5891" width="1" style="135" customWidth="1"/>
    <col min="5892" max="5892" width="9.44140625" style="135" customWidth="1"/>
    <col min="5893" max="5893" width="1" style="135" customWidth="1"/>
    <col min="5894" max="5894" width="9.44140625" style="135" customWidth="1"/>
    <col min="5895" max="5895" width="1" style="135" customWidth="1"/>
    <col min="5896" max="5896" width="10.5546875" style="135" customWidth="1"/>
    <col min="5897" max="5897" width="1" style="135" customWidth="1"/>
    <col min="5898" max="5898" width="9.44140625" style="135" customWidth="1"/>
    <col min="5899" max="5899" width="1" style="135" customWidth="1"/>
    <col min="5900" max="5900" width="10.5546875" style="135" customWidth="1"/>
    <col min="5901" max="5901" width="1" style="135" customWidth="1"/>
    <col min="5902" max="5902" width="9.44140625" style="135" customWidth="1"/>
    <col min="5903" max="5903" width="1.44140625" style="135" customWidth="1"/>
    <col min="5904" max="5904" width="9.44140625" style="135" customWidth="1"/>
    <col min="5905" max="5905" width="1" style="135" customWidth="1"/>
    <col min="5906" max="5906" width="9.44140625" style="135" customWidth="1"/>
    <col min="5907" max="5907" width="1" style="135" customWidth="1"/>
    <col min="5908" max="5908" width="8.5546875" style="135" customWidth="1"/>
    <col min="5909" max="5909" width="1" style="135" customWidth="1"/>
    <col min="5910" max="5910" width="9.5546875" style="135" customWidth="1"/>
    <col min="5911" max="6142" width="9.44140625" style="135"/>
    <col min="6143" max="6143" width="35.5546875" style="135" customWidth="1"/>
    <col min="6144" max="6144" width="7.5546875" style="135" customWidth="1"/>
    <col min="6145" max="6145" width="0.5546875" style="135" customWidth="1"/>
    <col min="6146" max="6146" width="9.44140625" style="135" customWidth="1"/>
    <col min="6147" max="6147" width="1" style="135" customWidth="1"/>
    <col min="6148" max="6148" width="9.44140625" style="135" customWidth="1"/>
    <col min="6149" max="6149" width="1" style="135" customWidth="1"/>
    <col min="6150" max="6150" width="9.44140625" style="135" customWidth="1"/>
    <col min="6151" max="6151" width="1" style="135" customWidth="1"/>
    <col min="6152" max="6152" width="10.5546875" style="135" customWidth="1"/>
    <col min="6153" max="6153" width="1" style="135" customWidth="1"/>
    <col min="6154" max="6154" width="9.44140625" style="135" customWidth="1"/>
    <col min="6155" max="6155" width="1" style="135" customWidth="1"/>
    <col min="6156" max="6156" width="10.5546875" style="135" customWidth="1"/>
    <col min="6157" max="6157" width="1" style="135" customWidth="1"/>
    <col min="6158" max="6158" width="9.44140625" style="135" customWidth="1"/>
    <col min="6159" max="6159" width="1.44140625" style="135" customWidth="1"/>
    <col min="6160" max="6160" width="9.44140625" style="135" customWidth="1"/>
    <col min="6161" max="6161" width="1" style="135" customWidth="1"/>
    <col min="6162" max="6162" width="9.44140625" style="135" customWidth="1"/>
    <col min="6163" max="6163" width="1" style="135" customWidth="1"/>
    <col min="6164" max="6164" width="8.5546875" style="135" customWidth="1"/>
    <col min="6165" max="6165" width="1" style="135" customWidth="1"/>
    <col min="6166" max="6166" width="9.5546875" style="135" customWidth="1"/>
    <col min="6167" max="6398" width="9.44140625" style="135"/>
    <col min="6399" max="6399" width="35.5546875" style="135" customWidth="1"/>
    <col min="6400" max="6400" width="7.5546875" style="135" customWidth="1"/>
    <col min="6401" max="6401" width="0.5546875" style="135" customWidth="1"/>
    <col min="6402" max="6402" width="9.44140625" style="135" customWidth="1"/>
    <col min="6403" max="6403" width="1" style="135" customWidth="1"/>
    <col min="6404" max="6404" width="9.44140625" style="135" customWidth="1"/>
    <col min="6405" max="6405" width="1" style="135" customWidth="1"/>
    <col min="6406" max="6406" width="9.44140625" style="135" customWidth="1"/>
    <col min="6407" max="6407" width="1" style="135" customWidth="1"/>
    <col min="6408" max="6408" width="10.5546875" style="135" customWidth="1"/>
    <col min="6409" max="6409" width="1" style="135" customWidth="1"/>
    <col min="6410" max="6410" width="9.44140625" style="135" customWidth="1"/>
    <col min="6411" max="6411" width="1" style="135" customWidth="1"/>
    <col min="6412" max="6412" width="10.5546875" style="135" customWidth="1"/>
    <col min="6413" max="6413" width="1" style="135" customWidth="1"/>
    <col min="6414" max="6414" width="9.44140625" style="135" customWidth="1"/>
    <col min="6415" max="6415" width="1.44140625" style="135" customWidth="1"/>
    <col min="6416" max="6416" width="9.44140625" style="135" customWidth="1"/>
    <col min="6417" max="6417" width="1" style="135" customWidth="1"/>
    <col min="6418" max="6418" width="9.44140625" style="135" customWidth="1"/>
    <col min="6419" max="6419" width="1" style="135" customWidth="1"/>
    <col min="6420" max="6420" width="8.5546875" style="135" customWidth="1"/>
    <col min="6421" max="6421" width="1" style="135" customWidth="1"/>
    <col min="6422" max="6422" width="9.5546875" style="135" customWidth="1"/>
    <col min="6423" max="6654" width="9.44140625" style="135"/>
    <col min="6655" max="6655" width="35.5546875" style="135" customWidth="1"/>
    <col min="6656" max="6656" width="7.5546875" style="135" customWidth="1"/>
    <col min="6657" max="6657" width="0.5546875" style="135" customWidth="1"/>
    <col min="6658" max="6658" width="9.44140625" style="135" customWidth="1"/>
    <col min="6659" max="6659" width="1" style="135" customWidth="1"/>
    <col min="6660" max="6660" width="9.44140625" style="135" customWidth="1"/>
    <col min="6661" max="6661" width="1" style="135" customWidth="1"/>
    <col min="6662" max="6662" width="9.44140625" style="135" customWidth="1"/>
    <col min="6663" max="6663" width="1" style="135" customWidth="1"/>
    <col min="6664" max="6664" width="10.5546875" style="135" customWidth="1"/>
    <col min="6665" max="6665" width="1" style="135" customWidth="1"/>
    <col min="6666" max="6666" width="9.44140625" style="135" customWidth="1"/>
    <col min="6667" max="6667" width="1" style="135" customWidth="1"/>
    <col min="6668" max="6668" width="10.5546875" style="135" customWidth="1"/>
    <col min="6669" max="6669" width="1" style="135" customWidth="1"/>
    <col min="6670" max="6670" width="9.44140625" style="135" customWidth="1"/>
    <col min="6671" max="6671" width="1.44140625" style="135" customWidth="1"/>
    <col min="6672" max="6672" width="9.44140625" style="135" customWidth="1"/>
    <col min="6673" max="6673" width="1" style="135" customWidth="1"/>
    <col min="6674" max="6674" width="9.44140625" style="135" customWidth="1"/>
    <col min="6675" max="6675" width="1" style="135" customWidth="1"/>
    <col min="6676" max="6676" width="8.5546875" style="135" customWidth="1"/>
    <col min="6677" max="6677" width="1" style="135" customWidth="1"/>
    <col min="6678" max="6678" width="9.5546875" style="135" customWidth="1"/>
    <col min="6679" max="6910" width="9.44140625" style="135"/>
    <col min="6911" max="6911" width="35.5546875" style="135" customWidth="1"/>
    <col min="6912" max="6912" width="7.5546875" style="135" customWidth="1"/>
    <col min="6913" max="6913" width="0.5546875" style="135" customWidth="1"/>
    <col min="6914" max="6914" width="9.44140625" style="135" customWidth="1"/>
    <col min="6915" max="6915" width="1" style="135" customWidth="1"/>
    <col min="6916" max="6916" width="9.44140625" style="135" customWidth="1"/>
    <col min="6917" max="6917" width="1" style="135" customWidth="1"/>
    <col min="6918" max="6918" width="9.44140625" style="135" customWidth="1"/>
    <col min="6919" max="6919" width="1" style="135" customWidth="1"/>
    <col min="6920" max="6920" width="10.5546875" style="135" customWidth="1"/>
    <col min="6921" max="6921" width="1" style="135" customWidth="1"/>
    <col min="6922" max="6922" width="9.44140625" style="135" customWidth="1"/>
    <col min="6923" max="6923" width="1" style="135" customWidth="1"/>
    <col min="6924" max="6924" width="10.5546875" style="135" customWidth="1"/>
    <col min="6925" max="6925" width="1" style="135" customWidth="1"/>
    <col min="6926" max="6926" width="9.44140625" style="135" customWidth="1"/>
    <col min="6927" max="6927" width="1.44140625" style="135" customWidth="1"/>
    <col min="6928" max="6928" width="9.44140625" style="135" customWidth="1"/>
    <col min="6929" max="6929" width="1" style="135" customWidth="1"/>
    <col min="6930" max="6930" width="9.44140625" style="135" customWidth="1"/>
    <col min="6931" max="6931" width="1" style="135" customWidth="1"/>
    <col min="6932" max="6932" width="8.5546875" style="135" customWidth="1"/>
    <col min="6933" max="6933" width="1" style="135" customWidth="1"/>
    <col min="6934" max="6934" width="9.5546875" style="135" customWidth="1"/>
    <col min="6935" max="7166" width="9.44140625" style="135"/>
    <col min="7167" max="7167" width="35.5546875" style="135" customWidth="1"/>
    <col min="7168" max="7168" width="7.5546875" style="135" customWidth="1"/>
    <col min="7169" max="7169" width="0.5546875" style="135" customWidth="1"/>
    <col min="7170" max="7170" width="9.44140625" style="135" customWidth="1"/>
    <col min="7171" max="7171" width="1" style="135" customWidth="1"/>
    <col min="7172" max="7172" width="9.44140625" style="135" customWidth="1"/>
    <col min="7173" max="7173" width="1" style="135" customWidth="1"/>
    <col min="7174" max="7174" width="9.44140625" style="135" customWidth="1"/>
    <col min="7175" max="7175" width="1" style="135" customWidth="1"/>
    <col min="7176" max="7176" width="10.5546875" style="135" customWidth="1"/>
    <col min="7177" max="7177" width="1" style="135" customWidth="1"/>
    <col min="7178" max="7178" width="9.44140625" style="135" customWidth="1"/>
    <col min="7179" max="7179" width="1" style="135" customWidth="1"/>
    <col min="7180" max="7180" width="10.5546875" style="135" customWidth="1"/>
    <col min="7181" max="7181" width="1" style="135" customWidth="1"/>
    <col min="7182" max="7182" width="9.44140625" style="135" customWidth="1"/>
    <col min="7183" max="7183" width="1.44140625" style="135" customWidth="1"/>
    <col min="7184" max="7184" width="9.44140625" style="135" customWidth="1"/>
    <col min="7185" max="7185" width="1" style="135" customWidth="1"/>
    <col min="7186" max="7186" width="9.44140625" style="135" customWidth="1"/>
    <col min="7187" max="7187" width="1" style="135" customWidth="1"/>
    <col min="7188" max="7188" width="8.5546875" style="135" customWidth="1"/>
    <col min="7189" max="7189" width="1" style="135" customWidth="1"/>
    <col min="7190" max="7190" width="9.5546875" style="135" customWidth="1"/>
    <col min="7191" max="7422" width="9.44140625" style="135"/>
    <col min="7423" max="7423" width="35.5546875" style="135" customWidth="1"/>
    <col min="7424" max="7424" width="7.5546875" style="135" customWidth="1"/>
    <col min="7425" max="7425" width="0.5546875" style="135" customWidth="1"/>
    <col min="7426" max="7426" width="9.44140625" style="135" customWidth="1"/>
    <col min="7427" max="7427" width="1" style="135" customWidth="1"/>
    <col min="7428" max="7428" width="9.44140625" style="135" customWidth="1"/>
    <col min="7429" max="7429" width="1" style="135" customWidth="1"/>
    <col min="7430" max="7430" width="9.44140625" style="135" customWidth="1"/>
    <col min="7431" max="7431" width="1" style="135" customWidth="1"/>
    <col min="7432" max="7432" width="10.5546875" style="135" customWidth="1"/>
    <col min="7433" max="7433" width="1" style="135" customWidth="1"/>
    <col min="7434" max="7434" width="9.44140625" style="135" customWidth="1"/>
    <col min="7435" max="7435" width="1" style="135" customWidth="1"/>
    <col min="7436" max="7436" width="10.5546875" style="135" customWidth="1"/>
    <col min="7437" max="7437" width="1" style="135" customWidth="1"/>
    <col min="7438" max="7438" width="9.44140625" style="135" customWidth="1"/>
    <col min="7439" max="7439" width="1.44140625" style="135" customWidth="1"/>
    <col min="7440" max="7440" width="9.44140625" style="135" customWidth="1"/>
    <col min="7441" max="7441" width="1" style="135" customWidth="1"/>
    <col min="7442" max="7442" width="9.44140625" style="135" customWidth="1"/>
    <col min="7443" max="7443" width="1" style="135" customWidth="1"/>
    <col min="7444" max="7444" width="8.5546875" style="135" customWidth="1"/>
    <col min="7445" max="7445" width="1" style="135" customWidth="1"/>
    <col min="7446" max="7446" width="9.5546875" style="135" customWidth="1"/>
    <col min="7447" max="7678" width="9.44140625" style="135"/>
    <col min="7679" max="7679" width="35.5546875" style="135" customWidth="1"/>
    <col min="7680" max="7680" width="7.5546875" style="135" customWidth="1"/>
    <col min="7681" max="7681" width="0.5546875" style="135" customWidth="1"/>
    <col min="7682" max="7682" width="9.44140625" style="135" customWidth="1"/>
    <col min="7683" max="7683" width="1" style="135" customWidth="1"/>
    <col min="7684" max="7684" width="9.44140625" style="135" customWidth="1"/>
    <col min="7685" max="7685" width="1" style="135" customWidth="1"/>
    <col min="7686" max="7686" width="9.44140625" style="135" customWidth="1"/>
    <col min="7687" max="7687" width="1" style="135" customWidth="1"/>
    <col min="7688" max="7688" width="10.5546875" style="135" customWidth="1"/>
    <col min="7689" max="7689" width="1" style="135" customWidth="1"/>
    <col min="7690" max="7690" width="9.44140625" style="135" customWidth="1"/>
    <col min="7691" max="7691" width="1" style="135" customWidth="1"/>
    <col min="7692" max="7692" width="10.5546875" style="135" customWidth="1"/>
    <col min="7693" max="7693" width="1" style="135" customWidth="1"/>
    <col min="7694" max="7694" width="9.44140625" style="135" customWidth="1"/>
    <col min="7695" max="7695" width="1.44140625" style="135" customWidth="1"/>
    <col min="7696" max="7696" width="9.44140625" style="135" customWidth="1"/>
    <col min="7697" max="7697" width="1" style="135" customWidth="1"/>
    <col min="7698" max="7698" width="9.44140625" style="135" customWidth="1"/>
    <col min="7699" max="7699" width="1" style="135" customWidth="1"/>
    <col min="7700" max="7700" width="8.5546875" style="135" customWidth="1"/>
    <col min="7701" max="7701" width="1" style="135" customWidth="1"/>
    <col min="7702" max="7702" width="9.5546875" style="135" customWidth="1"/>
    <col min="7703" max="7934" width="9.44140625" style="135"/>
    <col min="7935" max="7935" width="35.5546875" style="135" customWidth="1"/>
    <col min="7936" max="7936" width="7.5546875" style="135" customWidth="1"/>
    <col min="7937" max="7937" width="0.5546875" style="135" customWidth="1"/>
    <col min="7938" max="7938" width="9.44140625" style="135" customWidth="1"/>
    <col min="7939" max="7939" width="1" style="135" customWidth="1"/>
    <col min="7940" max="7940" width="9.44140625" style="135" customWidth="1"/>
    <col min="7941" max="7941" width="1" style="135" customWidth="1"/>
    <col min="7942" max="7942" width="9.44140625" style="135" customWidth="1"/>
    <col min="7943" max="7943" width="1" style="135" customWidth="1"/>
    <col min="7944" max="7944" width="10.5546875" style="135" customWidth="1"/>
    <col min="7945" max="7945" width="1" style="135" customWidth="1"/>
    <col min="7946" max="7946" width="9.44140625" style="135" customWidth="1"/>
    <col min="7947" max="7947" width="1" style="135" customWidth="1"/>
    <col min="7948" max="7948" width="10.5546875" style="135" customWidth="1"/>
    <col min="7949" max="7949" width="1" style="135" customWidth="1"/>
    <col min="7950" max="7950" width="9.44140625" style="135" customWidth="1"/>
    <col min="7951" max="7951" width="1.44140625" style="135" customWidth="1"/>
    <col min="7952" max="7952" width="9.44140625" style="135" customWidth="1"/>
    <col min="7953" max="7953" width="1" style="135" customWidth="1"/>
    <col min="7954" max="7954" width="9.44140625" style="135" customWidth="1"/>
    <col min="7955" max="7955" width="1" style="135" customWidth="1"/>
    <col min="7956" max="7956" width="8.5546875" style="135" customWidth="1"/>
    <col min="7957" max="7957" width="1" style="135" customWidth="1"/>
    <col min="7958" max="7958" width="9.5546875" style="135" customWidth="1"/>
    <col min="7959" max="8190" width="9.44140625" style="135"/>
    <col min="8191" max="8191" width="35.5546875" style="135" customWidth="1"/>
    <col min="8192" max="8192" width="7.5546875" style="135" customWidth="1"/>
    <col min="8193" max="8193" width="0.5546875" style="135" customWidth="1"/>
    <col min="8194" max="8194" width="9.44140625" style="135" customWidth="1"/>
    <col min="8195" max="8195" width="1" style="135" customWidth="1"/>
    <col min="8196" max="8196" width="9.44140625" style="135" customWidth="1"/>
    <col min="8197" max="8197" width="1" style="135" customWidth="1"/>
    <col min="8198" max="8198" width="9.44140625" style="135" customWidth="1"/>
    <col min="8199" max="8199" width="1" style="135" customWidth="1"/>
    <col min="8200" max="8200" width="10.5546875" style="135" customWidth="1"/>
    <col min="8201" max="8201" width="1" style="135" customWidth="1"/>
    <col min="8202" max="8202" width="9.44140625" style="135" customWidth="1"/>
    <col min="8203" max="8203" width="1" style="135" customWidth="1"/>
    <col min="8204" max="8204" width="10.5546875" style="135" customWidth="1"/>
    <col min="8205" max="8205" width="1" style="135" customWidth="1"/>
    <col min="8206" max="8206" width="9.44140625" style="135" customWidth="1"/>
    <col min="8207" max="8207" width="1.44140625" style="135" customWidth="1"/>
    <col min="8208" max="8208" width="9.44140625" style="135" customWidth="1"/>
    <col min="8209" max="8209" width="1" style="135" customWidth="1"/>
    <col min="8210" max="8210" width="9.44140625" style="135" customWidth="1"/>
    <col min="8211" max="8211" width="1" style="135" customWidth="1"/>
    <col min="8212" max="8212" width="8.5546875" style="135" customWidth="1"/>
    <col min="8213" max="8213" width="1" style="135" customWidth="1"/>
    <col min="8214" max="8214" width="9.5546875" style="135" customWidth="1"/>
    <col min="8215" max="8446" width="9.44140625" style="135"/>
    <col min="8447" max="8447" width="35.5546875" style="135" customWidth="1"/>
    <col min="8448" max="8448" width="7.5546875" style="135" customWidth="1"/>
    <col min="8449" max="8449" width="0.5546875" style="135" customWidth="1"/>
    <col min="8450" max="8450" width="9.44140625" style="135" customWidth="1"/>
    <col min="8451" max="8451" width="1" style="135" customWidth="1"/>
    <col min="8452" max="8452" width="9.44140625" style="135" customWidth="1"/>
    <col min="8453" max="8453" width="1" style="135" customWidth="1"/>
    <col min="8454" max="8454" width="9.44140625" style="135" customWidth="1"/>
    <col min="8455" max="8455" width="1" style="135" customWidth="1"/>
    <col min="8456" max="8456" width="10.5546875" style="135" customWidth="1"/>
    <col min="8457" max="8457" width="1" style="135" customWidth="1"/>
    <col min="8458" max="8458" width="9.44140625" style="135" customWidth="1"/>
    <col min="8459" max="8459" width="1" style="135" customWidth="1"/>
    <col min="8460" max="8460" width="10.5546875" style="135" customWidth="1"/>
    <col min="8461" max="8461" width="1" style="135" customWidth="1"/>
    <col min="8462" max="8462" width="9.44140625" style="135" customWidth="1"/>
    <col min="8463" max="8463" width="1.44140625" style="135" customWidth="1"/>
    <col min="8464" max="8464" width="9.44140625" style="135" customWidth="1"/>
    <col min="8465" max="8465" width="1" style="135" customWidth="1"/>
    <col min="8466" max="8466" width="9.44140625" style="135" customWidth="1"/>
    <col min="8467" max="8467" width="1" style="135" customWidth="1"/>
    <col min="8468" max="8468" width="8.5546875" style="135" customWidth="1"/>
    <col min="8469" max="8469" width="1" style="135" customWidth="1"/>
    <col min="8470" max="8470" width="9.5546875" style="135" customWidth="1"/>
    <col min="8471" max="8702" width="9.44140625" style="135"/>
    <col min="8703" max="8703" width="35.5546875" style="135" customWidth="1"/>
    <col min="8704" max="8704" width="7.5546875" style="135" customWidth="1"/>
    <col min="8705" max="8705" width="0.5546875" style="135" customWidth="1"/>
    <col min="8706" max="8706" width="9.44140625" style="135" customWidth="1"/>
    <col min="8707" max="8707" width="1" style="135" customWidth="1"/>
    <col min="8708" max="8708" width="9.44140625" style="135" customWidth="1"/>
    <col min="8709" max="8709" width="1" style="135" customWidth="1"/>
    <col min="8710" max="8710" width="9.44140625" style="135" customWidth="1"/>
    <col min="8711" max="8711" width="1" style="135" customWidth="1"/>
    <col min="8712" max="8712" width="10.5546875" style="135" customWidth="1"/>
    <col min="8713" max="8713" width="1" style="135" customWidth="1"/>
    <col min="8714" max="8714" width="9.44140625" style="135" customWidth="1"/>
    <col min="8715" max="8715" width="1" style="135" customWidth="1"/>
    <col min="8716" max="8716" width="10.5546875" style="135" customWidth="1"/>
    <col min="8717" max="8717" width="1" style="135" customWidth="1"/>
    <col min="8718" max="8718" width="9.44140625" style="135" customWidth="1"/>
    <col min="8719" max="8719" width="1.44140625" style="135" customWidth="1"/>
    <col min="8720" max="8720" width="9.44140625" style="135" customWidth="1"/>
    <col min="8721" max="8721" width="1" style="135" customWidth="1"/>
    <col min="8722" max="8722" width="9.44140625" style="135" customWidth="1"/>
    <col min="8723" max="8723" width="1" style="135" customWidth="1"/>
    <col min="8724" max="8724" width="8.5546875" style="135" customWidth="1"/>
    <col min="8725" max="8725" width="1" style="135" customWidth="1"/>
    <col min="8726" max="8726" width="9.5546875" style="135" customWidth="1"/>
    <col min="8727" max="8958" width="9.44140625" style="135"/>
    <col min="8959" max="8959" width="35.5546875" style="135" customWidth="1"/>
    <col min="8960" max="8960" width="7.5546875" style="135" customWidth="1"/>
    <col min="8961" max="8961" width="0.5546875" style="135" customWidth="1"/>
    <col min="8962" max="8962" width="9.44140625" style="135" customWidth="1"/>
    <col min="8963" max="8963" width="1" style="135" customWidth="1"/>
    <col min="8964" max="8964" width="9.44140625" style="135" customWidth="1"/>
    <col min="8965" max="8965" width="1" style="135" customWidth="1"/>
    <col min="8966" max="8966" width="9.44140625" style="135" customWidth="1"/>
    <col min="8967" max="8967" width="1" style="135" customWidth="1"/>
    <col min="8968" max="8968" width="10.5546875" style="135" customWidth="1"/>
    <col min="8969" max="8969" width="1" style="135" customWidth="1"/>
    <col min="8970" max="8970" width="9.44140625" style="135" customWidth="1"/>
    <col min="8971" max="8971" width="1" style="135" customWidth="1"/>
    <col min="8972" max="8972" width="10.5546875" style="135" customWidth="1"/>
    <col min="8973" max="8973" width="1" style="135" customWidth="1"/>
    <col min="8974" max="8974" width="9.44140625" style="135" customWidth="1"/>
    <col min="8975" max="8975" width="1.44140625" style="135" customWidth="1"/>
    <col min="8976" max="8976" width="9.44140625" style="135" customWidth="1"/>
    <col min="8977" max="8977" width="1" style="135" customWidth="1"/>
    <col min="8978" max="8978" width="9.44140625" style="135" customWidth="1"/>
    <col min="8979" max="8979" width="1" style="135" customWidth="1"/>
    <col min="8980" max="8980" width="8.5546875" style="135" customWidth="1"/>
    <col min="8981" max="8981" width="1" style="135" customWidth="1"/>
    <col min="8982" max="8982" width="9.5546875" style="135" customWidth="1"/>
    <col min="8983" max="9214" width="9.44140625" style="135"/>
    <col min="9215" max="9215" width="35.5546875" style="135" customWidth="1"/>
    <col min="9216" max="9216" width="7.5546875" style="135" customWidth="1"/>
    <col min="9217" max="9217" width="0.5546875" style="135" customWidth="1"/>
    <col min="9218" max="9218" width="9.44140625" style="135" customWidth="1"/>
    <col min="9219" max="9219" width="1" style="135" customWidth="1"/>
    <col min="9220" max="9220" width="9.44140625" style="135" customWidth="1"/>
    <col min="9221" max="9221" width="1" style="135" customWidth="1"/>
    <col min="9222" max="9222" width="9.44140625" style="135" customWidth="1"/>
    <col min="9223" max="9223" width="1" style="135" customWidth="1"/>
    <col min="9224" max="9224" width="10.5546875" style="135" customWidth="1"/>
    <col min="9225" max="9225" width="1" style="135" customWidth="1"/>
    <col min="9226" max="9226" width="9.44140625" style="135" customWidth="1"/>
    <col min="9227" max="9227" width="1" style="135" customWidth="1"/>
    <col min="9228" max="9228" width="10.5546875" style="135" customWidth="1"/>
    <col min="9229" max="9229" width="1" style="135" customWidth="1"/>
    <col min="9230" max="9230" width="9.44140625" style="135" customWidth="1"/>
    <col min="9231" max="9231" width="1.44140625" style="135" customWidth="1"/>
    <col min="9232" max="9232" width="9.44140625" style="135" customWidth="1"/>
    <col min="9233" max="9233" width="1" style="135" customWidth="1"/>
    <col min="9234" max="9234" width="9.44140625" style="135" customWidth="1"/>
    <col min="9235" max="9235" width="1" style="135" customWidth="1"/>
    <col min="9236" max="9236" width="8.5546875" style="135" customWidth="1"/>
    <col min="9237" max="9237" width="1" style="135" customWidth="1"/>
    <col min="9238" max="9238" width="9.5546875" style="135" customWidth="1"/>
    <col min="9239" max="9470" width="9.44140625" style="135"/>
    <col min="9471" max="9471" width="35.5546875" style="135" customWidth="1"/>
    <col min="9472" max="9472" width="7.5546875" style="135" customWidth="1"/>
    <col min="9473" max="9473" width="0.5546875" style="135" customWidth="1"/>
    <col min="9474" max="9474" width="9.44140625" style="135" customWidth="1"/>
    <col min="9475" max="9475" width="1" style="135" customWidth="1"/>
    <col min="9476" max="9476" width="9.44140625" style="135" customWidth="1"/>
    <col min="9477" max="9477" width="1" style="135" customWidth="1"/>
    <col min="9478" max="9478" width="9.44140625" style="135" customWidth="1"/>
    <col min="9479" max="9479" width="1" style="135" customWidth="1"/>
    <col min="9480" max="9480" width="10.5546875" style="135" customWidth="1"/>
    <col min="9481" max="9481" width="1" style="135" customWidth="1"/>
    <col min="9482" max="9482" width="9.44140625" style="135" customWidth="1"/>
    <col min="9483" max="9483" width="1" style="135" customWidth="1"/>
    <col min="9484" max="9484" width="10.5546875" style="135" customWidth="1"/>
    <col min="9485" max="9485" width="1" style="135" customWidth="1"/>
    <col min="9486" max="9486" width="9.44140625" style="135" customWidth="1"/>
    <col min="9487" max="9487" width="1.44140625" style="135" customWidth="1"/>
    <col min="9488" max="9488" width="9.44140625" style="135" customWidth="1"/>
    <col min="9489" max="9489" width="1" style="135" customWidth="1"/>
    <col min="9490" max="9490" width="9.44140625" style="135" customWidth="1"/>
    <col min="9491" max="9491" width="1" style="135" customWidth="1"/>
    <col min="9492" max="9492" width="8.5546875" style="135" customWidth="1"/>
    <col min="9493" max="9493" width="1" style="135" customWidth="1"/>
    <col min="9494" max="9494" width="9.5546875" style="135" customWidth="1"/>
    <col min="9495" max="9726" width="9.44140625" style="135"/>
    <col min="9727" max="9727" width="35.5546875" style="135" customWidth="1"/>
    <col min="9728" max="9728" width="7.5546875" style="135" customWidth="1"/>
    <col min="9729" max="9729" width="0.5546875" style="135" customWidth="1"/>
    <col min="9730" max="9730" width="9.44140625" style="135" customWidth="1"/>
    <col min="9731" max="9731" width="1" style="135" customWidth="1"/>
    <col min="9732" max="9732" width="9.44140625" style="135" customWidth="1"/>
    <col min="9733" max="9733" width="1" style="135" customWidth="1"/>
    <col min="9734" max="9734" width="9.44140625" style="135" customWidth="1"/>
    <col min="9735" max="9735" width="1" style="135" customWidth="1"/>
    <col min="9736" max="9736" width="10.5546875" style="135" customWidth="1"/>
    <col min="9737" max="9737" width="1" style="135" customWidth="1"/>
    <col min="9738" max="9738" width="9.44140625" style="135" customWidth="1"/>
    <col min="9739" max="9739" width="1" style="135" customWidth="1"/>
    <col min="9740" max="9740" width="10.5546875" style="135" customWidth="1"/>
    <col min="9741" max="9741" width="1" style="135" customWidth="1"/>
    <col min="9742" max="9742" width="9.44140625" style="135" customWidth="1"/>
    <col min="9743" max="9743" width="1.44140625" style="135" customWidth="1"/>
    <col min="9744" max="9744" width="9.44140625" style="135" customWidth="1"/>
    <col min="9745" max="9745" width="1" style="135" customWidth="1"/>
    <col min="9746" max="9746" width="9.44140625" style="135" customWidth="1"/>
    <col min="9747" max="9747" width="1" style="135" customWidth="1"/>
    <col min="9748" max="9748" width="8.5546875" style="135" customWidth="1"/>
    <col min="9749" max="9749" width="1" style="135" customWidth="1"/>
    <col min="9750" max="9750" width="9.5546875" style="135" customWidth="1"/>
    <col min="9751" max="9982" width="9.44140625" style="135"/>
    <col min="9983" max="9983" width="35.5546875" style="135" customWidth="1"/>
    <col min="9984" max="9984" width="7.5546875" style="135" customWidth="1"/>
    <col min="9985" max="9985" width="0.5546875" style="135" customWidth="1"/>
    <col min="9986" max="9986" width="9.44140625" style="135" customWidth="1"/>
    <col min="9987" max="9987" width="1" style="135" customWidth="1"/>
    <col min="9988" max="9988" width="9.44140625" style="135" customWidth="1"/>
    <col min="9989" max="9989" width="1" style="135" customWidth="1"/>
    <col min="9990" max="9990" width="9.44140625" style="135" customWidth="1"/>
    <col min="9991" max="9991" width="1" style="135" customWidth="1"/>
    <col min="9992" max="9992" width="10.5546875" style="135" customWidth="1"/>
    <col min="9993" max="9993" width="1" style="135" customWidth="1"/>
    <col min="9994" max="9994" width="9.44140625" style="135" customWidth="1"/>
    <col min="9995" max="9995" width="1" style="135" customWidth="1"/>
    <col min="9996" max="9996" width="10.5546875" style="135" customWidth="1"/>
    <col min="9997" max="9997" width="1" style="135" customWidth="1"/>
    <col min="9998" max="9998" width="9.44140625" style="135" customWidth="1"/>
    <col min="9999" max="9999" width="1.44140625" style="135" customWidth="1"/>
    <col min="10000" max="10000" width="9.44140625" style="135" customWidth="1"/>
    <col min="10001" max="10001" width="1" style="135" customWidth="1"/>
    <col min="10002" max="10002" width="9.44140625" style="135" customWidth="1"/>
    <col min="10003" max="10003" width="1" style="135" customWidth="1"/>
    <col min="10004" max="10004" width="8.5546875" style="135" customWidth="1"/>
    <col min="10005" max="10005" width="1" style="135" customWidth="1"/>
    <col min="10006" max="10006" width="9.5546875" style="135" customWidth="1"/>
    <col min="10007" max="10238" width="9.44140625" style="135"/>
    <col min="10239" max="10239" width="35.5546875" style="135" customWidth="1"/>
    <col min="10240" max="10240" width="7.5546875" style="135" customWidth="1"/>
    <col min="10241" max="10241" width="0.5546875" style="135" customWidth="1"/>
    <col min="10242" max="10242" width="9.44140625" style="135" customWidth="1"/>
    <col min="10243" max="10243" width="1" style="135" customWidth="1"/>
    <col min="10244" max="10244" width="9.44140625" style="135" customWidth="1"/>
    <col min="10245" max="10245" width="1" style="135" customWidth="1"/>
    <col min="10246" max="10246" width="9.44140625" style="135" customWidth="1"/>
    <col min="10247" max="10247" width="1" style="135" customWidth="1"/>
    <col min="10248" max="10248" width="10.5546875" style="135" customWidth="1"/>
    <col min="10249" max="10249" width="1" style="135" customWidth="1"/>
    <col min="10250" max="10250" width="9.44140625" style="135" customWidth="1"/>
    <col min="10251" max="10251" width="1" style="135" customWidth="1"/>
    <col min="10252" max="10252" width="10.5546875" style="135" customWidth="1"/>
    <col min="10253" max="10253" width="1" style="135" customWidth="1"/>
    <col min="10254" max="10254" width="9.44140625" style="135" customWidth="1"/>
    <col min="10255" max="10255" width="1.44140625" style="135" customWidth="1"/>
    <col min="10256" max="10256" width="9.44140625" style="135" customWidth="1"/>
    <col min="10257" max="10257" width="1" style="135" customWidth="1"/>
    <col min="10258" max="10258" width="9.44140625" style="135" customWidth="1"/>
    <col min="10259" max="10259" width="1" style="135" customWidth="1"/>
    <col min="10260" max="10260" width="8.5546875" style="135" customWidth="1"/>
    <col min="10261" max="10261" width="1" style="135" customWidth="1"/>
    <col min="10262" max="10262" width="9.5546875" style="135" customWidth="1"/>
    <col min="10263" max="10494" width="9.44140625" style="135"/>
    <col min="10495" max="10495" width="35.5546875" style="135" customWidth="1"/>
    <col min="10496" max="10496" width="7.5546875" style="135" customWidth="1"/>
    <col min="10497" max="10497" width="0.5546875" style="135" customWidth="1"/>
    <col min="10498" max="10498" width="9.44140625" style="135" customWidth="1"/>
    <col min="10499" max="10499" width="1" style="135" customWidth="1"/>
    <col min="10500" max="10500" width="9.44140625" style="135" customWidth="1"/>
    <col min="10501" max="10501" width="1" style="135" customWidth="1"/>
    <col min="10502" max="10502" width="9.44140625" style="135" customWidth="1"/>
    <col min="10503" max="10503" width="1" style="135" customWidth="1"/>
    <col min="10504" max="10504" width="10.5546875" style="135" customWidth="1"/>
    <col min="10505" max="10505" width="1" style="135" customWidth="1"/>
    <col min="10506" max="10506" width="9.44140625" style="135" customWidth="1"/>
    <col min="10507" max="10507" width="1" style="135" customWidth="1"/>
    <col min="10508" max="10508" width="10.5546875" style="135" customWidth="1"/>
    <col min="10509" max="10509" width="1" style="135" customWidth="1"/>
    <col min="10510" max="10510" width="9.44140625" style="135" customWidth="1"/>
    <col min="10511" max="10511" width="1.44140625" style="135" customWidth="1"/>
    <col min="10512" max="10512" width="9.44140625" style="135" customWidth="1"/>
    <col min="10513" max="10513" width="1" style="135" customWidth="1"/>
    <col min="10514" max="10514" width="9.44140625" style="135" customWidth="1"/>
    <col min="10515" max="10515" width="1" style="135" customWidth="1"/>
    <col min="10516" max="10516" width="8.5546875" style="135" customWidth="1"/>
    <col min="10517" max="10517" width="1" style="135" customWidth="1"/>
    <col min="10518" max="10518" width="9.5546875" style="135" customWidth="1"/>
    <col min="10519" max="10750" width="9.44140625" style="135"/>
    <col min="10751" max="10751" width="35.5546875" style="135" customWidth="1"/>
    <col min="10752" max="10752" width="7.5546875" style="135" customWidth="1"/>
    <col min="10753" max="10753" width="0.5546875" style="135" customWidth="1"/>
    <col min="10754" max="10754" width="9.44140625" style="135" customWidth="1"/>
    <col min="10755" max="10755" width="1" style="135" customWidth="1"/>
    <col min="10756" max="10756" width="9.44140625" style="135" customWidth="1"/>
    <col min="10757" max="10757" width="1" style="135" customWidth="1"/>
    <col min="10758" max="10758" width="9.44140625" style="135" customWidth="1"/>
    <col min="10759" max="10759" width="1" style="135" customWidth="1"/>
    <col min="10760" max="10760" width="10.5546875" style="135" customWidth="1"/>
    <col min="10761" max="10761" width="1" style="135" customWidth="1"/>
    <col min="10762" max="10762" width="9.44140625" style="135" customWidth="1"/>
    <col min="10763" max="10763" width="1" style="135" customWidth="1"/>
    <col min="10764" max="10764" width="10.5546875" style="135" customWidth="1"/>
    <col min="10765" max="10765" width="1" style="135" customWidth="1"/>
    <col min="10766" max="10766" width="9.44140625" style="135" customWidth="1"/>
    <col min="10767" max="10767" width="1.44140625" style="135" customWidth="1"/>
    <col min="10768" max="10768" width="9.44140625" style="135" customWidth="1"/>
    <col min="10769" max="10769" width="1" style="135" customWidth="1"/>
    <col min="10770" max="10770" width="9.44140625" style="135" customWidth="1"/>
    <col min="10771" max="10771" width="1" style="135" customWidth="1"/>
    <col min="10772" max="10772" width="8.5546875" style="135" customWidth="1"/>
    <col min="10773" max="10773" width="1" style="135" customWidth="1"/>
    <col min="10774" max="10774" width="9.5546875" style="135" customWidth="1"/>
    <col min="10775" max="11006" width="9.44140625" style="135"/>
    <col min="11007" max="11007" width="35.5546875" style="135" customWidth="1"/>
    <col min="11008" max="11008" width="7.5546875" style="135" customWidth="1"/>
    <col min="11009" max="11009" width="0.5546875" style="135" customWidth="1"/>
    <col min="11010" max="11010" width="9.44140625" style="135" customWidth="1"/>
    <col min="11011" max="11011" width="1" style="135" customWidth="1"/>
    <col min="11012" max="11012" width="9.44140625" style="135" customWidth="1"/>
    <col min="11013" max="11013" width="1" style="135" customWidth="1"/>
    <col min="11014" max="11014" width="9.44140625" style="135" customWidth="1"/>
    <col min="11015" max="11015" width="1" style="135" customWidth="1"/>
    <col min="11016" max="11016" width="10.5546875" style="135" customWidth="1"/>
    <col min="11017" max="11017" width="1" style="135" customWidth="1"/>
    <col min="11018" max="11018" width="9.44140625" style="135" customWidth="1"/>
    <col min="11019" max="11019" width="1" style="135" customWidth="1"/>
    <col min="11020" max="11020" width="10.5546875" style="135" customWidth="1"/>
    <col min="11021" max="11021" width="1" style="135" customWidth="1"/>
    <col min="11022" max="11022" width="9.44140625" style="135" customWidth="1"/>
    <col min="11023" max="11023" width="1.44140625" style="135" customWidth="1"/>
    <col min="11024" max="11024" width="9.44140625" style="135" customWidth="1"/>
    <col min="11025" max="11025" width="1" style="135" customWidth="1"/>
    <col min="11026" max="11026" width="9.44140625" style="135" customWidth="1"/>
    <col min="11027" max="11027" width="1" style="135" customWidth="1"/>
    <col min="11028" max="11028" width="8.5546875" style="135" customWidth="1"/>
    <col min="11029" max="11029" width="1" style="135" customWidth="1"/>
    <col min="11030" max="11030" width="9.5546875" style="135" customWidth="1"/>
    <col min="11031" max="11262" width="9.44140625" style="135"/>
    <col min="11263" max="11263" width="35.5546875" style="135" customWidth="1"/>
    <col min="11264" max="11264" width="7.5546875" style="135" customWidth="1"/>
    <col min="11265" max="11265" width="0.5546875" style="135" customWidth="1"/>
    <col min="11266" max="11266" width="9.44140625" style="135" customWidth="1"/>
    <col min="11267" max="11267" width="1" style="135" customWidth="1"/>
    <col min="11268" max="11268" width="9.44140625" style="135" customWidth="1"/>
    <col min="11269" max="11269" width="1" style="135" customWidth="1"/>
    <col min="11270" max="11270" width="9.44140625" style="135" customWidth="1"/>
    <col min="11271" max="11271" width="1" style="135" customWidth="1"/>
    <col min="11272" max="11272" width="10.5546875" style="135" customWidth="1"/>
    <col min="11273" max="11273" width="1" style="135" customWidth="1"/>
    <col min="11274" max="11274" width="9.44140625" style="135" customWidth="1"/>
    <col min="11275" max="11275" width="1" style="135" customWidth="1"/>
    <col min="11276" max="11276" width="10.5546875" style="135" customWidth="1"/>
    <col min="11277" max="11277" width="1" style="135" customWidth="1"/>
    <col min="11278" max="11278" width="9.44140625" style="135" customWidth="1"/>
    <col min="11279" max="11279" width="1.44140625" style="135" customWidth="1"/>
    <col min="11280" max="11280" width="9.44140625" style="135" customWidth="1"/>
    <col min="11281" max="11281" width="1" style="135" customWidth="1"/>
    <col min="11282" max="11282" width="9.44140625" style="135" customWidth="1"/>
    <col min="11283" max="11283" width="1" style="135" customWidth="1"/>
    <col min="11284" max="11284" width="8.5546875" style="135" customWidth="1"/>
    <col min="11285" max="11285" width="1" style="135" customWidth="1"/>
    <col min="11286" max="11286" width="9.5546875" style="135" customWidth="1"/>
    <col min="11287" max="11518" width="9.44140625" style="135"/>
    <col min="11519" max="11519" width="35.5546875" style="135" customWidth="1"/>
    <col min="11520" max="11520" width="7.5546875" style="135" customWidth="1"/>
    <col min="11521" max="11521" width="0.5546875" style="135" customWidth="1"/>
    <col min="11522" max="11522" width="9.44140625" style="135" customWidth="1"/>
    <col min="11523" max="11523" width="1" style="135" customWidth="1"/>
    <col min="11524" max="11524" width="9.44140625" style="135" customWidth="1"/>
    <col min="11525" max="11525" width="1" style="135" customWidth="1"/>
    <col min="11526" max="11526" width="9.44140625" style="135" customWidth="1"/>
    <col min="11527" max="11527" width="1" style="135" customWidth="1"/>
    <col min="11528" max="11528" width="10.5546875" style="135" customWidth="1"/>
    <col min="11529" max="11529" width="1" style="135" customWidth="1"/>
    <col min="11530" max="11530" width="9.44140625" style="135" customWidth="1"/>
    <col min="11531" max="11531" width="1" style="135" customWidth="1"/>
    <col min="11532" max="11532" width="10.5546875" style="135" customWidth="1"/>
    <col min="11533" max="11533" width="1" style="135" customWidth="1"/>
    <col min="11534" max="11534" width="9.44140625" style="135" customWidth="1"/>
    <col min="11535" max="11535" width="1.44140625" style="135" customWidth="1"/>
    <col min="11536" max="11536" width="9.44140625" style="135" customWidth="1"/>
    <col min="11537" max="11537" width="1" style="135" customWidth="1"/>
    <col min="11538" max="11538" width="9.44140625" style="135" customWidth="1"/>
    <col min="11539" max="11539" width="1" style="135" customWidth="1"/>
    <col min="11540" max="11540" width="8.5546875" style="135" customWidth="1"/>
    <col min="11541" max="11541" width="1" style="135" customWidth="1"/>
    <col min="11542" max="11542" width="9.5546875" style="135" customWidth="1"/>
    <col min="11543" max="11774" width="9.44140625" style="135"/>
    <col min="11775" max="11775" width="35.5546875" style="135" customWidth="1"/>
    <col min="11776" max="11776" width="7.5546875" style="135" customWidth="1"/>
    <col min="11777" max="11777" width="0.5546875" style="135" customWidth="1"/>
    <col min="11778" max="11778" width="9.44140625" style="135" customWidth="1"/>
    <col min="11779" max="11779" width="1" style="135" customWidth="1"/>
    <col min="11780" max="11780" width="9.44140625" style="135" customWidth="1"/>
    <col min="11781" max="11781" width="1" style="135" customWidth="1"/>
    <col min="11782" max="11782" width="9.44140625" style="135" customWidth="1"/>
    <col min="11783" max="11783" width="1" style="135" customWidth="1"/>
    <col min="11784" max="11784" width="10.5546875" style="135" customWidth="1"/>
    <col min="11785" max="11785" width="1" style="135" customWidth="1"/>
    <col min="11786" max="11786" width="9.44140625" style="135" customWidth="1"/>
    <col min="11787" max="11787" width="1" style="135" customWidth="1"/>
    <col min="11788" max="11788" width="10.5546875" style="135" customWidth="1"/>
    <col min="11789" max="11789" width="1" style="135" customWidth="1"/>
    <col min="11790" max="11790" width="9.44140625" style="135" customWidth="1"/>
    <col min="11791" max="11791" width="1.44140625" style="135" customWidth="1"/>
    <col min="11792" max="11792" width="9.44140625" style="135" customWidth="1"/>
    <col min="11793" max="11793" width="1" style="135" customWidth="1"/>
    <col min="11794" max="11794" width="9.44140625" style="135" customWidth="1"/>
    <col min="11795" max="11795" width="1" style="135" customWidth="1"/>
    <col min="11796" max="11796" width="8.5546875" style="135" customWidth="1"/>
    <col min="11797" max="11797" width="1" style="135" customWidth="1"/>
    <col min="11798" max="11798" width="9.5546875" style="135" customWidth="1"/>
    <col min="11799" max="12030" width="9.44140625" style="135"/>
    <col min="12031" max="12031" width="35.5546875" style="135" customWidth="1"/>
    <col min="12032" max="12032" width="7.5546875" style="135" customWidth="1"/>
    <col min="12033" max="12033" width="0.5546875" style="135" customWidth="1"/>
    <col min="12034" max="12034" width="9.44140625" style="135" customWidth="1"/>
    <col min="12035" max="12035" width="1" style="135" customWidth="1"/>
    <col min="12036" max="12036" width="9.44140625" style="135" customWidth="1"/>
    <col min="12037" max="12037" width="1" style="135" customWidth="1"/>
    <col min="12038" max="12038" width="9.44140625" style="135" customWidth="1"/>
    <col min="12039" max="12039" width="1" style="135" customWidth="1"/>
    <col min="12040" max="12040" width="10.5546875" style="135" customWidth="1"/>
    <col min="12041" max="12041" width="1" style="135" customWidth="1"/>
    <col min="12042" max="12042" width="9.44140625" style="135" customWidth="1"/>
    <col min="12043" max="12043" width="1" style="135" customWidth="1"/>
    <col min="12044" max="12044" width="10.5546875" style="135" customWidth="1"/>
    <col min="12045" max="12045" width="1" style="135" customWidth="1"/>
    <col min="12046" max="12046" width="9.44140625" style="135" customWidth="1"/>
    <col min="12047" max="12047" width="1.44140625" style="135" customWidth="1"/>
    <col min="12048" max="12048" width="9.44140625" style="135" customWidth="1"/>
    <col min="12049" max="12049" width="1" style="135" customWidth="1"/>
    <col min="12050" max="12050" width="9.44140625" style="135" customWidth="1"/>
    <col min="12051" max="12051" width="1" style="135" customWidth="1"/>
    <col min="12052" max="12052" width="8.5546875" style="135" customWidth="1"/>
    <col min="12053" max="12053" width="1" style="135" customWidth="1"/>
    <col min="12054" max="12054" width="9.5546875" style="135" customWidth="1"/>
    <col min="12055" max="12286" width="9.44140625" style="135"/>
    <col min="12287" max="12287" width="35.5546875" style="135" customWidth="1"/>
    <col min="12288" max="12288" width="7.5546875" style="135" customWidth="1"/>
    <col min="12289" max="12289" width="0.5546875" style="135" customWidth="1"/>
    <col min="12290" max="12290" width="9.44140625" style="135" customWidth="1"/>
    <col min="12291" max="12291" width="1" style="135" customWidth="1"/>
    <col min="12292" max="12292" width="9.44140625" style="135" customWidth="1"/>
    <col min="12293" max="12293" width="1" style="135" customWidth="1"/>
    <col min="12294" max="12294" width="9.44140625" style="135" customWidth="1"/>
    <col min="12295" max="12295" width="1" style="135" customWidth="1"/>
    <col min="12296" max="12296" width="10.5546875" style="135" customWidth="1"/>
    <col min="12297" max="12297" width="1" style="135" customWidth="1"/>
    <col min="12298" max="12298" width="9.44140625" style="135" customWidth="1"/>
    <col min="12299" max="12299" width="1" style="135" customWidth="1"/>
    <col min="12300" max="12300" width="10.5546875" style="135" customWidth="1"/>
    <col min="12301" max="12301" width="1" style="135" customWidth="1"/>
    <col min="12302" max="12302" width="9.44140625" style="135" customWidth="1"/>
    <col min="12303" max="12303" width="1.44140625" style="135" customWidth="1"/>
    <col min="12304" max="12304" width="9.44140625" style="135" customWidth="1"/>
    <col min="12305" max="12305" width="1" style="135" customWidth="1"/>
    <col min="12306" max="12306" width="9.44140625" style="135" customWidth="1"/>
    <col min="12307" max="12307" width="1" style="135" customWidth="1"/>
    <col min="12308" max="12308" width="8.5546875" style="135" customWidth="1"/>
    <col min="12309" max="12309" width="1" style="135" customWidth="1"/>
    <col min="12310" max="12310" width="9.5546875" style="135" customWidth="1"/>
    <col min="12311" max="12542" width="9.44140625" style="135"/>
    <col min="12543" max="12543" width="35.5546875" style="135" customWidth="1"/>
    <col min="12544" max="12544" width="7.5546875" style="135" customWidth="1"/>
    <col min="12545" max="12545" width="0.5546875" style="135" customWidth="1"/>
    <col min="12546" max="12546" width="9.44140625" style="135" customWidth="1"/>
    <col min="12547" max="12547" width="1" style="135" customWidth="1"/>
    <col min="12548" max="12548" width="9.44140625" style="135" customWidth="1"/>
    <col min="12549" max="12549" width="1" style="135" customWidth="1"/>
    <col min="12550" max="12550" width="9.44140625" style="135" customWidth="1"/>
    <col min="12551" max="12551" width="1" style="135" customWidth="1"/>
    <col min="12552" max="12552" width="10.5546875" style="135" customWidth="1"/>
    <col min="12553" max="12553" width="1" style="135" customWidth="1"/>
    <col min="12554" max="12554" width="9.44140625" style="135" customWidth="1"/>
    <col min="12555" max="12555" width="1" style="135" customWidth="1"/>
    <col min="12556" max="12556" width="10.5546875" style="135" customWidth="1"/>
    <col min="12557" max="12557" width="1" style="135" customWidth="1"/>
    <col min="12558" max="12558" width="9.44140625" style="135" customWidth="1"/>
    <col min="12559" max="12559" width="1.44140625" style="135" customWidth="1"/>
    <col min="12560" max="12560" width="9.44140625" style="135" customWidth="1"/>
    <col min="12561" max="12561" width="1" style="135" customWidth="1"/>
    <col min="12562" max="12562" width="9.44140625" style="135" customWidth="1"/>
    <col min="12563" max="12563" width="1" style="135" customWidth="1"/>
    <col min="12564" max="12564" width="8.5546875" style="135" customWidth="1"/>
    <col min="12565" max="12565" width="1" style="135" customWidth="1"/>
    <col min="12566" max="12566" width="9.5546875" style="135" customWidth="1"/>
    <col min="12567" max="12798" width="9.44140625" style="135"/>
    <col min="12799" max="12799" width="35.5546875" style="135" customWidth="1"/>
    <col min="12800" max="12800" width="7.5546875" style="135" customWidth="1"/>
    <col min="12801" max="12801" width="0.5546875" style="135" customWidth="1"/>
    <col min="12802" max="12802" width="9.44140625" style="135" customWidth="1"/>
    <col min="12803" max="12803" width="1" style="135" customWidth="1"/>
    <col min="12804" max="12804" width="9.44140625" style="135" customWidth="1"/>
    <col min="12805" max="12805" width="1" style="135" customWidth="1"/>
    <col min="12806" max="12806" width="9.44140625" style="135" customWidth="1"/>
    <col min="12807" max="12807" width="1" style="135" customWidth="1"/>
    <col min="12808" max="12808" width="10.5546875" style="135" customWidth="1"/>
    <col min="12809" max="12809" width="1" style="135" customWidth="1"/>
    <col min="12810" max="12810" width="9.44140625" style="135" customWidth="1"/>
    <col min="12811" max="12811" width="1" style="135" customWidth="1"/>
    <col min="12812" max="12812" width="10.5546875" style="135" customWidth="1"/>
    <col min="12813" max="12813" width="1" style="135" customWidth="1"/>
    <col min="12814" max="12814" width="9.44140625" style="135" customWidth="1"/>
    <col min="12815" max="12815" width="1.44140625" style="135" customWidth="1"/>
    <col min="12816" max="12816" width="9.44140625" style="135" customWidth="1"/>
    <col min="12817" max="12817" width="1" style="135" customWidth="1"/>
    <col min="12818" max="12818" width="9.44140625" style="135" customWidth="1"/>
    <col min="12819" max="12819" width="1" style="135" customWidth="1"/>
    <col min="12820" max="12820" width="8.5546875" style="135" customWidth="1"/>
    <col min="12821" max="12821" width="1" style="135" customWidth="1"/>
    <col min="12822" max="12822" width="9.5546875" style="135" customWidth="1"/>
    <col min="12823" max="13054" width="9.44140625" style="135"/>
    <col min="13055" max="13055" width="35.5546875" style="135" customWidth="1"/>
    <col min="13056" max="13056" width="7.5546875" style="135" customWidth="1"/>
    <col min="13057" max="13057" width="0.5546875" style="135" customWidth="1"/>
    <col min="13058" max="13058" width="9.44140625" style="135" customWidth="1"/>
    <col min="13059" max="13059" width="1" style="135" customWidth="1"/>
    <col min="13060" max="13060" width="9.44140625" style="135" customWidth="1"/>
    <col min="13061" max="13061" width="1" style="135" customWidth="1"/>
    <col min="13062" max="13062" width="9.44140625" style="135" customWidth="1"/>
    <col min="13063" max="13063" width="1" style="135" customWidth="1"/>
    <col min="13064" max="13064" width="10.5546875" style="135" customWidth="1"/>
    <col min="13065" max="13065" width="1" style="135" customWidth="1"/>
    <col min="13066" max="13066" width="9.44140625" style="135" customWidth="1"/>
    <col min="13067" max="13067" width="1" style="135" customWidth="1"/>
    <col min="13068" max="13068" width="10.5546875" style="135" customWidth="1"/>
    <col min="13069" max="13069" width="1" style="135" customWidth="1"/>
    <col min="13070" max="13070" width="9.44140625" style="135" customWidth="1"/>
    <col min="13071" max="13071" width="1.44140625" style="135" customWidth="1"/>
    <col min="13072" max="13072" width="9.44140625" style="135" customWidth="1"/>
    <col min="13073" max="13073" width="1" style="135" customWidth="1"/>
    <col min="13074" max="13074" width="9.44140625" style="135" customWidth="1"/>
    <col min="13075" max="13075" width="1" style="135" customWidth="1"/>
    <col min="13076" max="13076" width="8.5546875" style="135" customWidth="1"/>
    <col min="13077" max="13077" width="1" style="135" customWidth="1"/>
    <col min="13078" max="13078" width="9.5546875" style="135" customWidth="1"/>
    <col min="13079" max="13310" width="9.44140625" style="135"/>
    <col min="13311" max="13311" width="35.5546875" style="135" customWidth="1"/>
    <col min="13312" max="13312" width="7.5546875" style="135" customWidth="1"/>
    <col min="13313" max="13313" width="0.5546875" style="135" customWidth="1"/>
    <col min="13314" max="13314" width="9.44140625" style="135" customWidth="1"/>
    <col min="13315" max="13315" width="1" style="135" customWidth="1"/>
    <col min="13316" max="13316" width="9.44140625" style="135" customWidth="1"/>
    <col min="13317" max="13317" width="1" style="135" customWidth="1"/>
    <col min="13318" max="13318" width="9.44140625" style="135" customWidth="1"/>
    <col min="13319" max="13319" width="1" style="135" customWidth="1"/>
    <col min="13320" max="13320" width="10.5546875" style="135" customWidth="1"/>
    <col min="13321" max="13321" width="1" style="135" customWidth="1"/>
    <col min="13322" max="13322" width="9.44140625" style="135" customWidth="1"/>
    <col min="13323" max="13323" width="1" style="135" customWidth="1"/>
    <col min="13324" max="13324" width="10.5546875" style="135" customWidth="1"/>
    <col min="13325" max="13325" width="1" style="135" customWidth="1"/>
    <col min="13326" max="13326" width="9.44140625" style="135" customWidth="1"/>
    <col min="13327" max="13327" width="1.44140625" style="135" customWidth="1"/>
    <col min="13328" max="13328" width="9.44140625" style="135" customWidth="1"/>
    <col min="13329" max="13329" width="1" style="135" customWidth="1"/>
    <col min="13330" max="13330" width="9.44140625" style="135" customWidth="1"/>
    <col min="13331" max="13331" width="1" style="135" customWidth="1"/>
    <col min="13332" max="13332" width="8.5546875" style="135" customWidth="1"/>
    <col min="13333" max="13333" width="1" style="135" customWidth="1"/>
    <col min="13334" max="13334" width="9.5546875" style="135" customWidth="1"/>
    <col min="13335" max="13566" width="9.44140625" style="135"/>
    <col min="13567" max="13567" width="35.5546875" style="135" customWidth="1"/>
    <col min="13568" max="13568" width="7.5546875" style="135" customWidth="1"/>
    <col min="13569" max="13569" width="0.5546875" style="135" customWidth="1"/>
    <col min="13570" max="13570" width="9.44140625" style="135" customWidth="1"/>
    <col min="13571" max="13571" width="1" style="135" customWidth="1"/>
    <col min="13572" max="13572" width="9.44140625" style="135" customWidth="1"/>
    <col min="13573" max="13573" width="1" style="135" customWidth="1"/>
    <col min="13574" max="13574" width="9.44140625" style="135" customWidth="1"/>
    <col min="13575" max="13575" width="1" style="135" customWidth="1"/>
    <col min="13576" max="13576" width="10.5546875" style="135" customWidth="1"/>
    <col min="13577" max="13577" width="1" style="135" customWidth="1"/>
    <col min="13578" max="13578" width="9.44140625" style="135" customWidth="1"/>
    <col min="13579" max="13579" width="1" style="135" customWidth="1"/>
    <col min="13580" max="13580" width="10.5546875" style="135" customWidth="1"/>
    <col min="13581" max="13581" width="1" style="135" customWidth="1"/>
    <col min="13582" max="13582" width="9.44140625" style="135" customWidth="1"/>
    <col min="13583" max="13583" width="1.44140625" style="135" customWidth="1"/>
    <col min="13584" max="13584" width="9.44140625" style="135" customWidth="1"/>
    <col min="13585" max="13585" width="1" style="135" customWidth="1"/>
    <col min="13586" max="13586" width="9.44140625" style="135" customWidth="1"/>
    <col min="13587" max="13587" width="1" style="135" customWidth="1"/>
    <col min="13588" max="13588" width="8.5546875" style="135" customWidth="1"/>
    <col min="13589" max="13589" width="1" style="135" customWidth="1"/>
    <col min="13590" max="13590" width="9.5546875" style="135" customWidth="1"/>
    <col min="13591" max="13822" width="9.44140625" style="135"/>
    <col min="13823" max="13823" width="35.5546875" style="135" customWidth="1"/>
    <col min="13824" max="13824" width="7.5546875" style="135" customWidth="1"/>
    <col min="13825" max="13825" width="0.5546875" style="135" customWidth="1"/>
    <col min="13826" max="13826" width="9.44140625" style="135" customWidth="1"/>
    <col min="13827" max="13827" width="1" style="135" customWidth="1"/>
    <col min="13828" max="13828" width="9.44140625" style="135" customWidth="1"/>
    <col min="13829" max="13829" width="1" style="135" customWidth="1"/>
    <col min="13830" max="13830" width="9.44140625" style="135" customWidth="1"/>
    <col min="13831" max="13831" width="1" style="135" customWidth="1"/>
    <col min="13832" max="13832" width="10.5546875" style="135" customWidth="1"/>
    <col min="13833" max="13833" width="1" style="135" customWidth="1"/>
    <col min="13834" max="13834" width="9.44140625" style="135" customWidth="1"/>
    <col min="13835" max="13835" width="1" style="135" customWidth="1"/>
    <col min="13836" max="13836" width="10.5546875" style="135" customWidth="1"/>
    <col min="13837" max="13837" width="1" style="135" customWidth="1"/>
    <col min="13838" max="13838" width="9.44140625" style="135" customWidth="1"/>
    <col min="13839" max="13839" width="1.44140625" style="135" customWidth="1"/>
    <col min="13840" max="13840" width="9.44140625" style="135" customWidth="1"/>
    <col min="13841" max="13841" width="1" style="135" customWidth="1"/>
    <col min="13842" max="13842" width="9.44140625" style="135" customWidth="1"/>
    <col min="13843" max="13843" width="1" style="135" customWidth="1"/>
    <col min="13844" max="13844" width="8.5546875" style="135" customWidth="1"/>
    <col min="13845" max="13845" width="1" style="135" customWidth="1"/>
    <col min="13846" max="13846" width="9.5546875" style="135" customWidth="1"/>
    <col min="13847" max="14078" width="9.44140625" style="135"/>
    <col min="14079" max="14079" width="35.5546875" style="135" customWidth="1"/>
    <col min="14080" max="14080" width="7.5546875" style="135" customWidth="1"/>
    <col min="14081" max="14081" width="0.5546875" style="135" customWidth="1"/>
    <col min="14082" max="14082" width="9.44140625" style="135" customWidth="1"/>
    <col min="14083" max="14083" width="1" style="135" customWidth="1"/>
    <col min="14084" max="14084" width="9.44140625" style="135" customWidth="1"/>
    <col min="14085" max="14085" width="1" style="135" customWidth="1"/>
    <col min="14086" max="14086" width="9.44140625" style="135" customWidth="1"/>
    <col min="14087" max="14087" width="1" style="135" customWidth="1"/>
    <col min="14088" max="14088" width="10.5546875" style="135" customWidth="1"/>
    <col min="14089" max="14089" width="1" style="135" customWidth="1"/>
    <col min="14090" max="14090" width="9.44140625" style="135" customWidth="1"/>
    <col min="14091" max="14091" width="1" style="135" customWidth="1"/>
    <col min="14092" max="14092" width="10.5546875" style="135" customWidth="1"/>
    <col min="14093" max="14093" width="1" style="135" customWidth="1"/>
    <col min="14094" max="14094" width="9.44140625" style="135" customWidth="1"/>
    <col min="14095" max="14095" width="1.44140625" style="135" customWidth="1"/>
    <col min="14096" max="14096" width="9.44140625" style="135" customWidth="1"/>
    <col min="14097" max="14097" width="1" style="135" customWidth="1"/>
    <col min="14098" max="14098" width="9.44140625" style="135" customWidth="1"/>
    <col min="14099" max="14099" width="1" style="135" customWidth="1"/>
    <col min="14100" max="14100" width="8.5546875" style="135" customWidth="1"/>
    <col min="14101" max="14101" width="1" style="135" customWidth="1"/>
    <col min="14102" max="14102" width="9.5546875" style="135" customWidth="1"/>
    <col min="14103" max="14334" width="9.44140625" style="135"/>
    <col min="14335" max="14335" width="35.5546875" style="135" customWidth="1"/>
    <col min="14336" max="14336" width="7.5546875" style="135" customWidth="1"/>
    <col min="14337" max="14337" width="0.5546875" style="135" customWidth="1"/>
    <col min="14338" max="14338" width="9.44140625" style="135" customWidth="1"/>
    <col min="14339" max="14339" width="1" style="135" customWidth="1"/>
    <col min="14340" max="14340" width="9.44140625" style="135" customWidth="1"/>
    <col min="14341" max="14341" width="1" style="135" customWidth="1"/>
    <col min="14342" max="14342" width="9.44140625" style="135" customWidth="1"/>
    <col min="14343" max="14343" width="1" style="135" customWidth="1"/>
    <col min="14344" max="14344" width="10.5546875" style="135" customWidth="1"/>
    <col min="14345" max="14345" width="1" style="135" customWidth="1"/>
    <col min="14346" max="14346" width="9.44140625" style="135" customWidth="1"/>
    <col min="14347" max="14347" width="1" style="135" customWidth="1"/>
    <col min="14348" max="14348" width="10.5546875" style="135" customWidth="1"/>
    <col min="14349" max="14349" width="1" style="135" customWidth="1"/>
    <col min="14350" max="14350" width="9.44140625" style="135" customWidth="1"/>
    <col min="14351" max="14351" width="1.44140625" style="135" customWidth="1"/>
    <col min="14352" max="14352" width="9.44140625" style="135" customWidth="1"/>
    <col min="14353" max="14353" width="1" style="135" customWidth="1"/>
    <col min="14354" max="14354" width="9.44140625" style="135" customWidth="1"/>
    <col min="14355" max="14355" width="1" style="135" customWidth="1"/>
    <col min="14356" max="14356" width="8.5546875" style="135" customWidth="1"/>
    <col min="14357" max="14357" width="1" style="135" customWidth="1"/>
    <col min="14358" max="14358" width="9.5546875" style="135" customWidth="1"/>
    <col min="14359" max="14590" width="9.44140625" style="135"/>
    <col min="14591" max="14591" width="35.5546875" style="135" customWidth="1"/>
    <col min="14592" max="14592" width="7.5546875" style="135" customWidth="1"/>
    <col min="14593" max="14593" width="0.5546875" style="135" customWidth="1"/>
    <col min="14594" max="14594" width="9.44140625" style="135" customWidth="1"/>
    <col min="14595" max="14595" width="1" style="135" customWidth="1"/>
    <col min="14596" max="14596" width="9.44140625" style="135" customWidth="1"/>
    <col min="14597" max="14597" width="1" style="135" customWidth="1"/>
    <col min="14598" max="14598" width="9.44140625" style="135" customWidth="1"/>
    <col min="14599" max="14599" width="1" style="135" customWidth="1"/>
    <col min="14600" max="14600" width="10.5546875" style="135" customWidth="1"/>
    <col min="14601" max="14601" width="1" style="135" customWidth="1"/>
    <col min="14602" max="14602" width="9.44140625" style="135" customWidth="1"/>
    <col min="14603" max="14603" width="1" style="135" customWidth="1"/>
    <col min="14604" max="14604" width="10.5546875" style="135" customWidth="1"/>
    <col min="14605" max="14605" width="1" style="135" customWidth="1"/>
    <col min="14606" max="14606" width="9.44140625" style="135" customWidth="1"/>
    <col min="14607" max="14607" width="1.44140625" style="135" customWidth="1"/>
    <col min="14608" max="14608" width="9.44140625" style="135" customWidth="1"/>
    <col min="14609" max="14609" width="1" style="135" customWidth="1"/>
    <col min="14610" max="14610" width="9.44140625" style="135" customWidth="1"/>
    <col min="14611" max="14611" width="1" style="135" customWidth="1"/>
    <col min="14612" max="14612" width="8.5546875" style="135" customWidth="1"/>
    <col min="14613" max="14613" width="1" style="135" customWidth="1"/>
    <col min="14614" max="14614" width="9.5546875" style="135" customWidth="1"/>
    <col min="14615" max="14846" width="9.44140625" style="135"/>
    <col min="14847" max="14847" width="35.5546875" style="135" customWidth="1"/>
    <col min="14848" max="14848" width="7.5546875" style="135" customWidth="1"/>
    <col min="14849" max="14849" width="0.5546875" style="135" customWidth="1"/>
    <col min="14850" max="14850" width="9.44140625" style="135" customWidth="1"/>
    <col min="14851" max="14851" width="1" style="135" customWidth="1"/>
    <col min="14852" max="14852" width="9.44140625" style="135" customWidth="1"/>
    <col min="14853" max="14853" width="1" style="135" customWidth="1"/>
    <col min="14854" max="14854" width="9.44140625" style="135" customWidth="1"/>
    <col min="14855" max="14855" width="1" style="135" customWidth="1"/>
    <col min="14856" max="14856" width="10.5546875" style="135" customWidth="1"/>
    <col min="14857" max="14857" width="1" style="135" customWidth="1"/>
    <col min="14858" max="14858" width="9.44140625" style="135" customWidth="1"/>
    <col min="14859" max="14859" width="1" style="135" customWidth="1"/>
    <col min="14860" max="14860" width="10.5546875" style="135" customWidth="1"/>
    <col min="14861" max="14861" width="1" style="135" customWidth="1"/>
    <col min="14862" max="14862" width="9.44140625" style="135" customWidth="1"/>
    <col min="14863" max="14863" width="1.44140625" style="135" customWidth="1"/>
    <col min="14864" max="14864" width="9.44140625" style="135" customWidth="1"/>
    <col min="14865" max="14865" width="1" style="135" customWidth="1"/>
    <col min="14866" max="14866" width="9.44140625" style="135" customWidth="1"/>
    <col min="14867" max="14867" width="1" style="135" customWidth="1"/>
    <col min="14868" max="14868" width="8.5546875" style="135" customWidth="1"/>
    <col min="14869" max="14869" width="1" style="135" customWidth="1"/>
    <col min="14870" max="14870" width="9.5546875" style="135" customWidth="1"/>
    <col min="14871" max="15102" width="9.44140625" style="135"/>
    <col min="15103" max="15103" width="35.5546875" style="135" customWidth="1"/>
    <col min="15104" max="15104" width="7.5546875" style="135" customWidth="1"/>
    <col min="15105" max="15105" width="0.5546875" style="135" customWidth="1"/>
    <col min="15106" max="15106" width="9.44140625" style="135" customWidth="1"/>
    <col min="15107" max="15107" width="1" style="135" customWidth="1"/>
    <col min="15108" max="15108" width="9.44140625" style="135" customWidth="1"/>
    <col min="15109" max="15109" width="1" style="135" customWidth="1"/>
    <col min="15110" max="15110" width="9.44140625" style="135" customWidth="1"/>
    <col min="15111" max="15111" width="1" style="135" customWidth="1"/>
    <col min="15112" max="15112" width="10.5546875" style="135" customWidth="1"/>
    <col min="15113" max="15113" width="1" style="135" customWidth="1"/>
    <col min="15114" max="15114" width="9.44140625" style="135" customWidth="1"/>
    <col min="15115" max="15115" width="1" style="135" customWidth="1"/>
    <col min="15116" max="15116" width="10.5546875" style="135" customWidth="1"/>
    <col min="15117" max="15117" width="1" style="135" customWidth="1"/>
    <col min="15118" max="15118" width="9.44140625" style="135" customWidth="1"/>
    <col min="15119" max="15119" width="1.44140625" style="135" customWidth="1"/>
    <col min="15120" max="15120" width="9.44140625" style="135" customWidth="1"/>
    <col min="15121" max="15121" width="1" style="135" customWidth="1"/>
    <col min="15122" max="15122" width="9.44140625" style="135" customWidth="1"/>
    <col min="15123" max="15123" width="1" style="135" customWidth="1"/>
    <col min="15124" max="15124" width="8.5546875" style="135" customWidth="1"/>
    <col min="15125" max="15125" width="1" style="135" customWidth="1"/>
    <col min="15126" max="15126" width="9.5546875" style="135" customWidth="1"/>
    <col min="15127" max="15358" width="9.44140625" style="135"/>
    <col min="15359" max="15359" width="35.5546875" style="135" customWidth="1"/>
    <col min="15360" max="15360" width="7.5546875" style="135" customWidth="1"/>
    <col min="15361" max="15361" width="0.5546875" style="135" customWidth="1"/>
    <col min="15362" max="15362" width="9.44140625" style="135" customWidth="1"/>
    <col min="15363" max="15363" width="1" style="135" customWidth="1"/>
    <col min="15364" max="15364" width="9.44140625" style="135" customWidth="1"/>
    <col min="15365" max="15365" width="1" style="135" customWidth="1"/>
    <col min="15366" max="15366" width="9.44140625" style="135" customWidth="1"/>
    <col min="15367" max="15367" width="1" style="135" customWidth="1"/>
    <col min="15368" max="15368" width="10.5546875" style="135" customWidth="1"/>
    <col min="15369" max="15369" width="1" style="135" customWidth="1"/>
    <col min="15370" max="15370" width="9.44140625" style="135" customWidth="1"/>
    <col min="15371" max="15371" width="1" style="135" customWidth="1"/>
    <col min="15372" max="15372" width="10.5546875" style="135" customWidth="1"/>
    <col min="15373" max="15373" width="1" style="135" customWidth="1"/>
    <col min="15374" max="15374" width="9.44140625" style="135" customWidth="1"/>
    <col min="15375" max="15375" width="1.44140625" style="135" customWidth="1"/>
    <col min="15376" max="15376" width="9.44140625" style="135" customWidth="1"/>
    <col min="15377" max="15377" width="1" style="135" customWidth="1"/>
    <col min="15378" max="15378" width="9.44140625" style="135" customWidth="1"/>
    <col min="15379" max="15379" width="1" style="135" customWidth="1"/>
    <col min="15380" max="15380" width="8.5546875" style="135" customWidth="1"/>
    <col min="15381" max="15381" width="1" style="135" customWidth="1"/>
    <col min="15382" max="15382" width="9.5546875" style="135" customWidth="1"/>
    <col min="15383" max="15614" width="9.44140625" style="135"/>
    <col min="15615" max="15615" width="35.5546875" style="135" customWidth="1"/>
    <col min="15616" max="15616" width="7.5546875" style="135" customWidth="1"/>
    <col min="15617" max="15617" width="0.5546875" style="135" customWidth="1"/>
    <col min="15618" max="15618" width="9.44140625" style="135" customWidth="1"/>
    <col min="15619" max="15619" width="1" style="135" customWidth="1"/>
    <col min="15620" max="15620" width="9.44140625" style="135" customWidth="1"/>
    <col min="15621" max="15621" width="1" style="135" customWidth="1"/>
    <col min="15622" max="15622" width="9.44140625" style="135" customWidth="1"/>
    <col min="15623" max="15623" width="1" style="135" customWidth="1"/>
    <col min="15624" max="15624" width="10.5546875" style="135" customWidth="1"/>
    <col min="15625" max="15625" width="1" style="135" customWidth="1"/>
    <col min="15626" max="15626" width="9.44140625" style="135" customWidth="1"/>
    <col min="15627" max="15627" width="1" style="135" customWidth="1"/>
    <col min="15628" max="15628" width="10.5546875" style="135" customWidth="1"/>
    <col min="15629" max="15629" width="1" style="135" customWidth="1"/>
    <col min="15630" max="15630" width="9.44140625" style="135" customWidth="1"/>
    <col min="15631" max="15631" width="1.44140625" style="135" customWidth="1"/>
    <col min="15632" max="15632" width="9.44140625" style="135" customWidth="1"/>
    <col min="15633" max="15633" width="1" style="135" customWidth="1"/>
    <col min="15634" max="15634" width="9.44140625" style="135" customWidth="1"/>
    <col min="15635" max="15635" width="1" style="135" customWidth="1"/>
    <col min="15636" max="15636" width="8.5546875" style="135" customWidth="1"/>
    <col min="15637" max="15637" width="1" style="135" customWidth="1"/>
    <col min="15638" max="15638" width="9.5546875" style="135" customWidth="1"/>
    <col min="15639" max="15870" width="9.44140625" style="135"/>
    <col min="15871" max="15871" width="35.5546875" style="135" customWidth="1"/>
    <col min="15872" max="15872" width="7.5546875" style="135" customWidth="1"/>
    <col min="15873" max="15873" width="0.5546875" style="135" customWidth="1"/>
    <col min="15874" max="15874" width="9.44140625" style="135" customWidth="1"/>
    <col min="15875" max="15875" width="1" style="135" customWidth="1"/>
    <col min="15876" max="15876" width="9.44140625" style="135" customWidth="1"/>
    <col min="15877" max="15877" width="1" style="135" customWidth="1"/>
    <col min="15878" max="15878" width="9.44140625" style="135" customWidth="1"/>
    <col min="15879" max="15879" width="1" style="135" customWidth="1"/>
    <col min="15880" max="15880" width="10.5546875" style="135" customWidth="1"/>
    <col min="15881" max="15881" width="1" style="135" customWidth="1"/>
    <col min="15882" max="15882" width="9.44140625" style="135" customWidth="1"/>
    <col min="15883" max="15883" width="1" style="135" customWidth="1"/>
    <col min="15884" max="15884" width="10.5546875" style="135" customWidth="1"/>
    <col min="15885" max="15885" width="1" style="135" customWidth="1"/>
    <col min="15886" max="15886" width="9.44140625" style="135" customWidth="1"/>
    <col min="15887" max="15887" width="1.44140625" style="135" customWidth="1"/>
    <col min="15888" max="15888" width="9.44140625" style="135" customWidth="1"/>
    <col min="15889" max="15889" width="1" style="135" customWidth="1"/>
    <col min="15890" max="15890" width="9.44140625" style="135" customWidth="1"/>
    <col min="15891" max="15891" width="1" style="135" customWidth="1"/>
    <col min="15892" max="15892" width="8.5546875" style="135" customWidth="1"/>
    <col min="15893" max="15893" width="1" style="135" customWidth="1"/>
    <col min="15894" max="15894" width="9.5546875" style="135" customWidth="1"/>
    <col min="15895" max="16126" width="9.44140625" style="135"/>
    <col min="16127" max="16127" width="35.5546875" style="135" customWidth="1"/>
    <col min="16128" max="16128" width="7.5546875" style="135" customWidth="1"/>
    <col min="16129" max="16129" width="0.5546875" style="135" customWidth="1"/>
    <col min="16130" max="16130" width="9.44140625" style="135" customWidth="1"/>
    <col min="16131" max="16131" width="1" style="135" customWidth="1"/>
    <col min="16132" max="16132" width="9.44140625" style="135" customWidth="1"/>
    <col min="16133" max="16133" width="1" style="135" customWidth="1"/>
    <col min="16134" max="16134" width="9.44140625" style="135" customWidth="1"/>
    <col min="16135" max="16135" width="1" style="135" customWidth="1"/>
    <col min="16136" max="16136" width="10.5546875" style="135" customWidth="1"/>
    <col min="16137" max="16137" width="1" style="135" customWidth="1"/>
    <col min="16138" max="16138" width="9.44140625" style="135" customWidth="1"/>
    <col min="16139" max="16139" width="1" style="135" customWidth="1"/>
    <col min="16140" max="16140" width="10.5546875" style="135" customWidth="1"/>
    <col min="16141" max="16141" width="1" style="135" customWidth="1"/>
    <col min="16142" max="16142" width="9.44140625" style="135" customWidth="1"/>
    <col min="16143" max="16143" width="1.44140625" style="135" customWidth="1"/>
    <col min="16144" max="16144" width="9.44140625" style="135" customWidth="1"/>
    <col min="16145" max="16145" width="1" style="135" customWidth="1"/>
    <col min="16146" max="16146" width="9.44140625" style="135" customWidth="1"/>
    <col min="16147" max="16147" width="1" style="135" customWidth="1"/>
    <col min="16148" max="16148" width="8.5546875" style="135" customWidth="1"/>
    <col min="16149" max="16149" width="1" style="135" customWidth="1"/>
    <col min="16150" max="16150" width="9.5546875" style="135" customWidth="1"/>
    <col min="16151" max="16384" width="9.44140625" style="135"/>
  </cols>
  <sheetData>
    <row r="1" spans="1:29" ht="19.8" customHeight="1">
      <c r="L1" s="137"/>
      <c r="P1" s="138"/>
      <c r="T1" s="139">
        <v>8</v>
      </c>
      <c r="U1" s="139"/>
      <c r="W1" s="139"/>
    </row>
    <row r="2" spans="1:29" ht="20.399999999999999">
      <c r="L2" s="137"/>
      <c r="P2" s="138"/>
      <c r="T2" s="140" t="s">
        <v>87</v>
      </c>
      <c r="U2" s="135"/>
      <c r="W2" s="135"/>
    </row>
    <row r="3" spans="1:29" ht="19.8" customHeight="1">
      <c r="A3" s="408" t="s">
        <v>1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141"/>
      <c r="W3" s="141"/>
    </row>
    <row r="4" spans="1:29" ht="20.399999999999999">
      <c r="A4" s="409" t="s">
        <v>118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142"/>
      <c r="W4" s="142"/>
    </row>
    <row r="5" spans="1:29" ht="20.399999999999999">
      <c r="A5" s="409" t="str">
        <f>+เปลี่ยนแปลงรวม!A5</f>
        <v>สำหรับงวดสามเดือน สิ้นสุดวันที่ 31 มีนาคม 2569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142"/>
      <c r="W5" s="142"/>
    </row>
    <row r="6" spans="1:29" ht="20.399999999999999">
      <c r="A6" s="142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/>
      <c r="Q6" s="143"/>
      <c r="R6" s="144"/>
      <c r="S6" s="143"/>
      <c r="T6" s="203" t="s">
        <v>4</v>
      </c>
      <c r="U6" s="145"/>
      <c r="W6" s="145"/>
    </row>
    <row r="7" spans="1:29" s="148" customFormat="1" ht="20.399999999999999">
      <c r="A7" s="410" t="s">
        <v>5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V7" s="147"/>
      <c r="X7" s="147"/>
      <c r="Y7" s="147"/>
      <c r="Z7" s="147"/>
      <c r="AA7" s="147"/>
      <c r="AB7" s="147"/>
      <c r="AC7" s="147"/>
    </row>
    <row r="8" spans="1:29" s="148" customFormat="1" ht="20.399999999999999">
      <c r="B8" s="149"/>
      <c r="C8" s="149"/>
      <c r="D8" s="411" t="s">
        <v>119</v>
      </c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150"/>
      <c r="R8" s="150"/>
      <c r="S8" s="150"/>
      <c r="T8" s="150"/>
      <c r="U8" s="150"/>
      <c r="V8" s="147"/>
      <c r="W8" s="150"/>
      <c r="X8" s="147"/>
      <c r="Y8" s="147"/>
      <c r="Z8" s="147"/>
      <c r="AA8" s="147"/>
      <c r="AB8" s="147"/>
      <c r="AC8" s="147"/>
    </row>
    <row r="9" spans="1:29" s="148" customFormat="1" ht="20.399999999999999">
      <c r="B9" s="151"/>
      <c r="C9" s="151"/>
      <c r="D9" s="151"/>
      <c r="E9" s="151"/>
      <c r="G9" s="152"/>
      <c r="H9" s="153"/>
      <c r="I9" s="151"/>
      <c r="J9" s="412"/>
      <c r="K9" s="412"/>
      <c r="L9" s="412"/>
      <c r="M9" s="151"/>
      <c r="N9" s="154" t="s">
        <v>120</v>
      </c>
      <c r="O9" s="152"/>
      <c r="P9" s="152"/>
      <c r="Q9" s="151"/>
      <c r="R9" s="150"/>
      <c r="S9" s="151"/>
      <c r="T9" s="150"/>
      <c r="U9" s="150"/>
      <c r="V9" s="147"/>
      <c r="W9" s="150"/>
      <c r="X9" s="147"/>
      <c r="Y9" s="147"/>
      <c r="Z9" s="147"/>
      <c r="AA9" s="147"/>
      <c r="AB9" s="147"/>
      <c r="AC9" s="147"/>
    </row>
    <row r="10" spans="1:29" s="148" customFormat="1" ht="20.399999999999999">
      <c r="B10" s="151"/>
      <c r="C10" s="151"/>
      <c r="D10" s="151"/>
      <c r="E10" s="151"/>
      <c r="G10" s="152"/>
      <c r="H10" s="152"/>
      <c r="I10" s="151"/>
      <c r="J10" s="151"/>
      <c r="K10" s="151"/>
      <c r="L10" s="151"/>
      <c r="M10" s="151"/>
      <c r="N10" s="151" t="s">
        <v>121</v>
      </c>
      <c r="O10" s="152"/>
      <c r="P10" s="152"/>
      <c r="Q10" s="151"/>
      <c r="R10" s="150"/>
      <c r="S10" s="151"/>
      <c r="T10" s="150"/>
      <c r="U10" s="150"/>
      <c r="V10" s="147"/>
      <c r="W10" s="150"/>
      <c r="X10" s="147"/>
      <c r="Y10" s="147"/>
      <c r="Z10" s="147"/>
      <c r="AA10" s="147"/>
      <c r="AB10" s="147"/>
      <c r="AC10" s="147"/>
    </row>
    <row r="11" spans="1:29" s="148" customFormat="1" ht="20.399999999999999">
      <c r="B11" s="151"/>
      <c r="C11" s="151"/>
      <c r="D11" s="151"/>
      <c r="E11" s="151"/>
      <c r="G11" s="152"/>
      <c r="H11" s="152"/>
      <c r="I11" s="151"/>
      <c r="J11" s="151"/>
      <c r="K11" s="151"/>
      <c r="L11" s="151"/>
      <c r="M11" s="151"/>
      <c r="N11" s="155" t="s">
        <v>122</v>
      </c>
      <c r="O11" s="152"/>
      <c r="P11" s="152"/>
      <c r="Q11" s="151"/>
      <c r="R11" s="150"/>
      <c r="S11" s="151"/>
      <c r="T11" s="150"/>
      <c r="U11" s="150"/>
      <c r="V11" s="147"/>
      <c r="W11" s="150"/>
      <c r="X11" s="147"/>
      <c r="Y11" s="147"/>
      <c r="Z11" s="147"/>
      <c r="AA11" s="147"/>
      <c r="AB11" s="147"/>
      <c r="AC11" s="147"/>
    </row>
    <row r="12" spans="1:29" s="148" customFormat="1" ht="20.399999999999999">
      <c r="B12" s="151"/>
      <c r="C12" s="151"/>
      <c r="D12" s="151"/>
      <c r="E12" s="151"/>
      <c r="F12" s="156"/>
      <c r="H12" s="148" t="s">
        <v>74</v>
      </c>
      <c r="I12" s="151"/>
      <c r="J12" s="406" t="s">
        <v>78</v>
      </c>
      <c r="K12" s="406"/>
      <c r="L12" s="406"/>
      <c r="M12" s="151"/>
      <c r="N12" s="148" t="s">
        <v>123</v>
      </c>
      <c r="O12" s="156"/>
      <c r="Q12" s="156"/>
      <c r="S12" s="156"/>
      <c r="V12" s="147"/>
      <c r="X12" s="147"/>
      <c r="Y12" s="147"/>
      <c r="Z12" s="147"/>
      <c r="AA12" s="147"/>
      <c r="AB12" s="147"/>
      <c r="AC12" s="147"/>
    </row>
    <row r="13" spans="1:29" s="148" customFormat="1" ht="20.399999999999999">
      <c r="B13" s="151"/>
      <c r="C13" s="151"/>
      <c r="D13" s="151"/>
      <c r="E13" s="151"/>
      <c r="F13" s="156"/>
      <c r="H13" s="156" t="s">
        <v>124</v>
      </c>
      <c r="I13" s="151"/>
      <c r="J13" s="158" t="s">
        <v>79</v>
      </c>
      <c r="M13" s="151"/>
      <c r="N13" s="156" t="s">
        <v>125</v>
      </c>
      <c r="O13" s="156"/>
      <c r="P13" s="148" t="s">
        <v>126</v>
      </c>
      <c r="Q13" s="156"/>
      <c r="R13" s="156" t="s">
        <v>127</v>
      </c>
      <c r="S13" s="156"/>
      <c r="T13" s="156"/>
      <c r="U13" s="156"/>
      <c r="V13" s="147"/>
      <c r="W13" s="156"/>
      <c r="X13" s="147"/>
      <c r="Y13" s="147"/>
      <c r="Z13" s="147"/>
      <c r="AA13" s="147"/>
      <c r="AB13" s="147"/>
      <c r="AC13" s="147"/>
    </row>
    <row r="14" spans="1:29" s="148" customFormat="1" ht="20.399999999999999">
      <c r="B14" s="151"/>
      <c r="C14" s="151"/>
      <c r="D14" s="148" t="s">
        <v>128</v>
      </c>
      <c r="E14" s="151"/>
      <c r="F14" s="151" t="s">
        <v>129</v>
      </c>
      <c r="H14" s="156" t="s">
        <v>130</v>
      </c>
      <c r="I14" s="151"/>
      <c r="J14" s="158" t="s">
        <v>131</v>
      </c>
      <c r="M14" s="151"/>
      <c r="N14" s="156" t="s">
        <v>132</v>
      </c>
      <c r="O14" s="151"/>
      <c r="P14" s="156" t="s">
        <v>133</v>
      </c>
      <c r="Q14" s="151"/>
      <c r="R14" s="156" t="s">
        <v>134</v>
      </c>
      <c r="S14" s="151"/>
      <c r="T14" s="156"/>
      <c r="U14" s="156"/>
      <c r="V14" s="147"/>
      <c r="W14" s="156"/>
      <c r="X14" s="147"/>
      <c r="Y14" s="147"/>
      <c r="Z14" s="147"/>
      <c r="AA14" s="147"/>
      <c r="AB14" s="147"/>
      <c r="AC14" s="147"/>
    </row>
    <row r="15" spans="1:29" s="148" customFormat="1" ht="20.399999999999999">
      <c r="B15" s="151"/>
      <c r="D15" s="157" t="s">
        <v>135</v>
      </c>
      <c r="E15" s="151"/>
      <c r="F15" s="157" t="s">
        <v>136</v>
      </c>
      <c r="H15" s="146" t="s">
        <v>137</v>
      </c>
      <c r="I15" s="151"/>
      <c r="J15" s="160" t="s">
        <v>138</v>
      </c>
      <c r="K15" s="151"/>
      <c r="L15" s="157" t="s">
        <v>81</v>
      </c>
      <c r="M15" s="151"/>
      <c r="N15" s="161" t="s">
        <v>139</v>
      </c>
      <c r="O15" s="151"/>
      <c r="P15" s="161" t="s">
        <v>140</v>
      </c>
      <c r="Q15" s="151"/>
      <c r="R15" s="161" t="s">
        <v>141</v>
      </c>
      <c r="S15" s="151"/>
      <c r="T15" s="161" t="s">
        <v>142</v>
      </c>
      <c r="U15" s="156"/>
      <c r="V15" s="147"/>
      <c r="W15" s="156"/>
      <c r="X15" s="147"/>
      <c r="Y15" s="147"/>
      <c r="Z15" s="147"/>
      <c r="AA15" s="147"/>
      <c r="AB15" s="147"/>
      <c r="AC15" s="147"/>
    </row>
    <row r="16" spans="1:29" ht="18" customHeight="1">
      <c r="A16" s="148"/>
      <c r="B16" s="151"/>
      <c r="C16" s="148"/>
      <c r="D16" s="151"/>
      <c r="E16" s="151"/>
      <c r="F16" s="151"/>
      <c r="G16" s="148"/>
      <c r="H16" s="194"/>
      <c r="I16" s="148"/>
      <c r="J16" s="151"/>
      <c r="K16" s="151"/>
      <c r="L16" s="151"/>
      <c r="M16" s="148"/>
      <c r="N16" s="156"/>
      <c r="O16" s="151"/>
      <c r="P16" s="156"/>
      <c r="Q16" s="151"/>
      <c r="R16" s="156"/>
      <c r="S16" s="151"/>
      <c r="T16" s="156"/>
      <c r="U16" s="156"/>
      <c r="W16" s="156"/>
    </row>
    <row r="17" spans="1:26" ht="20.399999999999999">
      <c r="A17" s="162" t="s">
        <v>150</v>
      </c>
      <c r="B17" s="204"/>
      <c r="C17" s="164"/>
      <c r="D17" s="165">
        <v>456891630</v>
      </c>
      <c r="E17" s="165"/>
      <c r="F17" s="165">
        <v>465841136</v>
      </c>
      <c r="H17" s="165">
        <v>555569</v>
      </c>
      <c r="I17" s="165"/>
      <c r="J17" s="165">
        <v>15458355</v>
      </c>
      <c r="K17" s="165"/>
      <c r="L17" s="165">
        <v>39723728</v>
      </c>
      <c r="M17" s="165"/>
      <c r="N17" s="166">
        <v>-32857460</v>
      </c>
      <c r="O17" s="165"/>
      <c r="P17" s="165">
        <f>SUM(D17:N17)</f>
        <v>945612958</v>
      </c>
      <c r="Q17" s="165"/>
      <c r="R17" s="165">
        <v>1239171</v>
      </c>
      <c r="S17" s="165"/>
      <c r="T17" s="165">
        <f>SUM(P17:R17)</f>
        <v>946852129</v>
      </c>
      <c r="U17" s="165"/>
      <c r="V17" s="205"/>
      <c r="W17" s="165"/>
      <c r="X17" s="168"/>
    </row>
    <row r="18" spans="1:26" ht="20.399999999999999">
      <c r="A18" s="162" t="s">
        <v>151</v>
      </c>
      <c r="B18" s="169"/>
      <c r="C18" s="164"/>
      <c r="D18" s="165">
        <v>0</v>
      </c>
      <c r="E18" s="165"/>
      <c r="F18" s="165">
        <v>0</v>
      </c>
      <c r="H18" s="170">
        <v>0</v>
      </c>
      <c r="I18" s="165"/>
      <c r="J18" s="165">
        <v>0</v>
      </c>
      <c r="K18" s="165"/>
      <c r="L18" s="165">
        <f>SUM('กำไรขาดทุน(2)'!G20)</f>
        <v>4397500</v>
      </c>
      <c r="M18" s="165"/>
      <c r="N18" s="165">
        <v>0</v>
      </c>
      <c r="O18" s="165"/>
      <c r="P18" s="165">
        <f>SUM(D18:N18)</f>
        <v>4397500</v>
      </c>
      <c r="Q18" s="165"/>
      <c r="R18" s="166">
        <f>SUM('กำไรขาดทุน(2)'!G21)</f>
        <v>-54617</v>
      </c>
      <c r="S18" s="165"/>
      <c r="T18" s="165">
        <f>SUM(P18:R18)</f>
        <v>4342883</v>
      </c>
      <c r="U18" s="165"/>
      <c r="V18" s="205"/>
      <c r="W18" s="165"/>
      <c r="X18" s="168"/>
    </row>
    <row r="19" spans="1:26" ht="20.399999999999999">
      <c r="A19" s="162" t="s">
        <v>152</v>
      </c>
      <c r="B19" s="164"/>
      <c r="C19" s="164"/>
      <c r="D19" s="165">
        <v>0</v>
      </c>
      <c r="E19" s="165"/>
      <c r="F19" s="165">
        <v>0</v>
      </c>
      <c r="H19" s="170">
        <v>0</v>
      </c>
      <c r="I19" s="165"/>
      <c r="J19" s="165">
        <v>0</v>
      </c>
      <c r="K19" s="165"/>
      <c r="L19" s="206">
        <v>0</v>
      </c>
      <c r="M19" s="165"/>
      <c r="N19" s="171">
        <f>+'กำไรขาดทุน(2)'!G16</f>
        <v>-189606</v>
      </c>
      <c r="O19" s="165"/>
      <c r="P19" s="171">
        <f>SUM(D19:N19)</f>
        <v>-189606</v>
      </c>
      <c r="Q19" s="165"/>
      <c r="R19" s="165">
        <v>0</v>
      </c>
      <c r="S19" s="165"/>
      <c r="T19" s="171">
        <f>SUM(P19:R19)</f>
        <v>-189606</v>
      </c>
      <c r="U19" s="171"/>
      <c r="V19" s="205"/>
      <c r="W19" s="171"/>
      <c r="X19" s="168"/>
    </row>
    <row r="20" spans="1:26" s="186" customFormat="1" ht="20.399999999999999">
      <c r="A20" s="177" t="s">
        <v>147</v>
      </c>
      <c r="B20" s="178"/>
      <c r="C20" s="178"/>
      <c r="D20" s="179">
        <f>SUM(D18:D19)</f>
        <v>0</v>
      </c>
      <c r="E20" s="180"/>
      <c r="F20" s="179">
        <f>SUM(F18:F19)</f>
        <v>0</v>
      </c>
      <c r="G20" s="181"/>
      <c r="H20" s="179">
        <f>SUM(H18:H19)</f>
        <v>0</v>
      </c>
      <c r="I20" s="180"/>
      <c r="J20" s="179">
        <f>SUM(J18:J19)</f>
        <v>0</v>
      </c>
      <c r="K20" s="180"/>
      <c r="L20" s="179">
        <f>SUM(L18:L19)</f>
        <v>4397500</v>
      </c>
      <c r="M20" s="180"/>
      <c r="N20" s="184">
        <f>SUM(N18:N19)</f>
        <v>-189606</v>
      </c>
      <c r="O20" s="180"/>
      <c r="P20" s="179">
        <f>SUM(P18:P19)</f>
        <v>4207894</v>
      </c>
      <c r="Q20" s="180"/>
      <c r="R20" s="207">
        <f>SUM(R18:R19)</f>
        <v>-54617</v>
      </c>
      <c r="S20" s="180"/>
      <c r="T20" s="207">
        <f>SUM(T18:T19)</f>
        <v>4153277</v>
      </c>
      <c r="U20" s="196"/>
      <c r="V20" s="167"/>
      <c r="W20" s="196"/>
      <c r="X20" s="168"/>
    </row>
    <row r="21" spans="1:26" ht="21" customHeight="1">
      <c r="A21" s="187"/>
      <c r="B21" s="163"/>
      <c r="C21" s="163"/>
      <c r="D21" s="188"/>
      <c r="E21" s="188"/>
      <c r="F21" s="188"/>
      <c r="G21" s="144"/>
      <c r="H21" s="188"/>
      <c r="I21" s="188"/>
      <c r="J21" s="188"/>
      <c r="K21" s="188"/>
      <c r="L21" s="188"/>
      <c r="M21" s="188"/>
      <c r="N21" s="171"/>
      <c r="O21" s="188"/>
      <c r="P21" s="188"/>
      <c r="Q21" s="188"/>
      <c r="R21" s="166"/>
      <c r="S21" s="188"/>
      <c r="T21" s="166"/>
      <c r="U21" s="166"/>
      <c r="V21" s="208"/>
      <c r="W21" s="166"/>
      <c r="X21" s="176"/>
    </row>
    <row r="22" spans="1:26" ht="21" thickBot="1">
      <c r="A22" s="190" t="s">
        <v>153</v>
      </c>
      <c r="B22" s="191"/>
      <c r="C22" s="191"/>
      <c r="D22" s="192">
        <f>SUM(D17,D20)</f>
        <v>456891630</v>
      </c>
      <c r="E22" s="149"/>
      <c r="F22" s="192">
        <f>SUM(F17,F20)</f>
        <v>465841136</v>
      </c>
      <c r="H22" s="193">
        <f>SUM(H17,H20)</f>
        <v>555569</v>
      </c>
      <c r="I22" s="149"/>
      <c r="J22" s="192">
        <f>SUM(J17,J20)</f>
        <v>15458355</v>
      </c>
      <c r="K22" s="149"/>
      <c r="L22" s="192">
        <f>SUM(L17,L20)</f>
        <v>44121228</v>
      </c>
      <c r="M22" s="149"/>
      <c r="N22" s="193">
        <f>SUM(N17,N20)</f>
        <v>-33047066</v>
      </c>
      <c r="O22" s="149"/>
      <c r="P22" s="192">
        <f>SUM(P17,P20)</f>
        <v>949820852</v>
      </c>
      <c r="Q22" s="149"/>
      <c r="R22" s="192">
        <f>SUM(R17,R20)</f>
        <v>1184554</v>
      </c>
      <c r="S22" s="149"/>
      <c r="T22" s="192">
        <f>SUM(T17,T20)</f>
        <v>951005406</v>
      </c>
      <c r="U22" s="149"/>
      <c r="V22" s="205"/>
      <c r="W22" s="149"/>
      <c r="X22" s="168"/>
    </row>
    <row r="23" spans="1:26" ht="21" customHeight="1" thickTop="1">
      <c r="A23" s="190"/>
      <c r="B23" s="191"/>
      <c r="C23" s="191"/>
      <c r="D23" s="149"/>
      <c r="E23" s="149"/>
      <c r="F23" s="149"/>
      <c r="H23" s="196"/>
      <c r="I23" s="149"/>
      <c r="J23" s="149"/>
      <c r="K23" s="149"/>
      <c r="L23" s="149"/>
      <c r="M23" s="149"/>
      <c r="N23" s="196"/>
      <c r="O23" s="149"/>
      <c r="P23" s="149"/>
      <c r="Q23" s="149"/>
      <c r="R23" s="149"/>
      <c r="S23" s="149"/>
      <c r="T23" s="149"/>
      <c r="U23" s="149"/>
      <c r="V23" s="205"/>
      <c r="W23" s="149"/>
      <c r="X23" s="176"/>
    </row>
    <row r="24" spans="1:26" ht="21" customHeight="1">
      <c r="A24" s="190"/>
      <c r="B24" s="191"/>
      <c r="C24" s="191"/>
      <c r="D24" s="149"/>
      <c r="E24" s="149"/>
      <c r="F24" s="149"/>
      <c r="H24" s="196"/>
      <c r="I24" s="149"/>
      <c r="J24" s="149"/>
      <c r="K24" s="149"/>
      <c r="L24" s="149"/>
      <c r="M24" s="149"/>
      <c r="N24" s="196"/>
      <c r="O24" s="149"/>
      <c r="P24" s="149"/>
      <c r="Q24" s="149"/>
      <c r="R24" s="149"/>
      <c r="S24" s="149"/>
      <c r="T24" s="149"/>
      <c r="U24" s="149"/>
      <c r="V24" s="205"/>
      <c r="W24" s="149"/>
      <c r="X24" s="176"/>
    </row>
    <row r="25" spans="1:26" ht="20.399999999999999">
      <c r="A25" s="135" t="s">
        <v>39</v>
      </c>
      <c r="B25" s="191"/>
      <c r="C25" s="191"/>
      <c r="D25" s="149"/>
      <c r="E25" s="149"/>
      <c r="F25" s="149"/>
      <c r="H25" s="149"/>
      <c r="I25" s="149"/>
      <c r="J25" s="149"/>
      <c r="K25" s="149"/>
      <c r="L25" s="149"/>
      <c r="M25" s="149"/>
      <c r="N25" s="196"/>
      <c r="O25" s="135"/>
      <c r="P25" s="197" t="s">
        <v>39</v>
      </c>
      <c r="Q25" s="149"/>
      <c r="R25" s="149"/>
      <c r="S25" s="149"/>
      <c r="T25" s="149"/>
      <c r="U25" s="149"/>
      <c r="V25" s="167"/>
      <c r="W25" s="149"/>
      <c r="X25" s="176"/>
      <c r="Y25" s="209"/>
    </row>
    <row r="26" spans="1:26" ht="20.399999999999999">
      <c r="A26" s="198" t="s">
        <v>41</v>
      </c>
      <c r="B26" s="191"/>
      <c r="C26" s="191"/>
      <c r="D26" s="149"/>
      <c r="E26" s="149"/>
      <c r="F26" s="149"/>
      <c r="H26" s="149"/>
      <c r="I26" s="149"/>
      <c r="J26" s="149"/>
      <c r="K26" s="149"/>
      <c r="L26" s="149"/>
      <c r="M26" s="149"/>
      <c r="N26" s="196"/>
      <c r="O26" s="135"/>
      <c r="P26" s="199" t="s">
        <v>149</v>
      </c>
      <c r="Q26" s="149"/>
      <c r="R26" s="149"/>
      <c r="S26" s="149"/>
      <c r="T26" s="149"/>
      <c r="U26" s="149"/>
      <c r="V26" s="195"/>
      <c r="W26" s="149"/>
      <c r="X26" s="195"/>
      <c r="Y26" s="195"/>
      <c r="Z26" s="195"/>
    </row>
    <row r="27" spans="1:26">
      <c r="A27" s="407" t="s">
        <v>43</v>
      </c>
      <c r="B27" s="407"/>
      <c r="C27" s="407"/>
      <c r="D27" s="407"/>
      <c r="E27" s="407"/>
      <c r="F27" s="407"/>
      <c r="G27" s="407"/>
      <c r="H27" s="407"/>
      <c r="I27" s="407"/>
      <c r="J27" s="407"/>
      <c r="K27" s="407"/>
      <c r="L27" s="407"/>
      <c r="M27" s="407"/>
      <c r="N27" s="407"/>
      <c r="O27" s="407"/>
      <c r="P27" s="407"/>
      <c r="Q27" s="407"/>
      <c r="R27" s="407"/>
      <c r="S27" s="407"/>
      <c r="T27" s="407"/>
      <c r="U27" s="200"/>
      <c r="W27" s="200"/>
    </row>
    <row r="28" spans="1:26">
      <c r="D28" s="195"/>
      <c r="E28" s="195"/>
      <c r="F28" s="195"/>
      <c r="G28" s="195"/>
      <c r="H28" s="195"/>
      <c r="I28" s="195"/>
      <c r="J28" s="195"/>
      <c r="K28" s="19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W28" s="135"/>
    </row>
    <row r="29" spans="1:26"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W29" s="195"/>
    </row>
    <row r="30" spans="1:26"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W30" s="195"/>
    </row>
    <row r="31" spans="1:26">
      <c r="D31" s="195"/>
      <c r="E31" s="195"/>
      <c r="F31" s="195"/>
      <c r="G31" s="195"/>
      <c r="H31" s="195"/>
      <c r="I31" s="195"/>
      <c r="J31" s="195"/>
      <c r="K31" s="195"/>
      <c r="L31" s="172"/>
      <c r="M31" s="195"/>
      <c r="N31" s="195"/>
      <c r="O31" s="195"/>
      <c r="P31" s="195"/>
      <c r="Q31" s="195"/>
      <c r="R31" s="195"/>
      <c r="S31" s="195"/>
      <c r="T31" s="195"/>
      <c r="U31" s="195"/>
      <c r="V31" s="201"/>
      <c r="W31" s="195"/>
    </row>
    <row r="32" spans="1:26">
      <c r="D32" s="195"/>
      <c r="E32" s="195"/>
      <c r="F32" s="195"/>
      <c r="G32" s="202"/>
      <c r="H32" s="202"/>
      <c r="I32" s="195"/>
      <c r="J32" s="195"/>
      <c r="K32" s="195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1"/>
      <c r="W32" s="202"/>
    </row>
    <row r="33" spans="4:23"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201"/>
      <c r="W33" s="195"/>
    </row>
    <row r="34" spans="4:23"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201"/>
      <c r="W34" s="195"/>
    </row>
    <row r="35" spans="4:23"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201"/>
      <c r="W35" s="195"/>
    </row>
    <row r="36" spans="4:23"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201"/>
      <c r="W36" s="195"/>
    </row>
    <row r="37" spans="4:23"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201"/>
      <c r="W37" s="195"/>
    </row>
    <row r="38" spans="4:23"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201"/>
      <c r="W38" s="195"/>
    </row>
    <row r="39" spans="4:23"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201"/>
      <c r="W39" s="195"/>
    </row>
  </sheetData>
  <mergeCells count="8">
    <mergeCell ref="J12:L12"/>
    <mergeCell ref="A27:T27"/>
    <mergeCell ref="A3:T3"/>
    <mergeCell ref="A4:T4"/>
    <mergeCell ref="A5:T5"/>
    <mergeCell ref="A7:T7"/>
    <mergeCell ref="D8:P8"/>
    <mergeCell ref="J9:L9"/>
  </mergeCells>
  <printOptions horizontalCentered="1"/>
  <pageMargins left="0.39370078740157483" right="0.39370078740157483" top="0.59055118110236227" bottom="0" header="0.19685039370078741" footer="0.3937007874015748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0CA63-E8ED-40F0-B9BA-8E87B5AB89D6}">
  <sheetPr>
    <tabColor rgb="FF95B3D7"/>
  </sheetPr>
  <dimension ref="A1:S31"/>
  <sheetViews>
    <sheetView showGridLines="0" view="pageBreakPreview" topLeftCell="A17" zoomScaleNormal="100" zoomScaleSheetLayoutView="100" workbookViewId="0">
      <selection activeCell="A21" sqref="A21:XFD21"/>
    </sheetView>
  </sheetViews>
  <sheetFormatPr defaultColWidth="9.44140625" defaultRowHeight="21" customHeight="1"/>
  <cols>
    <col min="1" max="1" width="30.77734375" style="135" customWidth="1"/>
    <col min="2" max="2" width="16.33203125" style="135" customWidth="1"/>
    <col min="3" max="3" width="7.77734375" style="135" customWidth="1"/>
    <col min="4" max="4" width="0.88671875" style="135" customWidth="1"/>
    <col min="5" max="5" width="15.77734375" style="136" customWidth="1"/>
    <col min="6" max="6" width="1" style="136" customWidth="1"/>
    <col min="7" max="7" width="15.77734375" style="136" customWidth="1"/>
    <col min="8" max="8" width="1" style="136" customWidth="1"/>
    <col min="9" max="9" width="15.77734375" style="136" customWidth="1"/>
    <col min="10" max="10" width="1" style="136" customWidth="1"/>
    <col min="11" max="11" width="15.77734375" style="136" customWidth="1"/>
    <col min="12" max="12" width="1" style="136" customWidth="1"/>
    <col min="13" max="13" width="15.77734375" style="136" customWidth="1"/>
    <col min="14" max="14" width="14.33203125" style="186" bestFit="1" customWidth="1"/>
    <col min="15" max="15" width="2.77734375" style="135" customWidth="1"/>
    <col min="16" max="16" width="10.44140625" style="135" bestFit="1" customWidth="1"/>
    <col min="17" max="258" width="9.44140625" style="135"/>
    <col min="259" max="259" width="34.5546875" style="135" customWidth="1"/>
    <col min="260" max="260" width="1.44140625" style="135" customWidth="1"/>
    <col min="261" max="261" width="12.44140625" style="135" customWidth="1"/>
    <col min="262" max="262" width="1" style="135" customWidth="1"/>
    <col min="263" max="263" width="10.44140625" style="135" customWidth="1"/>
    <col min="264" max="264" width="1" style="135" customWidth="1"/>
    <col min="265" max="265" width="10.44140625" style="135" customWidth="1"/>
    <col min="266" max="266" width="1" style="135" customWidth="1"/>
    <col min="267" max="267" width="11.44140625" style="135" customWidth="1"/>
    <col min="268" max="268" width="1" style="135" customWidth="1"/>
    <col min="269" max="269" width="10.5546875" style="135" customWidth="1"/>
    <col min="270" max="514" width="9.44140625" style="135"/>
    <col min="515" max="515" width="34.5546875" style="135" customWidth="1"/>
    <col min="516" max="516" width="1.44140625" style="135" customWidth="1"/>
    <col min="517" max="517" width="12.44140625" style="135" customWidth="1"/>
    <col min="518" max="518" width="1" style="135" customWidth="1"/>
    <col min="519" max="519" width="10.44140625" style="135" customWidth="1"/>
    <col min="520" max="520" width="1" style="135" customWidth="1"/>
    <col min="521" max="521" width="10.44140625" style="135" customWidth="1"/>
    <col min="522" max="522" width="1" style="135" customWidth="1"/>
    <col min="523" max="523" width="11.44140625" style="135" customWidth="1"/>
    <col min="524" max="524" width="1" style="135" customWidth="1"/>
    <col min="525" max="525" width="10.5546875" style="135" customWidth="1"/>
    <col min="526" max="770" width="9.44140625" style="135"/>
    <col min="771" max="771" width="34.5546875" style="135" customWidth="1"/>
    <col min="772" max="772" width="1.44140625" style="135" customWidth="1"/>
    <col min="773" max="773" width="12.44140625" style="135" customWidth="1"/>
    <col min="774" max="774" width="1" style="135" customWidth="1"/>
    <col min="775" max="775" width="10.44140625" style="135" customWidth="1"/>
    <col min="776" max="776" width="1" style="135" customWidth="1"/>
    <col min="777" max="777" width="10.44140625" style="135" customWidth="1"/>
    <col min="778" max="778" width="1" style="135" customWidth="1"/>
    <col min="779" max="779" width="11.44140625" style="135" customWidth="1"/>
    <col min="780" max="780" width="1" style="135" customWidth="1"/>
    <col min="781" max="781" width="10.5546875" style="135" customWidth="1"/>
    <col min="782" max="1026" width="9.44140625" style="135"/>
    <col min="1027" max="1027" width="34.5546875" style="135" customWidth="1"/>
    <col min="1028" max="1028" width="1.44140625" style="135" customWidth="1"/>
    <col min="1029" max="1029" width="12.44140625" style="135" customWidth="1"/>
    <col min="1030" max="1030" width="1" style="135" customWidth="1"/>
    <col min="1031" max="1031" width="10.44140625" style="135" customWidth="1"/>
    <col min="1032" max="1032" width="1" style="135" customWidth="1"/>
    <col min="1033" max="1033" width="10.44140625" style="135" customWidth="1"/>
    <col min="1034" max="1034" width="1" style="135" customWidth="1"/>
    <col min="1035" max="1035" width="11.44140625" style="135" customWidth="1"/>
    <col min="1036" max="1036" width="1" style="135" customWidth="1"/>
    <col min="1037" max="1037" width="10.5546875" style="135" customWidth="1"/>
    <col min="1038" max="1282" width="9.44140625" style="135"/>
    <col min="1283" max="1283" width="34.5546875" style="135" customWidth="1"/>
    <col min="1284" max="1284" width="1.44140625" style="135" customWidth="1"/>
    <col min="1285" max="1285" width="12.44140625" style="135" customWidth="1"/>
    <col min="1286" max="1286" width="1" style="135" customWidth="1"/>
    <col min="1287" max="1287" width="10.44140625" style="135" customWidth="1"/>
    <col min="1288" max="1288" width="1" style="135" customWidth="1"/>
    <col min="1289" max="1289" width="10.44140625" style="135" customWidth="1"/>
    <col min="1290" max="1290" width="1" style="135" customWidth="1"/>
    <col min="1291" max="1291" width="11.44140625" style="135" customWidth="1"/>
    <col min="1292" max="1292" width="1" style="135" customWidth="1"/>
    <col min="1293" max="1293" width="10.5546875" style="135" customWidth="1"/>
    <col min="1294" max="1538" width="9.44140625" style="135"/>
    <col min="1539" max="1539" width="34.5546875" style="135" customWidth="1"/>
    <col min="1540" max="1540" width="1.44140625" style="135" customWidth="1"/>
    <col min="1541" max="1541" width="12.44140625" style="135" customWidth="1"/>
    <col min="1542" max="1542" width="1" style="135" customWidth="1"/>
    <col min="1543" max="1543" width="10.44140625" style="135" customWidth="1"/>
    <col min="1544" max="1544" width="1" style="135" customWidth="1"/>
    <col min="1545" max="1545" width="10.44140625" style="135" customWidth="1"/>
    <col min="1546" max="1546" width="1" style="135" customWidth="1"/>
    <col min="1547" max="1547" width="11.44140625" style="135" customWidth="1"/>
    <col min="1548" max="1548" width="1" style="135" customWidth="1"/>
    <col min="1549" max="1549" width="10.5546875" style="135" customWidth="1"/>
    <col min="1550" max="1794" width="9.44140625" style="135"/>
    <col min="1795" max="1795" width="34.5546875" style="135" customWidth="1"/>
    <col min="1796" max="1796" width="1.44140625" style="135" customWidth="1"/>
    <col min="1797" max="1797" width="12.44140625" style="135" customWidth="1"/>
    <col min="1798" max="1798" width="1" style="135" customWidth="1"/>
    <col min="1799" max="1799" width="10.44140625" style="135" customWidth="1"/>
    <col min="1800" max="1800" width="1" style="135" customWidth="1"/>
    <col min="1801" max="1801" width="10.44140625" style="135" customWidth="1"/>
    <col min="1802" max="1802" width="1" style="135" customWidth="1"/>
    <col min="1803" max="1803" width="11.44140625" style="135" customWidth="1"/>
    <col min="1804" max="1804" width="1" style="135" customWidth="1"/>
    <col min="1805" max="1805" width="10.5546875" style="135" customWidth="1"/>
    <col min="1806" max="2050" width="9.44140625" style="135"/>
    <col min="2051" max="2051" width="34.5546875" style="135" customWidth="1"/>
    <col min="2052" max="2052" width="1.44140625" style="135" customWidth="1"/>
    <col min="2053" max="2053" width="12.44140625" style="135" customWidth="1"/>
    <col min="2054" max="2054" width="1" style="135" customWidth="1"/>
    <col min="2055" max="2055" width="10.44140625" style="135" customWidth="1"/>
    <col min="2056" max="2056" width="1" style="135" customWidth="1"/>
    <col min="2057" max="2057" width="10.44140625" style="135" customWidth="1"/>
    <col min="2058" max="2058" width="1" style="135" customWidth="1"/>
    <col min="2059" max="2059" width="11.44140625" style="135" customWidth="1"/>
    <col min="2060" max="2060" width="1" style="135" customWidth="1"/>
    <col min="2061" max="2061" width="10.5546875" style="135" customWidth="1"/>
    <col min="2062" max="2306" width="9.44140625" style="135"/>
    <col min="2307" max="2307" width="34.5546875" style="135" customWidth="1"/>
    <col min="2308" max="2308" width="1.44140625" style="135" customWidth="1"/>
    <col min="2309" max="2309" width="12.44140625" style="135" customWidth="1"/>
    <col min="2310" max="2310" width="1" style="135" customWidth="1"/>
    <col min="2311" max="2311" width="10.44140625" style="135" customWidth="1"/>
    <col min="2312" max="2312" width="1" style="135" customWidth="1"/>
    <col min="2313" max="2313" width="10.44140625" style="135" customWidth="1"/>
    <col min="2314" max="2314" width="1" style="135" customWidth="1"/>
    <col min="2315" max="2315" width="11.44140625" style="135" customWidth="1"/>
    <col min="2316" max="2316" width="1" style="135" customWidth="1"/>
    <col min="2317" max="2317" width="10.5546875" style="135" customWidth="1"/>
    <col min="2318" max="2562" width="9.44140625" style="135"/>
    <col min="2563" max="2563" width="34.5546875" style="135" customWidth="1"/>
    <col min="2564" max="2564" width="1.44140625" style="135" customWidth="1"/>
    <col min="2565" max="2565" width="12.44140625" style="135" customWidth="1"/>
    <col min="2566" max="2566" width="1" style="135" customWidth="1"/>
    <col min="2567" max="2567" width="10.44140625" style="135" customWidth="1"/>
    <col min="2568" max="2568" width="1" style="135" customWidth="1"/>
    <col min="2569" max="2569" width="10.44140625" style="135" customWidth="1"/>
    <col min="2570" max="2570" width="1" style="135" customWidth="1"/>
    <col min="2571" max="2571" width="11.44140625" style="135" customWidth="1"/>
    <col min="2572" max="2572" width="1" style="135" customWidth="1"/>
    <col min="2573" max="2573" width="10.5546875" style="135" customWidth="1"/>
    <col min="2574" max="2818" width="9.44140625" style="135"/>
    <col min="2819" max="2819" width="34.5546875" style="135" customWidth="1"/>
    <col min="2820" max="2820" width="1.44140625" style="135" customWidth="1"/>
    <col min="2821" max="2821" width="12.44140625" style="135" customWidth="1"/>
    <col min="2822" max="2822" width="1" style="135" customWidth="1"/>
    <col min="2823" max="2823" width="10.44140625" style="135" customWidth="1"/>
    <col min="2824" max="2824" width="1" style="135" customWidth="1"/>
    <col min="2825" max="2825" width="10.44140625" style="135" customWidth="1"/>
    <col min="2826" max="2826" width="1" style="135" customWidth="1"/>
    <col min="2827" max="2827" width="11.44140625" style="135" customWidth="1"/>
    <col min="2828" max="2828" width="1" style="135" customWidth="1"/>
    <col min="2829" max="2829" width="10.5546875" style="135" customWidth="1"/>
    <col min="2830" max="3074" width="9.44140625" style="135"/>
    <col min="3075" max="3075" width="34.5546875" style="135" customWidth="1"/>
    <col min="3076" max="3076" width="1.44140625" style="135" customWidth="1"/>
    <col min="3077" max="3077" width="12.44140625" style="135" customWidth="1"/>
    <col min="3078" max="3078" width="1" style="135" customWidth="1"/>
    <col min="3079" max="3079" width="10.44140625" style="135" customWidth="1"/>
    <col min="3080" max="3080" width="1" style="135" customWidth="1"/>
    <col min="3081" max="3081" width="10.44140625" style="135" customWidth="1"/>
    <col min="3082" max="3082" width="1" style="135" customWidth="1"/>
    <col min="3083" max="3083" width="11.44140625" style="135" customWidth="1"/>
    <col min="3084" max="3084" width="1" style="135" customWidth="1"/>
    <col min="3085" max="3085" width="10.5546875" style="135" customWidth="1"/>
    <col min="3086" max="3330" width="9.44140625" style="135"/>
    <col min="3331" max="3331" width="34.5546875" style="135" customWidth="1"/>
    <col min="3332" max="3332" width="1.44140625" style="135" customWidth="1"/>
    <col min="3333" max="3333" width="12.44140625" style="135" customWidth="1"/>
    <col min="3334" max="3334" width="1" style="135" customWidth="1"/>
    <col min="3335" max="3335" width="10.44140625" style="135" customWidth="1"/>
    <col min="3336" max="3336" width="1" style="135" customWidth="1"/>
    <col min="3337" max="3337" width="10.44140625" style="135" customWidth="1"/>
    <col min="3338" max="3338" width="1" style="135" customWidth="1"/>
    <col min="3339" max="3339" width="11.44140625" style="135" customWidth="1"/>
    <col min="3340" max="3340" width="1" style="135" customWidth="1"/>
    <col min="3341" max="3341" width="10.5546875" style="135" customWidth="1"/>
    <col min="3342" max="3586" width="9.44140625" style="135"/>
    <col min="3587" max="3587" width="34.5546875" style="135" customWidth="1"/>
    <col min="3588" max="3588" width="1.44140625" style="135" customWidth="1"/>
    <col min="3589" max="3589" width="12.44140625" style="135" customWidth="1"/>
    <col min="3590" max="3590" width="1" style="135" customWidth="1"/>
    <col min="3591" max="3591" width="10.44140625" style="135" customWidth="1"/>
    <col min="3592" max="3592" width="1" style="135" customWidth="1"/>
    <col min="3593" max="3593" width="10.44140625" style="135" customWidth="1"/>
    <col min="3594" max="3594" width="1" style="135" customWidth="1"/>
    <col min="3595" max="3595" width="11.44140625" style="135" customWidth="1"/>
    <col min="3596" max="3596" width="1" style="135" customWidth="1"/>
    <col min="3597" max="3597" width="10.5546875" style="135" customWidth="1"/>
    <col min="3598" max="3842" width="9.44140625" style="135"/>
    <col min="3843" max="3843" width="34.5546875" style="135" customWidth="1"/>
    <col min="3844" max="3844" width="1.44140625" style="135" customWidth="1"/>
    <col min="3845" max="3845" width="12.44140625" style="135" customWidth="1"/>
    <col min="3846" max="3846" width="1" style="135" customWidth="1"/>
    <col min="3847" max="3847" width="10.44140625" style="135" customWidth="1"/>
    <col min="3848" max="3848" width="1" style="135" customWidth="1"/>
    <col min="3849" max="3849" width="10.44140625" style="135" customWidth="1"/>
    <col min="3850" max="3850" width="1" style="135" customWidth="1"/>
    <col min="3851" max="3851" width="11.44140625" style="135" customWidth="1"/>
    <col min="3852" max="3852" width="1" style="135" customWidth="1"/>
    <col min="3853" max="3853" width="10.5546875" style="135" customWidth="1"/>
    <col min="3854" max="4098" width="9.44140625" style="135"/>
    <col min="4099" max="4099" width="34.5546875" style="135" customWidth="1"/>
    <col min="4100" max="4100" width="1.44140625" style="135" customWidth="1"/>
    <col min="4101" max="4101" width="12.44140625" style="135" customWidth="1"/>
    <col min="4102" max="4102" width="1" style="135" customWidth="1"/>
    <col min="4103" max="4103" width="10.44140625" style="135" customWidth="1"/>
    <col min="4104" max="4104" width="1" style="135" customWidth="1"/>
    <col min="4105" max="4105" width="10.44140625" style="135" customWidth="1"/>
    <col min="4106" max="4106" width="1" style="135" customWidth="1"/>
    <col min="4107" max="4107" width="11.44140625" style="135" customWidth="1"/>
    <col min="4108" max="4108" width="1" style="135" customWidth="1"/>
    <col min="4109" max="4109" width="10.5546875" style="135" customWidth="1"/>
    <col min="4110" max="4354" width="9.44140625" style="135"/>
    <col min="4355" max="4355" width="34.5546875" style="135" customWidth="1"/>
    <col min="4356" max="4356" width="1.44140625" style="135" customWidth="1"/>
    <col min="4357" max="4357" width="12.44140625" style="135" customWidth="1"/>
    <col min="4358" max="4358" width="1" style="135" customWidth="1"/>
    <col min="4359" max="4359" width="10.44140625" style="135" customWidth="1"/>
    <col min="4360" max="4360" width="1" style="135" customWidth="1"/>
    <col min="4361" max="4361" width="10.44140625" style="135" customWidth="1"/>
    <col min="4362" max="4362" width="1" style="135" customWidth="1"/>
    <col min="4363" max="4363" width="11.44140625" style="135" customWidth="1"/>
    <col min="4364" max="4364" width="1" style="135" customWidth="1"/>
    <col min="4365" max="4365" width="10.5546875" style="135" customWidth="1"/>
    <col min="4366" max="4610" width="9.44140625" style="135"/>
    <col min="4611" max="4611" width="34.5546875" style="135" customWidth="1"/>
    <col min="4612" max="4612" width="1.44140625" style="135" customWidth="1"/>
    <col min="4613" max="4613" width="12.44140625" style="135" customWidth="1"/>
    <col min="4614" max="4614" width="1" style="135" customWidth="1"/>
    <col min="4615" max="4615" width="10.44140625" style="135" customWidth="1"/>
    <col min="4616" max="4616" width="1" style="135" customWidth="1"/>
    <col min="4617" max="4617" width="10.44140625" style="135" customWidth="1"/>
    <col min="4618" max="4618" width="1" style="135" customWidth="1"/>
    <col min="4619" max="4619" width="11.44140625" style="135" customWidth="1"/>
    <col min="4620" max="4620" width="1" style="135" customWidth="1"/>
    <col min="4621" max="4621" width="10.5546875" style="135" customWidth="1"/>
    <col min="4622" max="4866" width="9.44140625" style="135"/>
    <col min="4867" max="4867" width="34.5546875" style="135" customWidth="1"/>
    <col min="4868" max="4868" width="1.44140625" style="135" customWidth="1"/>
    <col min="4869" max="4869" width="12.44140625" style="135" customWidth="1"/>
    <col min="4870" max="4870" width="1" style="135" customWidth="1"/>
    <col min="4871" max="4871" width="10.44140625" style="135" customWidth="1"/>
    <col min="4872" max="4872" width="1" style="135" customWidth="1"/>
    <col min="4873" max="4873" width="10.44140625" style="135" customWidth="1"/>
    <col min="4874" max="4874" width="1" style="135" customWidth="1"/>
    <col min="4875" max="4875" width="11.44140625" style="135" customWidth="1"/>
    <col min="4876" max="4876" width="1" style="135" customWidth="1"/>
    <col min="4877" max="4877" width="10.5546875" style="135" customWidth="1"/>
    <col min="4878" max="5122" width="9.44140625" style="135"/>
    <col min="5123" max="5123" width="34.5546875" style="135" customWidth="1"/>
    <col min="5124" max="5124" width="1.44140625" style="135" customWidth="1"/>
    <col min="5125" max="5125" width="12.44140625" style="135" customWidth="1"/>
    <col min="5126" max="5126" width="1" style="135" customWidth="1"/>
    <col min="5127" max="5127" width="10.44140625" style="135" customWidth="1"/>
    <col min="5128" max="5128" width="1" style="135" customWidth="1"/>
    <col min="5129" max="5129" width="10.44140625" style="135" customWidth="1"/>
    <col min="5130" max="5130" width="1" style="135" customWidth="1"/>
    <col min="5131" max="5131" width="11.44140625" style="135" customWidth="1"/>
    <col min="5132" max="5132" width="1" style="135" customWidth="1"/>
    <col min="5133" max="5133" width="10.5546875" style="135" customWidth="1"/>
    <col min="5134" max="5378" width="9.44140625" style="135"/>
    <col min="5379" max="5379" width="34.5546875" style="135" customWidth="1"/>
    <col min="5380" max="5380" width="1.44140625" style="135" customWidth="1"/>
    <col min="5381" max="5381" width="12.44140625" style="135" customWidth="1"/>
    <col min="5382" max="5382" width="1" style="135" customWidth="1"/>
    <col min="5383" max="5383" width="10.44140625" style="135" customWidth="1"/>
    <col min="5384" max="5384" width="1" style="135" customWidth="1"/>
    <col min="5385" max="5385" width="10.44140625" style="135" customWidth="1"/>
    <col min="5386" max="5386" width="1" style="135" customWidth="1"/>
    <col min="5387" max="5387" width="11.44140625" style="135" customWidth="1"/>
    <col min="5388" max="5388" width="1" style="135" customWidth="1"/>
    <col min="5389" max="5389" width="10.5546875" style="135" customWidth="1"/>
    <col min="5390" max="5634" width="9.44140625" style="135"/>
    <col min="5635" max="5635" width="34.5546875" style="135" customWidth="1"/>
    <col min="5636" max="5636" width="1.44140625" style="135" customWidth="1"/>
    <col min="5637" max="5637" width="12.44140625" style="135" customWidth="1"/>
    <col min="5638" max="5638" width="1" style="135" customWidth="1"/>
    <col min="5639" max="5639" width="10.44140625" style="135" customWidth="1"/>
    <col min="5640" max="5640" width="1" style="135" customWidth="1"/>
    <col min="5641" max="5641" width="10.44140625" style="135" customWidth="1"/>
    <col min="5642" max="5642" width="1" style="135" customWidth="1"/>
    <col min="5643" max="5643" width="11.44140625" style="135" customWidth="1"/>
    <col min="5644" max="5644" width="1" style="135" customWidth="1"/>
    <col min="5645" max="5645" width="10.5546875" style="135" customWidth="1"/>
    <col min="5646" max="5890" width="9.44140625" style="135"/>
    <col min="5891" max="5891" width="34.5546875" style="135" customWidth="1"/>
    <col min="5892" max="5892" width="1.44140625" style="135" customWidth="1"/>
    <col min="5893" max="5893" width="12.44140625" style="135" customWidth="1"/>
    <col min="5894" max="5894" width="1" style="135" customWidth="1"/>
    <col min="5895" max="5895" width="10.44140625" style="135" customWidth="1"/>
    <col min="5896" max="5896" width="1" style="135" customWidth="1"/>
    <col min="5897" max="5897" width="10.44140625" style="135" customWidth="1"/>
    <col min="5898" max="5898" width="1" style="135" customWidth="1"/>
    <col min="5899" max="5899" width="11.44140625" style="135" customWidth="1"/>
    <col min="5900" max="5900" width="1" style="135" customWidth="1"/>
    <col min="5901" max="5901" width="10.5546875" style="135" customWidth="1"/>
    <col min="5902" max="6146" width="9.44140625" style="135"/>
    <col min="6147" max="6147" width="34.5546875" style="135" customWidth="1"/>
    <col min="6148" max="6148" width="1.44140625" style="135" customWidth="1"/>
    <col min="6149" max="6149" width="12.44140625" style="135" customWidth="1"/>
    <col min="6150" max="6150" width="1" style="135" customWidth="1"/>
    <col min="6151" max="6151" width="10.44140625" style="135" customWidth="1"/>
    <col min="6152" max="6152" width="1" style="135" customWidth="1"/>
    <col min="6153" max="6153" width="10.44140625" style="135" customWidth="1"/>
    <col min="6154" max="6154" width="1" style="135" customWidth="1"/>
    <col min="6155" max="6155" width="11.44140625" style="135" customWidth="1"/>
    <col min="6156" max="6156" width="1" style="135" customWidth="1"/>
    <col min="6157" max="6157" width="10.5546875" style="135" customWidth="1"/>
    <col min="6158" max="6402" width="9.44140625" style="135"/>
    <col min="6403" max="6403" width="34.5546875" style="135" customWidth="1"/>
    <col min="6404" max="6404" width="1.44140625" style="135" customWidth="1"/>
    <col min="6405" max="6405" width="12.44140625" style="135" customWidth="1"/>
    <col min="6406" max="6406" width="1" style="135" customWidth="1"/>
    <col min="6407" max="6407" width="10.44140625" style="135" customWidth="1"/>
    <col min="6408" max="6408" width="1" style="135" customWidth="1"/>
    <col min="6409" max="6409" width="10.44140625" style="135" customWidth="1"/>
    <col min="6410" max="6410" width="1" style="135" customWidth="1"/>
    <col min="6411" max="6411" width="11.44140625" style="135" customWidth="1"/>
    <col min="6412" max="6412" width="1" style="135" customWidth="1"/>
    <col min="6413" max="6413" width="10.5546875" style="135" customWidth="1"/>
    <col min="6414" max="6658" width="9.44140625" style="135"/>
    <col min="6659" max="6659" width="34.5546875" style="135" customWidth="1"/>
    <col min="6660" max="6660" width="1.44140625" style="135" customWidth="1"/>
    <col min="6661" max="6661" width="12.44140625" style="135" customWidth="1"/>
    <col min="6662" max="6662" width="1" style="135" customWidth="1"/>
    <col min="6663" max="6663" width="10.44140625" style="135" customWidth="1"/>
    <col min="6664" max="6664" width="1" style="135" customWidth="1"/>
    <col min="6665" max="6665" width="10.44140625" style="135" customWidth="1"/>
    <col min="6666" max="6666" width="1" style="135" customWidth="1"/>
    <col min="6667" max="6667" width="11.44140625" style="135" customWidth="1"/>
    <col min="6668" max="6668" width="1" style="135" customWidth="1"/>
    <col min="6669" max="6669" width="10.5546875" style="135" customWidth="1"/>
    <col min="6670" max="6914" width="9.44140625" style="135"/>
    <col min="6915" max="6915" width="34.5546875" style="135" customWidth="1"/>
    <col min="6916" max="6916" width="1.44140625" style="135" customWidth="1"/>
    <col min="6917" max="6917" width="12.44140625" style="135" customWidth="1"/>
    <col min="6918" max="6918" width="1" style="135" customWidth="1"/>
    <col min="6919" max="6919" width="10.44140625" style="135" customWidth="1"/>
    <col min="6920" max="6920" width="1" style="135" customWidth="1"/>
    <col min="6921" max="6921" width="10.44140625" style="135" customWidth="1"/>
    <col min="6922" max="6922" width="1" style="135" customWidth="1"/>
    <col min="6923" max="6923" width="11.44140625" style="135" customWidth="1"/>
    <col min="6924" max="6924" width="1" style="135" customWidth="1"/>
    <col min="6925" max="6925" width="10.5546875" style="135" customWidth="1"/>
    <col min="6926" max="7170" width="9.44140625" style="135"/>
    <col min="7171" max="7171" width="34.5546875" style="135" customWidth="1"/>
    <col min="7172" max="7172" width="1.44140625" style="135" customWidth="1"/>
    <col min="7173" max="7173" width="12.44140625" style="135" customWidth="1"/>
    <col min="7174" max="7174" width="1" style="135" customWidth="1"/>
    <col min="7175" max="7175" width="10.44140625" style="135" customWidth="1"/>
    <col min="7176" max="7176" width="1" style="135" customWidth="1"/>
    <col min="7177" max="7177" width="10.44140625" style="135" customWidth="1"/>
    <col min="7178" max="7178" width="1" style="135" customWidth="1"/>
    <col min="7179" max="7179" width="11.44140625" style="135" customWidth="1"/>
    <col min="7180" max="7180" width="1" style="135" customWidth="1"/>
    <col min="7181" max="7181" width="10.5546875" style="135" customWidth="1"/>
    <col min="7182" max="7426" width="9.44140625" style="135"/>
    <col min="7427" max="7427" width="34.5546875" style="135" customWidth="1"/>
    <col min="7428" max="7428" width="1.44140625" style="135" customWidth="1"/>
    <col min="7429" max="7429" width="12.44140625" style="135" customWidth="1"/>
    <col min="7430" max="7430" width="1" style="135" customWidth="1"/>
    <col min="7431" max="7431" width="10.44140625" style="135" customWidth="1"/>
    <col min="7432" max="7432" width="1" style="135" customWidth="1"/>
    <col min="7433" max="7433" width="10.44140625" style="135" customWidth="1"/>
    <col min="7434" max="7434" width="1" style="135" customWidth="1"/>
    <col min="7435" max="7435" width="11.44140625" style="135" customWidth="1"/>
    <col min="7436" max="7436" width="1" style="135" customWidth="1"/>
    <col min="7437" max="7437" width="10.5546875" style="135" customWidth="1"/>
    <col min="7438" max="7682" width="9.44140625" style="135"/>
    <col min="7683" max="7683" width="34.5546875" style="135" customWidth="1"/>
    <col min="7684" max="7684" width="1.44140625" style="135" customWidth="1"/>
    <col min="7685" max="7685" width="12.44140625" style="135" customWidth="1"/>
    <col min="7686" max="7686" width="1" style="135" customWidth="1"/>
    <col min="7687" max="7687" width="10.44140625" style="135" customWidth="1"/>
    <col min="7688" max="7688" width="1" style="135" customWidth="1"/>
    <col min="7689" max="7689" width="10.44140625" style="135" customWidth="1"/>
    <col min="7690" max="7690" width="1" style="135" customWidth="1"/>
    <col min="7691" max="7691" width="11.44140625" style="135" customWidth="1"/>
    <col min="7692" max="7692" width="1" style="135" customWidth="1"/>
    <col min="7693" max="7693" width="10.5546875" style="135" customWidth="1"/>
    <col min="7694" max="7938" width="9.44140625" style="135"/>
    <col min="7939" max="7939" width="34.5546875" style="135" customWidth="1"/>
    <col min="7940" max="7940" width="1.44140625" style="135" customWidth="1"/>
    <col min="7941" max="7941" width="12.44140625" style="135" customWidth="1"/>
    <col min="7942" max="7942" width="1" style="135" customWidth="1"/>
    <col min="7943" max="7943" width="10.44140625" style="135" customWidth="1"/>
    <col min="7944" max="7944" width="1" style="135" customWidth="1"/>
    <col min="7945" max="7945" width="10.44140625" style="135" customWidth="1"/>
    <col min="7946" max="7946" width="1" style="135" customWidth="1"/>
    <col min="7947" max="7947" width="11.44140625" style="135" customWidth="1"/>
    <col min="7948" max="7948" width="1" style="135" customWidth="1"/>
    <col min="7949" max="7949" width="10.5546875" style="135" customWidth="1"/>
    <col min="7950" max="8194" width="9.44140625" style="135"/>
    <col min="8195" max="8195" width="34.5546875" style="135" customWidth="1"/>
    <col min="8196" max="8196" width="1.44140625" style="135" customWidth="1"/>
    <col min="8197" max="8197" width="12.44140625" style="135" customWidth="1"/>
    <col min="8198" max="8198" width="1" style="135" customWidth="1"/>
    <col min="8199" max="8199" width="10.44140625" style="135" customWidth="1"/>
    <col min="8200" max="8200" width="1" style="135" customWidth="1"/>
    <col min="8201" max="8201" width="10.44140625" style="135" customWidth="1"/>
    <col min="8202" max="8202" width="1" style="135" customWidth="1"/>
    <col min="8203" max="8203" width="11.44140625" style="135" customWidth="1"/>
    <col min="8204" max="8204" width="1" style="135" customWidth="1"/>
    <col min="8205" max="8205" width="10.5546875" style="135" customWidth="1"/>
    <col min="8206" max="8450" width="9.44140625" style="135"/>
    <col min="8451" max="8451" width="34.5546875" style="135" customWidth="1"/>
    <col min="8452" max="8452" width="1.44140625" style="135" customWidth="1"/>
    <col min="8453" max="8453" width="12.44140625" style="135" customWidth="1"/>
    <col min="8454" max="8454" width="1" style="135" customWidth="1"/>
    <col min="8455" max="8455" width="10.44140625" style="135" customWidth="1"/>
    <col min="8456" max="8456" width="1" style="135" customWidth="1"/>
    <col min="8457" max="8457" width="10.44140625" style="135" customWidth="1"/>
    <col min="8458" max="8458" width="1" style="135" customWidth="1"/>
    <col min="8459" max="8459" width="11.44140625" style="135" customWidth="1"/>
    <col min="8460" max="8460" width="1" style="135" customWidth="1"/>
    <col min="8461" max="8461" width="10.5546875" style="135" customWidth="1"/>
    <col min="8462" max="8706" width="9.44140625" style="135"/>
    <col min="8707" max="8707" width="34.5546875" style="135" customWidth="1"/>
    <col min="8708" max="8708" width="1.44140625" style="135" customWidth="1"/>
    <col min="8709" max="8709" width="12.44140625" style="135" customWidth="1"/>
    <col min="8710" max="8710" width="1" style="135" customWidth="1"/>
    <col min="8711" max="8711" width="10.44140625" style="135" customWidth="1"/>
    <col min="8712" max="8712" width="1" style="135" customWidth="1"/>
    <col min="8713" max="8713" width="10.44140625" style="135" customWidth="1"/>
    <col min="8714" max="8714" width="1" style="135" customWidth="1"/>
    <col min="8715" max="8715" width="11.44140625" style="135" customWidth="1"/>
    <col min="8716" max="8716" width="1" style="135" customWidth="1"/>
    <col min="8717" max="8717" width="10.5546875" style="135" customWidth="1"/>
    <col min="8718" max="8962" width="9.44140625" style="135"/>
    <col min="8963" max="8963" width="34.5546875" style="135" customWidth="1"/>
    <col min="8964" max="8964" width="1.44140625" style="135" customWidth="1"/>
    <col min="8965" max="8965" width="12.44140625" style="135" customWidth="1"/>
    <col min="8966" max="8966" width="1" style="135" customWidth="1"/>
    <col min="8967" max="8967" width="10.44140625" style="135" customWidth="1"/>
    <col min="8968" max="8968" width="1" style="135" customWidth="1"/>
    <col min="8969" max="8969" width="10.44140625" style="135" customWidth="1"/>
    <col min="8970" max="8970" width="1" style="135" customWidth="1"/>
    <col min="8971" max="8971" width="11.44140625" style="135" customWidth="1"/>
    <col min="8972" max="8972" width="1" style="135" customWidth="1"/>
    <col min="8973" max="8973" width="10.5546875" style="135" customWidth="1"/>
    <col min="8974" max="9218" width="9.44140625" style="135"/>
    <col min="9219" max="9219" width="34.5546875" style="135" customWidth="1"/>
    <col min="9220" max="9220" width="1.44140625" style="135" customWidth="1"/>
    <col min="9221" max="9221" width="12.44140625" style="135" customWidth="1"/>
    <col min="9222" max="9222" width="1" style="135" customWidth="1"/>
    <col min="9223" max="9223" width="10.44140625" style="135" customWidth="1"/>
    <col min="9224" max="9224" width="1" style="135" customWidth="1"/>
    <col min="9225" max="9225" width="10.44140625" style="135" customWidth="1"/>
    <col min="9226" max="9226" width="1" style="135" customWidth="1"/>
    <col min="9227" max="9227" width="11.44140625" style="135" customWidth="1"/>
    <col min="9228" max="9228" width="1" style="135" customWidth="1"/>
    <col min="9229" max="9229" width="10.5546875" style="135" customWidth="1"/>
    <col min="9230" max="9474" width="9.44140625" style="135"/>
    <col min="9475" max="9475" width="34.5546875" style="135" customWidth="1"/>
    <col min="9476" max="9476" width="1.44140625" style="135" customWidth="1"/>
    <col min="9477" max="9477" width="12.44140625" style="135" customWidth="1"/>
    <col min="9478" max="9478" width="1" style="135" customWidth="1"/>
    <col min="9479" max="9479" width="10.44140625" style="135" customWidth="1"/>
    <col min="9480" max="9480" width="1" style="135" customWidth="1"/>
    <col min="9481" max="9481" width="10.44140625" style="135" customWidth="1"/>
    <col min="9482" max="9482" width="1" style="135" customWidth="1"/>
    <col min="9483" max="9483" width="11.44140625" style="135" customWidth="1"/>
    <col min="9484" max="9484" width="1" style="135" customWidth="1"/>
    <col min="9485" max="9485" width="10.5546875" style="135" customWidth="1"/>
    <col min="9486" max="9730" width="9.44140625" style="135"/>
    <col min="9731" max="9731" width="34.5546875" style="135" customWidth="1"/>
    <col min="9732" max="9732" width="1.44140625" style="135" customWidth="1"/>
    <col min="9733" max="9733" width="12.44140625" style="135" customWidth="1"/>
    <col min="9734" max="9734" width="1" style="135" customWidth="1"/>
    <col min="9735" max="9735" width="10.44140625" style="135" customWidth="1"/>
    <col min="9736" max="9736" width="1" style="135" customWidth="1"/>
    <col min="9737" max="9737" width="10.44140625" style="135" customWidth="1"/>
    <col min="9738" max="9738" width="1" style="135" customWidth="1"/>
    <col min="9739" max="9739" width="11.44140625" style="135" customWidth="1"/>
    <col min="9740" max="9740" width="1" style="135" customWidth="1"/>
    <col min="9741" max="9741" width="10.5546875" style="135" customWidth="1"/>
    <col min="9742" max="9986" width="9.44140625" style="135"/>
    <col min="9987" max="9987" width="34.5546875" style="135" customWidth="1"/>
    <col min="9988" max="9988" width="1.44140625" style="135" customWidth="1"/>
    <col min="9989" max="9989" width="12.44140625" style="135" customWidth="1"/>
    <col min="9990" max="9990" width="1" style="135" customWidth="1"/>
    <col min="9991" max="9991" width="10.44140625" style="135" customWidth="1"/>
    <col min="9992" max="9992" width="1" style="135" customWidth="1"/>
    <col min="9993" max="9993" width="10.44140625" style="135" customWidth="1"/>
    <col min="9994" max="9994" width="1" style="135" customWidth="1"/>
    <col min="9995" max="9995" width="11.44140625" style="135" customWidth="1"/>
    <col min="9996" max="9996" width="1" style="135" customWidth="1"/>
    <col min="9997" max="9997" width="10.5546875" style="135" customWidth="1"/>
    <col min="9998" max="10242" width="9.44140625" style="135"/>
    <col min="10243" max="10243" width="34.5546875" style="135" customWidth="1"/>
    <col min="10244" max="10244" width="1.44140625" style="135" customWidth="1"/>
    <col min="10245" max="10245" width="12.44140625" style="135" customWidth="1"/>
    <col min="10246" max="10246" width="1" style="135" customWidth="1"/>
    <col min="10247" max="10247" width="10.44140625" style="135" customWidth="1"/>
    <col min="10248" max="10248" width="1" style="135" customWidth="1"/>
    <col min="10249" max="10249" width="10.44140625" style="135" customWidth="1"/>
    <col min="10250" max="10250" width="1" style="135" customWidth="1"/>
    <col min="10251" max="10251" width="11.44140625" style="135" customWidth="1"/>
    <col min="10252" max="10252" width="1" style="135" customWidth="1"/>
    <col min="10253" max="10253" width="10.5546875" style="135" customWidth="1"/>
    <col min="10254" max="10498" width="9.44140625" style="135"/>
    <col min="10499" max="10499" width="34.5546875" style="135" customWidth="1"/>
    <col min="10500" max="10500" width="1.44140625" style="135" customWidth="1"/>
    <col min="10501" max="10501" width="12.44140625" style="135" customWidth="1"/>
    <col min="10502" max="10502" width="1" style="135" customWidth="1"/>
    <col min="10503" max="10503" width="10.44140625" style="135" customWidth="1"/>
    <col min="10504" max="10504" width="1" style="135" customWidth="1"/>
    <col min="10505" max="10505" width="10.44140625" style="135" customWidth="1"/>
    <col min="10506" max="10506" width="1" style="135" customWidth="1"/>
    <col min="10507" max="10507" width="11.44140625" style="135" customWidth="1"/>
    <col min="10508" max="10508" width="1" style="135" customWidth="1"/>
    <col min="10509" max="10509" width="10.5546875" style="135" customWidth="1"/>
    <col min="10510" max="10754" width="9.44140625" style="135"/>
    <col min="10755" max="10755" width="34.5546875" style="135" customWidth="1"/>
    <col min="10756" max="10756" width="1.44140625" style="135" customWidth="1"/>
    <col min="10757" max="10757" width="12.44140625" style="135" customWidth="1"/>
    <col min="10758" max="10758" width="1" style="135" customWidth="1"/>
    <col min="10759" max="10759" width="10.44140625" style="135" customWidth="1"/>
    <col min="10760" max="10760" width="1" style="135" customWidth="1"/>
    <col min="10761" max="10761" width="10.44140625" style="135" customWidth="1"/>
    <col min="10762" max="10762" width="1" style="135" customWidth="1"/>
    <col min="10763" max="10763" width="11.44140625" style="135" customWidth="1"/>
    <col min="10764" max="10764" width="1" style="135" customWidth="1"/>
    <col min="10765" max="10765" width="10.5546875" style="135" customWidth="1"/>
    <col min="10766" max="11010" width="9.44140625" style="135"/>
    <col min="11011" max="11011" width="34.5546875" style="135" customWidth="1"/>
    <col min="11012" max="11012" width="1.44140625" style="135" customWidth="1"/>
    <col min="11013" max="11013" width="12.44140625" style="135" customWidth="1"/>
    <col min="11014" max="11014" width="1" style="135" customWidth="1"/>
    <col min="11015" max="11015" width="10.44140625" style="135" customWidth="1"/>
    <col min="11016" max="11016" width="1" style="135" customWidth="1"/>
    <col min="11017" max="11017" width="10.44140625" style="135" customWidth="1"/>
    <col min="11018" max="11018" width="1" style="135" customWidth="1"/>
    <col min="11019" max="11019" width="11.44140625" style="135" customWidth="1"/>
    <col min="11020" max="11020" width="1" style="135" customWidth="1"/>
    <col min="11021" max="11021" width="10.5546875" style="135" customWidth="1"/>
    <col min="11022" max="11266" width="9.44140625" style="135"/>
    <col min="11267" max="11267" width="34.5546875" style="135" customWidth="1"/>
    <col min="11268" max="11268" width="1.44140625" style="135" customWidth="1"/>
    <col min="11269" max="11269" width="12.44140625" style="135" customWidth="1"/>
    <col min="11270" max="11270" width="1" style="135" customWidth="1"/>
    <col min="11271" max="11271" width="10.44140625" style="135" customWidth="1"/>
    <col min="11272" max="11272" width="1" style="135" customWidth="1"/>
    <col min="11273" max="11273" width="10.44140625" style="135" customWidth="1"/>
    <col min="11274" max="11274" width="1" style="135" customWidth="1"/>
    <col min="11275" max="11275" width="11.44140625" style="135" customWidth="1"/>
    <col min="11276" max="11276" width="1" style="135" customWidth="1"/>
    <col min="11277" max="11277" width="10.5546875" style="135" customWidth="1"/>
    <col min="11278" max="11522" width="9.44140625" style="135"/>
    <col min="11523" max="11523" width="34.5546875" style="135" customWidth="1"/>
    <col min="11524" max="11524" width="1.44140625" style="135" customWidth="1"/>
    <col min="11525" max="11525" width="12.44140625" style="135" customWidth="1"/>
    <col min="11526" max="11526" width="1" style="135" customWidth="1"/>
    <col min="11527" max="11527" width="10.44140625" style="135" customWidth="1"/>
    <col min="11528" max="11528" width="1" style="135" customWidth="1"/>
    <col min="11529" max="11529" width="10.44140625" style="135" customWidth="1"/>
    <col min="11530" max="11530" width="1" style="135" customWidth="1"/>
    <col min="11531" max="11531" width="11.44140625" style="135" customWidth="1"/>
    <col min="11532" max="11532" width="1" style="135" customWidth="1"/>
    <col min="11533" max="11533" width="10.5546875" style="135" customWidth="1"/>
    <col min="11534" max="11778" width="9.44140625" style="135"/>
    <col min="11779" max="11779" width="34.5546875" style="135" customWidth="1"/>
    <col min="11780" max="11780" width="1.44140625" style="135" customWidth="1"/>
    <col min="11781" max="11781" width="12.44140625" style="135" customWidth="1"/>
    <col min="11782" max="11782" width="1" style="135" customWidth="1"/>
    <col min="11783" max="11783" width="10.44140625" style="135" customWidth="1"/>
    <col min="11784" max="11784" width="1" style="135" customWidth="1"/>
    <col min="11785" max="11785" width="10.44140625" style="135" customWidth="1"/>
    <col min="11786" max="11786" width="1" style="135" customWidth="1"/>
    <col min="11787" max="11787" width="11.44140625" style="135" customWidth="1"/>
    <col min="11788" max="11788" width="1" style="135" customWidth="1"/>
    <col min="11789" max="11789" width="10.5546875" style="135" customWidth="1"/>
    <col min="11790" max="12034" width="9.44140625" style="135"/>
    <col min="12035" max="12035" width="34.5546875" style="135" customWidth="1"/>
    <col min="12036" max="12036" width="1.44140625" style="135" customWidth="1"/>
    <col min="12037" max="12037" width="12.44140625" style="135" customWidth="1"/>
    <col min="12038" max="12038" width="1" style="135" customWidth="1"/>
    <col min="12039" max="12039" width="10.44140625" style="135" customWidth="1"/>
    <col min="12040" max="12040" width="1" style="135" customWidth="1"/>
    <col min="12041" max="12041" width="10.44140625" style="135" customWidth="1"/>
    <col min="12042" max="12042" width="1" style="135" customWidth="1"/>
    <col min="12043" max="12043" width="11.44140625" style="135" customWidth="1"/>
    <col min="12044" max="12044" width="1" style="135" customWidth="1"/>
    <col min="12045" max="12045" width="10.5546875" style="135" customWidth="1"/>
    <col min="12046" max="12290" width="9.44140625" style="135"/>
    <col min="12291" max="12291" width="34.5546875" style="135" customWidth="1"/>
    <col min="12292" max="12292" width="1.44140625" style="135" customWidth="1"/>
    <col min="12293" max="12293" width="12.44140625" style="135" customWidth="1"/>
    <col min="12294" max="12294" width="1" style="135" customWidth="1"/>
    <col min="12295" max="12295" width="10.44140625" style="135" customWidth="1"/>
    <col min="12296" max="12296" width="1" style="135" customWidth="1"/>
    <col min="12297" max="12297" width="10.44140625" style="135" customWidth="1"/>
    <col min="12298" max="12298" width="1" style="135" customWidth="1"/>
    <col min="12299" max="12299" width="11.44140625" style="135" customWidth="1"/>
    <col min="12300" max="12300" width="1" style="135" customWidth="1"/>
    <col min="12301" max="12301" width="10.5546875" style="135" customWidth="1"/>
    <col min="12302" max="12546" width="9.44140625" style="135"/>
    <col min="12547" max="12547" width="34.5546875" style="135" customWidth="1"/>
    <col min="12548" max="12548" width="1.44140625" style="135" customWidth="1"/>
    <col min="12549" max="12549" width="12.44140625" style="135" customWidth="1"/>
    <col min="12550" max="12550" width="1" style="135" customWidth="1"/>
    <col min="12551" max="12551" width="10.44140625" style="135" customWidth="1"/>
    <col min="12552" max="12552" width="1" style="135" customWidth="1"/>
    <col min="12553" max="12553" width="10.44140625" style="135" customWidth="1"/>
    <col min="12554" max="12554" width="1" style="135" customWidth="1"/>
    <col min="12555" max="12555" width="11.44140625" style="135" customWidth="1"/>
    <col min="12556" max="12556" width="1" style="135" customWidth="1"/>
    <col min="12557" max="12557" width="10.5546875" style="135" customWidth="1"/>
    <col min="12558" max="12802" width="9.44140625" style="135"/>
    <col min="12803" max="12803" width="34.5546875" style="135" customWidth="1"/>
    <col min="12804" max="12804" width="1.44140625" style="135" customWidth="1"/>
    <col min="12805" max="12805" width="12.44140625" style="135" customWidth="1"/>
    <col min="12806" max="12806" width="1" style="135" customWidth="1"/>
    <col min="12807" max="12807" width="10.44140625" style="135" customWidth="1"/>
    <col min="12808" max="12808" width="1" style="135" customWidth="1"/>
    <col min="12809" max="12809" width="10.44140625" style="135" customWidth="1"/>
    <col min="12810" max="12810" width="1" style="135" customWidth="1"/>
    <col min="12811" max="12811" width="11.44140625" style="135" customWidth="1"/>
    <col min="12812" max="12812" width="1" style="135" customWidth="1"/>
    <col min="12813" max="12813" width="10.5546875" style="135" customWidth="1"/>
    <col min="12814" max="13058" width="9.44140625" style="135"/>
    <col min="13059" max="13059" width="34.5546875" style="135" customWidth="1"/>
    <col min="13060" max="13060" width="1.44140625" style="135" customWidth="1"/>
    <col min="13061" max="13061" width="12.44140625" style="135" customWidth="1"/>
    <col min="13062" max="13062" width="1" style="135" customWidth="1"/>
    <col min="13063" max="13063" width="10.44140625" style="135" customWidth="1"/>
    <col min="13064" max="13064" width="1" style="135" customWidth="1"/>
    <col min="13065" max="13065" width="10.44140625" style="135" customWidth="1"/>
    <col min="13066" max="13066" width="1" style="135" customWidth="1"/>
    <col min="13067" max="13067" width="11.44140625" style="135" customWidth="1"/>
    <col min="13068" max="13068" width="1" style="135" customWidth="1"/>
    <col min="13069" max="13069" width="10.5546875" style="135" customWidth="1"/>
    <col min="13070" max="13314" width="9.44140625" style="135"/>
    <col min="13315" max="13315" width="34.5546875" style="135" customWidth="1"/>
    <col min="13316" max="13316" width="1.44140625" style="135" customWidth="1"/>
    <col min="13317" max="13317" width="12.44140625" style="135" customWidth="1"/>
    <col min="13318" max="13318" width="1" style="135" customWidth="1"/>
    <col min="13319" max="13319" width="10.44140625" style="135" customWidth="1"/>
    <col min="13320" max="13320" width="1" style="135" customWidth="1"/>
    <col min="13321" max="13321" width="10.44140625" style="135" customWidth="1"/>
    <col min="13322" max="13322" width="1" style="135" customWidth="1"/>
    <col min="13323" max="13323" width="11.44140625" style="135" customWidth="1"/>
    <col min="13324" max="13324" width="1" style="135" customWidth="1"/>
    <col min="13325" max="13325" width="10.5546875" style="135" customWidth="1"/>
    <col min="13326" max="13570" width="9.44140625" style="135"/>
    <col min="13571" max="13571" width="34.5546875" style="135" customWidth="1"/>
    <col min="13572" max="13572" width="1.44140625" style="135" customWidth="1"/>
    <col min="13573" max="13573" width="12.44140625" style="135" customWidth="1"/>
    <col min="13574" max="13574" width="1" style="135" customWidth="1"/>
    <col min="13575" max="13575" width="10.44140625" style="135" customWidth="1"/>
    <col min="13576" max="13576" width="1" style="135" customWidth="1"/>
    <col min="13577" max="13577" width="10.44140625" style="135" customWidth="1"/>
    <col min="13578" max="13578" width="1" style="135" customWidth="1"/>
    <col min="13579" max="13579" width="11.44140625" style="135" customWidth="1"/>
    <col min="13580" max="13580" width="1" style="135" customWidth="1"/>
    <col min="13581" max="13581" width="10.5546875" style="135" customWidth="1"/>
    <col min="13582" max="13826" width="9.44140625" style="135"/>
    <col min="13827" max="13827" width="34.5546875" style="135" customWidth="1"/>
    <col min="13828" max="13828" width="1.44140625" style="135" customWidth="1"/>
    <col min="13829" max="13829" width="12.44140625" style="135" customWidth="1"/>
    <col min="13830" max="13830" width="1" style="135" customWidth="1"/>
    <col min="13831" max="13831" width="10.44140625" style="135" customWidth="1"/>
    <col min="13832" max="13832" width="1" style="135" customWidth="1"/>
    <col min="13833" max="13833" width="10.44140625" style="135" customWidth="1"/>
    <col min="13834" max="13834" width="1" style="135" customWidth="1"/>
    <col min="13835" max="13835" width="11.44140625" style="135" customWidth="1"/>
    <col min="13836" max="13836" width="1" style="135" customWidth="1"/>
    <col min="13837" max="13837" width="10.5546875" style="135" customWidth="1"/>
    <col min="13838" max="14082" width="9.44140625" style="135"/>
    <col min="14083" max="14083" width="34.5546875" style="135" customWidth="1"/>
    <col min="14084" max="14084" width="1.44140625" style="135" customWidth="1"/>
    <col min="14085" max="14085" width="12.44140625" style="135" customWidth="1"/>
    <col min="14086" max="14086" width="1" style="135" customWidth="1"/>
    <col min="14087" max="14087" width="10.44140625" style="135" customWidth="1"/>
    <col min="14088" max="14088" width="1" style="135" customWidth="1"/>
    <col min="14089" max="14089" width="10.44140625" style="135" customWidth="1"/>
    <col min="14090" max="14090" width="1" style="135" customWidth="1"/>
    <col min="14091" max="14091" width="11.44140625" style="135" customWidth="1"/>
    <col min="14092" max="14092" width="1" style="135" customWidth="1"/>
    <col min="14093" max="14093" width="10.5546875" style="135" customWidth="1"/>
    <col min="14094" max="14338" width="9.44140625" style="135"/>
    <col min="14339" max="14339" width="34.5546875" style="135" customWidth="1"/>
    <col min="14340" max="14340" width="1.44140625" style="135" customWidth="1"/>
    <col min="14341" max="14341" width="12.44140625" style="135" customWidth="1"/>
    <col min="14342" max="14342" width="1" style="135" customWidth="1"/>
    <col min="14343" max="14343" width="10.44140625" style="135" customWidth="1"/>
    <col min="14344" max="14344" width="1" style="135" customWidth="1"/>
    <col min="14345" max="14345" width="10.44140625" style="135" customWidth="1"/>
    <col min="14346" max="14346" width="1" style="135" customWidth="1"/>
    <col min="14347" max="14347" width="11.44140625" style="135" customWidth="1"/>
    <col min="14348" max="14348" width="1" style="135" customWidth="1"/>
    <col min="14349" max="14349" width="10.5546875" style="135" customWidth="1"/>
    <col min="14350" max="14594" width="9.44140625" style="135"/>
    <col min="14595" max="14595" width="34.5546875" style="135" customWidth="1"/>
    <col min="14596" max="14596" width="1.44140625" style="135" customWidth="1"/>
    <col min="14597" max="14597" width="12.44140625" style="135" customWidth="1"/>
    <col min="14598" max="14598" width="1" style="135" customWidth="1"/>
    <col min="14599" max="14599" width="10.44140625" style="135" customWidth="1"/>
    <col min="14600" max="14600" width="1" style="135" customWidth="1"/>
    <col min="14601" max="14601" width="10.44140625" style="135" customWidth="1"/>
    <col min="14602" max="14602" width="1" style="135" customWidth="1"/>
    <col min="14603" max="14603" width="11.44140625" style="135" customWidth="1"/>
    <col min="14604" max="14604" width="1" style="135" customWidth="1"/>
    <col min="14605" max="14605" width="10.5546875" style="135" customWidth="1"/>
    <col min="14606" max="14850" width="9.44140625" style="135"/>
    <col min="14851" max="14851" width="34.5546875" style="135" customWidth="1"/>
    <col min="14852" max="14852" width="1.44140625" style="135" customWidth="1"/>
    <col min="14853" max="14853" width="12.44140625" style="135" customWidth="1"/>
    <col min="14854" max="14854" width="1" style="135" customWidth="1"/>
    <col min="14855" max="14855" width="10.44140625" style="135" customWidth="1"/>
    <col min="14856" max="14856" width="1" style="135" customWidth="1"/>
    <col min="14857" max="14857" width="10.44140625" style="135" customWidth="1"/>
    <col min="14858" max="14858" width="1" style="135" customWidth="1"/>
    <col min="14859" max="14859" width="11.44140625" style="135" customWidth="1"/>
    <col min="14860" max="14860" width="1" style="135" customWidth="1"/>
    <col min="14861" max="14861" width="10.5546875" style="135" customWidth="1"/>
    <col min="14862" max="15106" width="9.44140625" style="135"/>
    <col min="15107" max="15107" width="34.5546875" style="135" customWidth="1"/>
    <col min="15108" max="15108" width="1.44140625" style="135" customWidth="1"/>
    <col min="15109" max="15109" width="12.44140625" style="135" customWidth="1"/>
    <col min="15110" max="15110" width="1" style="135" customWidth="1"/>
    <col min="15111" max="15111" width="10.44140625" style="135" customWidth="1"/>
    <col min="15112" max="15112" width="1" style="135" customWidth="1"/>
    <col min="15113" max="15113" width="10.44140625" style="135" customWidth="1"/>
    <col min="15114" max="15114" width="1" style="135" customWidth="1"/>
    <col min="15115" max="15115" width="11.44140625" style="135" customWidth="1"/>
    <col min="15116" max="15116" width="1" style="135" customWidth="1"/>
    <col min="15117" max="15117" width="10.5546875" style="135" customWidth="1"/>
    <col min="15118" max="15362" width="9.44140625" style="135"/>
    <col min="15363" max="15363" width="34.5546875" style="135" customWidth="1"/>
    <col min="15364" max="15364" width="1.44140625" style="135" customWidth="1"/>
    <col min="15365" max="15365" width="12.44140625" style="135" customWidth="1"/>
    <col min="15366" max="15366" width="1" style="135" customWidth="1"/>
    <col min="15367" max="15367" width="10.44140625" style="135" customWidth="1"/>
    <col min="15368" max="15368" width="1" style="135" customWidth="1"/>
    <col min="15369" max="15369" width="10.44140625" style="135" customWidth="1"/>
    <col min="15370" max="15370" width="1" style="135" customWidth="1"/>
    <col min="15371" max="15371" width="11.44140625" style="135" customWidth="1"/>
    <col min="15372" max="15372" width="1" style="135" customWidth="1"/>
    <col min="15373" max="15373" width="10.5546875" style="135" customWidth="1"/>
    <col min="15374" max="15618" width="9.44140625" style="135"/>
    <col min="15619" max="15619" width="34.5546875" style="135" customWidth="1"/>
    <col min="15620" max="15620" width="1.44140625" style="135" customWidth="1"/>
    <col min="15621" max="15621" width="12.44140625" style="135" customWidth="1"/>
    <col min="15622" max="15622" width="1" style="135" customWidth="1"/>
    <col min="15623" max="15623" width="10.44140625" style="135" customWidth="1"/>
    <col min="15624" max="15624" width="1" style="135" customWidth="1"/>
    <col min="15625" max="15625" width="10.44140625" style="135" customWidth="1"/>
    <col min="15626" max="15626" width="1" style="135" customWidth="1"/>
    <col min="15627" max="15627" width="11.44140625" style="135" customWidth="1"/>
    <col min="15628" max="15628" width="1" style="135" customWidth="1"/>
    <col min="15629" max="15629" width="10.5546875" style="135" customWidth="1"/>
    <col min="15630" max="15874" width="9.44140625" style="135"/>
    <col min="15875" max="15875" width="34.5546875" style="135" customWidth="1"/>
    <col min="15876" max="15876" width="1.44140625" style="135" customWidth="1"/>
    <col min="15877" max="15877" width="12.44140625" style="135" customWidth="1"/>
    <col min="15878" max="15878" width="1" style="135" customWidth="1"/>
    <col min="15879" max="15879" width="10.44140625" style="135" customWidth="1"/>
    <col min="15880" max="15880" width="1" style="135" customWidth="1"/>
    <col min="15881" max="15881" width="10.44140625" style="135" customWidth="1"/>
    <col min="15882" max="15882" width="1" style="135" customWidth="1"/>
    <col min="15883" max="15883" width="11.44140625" style="135" customWidth="1"/>
    <col min="15884" max="15884" width="1" style="135" customWidth="1"/>
    <col min="15885" max="15885" width="10.5546875" style="135" customWidth="1"/>
    <col min="15886" max="16130" width="9.44140625" style="135"/>
    <col min="16131" max="16131" width="34.5546875" style="135" customWidth="1"/>
    <col min="16132" max="16132" width="1.44140625" style="135" customWidth="1"/>
    <col min="16133" max="16133" width="12.44140625" style="135" customWidth="1"/>
    <col min="16134" max="16134" width="1" style="135" customWidth="1"/>
    <col min="16135" max="16135" width="10.44140625" style="135" customWidth="1"/>
    <col min="16136" max="16136" width="1" style="135" customWidth="1"/>
    <col min="16137" max="16137" width="10.44140625" style="135" customWidth="1"/>
    <col min="16138" max="16138" width="1" style="135" customWidth="1"/>
    <col min="16139" max="16139" width="11.44140625" style="135" customWidth="1"/>
    <col min="16140" max="16140" width="1" style="135" customWidth="1"/>
    <col min="16141" max="16141" width="10.5546875" style="135" customWidth="1"/>
    <col min="16142" max="16384" width="9.44140625" style="135"/>
  </cols>
  <sheetData>
    <row r="1" spans="1:19" ht="20.399999999999999" customHeight="1">
      <c r="K1" s="135"/>
      <c r="M1" s="210">
        <v>9</v>
      </c>
    </row>
    <row r="2" spans="1:19" ht="20.399999999999999">
      <c r="B2" s="136"/>
      <c r="C2" s="136"/>
      <c r="D2" s="136"/>
      <c r="L2" s="137"/>
      <c r="M2" s="145" t="s">
        <v>87</v>
      </c>
      <c r="N2" s="136"/>
      <c r="O2" s="136"/>
      <c r="P2" s="138"/>
      <c r="Q2" s="136"/>
      <c r="R2" s="136"/>
      <c r="S2" s="136"/>
    </row>
    <row r="3" spans="1:19" ht="20.399999999999999" customHeight="1">
      <c r="A3" s="408" t="s">
        <v>1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</row>
    <row r="4" spans="1:19" ht="20.399999999999999" customHeight="1">
      <c r="A4" s="409" t="s">
        <v>118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</row>
    <row r="5" spans="1:19" ht="20.399999999999999" customHeight="1">
      <c r="A5" s="409" t="str">
        <f>+กำไรขาดทุน!A5</f>
        <v>สำหรับงวดสามเดือน สิ้นสุดวันที่ 31 มีนาคม 2569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</row>
    <row r="6" spans="1:19" ht="20.399999999999999" customHeight="1">
      <c r="A6" s="142"/>
      <c r="B6" s="142"/>
      <c r="C6" s="142"/>
      <c r="D6" s="142"/>
      <c r="E6" s="143"/>
      <c r="F6" s="143"/>
      <c r="G6" s="143"/>
      <c r="H6" s="143"/>
      <c r="I6" s="143"/>
      <c r="J6" s="143"/>
      <c r="K6" s="135"/>
      <c r="L6" s="143"/>
      <c r="M6" s="145" t="s">
        <v>4</v>
      </c>
    </row>
    <row r="7" spans="1:19" s="148" customFormat="1" ht="20.399999999999999" customHeight="1">
      <c r="A7" s="410" t="s">
        <v>154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</row>
    <row r="8" spans="1:19" s="148" customFormat="1" ht="20.399999999999999" customHeight="1">
      <c r="E8" s="151"/>
      <c r="F8" s="151"/>
      <c r="H8" s="151"/>
      <c r="I8" s="406" t="s">
        <v>78</v>
      </c>
      <c r="J8" s="406"/>
      <c r="K8" s="406"/>
      <c r="L8" s="150"/>
      <c r="M8" s="151"/>
    </row>
    <row r="9" spans="1:19" s="148" customFormat="1" ht="20.399999999999999" customHeight="1">
      <c r="C9" s="146" t="s">
        <v>7</v>
      </c>
      <c r="D9" s="211"/>
      <c r="E9" s="157" t="s">
        <v>135</v>
      </c>
      <c r="F9" s="151"/>
      <c r="G9" s="157" t="s">
        <v>136</v>
      </c>
      <c r="H9" s="151"/>
      <c r="I9" s="157" t="s">
        <v>80</v>
      </c>
      <c r="J9" s="212"/>
      <c r="K9" s="157" t="s">
        <v>81</v>
      </c>
      <c r="L9" s="150"/>
      <c r="M9" s="157" t="s">
        <v>142</v>
      </c>
    </row>
    <row r="10" spans="1:19" ht="20.399999999999999" customHeight="1">
      <c r="A10" s="187" t="str">
        <f>เปลี่ยนแปลงรวม!A17</f>
        <v>ยอดคงเหลือ ณ วันที่ 1 มกราคม 2569</v>
      </c>
      <c r="B10" s="187"/>
      <c r="C10" s="201"/>
      <c r="D10" s="201"/>
      <c r="E10" s="213">
        <v>456891630</v>
      </c>
      <c r="F10" s="213"/>
      <c r="G10" s="213">
        <v>465841136</v>
      </c>
      <c r="H10" s="213"/>
      <c r="I10" s="213">
        <f>+'หนี้สิน(2)'!L24</f>
        <v>16300565</v>
      </c>
      <c r="J10" s="213"/>
      <c r="K10" s="213">
        <f>+'หนี้สิน(2)'!L25</f>
        <v>31108398</v>
      </c>
      <c r="L10" s="195"/>
      <c r="M10" s="213">
        <f>SUM(E10:K10)</f>
        <v>970141729</v>
      </c>
      <c r="N10" s="168"/>
    </row>
    <row r="11" spans="1:19" ht="20.399999999999999" customHeight="1">
      <c r="A11" s="135" t="s">
        <v>144</v>
      </c>
      <c r="C11" s="214">
        <v>13</v>
      </c>
      <c r="E11" s="213">
        <v>0</v>
      </c>
      <c r="F11" s="213"/>
      <c r="G11" s="213">
        <v>0</v>
      </c>
      <c r="H11" s="213"/>
      <c r="I11" s="213">
        <v>0</v>
      </c>
      <c r="J11" s="213"/>
      <c r="K11" s="215">
        <v>-15991031</v>
      </c>
      <c r="L11" s="216"/>
      <c r="M11" s="217">
        <f>SUM(E11:K11)</f>
        <v>-15991031</v>
      </c>
      <c r="N11" s="218"/>
    </row>
    <row r="12" spans="1:19" ht="20.399999999999999" customHeight="1">
      <c r="A12" s="135" t="s">
        <v>102</v>
      </c>
      <c r="E12" s="213">
        <v>0</v>
      </c>
      <c r="F12" s="213"/>
      <c r="G12" s="213">
        <v>0</v>
      </c>
      <c r="H12" s="213"/>
      <c r="I12" s="213">
        <v>0</v>
      </c>
      <c r="J12" s="213"/>
      <c r="K12" s="215">
        <f>ROUND(กำไรขาดทุน!I21,0)</f>
        <v>10105501</v>
      </c>
      <c r="L12" s="216"/>
      <c r="M12" s="217">
        <f>SUM(E12:K12)</f>
        <v>10105501</v>
      </c>
      <c r="N12" s="168"/>
    </row>
    <row r="13" spans="1:19" s="186" customFormat="1" ht="20.399999999999999" customHeight="1" thickBot="1">
      <c r="A13" s="190" t="str">
        <f>เปลี่ยนแปลงรวม!A23</f>
        <v>ยอดคงเหลือ ณ วันที่ 31 มีนาคม 2569</v>
      </c>
      <c r="B13" s="190"/>
      <c r="C13" s="135"/>
      <c r="D13" s="219"/>
      <c r="E13" s="220">
        <f>SUM(E10:E12)</f>
        <v>456891630</v>
      </c>
      <c r="F13" s="149"/>
      <c r="G13" s="220">
        <f>SUM(G10:G12)</f>
        <v>465841136</v>
      </c>
      <c r="H13" s="152"/>
      <c r="I13" s="220">
        <f>SUM(I10:I12)</f>
        <v>16300565</v>
      </c>
      <c r="J13" s="151"/>
      <c r="K13" s="221">
        <f>SUM(K10:K12)</f>
        <v>25222868</v>
      </c>
      <c r="L13" s="222"/>
      <c r="M13" s="221">
        <f>SUM(M10:M12)</f>
        <v>964256199</v>
      </c>
      <c r="N13" s="167"/>
      <c r="O13" s="223"/>
      <c r="P13" s="168"/>
      <c r="Q13" s="167"/>
      <c r="R13" s="168"/>
    </row>
    <row r="14" spans="1:19" s="186" customFormat="1" ht="20.399999999999999" customHeight="1" thickTop="1">
      <c r="A14" s="219"/>
      <c r="B14" s="219"/>
      <c r="C14" s="219"/>
      <c r="D14" s="219"/>
      <c r="E14" s="151"/>
      <c r="F14" s="149"/>
      <c r="G14" s="151"/>
      <c r="H14" s="152"/>
      <c r="I14" s="151"/>
      <c r="J14" s="151"/>
      <c r="K14" s="151"/>
      <c r="L14" s="152">
        <v>0</v>
      </c>
      <c r="M14" s="151"/>
      <c r="N14" s="223"/>
      <c r="O14" s="224"/>
    </row>
    <row r="15" spans="1:19" ht="20.399999999999999" customHeight="1">
      <c r="A15" s="187" t="str">
        <f>'เปลี่ยนแปลงรวม(2)'!A17</f>
        <v>ยอดคงเหลือ ณ วันที่ 1 มกราคม 2568</v>
      </c>
      <c r="B15" s="187"/>
      <c r="D15" s="201"/>
      <c r="E15" s="213">
        <v>456891630</v>
      </c>
      <c r="F15" s="213"/>
      <c r="G15" s="213">
        <v>465841136</v>
      </c>
      <c r="H15" s="213"/>
      <c r="I15" s="213">
        <v>15458355</v>
      </c>
      <c r="J15" s="213"/>
      <c r="K15" s="213">
        <v>15106399</v>
      </c>
      <c r="L15" s="195"/>
      <c r="M15" s="213">
        <f>SUM(E15:K15)</f>
        <v>953297520</v>
      </c>
      <c r="N15" s="168"/>
      <c r="P15" s="218"/>
    </row>
    <row r="16" spans="1:19" ht="20.399999999999999" customHeight="1">
      <c r="A16" s="135" t="s">
        <v>102</v>
      </c>
      <c r="D16" s="201"/>
      <c r="E16" s="213">
        <v>0</v>
      </c>
      <c r="F16" s="213"/>
      <c r="G16" s="213">
        <v>0</v>
      </c>
      <c r="H16" s="213"/>
      <c r="I16" s="213">
        <v>0</v>
      </c>
      <c r="J16" s="213"/>
      <c r="K16" s="225">
        <f>+กำไรขาดทุน!K21</f>
        <v>1345629</v>
      </c>
      <c r="L16" s="195"/>
      <c r="M16" s="226">
        <f>SUM(E16:K16)</f>
        <v>1345629</v>
      </c>
      <c r="N16" s="167"/>
    </row>
    <row r="17" spans="1:16" ht="20.399999999999999" customHeight="1" thickBot="1">
      <c r="A17" s="227" t="str">
        <f>'เปลี่ยนแปลงรวม(2)'!A22</f>
        <v>ยอดคงเหลือ ณ วันที่ 31 มีนาคม 2568</v>
      </c>
      <c r="B17" s="227"/>
      <c r="C17" s="219"/>
      <c r="D17" s="219"/>
      <c r="E17" s="220">
        <f>SUM(E15:E16)</f>
        <v>456891630</v>
      </c>
      <c r="F17" s="149"/>
      <c r="G17" s="220">
        <f>SUM(G15:G16)</f>
        <v>465841136</v>
      </c>
      <c r="H17" s="152"/>
      <c r="I17" s="220">
        <f>SUM(I15:I16)</f>
        <v>15458355</v>
      </c>
      <c r="J17" s="151"/>
      <c r="K17" s="220">
        <f>SUM(K15:K16)</f>
        <v>16452028</v>
      </c>
      <c r="L17" s="152"/>
      <c r="M17" s="220">
        <f>SUM(M15:M16)</f>
        <v>954643149</v>
      </c>
      <c r="N17" s="205"/>
      <c r="O17" s="176"/>
      <c r="P17" s="228"/>
    </row>
    <row r="18" spans="1:16" ht="20.399999999999999" customHeight="1" thickTop="1">
      <c r="A18" s="229"/>
      <c r="B18" s="229"/>
      <c r="C18" s="230"/>
      <c r="D18" s="230"/>
      <c r="E18" s="231"/>
      <c r="F18" s="232"/>
      <c r="G18" s="231"/>
      <c r="H18" s="233"/>
      <c r="I18" s="231"/>
      <c r="J18" s="231"/>
      <c r="K18" s="231"/>
      <c r="L18" s="233"/>
      <c r="M18" s="231"/>
      <c r="N18" s="234"/>
      <c r="O18" s="176"/>
    </row>
    <row r="19" spans="1:16" ht="20.399999999999999" customHeight="1">
      <c r="A19" s="229"/>
      <c r="B19" s="229"/>
      <c r="C19" s="230"/>
      <c r="D19" s="230"/>
      <c r="E19" s="231"/>
      <c r="F19" s="232"/>
      <c r="G19" s="231"/>
      <c r="H19" s="233"/>
      <c r="I19" s="231"/>
      <c r="J19" s="231"/>
      <c r="K19" s="231"/>
      <c r="L19" s="233"/>
      <c r="M19" s="231"/>
      <c r="N19" s="234"/>
      <c r="O19" s="176"/>
    </row>
    <row r="20" spans="1:16" ht="20.399999999999999" customHeight="1">
      <c r="A20" s="229"/>
      <c r="B20" s="229"/>
      <c r="C20" s="230"/>
      <c r="D20" s="230"/>
      <c r="E20" s="231"/>
      <c r="F20" s="232"/>
      <c r="G20" s="231"/>
      <c r="H20" s="233"/>
      <c r="I20" s="231"/>
      <c r="J20" s="231"/>
      <c r="K20" s="231"/>
      <c r="L20" s="233"/>
      <c r="M20" s="231"/>
      <c r="N20" s="234"/>
      <c r="O20" s="176"/>
    </row>
    <row r="21" spans="1:16" ht="20.399999999999999" customHeight="1">
      <c r="A21" s="229"/>
      <c r="B21" s="229"/>
      <c r="C21" s="230"/>
      <c r="D21" s="230"/>
      <c r="E21" s="231"/>
      <c r="F21" s="232"/>
      <c r="G21" s="231"/>
      <c r="H21" s="233"/>
      <c r="I21" s="231"/>
      <c r="J21" s="231"/>
      <c r="K21" s="231"/>
      <c r="L21" s="233"/>
      <c r="M21" s="231"/>
      <c r="N21" s="234"/>
      <c r="O21" s="176"/>
    </row>
    <row r="22" spans="1:16" ht="20.399999999999999" customHeight="1">
      <c r="A22" s="229"/>
      <c r="B22" s="229"/>
      <c r="C22" s="230"/>
      <c r="D22" s="230"/>
      <c r="E22" s="231"/>
      <c r="F22" s="232"/>
      <c r="G22" s="231"/>
      <c r="H22" s="233"/>
      <c r="I22" s="231"/>
      <c r="J22" s="231"/>
      <c r="K22" s="231"/>
      <c r="L22" s="233"/>
      <c r="M22" s="231"/>
      <c r="N22" s="234"/>
      <c r="O22" s="176"/>
    </row>
    <row r="23" spans="1:16" ht="20.399999999999999" customHeight="1">
      <c r="A23" s="229"/>
      <c r="B23" s="229"/>
      <c r="C23" s="230"/>
      <c r="D23" s="230"/>
      <c r="E23" s="231"/>
      <c r="F23" s="232"/>
      <c r="G23" s="231"/>
      <c r="H23" s="233"/>
      <c r="I23" s="231"/>
      <c r="J23" s="231"/>
      <c r="K23" s="231"/>
      <c r="L23" s="233"/>
      <c r="M23" s="231"/>
      <c r="N23" s="234"/>
      <c r="O23" s="176"/>
    </row>
    <row r="24" spans="1:16" ht="20.399999999999999" customHeight="1">
      <c r="A24" s="135" t="s">
        <v>39</v>
      </c>
      <c r="C24" s="219"/>
      <c r="D24" s="219"/>
      <c r="E24" s="143"/>
      <c r="F24" s="235"/>
      <c r="G24" s="143"/>
      <c r="H24" s="236"/>
      <c r="I24" s="237" t="s">
        <v>39</v>
      </c>
      <c r="L24" s="236"/>
      <c r="M24" s="143"/>
    </row>
    <row r="25" spans="1:16" ht="20.399999999999999" customHeight="1">
      <c r="A25" s="198" t="s">
        <v>41</v>
      </c>
      <c r="B25" s="198"/>
      <c r="C25" s="219"/>
      <c r="D25" s="219"/>
      <c r="E25" s="143"/>
      <c r="F25" s="235"/>
      <c r="G25" s="143"/>
      <c r="H25" s="236"/>
      <c r="I25" s="238" t="s">
        <v>149</v>
      </c>
      <c r="L25" s="236"/>
      <c r="M25" s="143"/>
    </row>
    <row r="26" spans="1:16" ht="20.399999999999999" customHeight="1">
      <c r="A26" s="407" t="s">
        <v>43</v>
      </c>
      <c r="B26" s="407"/>
      <c r="C26" s="407"/>
      <c r="D26" s="407"/>
      <c r="E26" s="407"/>
      <c r="F26" s="407"/>
      <c r="G26" s="407"/>
      <c r="H26" s="407"/>
      <c r="I26" s="407"/>
      <c r="J26" s="407"/>
      <c r="K26" s="407"/>
      <c r="L26" s="407"/>
      <c r="M26" s="407"/>
    </row>
    <row r="27" spans="1:16" s="186" customFormat="1" ht="21" customHeight="1">
      <c r="E27" s="181"/>
      <c r="F27" s="181"/>
      <c r="G27" s="181"/>
      <c r="H27" s="181"/>
      <c r="I27" s="181"/>
      <c r="J27" s="181"/>
      <c r="K27" s="181"/>
      <c r="L27" s="181"/>
      <c r="M27" s="181"/>
    </row>
    <row r="28" spans="1:16" ht="21" customHeight="1">
      <c r="E28" s="181"/>
      <c r="F28" s="181"/>
      <c r="G28" s="181"/>
      <c r="H28" s="181"/>
      <c r="I28" s="181"/>
      <c r="K28" s="181"/>
      <c r="L28" s="181"/>
      <c r="M28" s="181"/>
    </row>
    <row r="29" spans="1:16" ht="21" customHeight="1">
      <c r="E29" s="181"/>
      <c r="F29" s="181"/>
      <c r="G29" s="181"/>
      <c r="H29" s="181"/>
      <c r="I29" s="181"/>
      <c r="K29" s="181"/>
      <c r="L29" s="181"/>
      <c r="M29" s="181"/>
    </row>
    <row r="30" spans="1:16" s="186" customFormat="1" ht="21" customHeight="1">
      <c r="A30" s="190"/>
      <c r="B30" s="190"/>
      <c r="E30" s="181"/>
      <c r="F30" s="181"/>
      <c r="G30" s="181"/>
      <c r="H30" s="181"/>
      <c r="I30" s="181"/>
      <c r="J30" s="181"/>
      <c r="K30" s="181"/>
      <c r="L30" s="181"/>
      <c r="M30" s="181"/>
    </row>
    <row r="31" spans="1:16" ht="21" customHeight="1">
      <c r="E31" s="181"/>
      <c r="F31" s="181"/>
      <c r="G31" s="181"/>
      <c r="H31" s="181"/>
      <c r="I31" s="181"/>
      <c r="J31" s="181"/>
      <c r="K31" s="181"/>
      <c r="L31" s="181"/>
      <c r="M31" s="181"/>
    </row>
  </sheetData>
  <mergeCells count="6">
    <mergeCell ref="A26:M26"/>
    <mergeCell ref="A3:M3"/>
    <mergeCell ref="A4:M4"/>
    <mergeCell ref="A5:M5"/>
    <mergeCell ref="A7:M7"/>
    <mergeCell ref="I8:K8"/>
  </mergeCells>
  <printOptions horizontalCentered="1"/>
  <pageMargins left="0.39370078740157483" right="0.39370078740157483" top="0.59055118110236227" bottom="0.19685039370078741" header="0.39370078740157483" footer="0.3937007874015748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62F25-452A-428B-AD8F-6D8C1679813B}">
  <sheetPr>
    <tabColor rgb="FF95B3D7"/>
  </sheetPr>
  <dimension ref="A1:AK37"/>
  <sheetViews>
    <sheetView showGridLines="0" topLeftCell="B25" zoomScaleNormal="100" zoomScaleSheetLayoutView="100" workbookViewId="0">
      <selection activeCell="B32" sqref="A32:XFD32"/>
    </sheetView>
  </sheetViews>
  <sheetFormatPr defaultColWidth="12.5546875" defaultRowHeight="21" customHeight="1"/>
  <cols>
    <col min="1" max="2" width="3.21875" style="241" customWidth="1"/>
    <col min="3" max="3" width="36.33203125" style="241" customWidth="1"/>
    <col min="4" max="4" width="0.88671875" style="241" customWidth="1"/>
    <col min="5" max="5" width="11.77734375" style="232" customWidth="1"/>
    <col min="6" max="6" width="0.5546875" style="261" customWidth="1"/>
    <col min="7" max="7" width="11.77734375" style="262" customWidth="1"/>
    <col min="8" max="8" width="0.5546875" style="262" customWidth="1"/>
    <col min="9" max="9" width="11.77734375" style="262" customWidth="1"/>
    <col min="10" max="10" width="0.5546875" style="262" customWidth="1"/>
    <col min="11" max="11" width="11.77734375" style="262" customWidth="1"/>
    <col min="12" max="12" width="1.77734375" style="241" customWidth="1"/>
    <col min="13" max="13" width="13.6640625" style="242" customWidth="1"/>
    <col min="14" max="14" width="1.77734375" style="241" customWidth="1"/>
    <col min="15" max="15" width="11.33203125" style="242" customWidth="1"/>
    <col min="16" max="16" width="1.77734375" style="241" customWidth="1"/>
    <col min="17" max="17" width="12" style="242" customWidth="1"/>
    <col min="18" max="18" width="1.77734375" style="241" customWidth="1"/>
    <col min="19" max="19" width="12.5546875" style="242" customWidth="1"/>
    <col min="20" max="20" width="1.77734375" style="241" customWidth="1"/>
    <col min="21" max="21" width="13" style="241" customWidth="1"/>
    <col min="22" max="22" width="1.77734375" style="241" customWidth="1"/>
    <col min="23" max="23" width="13" style="242" customWidth="1"/>
    <col min="24" max="24" width="1.77734375" style="241" customWidth="1"/>
    <col min="25" max="25" width="13" style="242" customWidth="1"/>
    <col min="26" max="26" width="1.77734375" style="241" customWidth="1"/>
    <col min="27" max="27" width="13.109375" style="243" customWidth="1"/>
    <col min="28" max="28" width="12.5546875" style="241" customWidth="1"/>
    <col min="29" max="29" width="12.5546875" style="241"/>
    <col min="30" max="30" width="15.44140625" style="244" customWidth="1"/>
    <col min="31" max="31" width="13.6640625" style="244" bestFit="1" customWidth="1"/>
    <col min="32" max="37" width="12.5546875" style="244"/>
    <col min="38" max="260" width="12.5546875" style="241"/>
    <col min="261" max="264" width="3.5546875" style="241" customWidth="1"/>
    <col min="265" max="266" width="9.5546875" style="241" customWidth="1"/>
    <col min="267" max="267" width="10.44140625" style="241" customWidth="1"/>
    <col min="268" max="268" width="12.44140625" style="241" customWidth="1"/>
    <col min="269" max="269" width="0.5546875" style="241" customWidth="1"/>
    <col min="270" max="270" width="12.44140625" style="241" customWidth="1"/>
    <col min="271" max="271" width="0.5546875" style="241" customWidth="1"/>
    <col min="272" max="272" width="12.44140625" style="241" customWidth="1"/>
    <col min="273" max="273" width="0.5546875" style="241" customWidth="1"/>
    <col min="274" max="274" width="12.44140625" style="241" customWidth="1"/>
    <col min="275" max="516" width="12.5546875" style="241"/>
    <col min="517" max="520" width="3.5546875" style="241" customWidth="1"/>
    <col min="521" max="522" width="9.5546875" style="241" customWidth="1"/>
    <col min="523" max="523" width="10.44140625" style="241" customWidth="1"/>
    <col min="524" max="524" width="12.44140625" style="241" customWidth="1"/>
    <col min="525" max="525" width="0.5546875" style="241" customWidth="1"/>
    <col min="526" max="526" width="12.44140625" style="241" customWidth="1"/>
    <col min="527" max="527" width="0.5546875" style="241" customWidth="1"/>
    <col min="528" max="528" width="12.44140625" style="241" customWidth="1"/>
    <col min="529" max="529" width="0.5546875" style="241" customWidth="1"/>
    <col min="530" max="530" width="12.44140625" style="241" customWidth="1"/>
    <col min="531" max="772" width="12.5546875" style="241"/>
    <col min="773" max="776" width="3.5546875" style="241" customWidth="1"/>
    <col min="777" max="778" width="9.5546875" style="241" customWidth="1"/>
    <col min="779" max="779" width="10.44140625" style="241" customWidth="1"/>
    <col min="780" max="780" width="12.44140625" style="241" customWidth="1"/>
    <col min="781" max="781" width="0.5546875" style="241" customWidth="1"/>
    <col min="782" max="782" width="12.44140625" style="241" customWidth="1"/>
    <col min="783" max="783" width="0.5546875" style="241" customWidth="1"/>
    <col min="784" max="784" width="12.44140625" style="241" customWidth="1"/>
    <col min="785" max="785" width="0.5546875" style="241" customWidth="1"/>
    <col min="786" max="786" width="12.44140625" style="241" customWidth="1"/>
    <col min="787" max="1028" width="12.5546875" style="241"/>
    <col min="1029" max="1032" width="3.5546875" style="241" customWidth="1"/>
    <col min="1033" max="1034" width="9.5546875" style="241" customWidth="1"/>
    <col min="1035" max="1035" width="10.44140625" style="241" customWidth="1"/>
    <col min="1036" max="1036" width="12.44140625" style="241" customWidth="1"/>
    <col min="1037" max="1037" width="0.5546875" style="241" customWidth="1"/>
    <col min="1038" max="1038" width="12.44140625" style="241" customWidth="1"/>
    <col min="1039" max="1039" width="0.5546875" style="241" customWidth="1"/>
    <col min="1040" max="1040" width="12.44140625" style="241" customWidth="1"/>
    <col min="1041" max="1041" width="0.5546875" style="241" customWidth="1"/>
    <col min="1042" max="1042" width="12.44140625" style="241" customWidth="1"/>
    <col min="1043" max="1284" width="12.5546875" style="241"/>
    <col min="1285" max="1288" width="3.5546875" style="241" customWidth="1"/>
    <col min="1289" max="1290" width="9.5546875" style="241" customWidth="1"/>
    <col min="1291" max="1291" width="10.44140625" style="241" customWidth="1"/>
    <col min="1292" max="1292" width="12.44140625" style="241" customWidth="1"/>
    <col min="1293" max="1293" width="0.5546875" style="241" customWidth="1"/>
    <col min="1294" max="1294" width="12.44140625" style="241" customWidth="1"/>
    <col min="1295" max="1295" width="0.5546875" style="241" customWidth="1"/>
    <col min="1296" max="1296" width="12.44140625" style="241" customWidth="1"/>
    <col min="1297" max="1297" width="0.5546875" style="241" customWidth="1"/>
    <col min="1298" max="1298" width="12.44140625" style="241" customWidth="1"/>
    <col min="1299" max="1540" width="12.5546875" style="241"/>
    <col min="1541" max="1544" width="3.5546875" style="241" customWidth="1"/>
    <col min="1545" max="1546" width="9.5546875" style="241" customWidth="1"/>
    <col min="1547" max="1547" width="10.44140625" style="241" customWidth="1"/>
    <col min="1548" max="1548" width="12.44140625" style="241" customWidth="1"/>
    <col min="1549" max="1549" width="0.5546875" style="241" customWidth="1"/>
    <col min="1550" max="1550" width="12.44140625" style="241" customWidth="1"/>
    <col min="1551" max="1551" width="0.5546875" style="241" customWidth="1"/>
    <col min="1552" max="1552" width="12.44140625" style="241" customWidth="1"/>
    <col min="1553" max="1553" width="0.5546875" style="241" customWidth="1"/>
    <col min="1554" max="1554" width="12.44140625" style="241" customWidth="1"/>
    <col min="1555" max="1796" width="12.5546875" style="241"/>
    <col min="1797" max="1800" width="3.5546875" style="241" customWidth="1"/>
    <col min="1801" max="1802" width="9.5546875" style="241" customWidth="1"/>
    <col min="1803" max="1803" width="10.44140625" style="241" customWidth="1"/>
    <col min="1804" max="1804" width="12.44140625" style="241" customWidth="1"/>
    <col min="1805" max="1805" width="0.5546875" style="241" customWidth="1"/>
    <col min="1806" max="1806" width="12.44140625" style="241" customWidth="1"/>
    <col min="1807" max="1807" width="0.5546875" style="241" customWidth="1"/>
    <col min="1808" max="1808" width="12.44140625" style="241" customWidth="1"/>
    <col min="1809" max="1809" width="0.5546875" style="241" customWidth="1"/>
    <col min="1810" max="1810" width="12.44140625" style="241" customWidth="1"/>
    <col min="1811" max="2052" width="12.5546875" style="241"/>
    <col min="2053" max="2056" width="3.5546875" style="241" customWidth="1"/>
    <col min="2057" max="2058" width="9.5546875" style="241" customWidth="1"/>
    <col min="2059" max="2059" width="10.44140625" style="241" customWidth="1"/>
    <col min="2060" max="2060" width="12.44140625" style="241" customWidth="1"/>
    <col min="2061" max="2061" width="0.5546875" style="241" customWidth="1"/>
    <col min="2062" max="2062" width="12.44140625" style="241" customWidth="1"/>
    <col min="2063" max="2063" width="0.5546875" style="241" customWidth="1"/>
    <col min="2064" max="2064" width="12.44140625" style="241" customWidth="1"/>
    <col min="2065" max="2065" width="0.5546875" style="241" customWidth="1"/>
    <col min="2066" max="2066" width="12.44140625" style="241" customWidth="1"/>
    <col min="2067" max="2308" width="12.5546875" style="241"/>
    <col min="2309" max="2312" width="3.5546875" style="241" customWidth="1"/>
    <col min="2313" max="2314" width="9.5546875" style="241" customWidth="1"/>
    <col min="2315" max="2315" width="10.44140625" style="241" customWidth="1"/>
    <col min="2316" max="2316" width="12.44140625" style="241" customWidth="1"/>
    <col min="2317" max="2317" width="0.5546875" style="241" customWidth="1"/>
    <col min="2318" max="2318" width="12.44140625" style="241" customWidth="1"/>
    <col min="2319" max="2319" width="0.5546875" style="241" customWidth="1"/>
    <col min="2320" max="2320" width="12.44140625" style="241" customWidth="1"/>
    <col min="2321" max="2321" width="0.5546875" style="241" customWidth="1"/>
    <col min="2322" max="2322" width="12.44140625" style="241" customWidth="1"/>
    <col min="2323" max="2564" width="12.5546875" style="241"/>
    <col min="2565" max="2568" width="3.5546875" style="241" customWidth="1"/>
    <col min="2569" max="2570" width="9.5546875" style="241" customWidth="1"/>
    <col min="2571" max="2571" width="10.44140625" style="241" customWidth="1"/>
    <col min="2572" max="2572" width="12.44140625" style="241" customWidth="1"/>
    <col min="2573" max="2573" width="0.5546875" style="241" customWidth="1"/>
    <col min="2574" max="2574" width="12.44140625" style="241" customWidth="1"/>
    <col min="2575" max="2575" width="0.5546875" style="241" customWidth="1"/>
    <col min="2576" max="2576" width="12.44140625" style="241" customWidth="1"/>
    <col min="2577" max="2577" width="0.5546875" style="241" customWidth="1"/>
    <col min="2578" max="2578" width="12.44140625" style="241" customWidth="1"/>
    <col min="2579" max="2820" width="12.5546875" style="241"/>
    <col min="2821" max="2824" width="3.5546875" style="241" customWidth="1"/>
    <col min="2825" max="2826" width="9.5546875" style="241" customWidth="1"/>
    <col min="2827" max="2827" width="10.44140625" style="241" customWidth="1"/>
    <col min="2828" max="2828" width="12.44140625" style="241" customWidth="1"/>
    <col min="2829" max="2829" width="0.5546875" style="241" customWidth="1"/>
    <col min="2830" max="2830" width="12.44140625" style="241" customWidth="1"/>
    <col min="2831" max="2831" width="0.5546875" style="241" customWidth="1"/>
    <col min="2832" max="2832" width="12.44140625" style="241" customWidth="1"/>
    <col min="2833" max="2833" width="0.5546875" style="241" customWidth="1"/>
    <col min="2834" max="2834" width="12.44140625" style="241" customWidth="1"/>
    <col min="2835" max="3076" width="12.5546875" style="241"/>
    <col min="3077" max="3080" width="3.5546875" style="241" customWidth="1"/>
    <col min="3081" max="3082" width="9.5546875" style="241" customWidth="1"/>
    <col min="3083" max="3083" width="10.44140625" style="241" customWidth="1"/>
    <col min="3084" max="3084" width="12.44140625" style="241" customWidth="1"/>
    <col min="3085" max="3085" width="0.5546875" style="241" customWidth="1"/>
    <col min="3086" max="3086" width="12.44140625" style="241" customWidth="1"/>
    <col min="3087" max="3087" width="0.5546875" style="241" customWidth="1"/>
    <col min="3088" max="3088" width="12.44140625" style="241" customWidth="1"/>
    <col min="3089" max="3089" width="0.5546875" style="241" customWidth="1"/>
    <col min="3090" max="3090" width="12.44140625" style="241" customWidth="1"/>
    <col min="3091" max="3332" width="12.5546875" style="241"/>
    <col min="3333" max="3336" width="3.5546875" style="241" customWidth="1"/>
    <col min="3337" max="3338" width="9.5546875" style="241" customWidth="1"/>
    <col min="3339" max="3339" width="10.44140625" style="241" customWidth="1"/>
    <col min="3340" max="3340" width="12.44140625" style="241" customWidth="1"/>
    <col min="3341" max="3341" width="0.5546875" style="241" customWidth="1"/>
    <col min="3342" max="3342" width="12.44140625" style="241" customWidth="1"/>
    <col min="3343" max="3343" width="0.5546875" style="241" customWidth="1"/>
    <col min="3344" max="3344" width="12.44140625" style="241" customWidth="1"/>
    <col min="3345" max="3345" width="0.5546875" style="241" customWidth="1"/>
    <col min="3346" max="3346" width="12.44140625" style="241" customWidth="1"/>
    <col min="3347" max="3588" width="12.5546875" style="241"/>
    <col min="3589" max="3592" width="3.5546875" style="241" customWidth="1"/>
    <col min="3593" max="3594" width="9.5546875" style="241" customWidth="1"/>
    <col min="3595" max="3595" width="10.44140625" style="241" customWidth="1"/>
    <col min="3596" max="3596" width="12.44140625" style="241" customWidth="1"/>
    <col min="3597" max="3597" width="0.5546875" style="241" customWidth="1"/>
    <col min="3598" max="3598" width="12.44140625" style="241" customWidth="1"/>
    <col min="3599" max="3599" width="0.5546875" style="241" customWidth="1"/>
    <col min="3600" max="3600" width="12.44140625" style="241" customWidth="1"/>
    <col min="3601" max="3601" width="0.5546875" style="241" customWidth="1"/>
    <col min="3602" max="3602" width="12.44140625" style="241" customWidth="1"/>
    <col min="3603" max="3844" width="12.5546875" style="241"/>
    <col min="3845" max="3848" width="3.5546875" style="241" customWidth="1"/>
    <col min="3849" max="3850" width="9.5546875" style="241" customWidth="1"/>
    <col min="3851" max="3851" width="10.44140625" style="241" customWidth="1"/>
    <col min="3852" max="3852" width="12.44140625" style="241" customWidth="1"/>
    <col min="3853" max="3853" width="0.5546875" style="241" customWidth="1"/>
    <col min="3854" max="3854" width="12.44140625" style="241" customWidth="1"/>
    <col min="3855" max="3855" width="0.5546875" style="241" customWidth="1"/>
    <col min="3856" max="3856" width="12.44140625" style="241" customWidth="1"/>
    <col min="3857" max="3857" width="0.5546875" style="241" customWidth="1"/>
    <col min="3858" max="3858" width="12.44140625" style="241" customWidth="1"/>
    <col min="3859" max="4100" width="12.5546875" style="241"/>
    <col min="4101" max="4104" width="3.5546875" style="241" customWidth="1"/>
    <col min="4105" max="4106" width="9.5546875" style="241" customWidth="1"/>
    <col min="4107" max="4107" width="10.44140625" style="241" customWidth="1"/>
    <col min="4108" max="4108" width="12.44140625" style="241" customWidth="1"/>
    <col min="4109" max="4109" width="0.5546875" style="241" customWidth="1"/>
    <col min="4110" max="4110" width="12.44140625" style="241" customWidth="1"/>
    <col min="4111" max="4111" width="0.5546875" style="241" customWidth="1"/>
    <col min="4112" max="4112" width="12.44140625" style="241" customWidth="1"/>
    <col min="4113" max="4113" width="0.5546875" style="241" customWidth="1"/>
    <col min="4114" max="4114" width="12.44140625" style="241" customWidth="1"/>
    <col min="4115" max="4356" width="12.5546875" style="241"/>
    <col min="4357" max="4360" width="3.5546875" style="241" customWidth="1"/>
    <col min="4361" max="4362" width="9.5546875" style="241" customWidth="1"/>
    <col min="4363" max="4363" width="10.44140625" style="241" customWidth="1"/>
    <col min="4364" max="4364" width="12.44140625" style="241" customWidth="1"/>
    <col min="4365" max="4365" width="0.5546875" style="241" customWidth="1"/>
    <col min="4366" max="4366" width="12.44140625" style="241" customWidth="1"/>
    <col min="4367" max="4367" width="0.5546875" style="241" customWidth="1"/>
    <col min="4368" max="4368" width="12.44140625" style="241" customWidth="1"/>
    <col min="4369" max="4369" width="0.5546875" style="241" customWidth="1"/>
    <col min="4370" max="4370" width="12.44140625" style="241" customWidth="1"/>
    <col min="4371" max="4612" width="12.5546875" style="241"/>
    <col min="4613" max="4616" width="3.5546875" style="241" customWidth="1"/>
    <col min="4617" max="4618" width="9.5546875" style="241" customWidth="1"/>
    <col min="4619" max="4619" width="10.44140625" style="241" customWidth="1"/>
    <col min="4620" max="4620" width="12.44140625" style="241" customWidth="1"/>
    <col min="4621" max="4621" width="0.5546875" style="241" customWidth="1"/>
    <col min="4622" max="4622" width="12.44140625" style="241" customWidth="1"/>
    <col min="4623" max="4623" width="0.5546875" style="241" customWidth="1"/>
    <col min="4624" max="4624" width="12.44140625" style="241" customWidth="1"/>
    <col min="4625" max="4625" width="0.5546875" style="241" customWidth="1"/>
    <col min="4626" max="4626" width="12.44140625" style="241" customWidth="1"/>
    <col min="4627" max="4868" width="12.5546875" style="241"/>
    <col min="4869" max="4872" width="3.5546875" style="241" customWidth="1"/>
    <col min="4873" max="4874" width="9.5546875" style="241" customWidth="1"/>
    <col min="4875" max="4875" width="10.44140625" style="241" customWidth="1"/>
    <col min="4876" max="4876" width="12.44140625" style="241" customWidth="1"/>
    <col min="4877" max="4877" width="0.5546875" style="241" customWidth="1"/>
    <col min="4878" max="4878" width="12.44140625" style="241" customWidth="1"/>
    <col min="4879" max="4879" width="0.5546875" style="241" customWidth="1"/>
    <col min="4880" max="4880" width="12.44140625" style="241" customWidth="1"/>
    <col min="4881" max="4881" width="0.5546875" style="241" customWidth="1"/>
    <col min="4882" max="4882" width="12.44140625" style="241" customWidth="1"/>
    <col min="4883" max="5124" width="12.5546875" style="241"/>
    <col min="5125" max="5128" width="3.5546875" style="241" customWidth="1"/>
    <col min="5129" max="5130" width="9.5546875" style="241" customWidth="1"/>
    <col min="5131" max="5131" width="10.44140625" style="241" customWidth="1"/>
    <col min="5132" max="5132" width="12.44140625" style="241" customWidth="1"/>
    <col min="5133" max="5133" width="0.5546875" style="241" customWidth="1"/>
    <col min="5134" max="5134" width="12.44140625" style="241" customWidth="1"/>
    <col min="5135" max="5135" width="0.5546875" style="241" customWidth="1"/>
    <col min="5136" max="5136" width="12.44140625" style="241" customWidth="1"/>
    <col min="5137" max="5137" width="0.5546875" style="241" customWidth="1"/>
    <col min="5138" max="5138" width="12.44140625" style="241" customWidth="1"/>
    <col min="5139" max="5380" width="12.5546875" style="241"/>
    <col min="5381" max="5384" width="3.5546875" style="241" customWidth="1"/>
    <col min="5385" max="5386" width="9.5546875" style="241" customWidth="1"/>
    <col min="5387" max="5387" width="10.44140625" style="241" customWidth="1"/>
    <col min="5388" max="5388" width="12.44140625" style="241" customWidth="1"/>
    <col min="5389" max="5389" width="0.5546875" style="241" customWidth="1"/>
    <col min="5390" max="5390" width="12.44140625" style="241" customWidth="1"/>
    <col min="5391" max="5391" width="0.5546875" style="241" customWidth="1"/>
    <col min="5392" max="5392" width="12.44140625" style="241" customWidth="1"/>
    <col min="5393" max="5393" width="0.5546875" style="241" customWidth="1"/>
    <col min="5394" max="5394" width="12.44140625" style="241" customWidth="1"/>
    <col min="5395" max="5636" width="12.5546875" style="241"/>
    <col min="5637" max="5640" width="3.5546875" style="241" customWidth="1"/>
    <col min="5641" max="5642" width="9.5546875" style="241" customWidth="1"/>
    <col min="5643" max="5643" width="10.44140625" style="241" customWidth="1"/>
    <col min="5644" max="5644" width="12.44140625" style="241" customWidth="1"/>
    <col min="5645" max="5645" width="0.5546875" style="241" customWidth="1"/>
    <col min="5646" max="5646" width="12.44140625" style="241" customWidth="1"/>
    <col min="5647" max="5647" width="0.5546875" style="241" customWidth="1"/>
    <col min="5648" max="5648" width="12.44140625" style="241" customWidth="1"/>
    <col min="5649" max="5649" width="0.5546875" style="241" customWidth="1"/>
    <col min="5650" max="5650" width="12.44140625" style="241" customWidth="1"/>
    <col min="5651" max="5892" width="12.5546875" style="241"/>
    <col min="5893" max="5896" width="3.5546875" style="241" customWidth="1"/>
    <col min="5897" max="5898" width="9.5546875" style="241" customWidth="1"/>
    <col min="5899" max="5899" width="10.44140625" style="241" customWidth="1"/>
    <col min="5900" max="5900" width="12.44140625" style="241" customWidth="1"/>
    <col min="5901" max="5901" width="0.5546875" style="241" customWidth="1"/>
    <col min="5902" max="5902" width="12.44140625" style="241" customWidth="1"/>
    <col min="5903" max="5903" width="0.5546875" style="241" customWidth="1"/>
    <col min="5904" max="5904" width="12.44140625" style="241" customWidth="1"/>
    <col min="5905" max="5905" width="0.5546875" style="241" customWidth="1"/>
    <col min="5906" max="5906" width="12.44140625" style="241" customWidth="1"/>
    <col min="5907" max="6148" width="12.5546875" style="241"/>
    <col min="6149" max="6152" width="3.5546875" style="241" customWidth="1"/>
    <col min="6153" max="6154" width="9.5546875" style="241" customWidth="1"/>
    <col min="6155" max="6155" width="10.44140625" style="241" customWidth="1"/>
    <col min="6156" max="6156" width="12.44140625" style="241" customWidth="1"/>
    <col min="6157" max="6157" width="0.5546875" style="241" customWidth="1"/>
    <col min="6158" max="6158" width="12.44140625" style="241" customWidth="1"/>
    <col min="6159" max="6159" width="0.5546875" style="241" customWidth="1"/>
    <col min="6160" max="6160" width="12.44140625" style="241" customWidth="1"/>
    <col min="6161" max="6161" width="0.5546875" style="241" customWidth="1"/>
    <col min="6162" max="6162" width="12.44140625" style="241" customWidth="1"/>
    <col min="6163" max="6404" width="12.5546875" style="241"/>
    <col min="6405" max="6408" width="3.5546875" style="241" customWidth="1"/>
    <col min="6409" max="6410" width="9.5546875" style="241" customWidth="1"/>
    <col min="6411" max="6411" width="10.44140625" style="241" customWidth="1"/>
    <col min="6412" max="6412" width="12.44140625" style="241" customWidth="1"/>
    <col min="6413" max="6413" width="0.5546875" style="241" customWidth="1"/>
    <col min="6414" max="6414" width="12.44140625" style="241" customWidth="1"/>
    <col min="6415" max="6415" width="0.5546875" style="241" customWidth="1"/>
    <col min="6416" max="6416" width="12.44140625" style="241" customWidth="1"/>
    <col min="6417" max="6417" width="0.5546875" style="241" customWidth="1"/>
    <col min="6418" max="6418" width="12.44140625" style="241" customWidth="1"/>
    <col min="6419" max="6660" width="12.5546875" style="241"/>
    <col min="6661" max="6664" width="3.5546875" style="241" customWidth="1"/>
    <col min="6665" max="6666" width="9.5546875" style="241" customWidth="1"/>
    <col min="6667" max="6667" width="10.44140625" style="241" customWidth="1"/>
    <col min="6668" max="6668" width="12.44140625" style="241" customWidth="1"/>
    <col min="6669" max="6669" width="0.5546875" style="241" customWidth="1"/>
    <col min="6670" max="6670" width="12.44140625" style="241" customWidth="1"/>
    <col min="6671" max="6671" width="0.5546875" style="241" customWidth="1"/>
    <col min="6672" max="6672" width="12.44140625" style="241" customWidth="1"/>
    <col min="6673" max="6673" width="0.5546875" style="241" customWidth="1"/>
    <col min="6674" max="6674" width="12.44140625" style="241" customWidth="1"/>
    <col min="6675" max="6916" width="12.5546875" style="241"/>
    <col min="6917" max="6920" width="3.5546875" style="241" customWidth="1"/>
    <col min="6921" max="6922" width="9.5546875" style="241" customWidth="1"/>
    <col min="6923" max="6923" width="10.44140625" style="241" customWidth="1"/>
    <col min="6924" max="6924" width="12.44140625" style="241" customWidth="1"/>
    <col min="6925" max="6925" width="0.5546875" style="241" customWidth="1"/>
    <col min="6926" max="6926" width="12.44140625" style="241" customWidth="1"/>
    <col min="6927" max="6927" width="0.5546875" style="241" customWidth="1"/>
    <col min="6928" max="6928" width="12.44140625" style="241" customWidth="1"/>
    <col min="6929" max="6929" width="0.5546875" style="241" customWidth="1"/>
    <col min="6930" max="6930" width="12.44140625" style="241" customWidth="1"/>
    <col min="6931" max="7172" width="12.5546875" style="241"/>
    <col min="7173" max="7176" width="3.5546875" style="241" customWidth="1"/>
    <col min="7177" max="7178" width="9.5546875" style="241" customWidth="1"/>
    <col min="7179" max="7179" width="10.44140625" style="241" customWidth="1"/>
    <col min="7180" max="7180" width="12.44140625" style="241" customWidth="1"/>
    <col min="7181" max="7181" width="0.5546875" style="241" customWidth="1"/>
    <col min="7182" max="7182" width="12.44140625" style="241" customWidth="1"/>
    <col min="7183" max="7183" width="0.5546875" style="241" customWidth="1"/>
    <col min="7184" max="7184" width="12.44140625" style="241" customWidth="1"/>
    <col min="7185" max="7185" width="0.5546875" style="241" customWidth="1"/>
    <col min="7186" max="7186" width="12.44140625" style="241" customWidth="1"/>
    <col min="7187" max="7428" width="12.5546875" style="241"/>
    <col min="7429" max="7432" width="3.5546875" style="241" customWidth="1"/>
    <col min="7433" max="7434" width="9.5546875" style="241" customWidth="1"/>
    <col min="7435" max="7435" width="10.44140625" style="241" customWidth="1"/>
    <col min="7436" max="7436" width="12.44140625" style="241" customWidth="1"/>
    <col min="7437" max="7437" width="0.5546875" style="241" customWidth="1"/>
    <col min="7438" max="7438" width="12.44140625" style="241" customWidth="1"/>
    <col min="7439" max="7439" width="0.5546875" style="241" customWidth="1"/>
    <col min="7440" max="7440" width="12.44140625" style="241" customWidth="1"/>
    <col min="7441" max="7441" width="0.5546875" style="241" customWidth="1"/>
    <col min="7442" max="7442" width="12.44140625" style="241" customWidth="1"/>
    <col min="7443" max="7684" width="12.5546875" style="241"/>
    <col min="7685" max="7688" width="3.5546875" style="241" customWidth="1"/>
    <col min="7689" max="7690" width="9.5546875" style="241" customWidth="1"/>
    <col min="7691" max="7691" width="10.44140625" style="241" customWidth="1"/>
    <col min="7692" max="7692" width="12.44140625" style="241" customWidth="1"/>
    <col min="7693" max="7693" width="0.5546875" style="241" customWidth="1"/>
    <col min="7694" max="7694" width="12.44140625" style="241" customWidth="1"/>
    <col min="7695" max="7695" width="0.5546875" style="241" customWidth="1"/>
    <col min="7696" max="7696" width="12.44140625" style="241" customWidth="1"/>
    <col min="7697" max="7697" width="0.5546875" style="241" customWidth="1"/>
    <col min="7698" max="7698" width="12.44140625" style="241" customWidth="1"/>
    <col min="7699" max="7940" width="12.5546875" style="241"/>
    <col min="7941" max="7944" width="3.5546875" style="241" customWidth="1"/>
    <col min="7945" max="7946" width="9.5546875" style="241" customWidth="1"/>
    <col min="7947" max="7947" width="10.44140625" style="241" customWidth="1"/>
    <col min="7948" max="7948" width="12.44140625" style="241" customWidth="1"/>
    <col min="7949" max="7949" width="0.5546875" style="241" customWidth="1"/>
    <col min="7950" max="7950" width="12.44140625" style="241" customWidth="1"/>
    <col min="7951" max="7951" width="0.5546875" style="241" customWidth="1"/>
    <col min="7952" max="7952" width="12.44140625" style="241" customWidth="1"/>
    <col min="7953" max="7953" width="0.5546875" style="241" customWidth="1"/>
    <col min="7954" max="7954" width="12.44140625" style="241" customWidth="1"/>
    <col min="7955" max="8196" width="12.5546875" style="241"/>
    <col min="8197" max="8200" width="3.5546875" style="241" customWidth="1"/>
    <col min="8201" max="8202" width="9.5546875" style="241" customWidth="1"/>
    <col min="8203" max="8203" width="10.44140625" style="241" customWidth="1"/>
    <col min="8204" max="8204" width="12.44140625" style="241" customWidth="1"/>
    <col min="8205" max="8205" width="0.5546875" style="241" customWidth="1"/>
    <col min="8206" max="8206" width="12.44140625" style="241" customWidth="1"/>
    <col min="8207" max="8207" width="0.5546875" style="241" customWidth="1"/>
    <col min="8208" max="8208" width="12.44140625" style="241" customWidth="1"/>
    <col min="8209" max="8209" width="0.5546875" style="241" customWidth="1"/>
    <col min="8210" max="8210" width="12.44140625" style="241" customWidth="1"/>
    <col min="8211" max="8452" width="12.5546875" style="241"/>
    <col min="8453" max="8456" width="3.5546875" style="241" customWidth="1"/>
    <col min="8457" max="8458" width="9.5546875" style="241" customWidth="1"/>
    <col min="8459" max="8459" width="10.44140625" style="241" customWidth="1"/>
    <col min="8460" max="8460" width="12.44140625" style="241" customWidth="1"/>
    <col min="8461" max="8461" width="0.5546875" style="241" customWidth="1"/>
    <col min="8462" max="8462" width="12.44140625" style="241" customWidth="1"/>
    <col min="8463" max="8463" width="0.5546875" style="241" customWidth="1"/>
    <col min="8464" max="8464" width="12.44140625" style="241" customWidth="1"/>
    <col min="8465" max="8465" width="0.5546875" style="241" customWidth="1"/>
    <col min="8466" max="8466" width="12.44140625" style="241" customWidth="1"/>
    <col min="8467" max="8708" width="12.5546875" style="241"/>
    <col min="8709" max="8712" width="3.5546875" style="241" customWidth="1"/>
    <col min="8713" max="8714" width="9.5546875" style="241" customWidth="1"/>
    <col min="8715" max="8715" width="10.44140625" style="241" customWidth="1"/>
    <col min="8716" max="8716" width="12.44140625" style="241" customWidth="1"/>
    <col min="8717" max="8717" width="0.5546875" style="241" customWidth="1"/>
    <col min="8718" max="8718" width="12.44140625" style="241" customWidth="1"/>
    <col min="8719" max="8719" width="0.5546875" style="241" customWidth="1"/>
    <col min="8720" max="8720" width="12.44140625" style="241" customWidth="1"/>
    <col min="8721" max="8721" width="0.5546875" style="241" customWidth="1"/>
    <col min="8722" max="8722" width="12.44140625" style="241" customWidth="1"/>
    <col min="8723" max="8964" width="12.5546875" style="241"/>
    <col min="8965" max="8968" width="3.5546875" style="241" customWidth="1"/>
    <col min="8969" max="8970" width="9.5546875" style="241" customWidth="1"/>
    <col min="8971" max="8971" width="10.44140625" style="241" customWidth="1"/>
    <col min="8972" max="8972" width="12.44140625" style="241" customWidth="1"/>
    <col min="8973" max="8973" width="0.5546875" style="241" customWidth="1"/>
    <col min="8974" max="8974" width="12.44140625" style="241" customWidth="1"/>
    <col min="8975" max="8975" width="0.5546875" style="241" customWidth="1"/>
    <col min="8976" max="8976" width="12.44140625" style="241" customWidth="1"/>
    <col min="8977" max="8977" width="0.5546875" style="241" customWidth="1"/>
    <col min="8978" max="8978" width="12.44140625" style="241" customWidth="1"/>
    <col min="8979" max="9220" width="12.5546875" style="241"/>
    <col min="9221" max="9224" width="3.5546875" style="241" customWidth="1"/>
    <col min="9225" max="9226" width="9.5546875" style="241" customWidth="1"/>
    <col min="9227" max="9227" width="10.44140625" style="241" customWidth="1"/>
    <col min="9228" max="9228" width="12.44140625" style="241" customWidth="1"/>
    <col min="9229" max="9229" width="0.5546875" style="241" customWidth="1"/>
    <col min="9230" max="9230" width="12.44140625" style="241" customWidth="1"/>
    <col min="9231" max="9231" width="0.5546875" style="241" customWidth="1"/>
    <col min="9232" max="9232" width="12.44140625" style="241" customWidth="1"/>
    <col min="9233" max="9233" width="0.5546875" style="241" customWidth="1"/>
    <col min="9234" max="9234" width="12.44140625" style="241" customWidth="1"/>
    <col min="9235" max="9476" width="12.5546875" style="241"/>
    <col min="9477" max="9480" width="3.5546875" style="241" customWidth="1"/>
    <col min="9481" max="9482" width="9.5546875" style="241" customWidth="1"/>
    <col min="9483" max="9483" width="10.44140625" style="241" customWidth="1"/>
    <col min="9484" max="9484" width="12.44140625" style="241" customWidth="1"/>
    <col min="9485" max="9485" width="0.5546875" style="241" customWidth="1"/>
    <col min="9486" max="9486" width="12.44140625" style="241" customWidth="1"/>
    <col min="9487" max="9487" width="0.5546875" style="241" customWidth="1"/>
    <col min="9488" max="9488" width="12.44140625" style="241" customWidth="1"/>
    <col min="9489" max="9489" width="0.5546875" style="241" customWidth="1"/>
    <col min="9490" max="9490" width="12.44140625" style="241" customWidth="1"/>
    <col min="9491" max="9732" width="12.5546875" style="241"/>
    <col min="9733" max="9736" width="3.5546875" style="241" customWidth="1"/>
    <col min="9737" max="9738" width="9.5546875" style="241" customWidth="1"/>
    <col min="9739" max="9739" width="10.44140625" style="241" customWidth="1"/>
    <col min="9740" max="9740" width="12.44140625" style="241" customWidth="1"/>
    <col min="9741" max="9741" width="0.5546875" style="241" customWidth="1"/>
    <col min="9742" max="9742" width="12.44140625" style="241" customWidth="1"/>
    <col min="9743" max="9743" width="0.5546875" style="241" customWidth="1"/>
    <col min="9744" max="9744" width="12.44140625" style="241" customWidth="1"/>
    <col min="9745" max="9745" width="0.5546875" style="241" customWidth="1"/>
    <col min="9746" max="9746" width="12.44140625" style="241" customWidth="1"/>
    <col min="9747" max="9988" width="12.5546875" style="241"/>
    <col min="9989" max="9992" width="3.5546875" style="241" customWidth="1"/>
    <col min="9993" max="9994" width="9.5546875" style="241" customWidth="1"/>
    <col min="9995" max="9995" width="10.44140625" style="241" customWidth="1"/>
    <col min="9996" max="9996" width="12.44140625" style="241" customWidth="1"/>
    <col min="9997" max="9997" width="0.5546875" style="241" customWidth="1"/>
    <col min="9998" max="9998" width="12.44140625" style="241" customWidth="1"/>
    <col min="9999" max="9999" width="0.5546875" style="241" customWidth="1"/>
    <col min="10000" max="10000" width="12.44140625" style="241" customWidth="1"/>
    <col min="10001" max="10001" width="0.5546875" style="241" customWidth="1"/>
    <col min="10002" max="10002" width="12.44140625" style="241" customWidth="1"/>
    <col min="10003" max="10244" width="12.5546875" style="241"/>
    <col min="10245" max="10248" width="3.5546875" style="241" customWidth="1"/>
    <col min="10249" max="10250" width="9.5546875" style="241" customWidth="1"/>
    <col min="10251" max="10251" width="10.44140625" style="241" customWidth="1"/>
    <col min="10252" max="10252" width="12.44140625" style="241" customWidth="1"/>
    <col min="10253" max="10253" width="0.5546875" style="241" customWidth="1"/>
    <col min="10254" max="10254" width="12.44140625" style="241" customWidth="1"/>
    <col min="10255" max="10255" width="0.5546875" style="241" customWidth="1"/>
    <col min="10256" max="10256" width="12.44140625" style="241" customWidth="1"/>
    <col min="10257" max="10257" width="0.5546875" style="241" customWidth="1"/>
    <col min="10258" max="10258" width="12.44140625" style="241" customWidth="1"/>
    <col min="10259" max="10500" width="12.5546875" style="241"/>
    <col min="10501" max="10504" width="3.5546875" style="241" customWidth="1"/>
    <col min="10505" max="10506" width="9.5546875" style="241" customWidth="1"/>
    <col min="10507" max="10507" width="10.44140625" style="241" customWidth="1"/>
    <col min="10508" max="10508" width="12.44140625" style="241" customWidth="1"/>
    <col min="10509" max="10509" width="0.5546875" style="241" customWidth="1"/>
    <col min="10510" max="10510" width="12.44140625" style="241" customWidth="1"/>
    <col min="10511" max="10511" width="0.5546875" style="241" customWidth="1"/>
    <col min="10512" max="10512" width="12.44140625" style="241" customWidth="1"/>
    <col min="10513" max="10513" width="0.5546875" style="241" customWidth="1"/>
    <col min="10514" max="10514" width="12.44140625" style="241" customWidth="1"/>
    <col min="10515" max="10756" width="12.5546875" style="241"/>
    <col min="10757" max="10760" width="3.5546875" style="241" customWidth="1"/>
    <col min="10761" max="10762" width="9.5546875" style="241" customWidth="1"/>
    <col min="10763" max="10763" width="10.44140625" style="241" customWidth="1"/>
    <col min="10764" max="10764" width="12.44140625" style="241" customWidth="1"/>
    <col min="10765" max="10765" width="0.5546875" style="241" customWidth="1"/>
    <col min="10766" max="10766" width="12.44140625" style="241" customWidth="1"/>
    <col min="10767" max="10767" width="0.5546875" style="241" customWidth="1"/>
    <col min="10768" max="10768" width="12.44140625" style="241" customWidth="1"/>
    <col min="10769" max="10769" width="0.5546875" style="241" customWidth="1"/>
    <col min="10770" max="10770" width="12.44140625" style="241" customWidth="1"/>
    <col min="10771" max="11012" width="12.5546875" style="241"/>
    <col min="11013" max="11016" width="3.5546875" style="241" customWidth="1"/>
    <col min="11017" max="11018" width="9.5546875" style="241" customWidth="1"/>
    <col min="11019" max="11019" width="10.44140625" style="241" customWidth="1"/>
    <col min="11020" max="11020" width="12.44140625" style="241" customWidth="1"/>
    <col min="11021" max="11021" width="0.5546875" style="241" customWidth="1"/>
    <col min="11022" max="11022" width="12.44140625" style="241" customWidth="1"/>
    <col min="11023" max="11023" width="0.5546875" style="241" customWidth="1"/>
    <col min="11024" max="11024" width="12.44140625" style="241" customWidth="1"/>
    <col min="11025" max="11025" width="0.5546875" style="241" customWidth="1"/>
    <col min="11026" max="11026" width="12.44140625" style="241" customWidth="1"/>
    <col min="11027" max="11268" width="12.5546875" style="241"/>
    <col min="11269" max="11272" width="3.5546875" style="241" customWidth="1"/>
    <col min="11273" max="11274" width="9.5546875" style="241" customWidth="1"/>
    <col min="11275" max="11275" width="10.44140625" style="241" customWidth="1"/>
    <col min="11276" max="11276" width="12.44140625" style="241" customWidth="1"/>
    <col min="11277" max="11277" width="0.5546875" style="241" customWidth="1"/>
    <col min="11278" max="11278" width="12.44140625" style="241" customWidth="1"/>
    <col min="11279" max="11279" width="0.5546875" style="241" customWidth="1"/>
    <col min="11280" max="11280" width="12.44140625" style="241" customWidth="1"/>
    <col min="11281" max="11281" width="0.5546875" style="241" customWidth="1"/>
    <col min="11282" max="11282" width="12.44140625" style="241" customWidth="1"/>
    <col min="11283" max="11524" width="12.5546875" style="241"/>
    <col min="11525" max="11528" width="3.5546875" style="241" customWidth="1"/>
    <col min="11529" max="11530" width="9.5546875" style="241" customWidth="1"/>
    <col min="11531" max="11531" width="10.44140625" style="241" customWidth="1"/>
    <col min="11532" max="11532" width="12.44140625" style="241" customWidth="1"/>
    <col min="11533" max="11533" width="0.5546875" style="241" customWidth="1"/>
    <col min="11534" max="11534" width="12.44140625" style="241" customWidth="1"/>
    <col min="11535" max="11535" width="0.5546875" style="241" customWidth="1"/>
    <col min="11536" max="11536" width="12.44140625" style="241" customWidth="1"/>
    <col min="11537" max="11537" width="0.5546875" style="241" customWidth="1"/>
    <col min="11538" max="11538" width="12.44140625" style="241" customWidth="1"/>
    <col min="11539" max="11780" width="12.5546875" style="241"/>
    <col min="11781" max="11784" width="3.5546875" style="241" customWidth="1"/>
    <col min="11785" max="11786" width="9.5546875" style="241" customWidth="1"/>
    <col min="11787" max="11787" width="10.44140625" style="241" customWidth="1"/>
    <col min="11788" max="11788" width="12.44140625" style="241" customWidth="1"/>
    <col min="11789" max="11789" width="0.5546875" style="241" customWidth="1"/>
    <col min="11790" max="11790" width="12.44140625" style="241" customWidth="1"/>
    <col min="11791" max="11791" width="0.5546875" style="241" customWidth="1"/>
    <col min="11792" max="11792" width="12.44140625" style="241" customWidth="1"/>
    <col min="11793" max="11793" width="0.5546875" style="241" customWidth="1"/>
    <col min="11794" max="11794" width="12.44140625" style="241" customWidth="1"/>
    <col min="11795" max="12036" width="12.5546875" style="241"/>
    <col min="12037" max="12040" width="3.5546875" style="241" customWidth="1"/>
    <col min="12041" max="12042" width="9.5546875" style="241" customWidth="1"/>
    <col min="12043" max="12043" width="10.44140625" style="241" customWidth="1"/>
    <col min="12044" max="12044" width="12.44140625" style="241" customWidth="1"/>
    <col min="12045" max="12045" width="0.5546875" style="241" customWidth="1"/>
    <col min="12046" max="12046" width="12.44140625" style="241" customWidth="1"/>
    <col min="12047" max="12047" width="0.5546875" style="241" customWidth="1"/>
    <col min="12048" max="12048" width="12.44140625" style="241" customWidth="1"/>
    <col min="12049" max="12049" width="0.5546875" style="241" customWidth="1"/>
    <col min="12050" max="12050" width="12.44140625" style="241" customWidth="1"/>
    <col min="12051" max="12292" width="12.5546875" style="241"/>
    <col min="12293" max="12296" width="3.5546875" style="241" customWidth="1"/>
    <col min="12297" max="12298" width="9.5546875" style="241" customWidth="1"/>
    <col min="12299" max="12299" width="10.44140625" style="241" customWidth="1"/>
    <col min="12300" max="12300" width="12.44140625" style="241" customWidth="1"/>
    <col min="12301" max="12301" width="0.5546875" style="241" customWidth="1"/>
    <col min="12302" max="12302" width="12.44140625" style="241" customWidth="1"/>
    <col min="12303" max="12303" width="0.5546875" style="241" customWidth="1"/>
    <col min="12304" max="12304" width="12.44140625" style="241" customWidth="1"/>
    <col min="12305" max="12305" width="0.5546875" style="241" customWidth="1"/>
    <col min="12306" max="12306" width="12.44140625" style="241" customWidth="1"/>
    <col min="12307" max="12548" width="12.5546875" style="241"/>
    <col min="12549" max="12552" width="3.5546875" style="241" customWidth="1"/>
    <col min="12553" max="12554" width="9.5546875" style="241" customWidth="1"/>
    <col min="12555" max="12555" width="10.44140625" style="241" customWidth="1"/>
    <col min="12556" max="12556" width="12.44140625" style="241" customWidth="1"/>
    <col min="12557" max="12557" width="0.5546875" style="241" customWidth="1"/>
    <col min="12558" max="12558" width="12.44140625" style="241" customWidth="1"/>
    <col min="12559" max="12559" width="0.5546875" style="241" customWidth="1"/>
    <col min="12560" max="12560" width="12.44140625" style="241" customWidth="1"/>
    <col min="12561" max="12561" width="0.5546875" style="241" customWidth="1"/>
    <col min="12562" max="12562" width="12.44140625" style="241" customWidth="1"/>
    <col min="12563" max="12804" width="12.5546875" style="241"/>
    <col min="12805" max="12808" width="3.5546875" style="241" customWidth="1"/>
    <col min="12809" max="12810" width="9.5546875" style="241" customWidth="1"/>
    <col min="12811" max="12811" width="10.44140625" style="241" customWidth="1"/>
    <col min="12812" max="12812" width="12.44140625" style="241" customWidth="1"/>
    <col min="12813" max="12813" width="0.5546875" style="241" customWidth="1"/>
    <col min="12814" max="12814" width="12.44140625" style="241" customWidth="1"/>
    <col min="12815" max="12815" width="0.5546875" style="241" customWidth="1"/>
    <col min="12816" max="12816" width="12.44140625" style="241" customWidth="1"/>
    <col min="12817" max="12817" width="0.5546875" style="241" customWidth="1"/>
    <col min="12818" max="12818" width="12.44140625" style="241" customWidth="1"/>
    <col min="12819" max="13060" width="12.5546875" style="241"/>
    <col min="13061" max="13064" width="3.5546875" style="241" customWidth="1"/>
    <col min="13065" max="13066" width="9.5546875" style="241" customWidth="1"/>
    <col min="13067" max="13067" width="10.44140625" style="241" customWidth="1"/>
    <col min="13068" max="13068" width="12.44140625" style="241" customWidth="1"/>
    <col min="13069" max="13069" width="0.5546875" style="241" customWidth="1"/>
    <col min="13070" max="13070" width="12.44140625" style="241" customWidth="1"/>
    <col min="13071" max="13071" width="0.5546875" style="241" customWidth="1"/>
    <col min="13072" max="13072" width="12.44140625" style="241" customWidth="1"/>
    <col min="13073" max="13073" width="0.5546875" style="241" customWidth="1"/>
    <col min="13074" max="13074" width="12.44140625" style="241" customWidth="1"/>
    <col min="13075" max="13316" width="12.5546875" style="241"/>
    <col min="13317" max="13320" width="3.5546875" style="241" customWidth="1"/>
    <col min="13321" max="13322" width="9.5546875" style="241" customWidth="1"/>
    <col min="13323" max="13323" width="10.44140625" style="241" customWidth="1"/>
    <col min="13324" max="13324" width="12.44140625" style="241" customWidth="1"/>
    <col min="13325" max="13325" width="0.5546875" style="241" customWidth="1"/>
    <col min="13326" max="13326" width="12.44140625" style="241" customWidth="1"/>
    <col min="13327" max="13327" width="0.5546875" style="241" customWidth="1"/>
    <col min="13328" max="13328" width="12.44140625" style="241" customWidth="1"/>
    <col min="13329" max="13329" width="0.5546875" style="241" customWidth="1"/>
    <col min="13330" max="13330" width="12.44140625" style="241" customWidth="1"/>
    <col min="13331" max="13572" width="12.5546875" style="241"/>
    <col min="13573" max="13576" width="3.5546875" style="241" customWidth="1"/>
    <col min="13577" max="13578" width="9.5546875" style="241" customWidth="1"/>
    <col min="13579" max="13579" width="10.44140625" style="241" customWidth="1"/>
    <col min="13580" max="13580" width="12.44140625" style="241" customWidth="1"/>
    <col min="13581" max="13581" width="0.5546875" style="241" customWidth="1"/>
    <col min="13582" max="13582" width="12.44140625" style="241" customWidth="1"/>
    <col min="13583" max="13583" width="0.5546875" style="241" customWidth="1"/>
    <col min="13584" max="13584" width="12.44140625" style="241" customWidth="1"/>
    <col min="13585" max="13585" width="0.5546875" style="241" customWidth="1"/>
    <col min="13586" max="13586" width="12.44140625" style="241" customWidth="1"/>
    <col min="13587" max="13828" width="12.5546875" style="241"/>
    <col min="13829" max="13832" width="3.5546875" style="241" customWidth="1"/>
    <col min="13833" max="13834" width="9.5546875" style="241" customWidth="1"/>
    <col min="13835" max="13835" width="10.44140625" style="241" customWidth="1"/>
    <col min="13836" max="13836" width="12.44140625" style="241" customWidth="1"/>
    <col min="13837" max="13837" width="0.5546875" style="241" customWidth="1"/>
    <col min="13838" max="13838" width="12.44140625" style="241" customWidth="1"/>
    <col min="13839" max="13839" width="0.5546875" style="241" customWidth="1"/>
    <col min="13840" max="13840" width="12.44140625" style="241" customWidth="1"/>
    <col min="13841" max="13841" width="0.5546875" style="241" customWidth="1"/>
    <col min="13842" max="13842" width="12.44140625" style="241" customWidth="1"/>
    <col min="13843" max="14084" width="12.5546875" style="241"/>
    <col min="14085" max="14088" width="3.5546875" style="241" customWidth="1"/>
    <col min="14089" max="14090" width="9.5546875" style="241" customWidth="1"/>
    <col min="14091" max="14091" width="10.44140625" style="241" customWidth="1"/>
    <col min="14092" max="14092" width="12.44140625" style="241" customWidth="1"/>
    <col min="14093" max="14093" width="0.5546875" style="241" customWidth="1"/>
    <col min="14094" max="14094" width="12.44140625" style="241" customWidth="1"/>
    <col min="14095" max="14095" width="0.5546875" style="241" customWidth="1"/>
    <col min="14096" max="14096" width="12.44140625" style="241" customWidth="1"/>
    <col min="14097" max="14097" width="0.5546875" style="241" customWidth="1"/>
    <col min="14098" max="14098" width="12.44140625" style="241" customWidth="1"/>
    <col min="14099" max="14340" width="12.5546875" style="241"/>
    <col min="14341" max="14344" width="3.5546875" style="241" customWidth="1"/>
    <col min="14345" max="14346" width="9.5546875" style="241" customWidth="1"/>
    <col min="14347" max="14347" width="10.44140625" style="241" customWidth="1"/>
    <col min="14348" max="14348" width="12.44140625" style="241" customWidth="1"/>
    <col min="14349" max="14349" width="0.5546875" style="241" customWidth="1"/>
    <col min="14350" max="14350" width="12.44140625" style="241" customWidth="1"/>
    <col min="14351" max="14351" width="0.5546875" style="241" customWidth="1"/>
    <col min="14352" max="14352" width="12.44140625" style="241" customWidth="1"/>
    <col min="14353" max="14353" width="0.5546875" style="241" customWidth="1"/>
    <col min="14354" max="14354" width="12.44140625" style="241" customWidth="1"/>
    <col min="14355" max="14596" width="12.5546875" style="241"/>
    <col min="14597" max="14600" width="3.5546875" style="241" customWidth="1"/>
    <col min="14601" max="14602" width="9.5546875" style="241" customWidth="1"/>
    <col min="14603" max="14603" width="10.44140625" style="241" customWidth="1"/>
    <col min="14604" max="14604" width="12.44140625" style="241" customWidth="1"/>
    <col min="14605" max="14605" width="0.5546875" style="241" customWidth="1"/>
    <col min="14606" max="14606" width="12.44140625" style="241" customWidth="1"/>
    <col min="14607" max="14607" width="0.5546875" style="241" customWidth="1"/>
    <col min="14608" max="14608" width="12.44140625" style="241" customWidth="1"/>
    <col min="14609" max="14609" width="0.5546875" style="241" customWidth="1"/>
    <col min="14610" max="14610" width="12.44140625" style="241" customWidth="1"/>
    <col min="14611" max="14852" width="12.5546875" style="241"/>
    <col min="14853" max="14856" width="3.5546875" style="241" customWidth="1"/>
    <col min="14857" max="14858" width="9.5546875" style="241" customWidth="1"/>
    <col min="14859" max="14859" width="10.44140625" style="241" customWidth="1"/>
    <col min="14860" max="14860" width="12.44140625" style="241" customWidth="1"/>
    <col min="14861" max="14861" width="0.5546875" style="241" customWidth="1"/>
    <col min="14862" max="14862" width="12.44140625" style="241" customWidth="1"/>
    <col min="14863" max="14863" width="0.5546875" style="241" customWidth="1"/>
    <col min="14864" max="14864" width="12.44140625" style="241" customWidth="1"/>
    <col min="14865" max="14865" width="0.5546875" style="241" customWidth="1"/>
    <col min="14866" max="14866" width="12.44140625" style="241" customWidth="1"/>
    <col min="14867" max="15108" width="12.5546875" style="241"/>
    <col min="15109" max="15112" width="3.5546875" style="241" customWidth="1"/>
    <col min="15113" max="15114" width="9.5546875" style="241" customWidth="1"/>
    <col min="15115" max="15115" width="10.44140625" style="241" customWidth="1"/>
    <col min="15116" max="15116" width="12.44140625" style="241" customWidth="1"/>
    <col min="15117" max="15117" width="0.5546875" style="241" customWidth="1"/>
    <col min="15118" max="15118" width="12.44140625" style="241" customWidth="1"/>
    <col min="15119" max="15119" width="0.5546875" style="241" customWidth="1"/>
    <col min="15120" max="15120" width="12.44140625" style="241" customWidth="1"/>
    <col min="15121" max="15121" width="0.5546875" style="241" customWidth="1"/>
    <col min="15122" max="15122" width="12.44140625" style="241" customWidth="1"/>
    <col min="15123" max="15364" width="12.5546875" style="241"/>
    <col min="15365" max="15368" width="3.5546875" style="241" customWidth="1"/>
    <col min="15369" max="15370" width="9.5546875" style="241" customWidth="1"/>
    <col min="15371" max="15371" width="10.44140625" style="241" customWidth="1"/>
    <col min="15372" max="15372" width="12.44140625" style="241" customWidth="1"/>
    <col min="15373" max="15373" width="0.5546875" style="241" customWidth="1"/>
    <col min="15374" max="15374" width="12.44140625" style="241" customWidth="1"/>
    <col min="15375" max="15375" width="0.5546875" style="241" customWidth="1"/>
    <col min="15376" max="15376" width="12.44140625" style="241" customWidth="1"/>
    <col min="15377" max="15377" width="0.5546875" style="241" customWidth="1"/>
    <col min="15378" max="15378" width="12.44140625" style="241" customWidth="1"/>
    <col min="15379" max="15620" width="12.5546875" style="241"/>
    <col min="15621" max="15624" width="3.5546875" style="241" customWidth="1"/>
    <col min="15625" max="15626" width="9.5546875" style="241" customWidth="1"/>
    <col min="15627" max="15627" width="10.44140625" style="241" customWidth="1"/>
    <col min="15628" max="15628" width="12.44140625" style="241" customWidth="1"/>
    <col min="15629" max="15629" width="0.5546875" style="241" customWidth="1"/>
    <col min="15630" max="15630" width="12.44140625" style="241" customWidth="1"/>
    <col min="15631" max="15631" width="0.5546875" style="241" customWidth="1"/>
    <col min="15632" max="15632" width="12.44140625" style="241" customWidth="1"/>
    <col min="15633" max="15633" width="0.5546875" style="241" customWidth="1"/>
    <col min="15634" max="15634" width="12.44140625" style="241" customWidth="1"/>
    <col min="15635" max="15876" width="12.5546875" style="241"/>
    <col min="15877" max="15880" width="3.5546875" style="241" customWidth="1"/>
    <col min="15881" max="15882" width="9.5546875" style="241" customWidth="1"/>
    <col min="15883" max="15883" width="10.44140625" style="241" customWidth="1"/>
    <col min="15884" max="15884" width="12.44140625" style="241" customWidth="1"/>
    <col min="15885" max="15885" width="0.5546875" style="241" customWidth="1"/>
    <col min="15886" max="15886" width="12.44140625" style="241" customWidth="1"/>
    <col min="15887" max="15887" width="0.5546875" style="241" customWidth="1"/>
    <col min="15888" max="15888" width="12.44140625" style="241" customWidth="1"/>
    <col min="15889" max="15889" width="0.5546875" style="241" customWidth="1"/>
    <col min="15890" max="15890" width="12.44140625" style="241" customWidth="1"/>
    <col min="15891" max="16132" width="12.5546875" style="241"/>
    <col min="16133" max="16136" width="3.5546875" style="241" customWidth="1"/>
    <col min="16137" max="16138" width="9.5546875" style="241" customWidth="1"/>
    <col min="16139" max="16139" width="10.44140625" style="241" customWidth="1"/>
    <col min="16140" max="16140" width="12.44140625" style="241" customWidth="1"/>
    <col min="16141" max="16141" width="0.5546875" style="241" customWidth="1"/>
    <col min="16142" max="16142" width="12.44140625" style="241" customWidth="1"/>
    <col min="16143" max="16143" width="0.5546875" style="241" customWidth="1"/>
    <col min="16144" max="16144" width="12.44140625" style="241" customWidth="1"/>
    <col min="16145" max="16145" width="0.5546875" style="241" customWidth="1"/>
    <col min="16146" max="16146" width="12.44140625" style="241" customWidth="1"/>
    <col min="16147" max="16384" width="12.5546875" style="241"/>
  </cols>
  <sheetData>
    <row r="1" spans="1:37" ht="21" customHeight="1">
      <c r="A1" s="135"/>
      <c r="B1" s="135"/>
      <c r="C1" s="135"/>
      <c r="D1" s="239"/>
      <c r="E1" s="195"/>
      <c r="F1" s="240"/>
      <c r="G1" s="136"/>
      <c r="H1" s="136"/>
      <c r="I1" s="136"/>
      <c r="J1" s="136"/>
      <c r="K1" s="210">
        <v>10</v>
      </c>
    </row>
    <row r="2" spans="1:37" s="6" customFormat="1" ht="21" customHeight="1">
      <c r="A2" s="48"/>
      <c r="B2" s="48"/>
      <c r="C2" s="48"/>
      <c r="D2" s="48"/>
      <c r="E2" s="76"/>
      <c r="F2" s="48"/>
      <c r="G2" s="48"/>
      <c r="H2" s="48"/>
      <c r="I2" s="48"/>
      <c r="J2" s="48"/>
      <c r="K2" s="78" t="s">
        <v>87</v>
      </c>
    </row>
    <row r="3" spans="1:37" ht="21" customHeight="1">
      <c r="A3" s="393" t="s">
        <v>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</row>
    <row r="4" spans="1:37" ht="21" customHeight="1">
      <c r="A4" s="393" t="s">
        <v>155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</row>
    <row r="5" spans="1:37" ht="21" customHeight="1">
      <c r="A5" s="395" t="str">
        <f>เปลี่ยนแปลง!A5</f>
        <v>สำหรับงวดสามเดือน สิ้นสุดวันที่ 31 มีนาคม 2569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</row>
    <row r="6" spans="1:37" ht="21" customHeight="1">
      <c r="A6" s="141"/>
      <c r="B6" s="141"/>
      <c r="C6" s="141"/>
      <c r="D6" s="141"/>
      <c r="E6" s="245"/>
      <c r="F6" s="246"/>
      <c r="G6" s="245"/>
      <c r="H6" s="245"/>
      <c r="I6" s="245"/>
      <c r="J6" s="245"/>
      <c r="K6" s="247" t="s">
        <v>4</v>
      </c>
      <c r="L6" s="243"/>
      <c r="M6" s="241"/>
      <c r="N6" s="243"/>
      <c r="O6" s="7"/>
      <c r="P6" s="243"/>
      <c r="R6" s="243"/>
      <c r="S6" s="248"/>
      <c r="T6" s="243"/>
      <c r="U6" s="242"/>
      <c r="V6" s="243"/>
      <c r="W6" s="243"/>
      <c r="X6" s="243"/>
      <c r="Y6" s="243"/>
      <c r="Z6" s="243"/>
      <c r="AA6" s="242"/>
      <c r="AD6" s="243"/>
      <c r="AE6" s="243"/>
      <c r="AF6" s="243"/>
      <c r="AG6" s="243"/>
      <c r="AH6" s="241"/>
      <c r="AI6" s="241"/>
      <c r="AJ6" s="241"/>
      <c r="AK6" s="241"/>
    </row>
    <row r="7" spans="1:37" ht="21" customHeight="1">
      <c r="A7" s="249"/>
      <c r="B7" s="249"/>
      <c r="C7" s="249"/>
      <c r="D7" s="250"/>
      <c r="E7" s="16"/>
      <c r="F7" s="17" t="s">
        <v>5</v>
      </c>
      <c r="G7" s="18"/>
      <c r="H7" s="18"/>
      <c r="I7" s="18"/>
      <c r="J7" s="19" t="s">
        <v>6</v>
      </c>
      <c r="K7" s="18"/>
      <c r="L7" s="243"/>
      <c r="M7" s="241"/>
      <c r="N7" s="243"/>
      <c r="O7" s="7"/>
      <c r="P7" s="243"/>
      <c r="R7" s="243"/>
      <c r="S7" s="248"/>
      <c r="T7" s="243"/>
      <c r="U7" s="242"/>
      <c r="V7" s="243"/>
      <c r="W7" s="243"/>
      <c r="X7" s="243"/>
      <c r="Y7" s="243"/>
      <c r="Z7" s="243"/>
      <c r="AA7" s="242"/>
      <c r="AD7" s="243"/>
      <c r="AE7" s="243"/>
      <c r="AF7" s="243"/>
      <c r="AG7" s="243"/>
      <c r="AH7" s="241"/>
      <c r="AI7" s="241"/>
      <c r="AJ7" s="241"/>
      <c r="AK7" s="241"/>
    </row>
    <row r="8" spans="1:37" ht="21" customHeight="1">
      <c r="A8" s="251"/>
      <c r="B8" s="251"/>
      <c r="C8" s="251"/>
      <c r="D8" s="252"/>
      <c r="E8" s="80" t="str">
        <f>กำไรขาดทุน!E8</f>
        <v>31 มีนาคม 2569</v>
      </c>
      <c r="F8" s="253"/>
      <c r="G8" s="253" t="str">
        <f>กำไรขาดทุน!G8</f>
        <v>31 มีนาคม 2568</v>
      </c>
      <c r="H8" s="254"/>
      <c r="I8" s="80" t="str">
        <f>กำไรขาดทุน!I8</f>
        <v>31 มีนาคม 2569</v>
      </c>
      <c r="J8" s="253"/>
      <c r="K8" s="253" t="str">
        <f>กำไรขาดทุน!K8</f>
        <v>31 มีนาคม 2568</v>
      </c>
      <c r="L8" s="243"/>
      <c r="M8" s="241"/>
      <c r="N8" s="243"/>
      <c r="O8" s="23"/>
      <c r="P8" s="243"/>
      <c r="R8" s="243"/>
      <c r="S8" s="248"/>
      <c r="T8" s="243"/>
      <c r="U8" s="242"/>
      <c r="V8" s="243"/>
      <c r="W8" s="243"/>
      <c r="X8" s="243"/>
      <c r="Y8" s="243"/>
      <c r="Z8" s="243"/>
      <c r="AA8" s="242"/>
      <c r="AD8" s="243"/>
      <c r="AE8" s="243"/>
      <c r="AF8" s="243"/>
      <c r="AG8" s="243"/>
      <c r="AH8" s="241"/>
      <c r="AI8" s="241"/>
      <c r="AJ8" s="241"/>
      <c r="AK8" s="241"/>
    </row>
    <row r="9" spans="1:37" ht="21" customHeight="1">
      <c r="A9" s="255"/>
      <c r="B9" s="255"/>
      <c r="C9" s="255"/>
      <c r="D9" s="142"/>
      <c r="E9" s="256"/>
      <c r="F9" s="257"/>
      <c r="G9" s="258"/>
      <c r="H9" s="137"/>
      <c r="I9" s="256"/>
      <c r="J9" s="257"/>
      <c r="K9" s="256"/>
      <c r="V9" s="243"/>
      <c r="W9" s="243"/>
      <c r="X9" s="243"/>
      <c r="Y9" s="243"/>
      <c r="Z9" s="243"/>
      <c r="AA9" s="242"/>
    </row>
    <row r="10" spans="1:37" ht="21" customHeight="1">
      <c r="A10" s="259" t="s">
        <v>156</v>
      </c>
      <c r="B10" s="260"/>
      <c r="C10" s="260"/>
      <c r="V10" s="243"/>
      <c r="W10" s="243"/>
      <c r="X10" s="243"/>
      <c r="Y10" s="243"/>
      <c r="Z10" s="243"/>
      <c r="AA10" s="242"/>
    </row>
    <row r="11" spans="1:37" ht="21" customHeight="1">
      <c r="A11" s="260"/>
      <c r="B11" s="260" t="s">
        <v>100</v>
      </c>
      <c r="C11" s="260"/>
      <c r="E11" s="232">
        <f>+กำไรขาดทุน!E19</f>
        <v>16020706</v>
      </c>
      <c r="G11" s="232">
        <f>+กำไรขาดทุน!G19</f>
        <v>4656286</v>
      </c>
      <c r="I11" s="263">
        <f>+กำไรขาดทุน!I19</f>
        <v>13040164</v>
      </c>
      <c r="K11" s="263">
        <f>+กำไรขาดทุน!K19</f>
        <v>1924417</v>
      </c>
      <c r="L11" s="264"/>
      <c r="V11" s="243"/>
      <c r="W11" s="243"/>
      <c r="X11" s="243"/>
      <c r="Y11" s="243"/>
      <c r="Z11" s="243"/>
      <c r="AA11" s="242"/>
      <c r="AB11" s="266"/>
    </row>
    <row r="12" spans="1:37" s="267" customFormat="1" ht="21" customHeight="1">
      <c r="B12" s="267" t="s">
        <v>157</v>
      </c>
      <c r="E12" s="149"/>
      <c r="F12" s="268"/>
      <c r="G12" s="149"/>
      <c r="H12" s="235"/>
      <c r="I12" s="235"/>
      <c r="J12" s="235"/>
      <c r="K12" s="235"/>
      <c r="L12" s="264"/>
      <c r="M12" s="242"/>
      <c r="N12" s="241"/>
      <c r="O12" s="242"/>
      <c r="P12" s="241"/>
      <c r="Q12" s="242"/>
      <c r="R12" s="241"/>
      <c r="S12" s="242"/>
      <c r="T12" s="241"/>
      <c r="U12" s="241"/>
      <c r="V12" s="243"/>
      <c r="W12" s="243"/>
      <c r="X12" s="243"/>
      <c r="Y12" s="243"/>
      <c r="Z12" s="243"/>
      <c r="AA12" s="242"/>
      <c r="AB12" s="270"/>
      <c r="AD12" s="271"/>
      <c r="AE12" s="271"/>
      <c r="AF12" s="271"/>
      <c r="AG12" s="271"/>
      <c r="AH12" s="271"/>
      <c r="AI12" s="271"/>
      <c r="AJ12" s="271"/>
      <c r="AK12" s="271"/>
    </row>
    <row r="13" spans="1:37" s="267" customFormat="1" ht="21" customHeight="1">
      <c r="B13" s="267" t="s">
        <v>158</v>
      </c>
      <c r="E13" s="149"/>
      <c r="F13" s="268"/>
      <c r="G13" s="149"/>
      <c r="H13" s="235"/>
      <c r="I13" s="235"/>
      <c r="J13" s="235"/>
      <c r="K13" s="235"/>
      <c r="M13" s="242"/>
      <c r="N13" s="241"/>
      <c r="O13" s="242"/>
      <c r="P13" s="241"/>
      <c r="Q13" s="242"/>
      <c r="R13" s="241"/>
      <c r="S13" s="242"/>
      <c r="T13" s="241"/>
      <c r="U13" s="241"/>
      <c r="V13" s="243"/>
      <c r="W13" s="243"/>
      <c r="X13" s="243"/>
      <c r="Y13" s="243"/>
      <c r="Z13" s="243"/>
      <c r="AA13" s="242"/>
      <c r="AB13" s="270"/>
      <c r="AD13" s="271"/>
      <c r="AE13" s="271"/>
      <c r="AF13" s="271"/>
      <c r="AG13" s="271"/>
      <c r="AH13" s="271"/>
      <c r="AI13" s="271"/>
      <c r="AJ13" s="271"/>
      <c r="AK13" s="271"/>
    </row>
    <row r="14" spans="1:37" s="267" customFormat="1" ht="21" customHeight="1">
      <c r="A14" s="241"/>
      <c r="B14" s="241"/>
      <c r="C14" s="272" t="s">
        <v>159</v>
      </c>
      <c r="D14" s="272"/>
      <c r="E14" s="273">
        <v>13879581</v>
      </c>
      <c r="F14" s="261"/>
      <c r="G14" s="232">
        <v>10726431</v>
      </c>
      <c r="H14" s="262"/>
      <c r="I14" s="242">
        <v>8162677</v>
      </c>
      <c r="J14" s="262"/>
      <c r="K14" s="262">
        <v>8051193.6699999999</v>
      </c>
      <c r="L14" s="241"/>
      <c r="M14" s="242"/>
      <c r="N14" s="241"/>
      <c r="O14" s="242"/>
      <c r="P14" s="241"/>
      <c r="Q14" s="242"/>
      <c r="R14" s="241"/>
      <c r="S14" s="242"/>
      <c r="T14" s="241"/>
      <c r="U14" s="265"/>
      <c r="V14" s="243"/>
      <c r="W14" s="243"/>
      <c r="X14" s="243"/>
      <c r="Y14" s="243"/>
      <c r="Z14" s="243"/>
      <c r="AA14" s="242"/>
      <c r="AC14" s="241"/>
      <c r="AD14" s="244"/>
      <c r="AE14" s="244"/>
      <c r="AF14" s="271"/>
      <c r="AG14" s="271"/>
      <c r="AH14" s="271"/>
      <c r="AI14" s="271"/>
      <c r="AJ14" s="271"/>
      <c r="AK14" s="271"/>
    </row>
    <row r="15" spans="1:37" s="267" customFormat="1" ht="21" customHeight="1">
      <c r="A15" s="241"/>
      <c r="B15" s="241"/>
      <c r="C15" s="272" t="s">
        <v>160</v>
      </c>
      <c r="D15" s="272"/>
      <c r="E15" s="273"/>
      <c r="F15" s="261"/>
      <c r="G15" s="232"/>
      <c r="H15" s="262"/>
      <c r="I15" s="242"/>
      <c r="J15" s="262"/>
      <c r="K15" s="262"/>
      <c r="L15" s="241"/>
      <c r="M15" s="242"/>
      <c r="N15" s="241"/>
      <c r="O15" s="242"/>
      <c r="P15" s="241"/>
      <c r="Q15" s="242"/>
      <c r="R15" s="241"/>
      <c r="S15" s="242"/>
      <c r="T15" s="241"/>
      <c r="U15" s="274"/>
      <c r="V15" s="243"/>
      <c r="W15" s="243"/>
      <c r="X15" s="243"/>
      <c r="Y15" s="243"/>
      <c r="Z15" s="243"/>
      <c r="AA15" s="242"/>
      <c r="AC15" s="241"/>
      <c r="AD15" s="244"/>
      <c r="AE15" s="244"/>
      <c r="AF15" s="271"/>
      <c r="AG15" s="271"/>
      <c r="AH15" s="271"/>
      <c r="AI15" s="271"/>
      <c r="AJ15" s="271"/>
      <c r="AK15" s="271"/>
    </row>
    <row r="16" spans="1:37" ht="21" customHeight="1">
      <c r="C16" s="275" t="s">
        <v>161</v>
      </c>
      <c r="D16" s="276"/>
      <c r="E16" s="232">
        <v>301000</v>
      </c>
      <c r="G16" s="171">
        <v>299818</v>
      </c>
      <c r="I16" s="242">
        <v>246310</v>
      </c>
      <c r="K16" s="171">
        <v>246460</v>
      </c>
      <c r="U16" s="277"/>
      <c r="V16" s="243"/>
      <c r="W16" s="243"/>
      <c r="X16" s="243"/>
      <c r="Y16" s="243"/>
      <c r="Z16" s="243"/>
      <c r="AA16" s="242"/>
    </row>
    <row r="17" spans="1:37" ht="21" customHeight="1">
      <c r="C17" s="272" t="s">
        <v>162</v>
      </c>
      <c r="D17" s="278"/>
      <c r="E17" s="171">
        <v>-31506</v>
      </c>
      <c r="G17" s="171">
        <v>-1199</v>
      </c>
      <c r="I17" s="171">
        <v>-29999</v>
      </c>
      <c r="K17" s="171">
        <v>-1199</v>
      </c>
    </row>
    <row r="18" spans="1:37" ht="21" customHeight="1">
      <c r="C18" s="272" t="s">
        <v>163</v>
      </c>
      <c r="D18" s="278"/>
      <c r="E18" s="171"/>
      <c r="G18" s="171"/>
      <c r="I18" s="171"/>
      <c r="K18" s="171"/>
    </row>
    <row r="19" spans="1:37" s="267" customFormat="1" ht="21" customHeight="1">
      <c r="A19" s="241"/>
      <c r="B19" s="241"/>
      <c r="C19" s="275" t="s">
        <v>164</v>
      </c>
      <c r="D19" s="272"/>
      <c r="E19" s="171">
        <v>-530460</v>
      </c>
      <c r="F19" s="261"/>
      <c r="G19" s="171">
        <v>-121439</v>
      </c>
      <c r="H19" s="166"/>
      <c r="I19" s="171">
        <v>-530460</v>
      </c>
      <c r="J19" s="166"/>
      <c r="K19" s="171">
        <v>-121439</v>
      </c>
      <c r="L19" s="241"/>
      <c r="M19" s="242"/>
      <c r="N19" s="241"/>
      <c r="O19" s="242"/>
      <c r="P19" s="241"/>
      <c r="Q19" s="242"/>
      <c r="R19" s="241"/>
      <c r="S19" s="242"/>
      <c r="T19" s="241"/>
      <c r="U19" s="241"/>
      <c r="V19" s="241"/>
      <c r="X19" s="241"/>
      <c r="Z19" s="241"/>
      <c r="AA19" s="264"/>
      <c r="AC19" s="241"/>
      <c r="AD19" s="244"/>
      <c r="AE19" s="244"/>
      <c r="AF19" s="271"/>
      <c r="AG19" s="271"/>
      <c r="AH19" s="271"/>
      <c r="AI19" s="271"/>
      <c r="AJ19" s="271"/>
      <c r="AK19" s="271"/>
    </row>
    <row r="20" spans="1:37" s="267" customFormat="1" ht="21" customHeight="1">
      <c r="A20" s="241"/>
      <c r="B20" s="241"/>
      <c r="C20" s="272" t="s">
        <v>165</v>
      </c>
      <c r="D20" s="272"/>
      <c r="E20" s="171"/>
      <c r="F20" s="261"/>
      <c r="G20" s="170"/>
      <c r="H20" s="166"/>
      <c r="I20" s="171"/>
      <c r="J20" s="166"/>
      <c r="K20" s="171"/>
      <c r="L20" s="241"/>
      <c r="M20" s="242"/>
      <c r="N20" s="241"/>
      <c r="O20" s="242"/>
      <c r="P20" s="241"/>
      <c r="Q20" s="242"/>
      <c r="R20" s="241"/>
      <c r="S20" s="242"/>
      <c r="T20" s="241"/>
      <c r="U20" s="241"/>
      <c r="V20" s="241"/>
      <c r="X20" s="241"/>
      <c r="Z20" s="241"/>
      <c r="AA20" s="264"/>
      <c r="AC20" s="241"/>
      <c r="AD20" s="244"/>
      <c r="AE20" s="244"/>
      <c r="AF20" s="271"/>
      <c r="AG20" s="271"/>
      <c r="AH20" s="271"/>
      <c r="AI20" s="271"/>
      <c r="AJ20" s="271"/>
      <c r="AK20" s="271"/>
    </row>
    <row r="21" spans="1:37" ht="21" customHeight="1">
      <c r="C21" s="275" t="s">
        <v>166</v>
      </c>
      <c r="D21" s="276"/>
      <c r="E21" s="166">
        <v>148778</v>
      </c>
      <c r="G21" s="166">
        <v>265127</v>
      </c>
      <c r="I21" s="171">
        <v>27095</v>
      </c>
      <c r="K21" s="166">
        <v>3899</v>
      </c>
    </row>
    <row r="22" spans="1:37" ht="21" customHeight="1">
      <c r="C22" s="272" t="s">
        <v>167</v>
      </c>
      <c r="D22" s="276"/>
      <c r="E22" s="279">
        <v>1037580</v>
      </c>
      <c r="G22" s="166">
        <v>-1611993</v>
      </c>
      <c r="I22" s="171">
        <v>1037580</v>
      </c>
      <c r="K22" s="166">
        <v>-1010</v>
      </c>
    </row>
    <row r="23" spans="1:37" s="267" customFormat="1" ht="21" customHeight="1">
      <c r="A23" s="241"/>
      <c r="B23" s="241"/>
      <c r="C23" s="272" t="s">
        <v>99</v>
      </c>
      <c r="D23" s="272"/>
      <c r="E23" s="280">
        <v>938292</v>
      </c>
      <c r="F23" s="261"/>
      <c r="G23" s="280">
        <v>1337762</v>
      </c>
      <c r="H23" s="262"/>
      <c r="I23" s="281">
        <v>498882</v>
      </c>
      <c r="J23" s="262"/>
      <c r="K23" s="282">
        <v>787123</v>
      </c>
      <c r="L23" s="241"/>
      <c r="M23" s="269"/>
      <c r="O23" s="269"/>
      <c r="Q23" s="269"/>
      <c r="S23" s="269"/>
      <c r="T23" s="241"/>
      <c r="U23" s="241"/>
      <c r="V23" s="241"/>
      <c r="X23" s="241"/>
      <c r="Y23" s="242"/>
      <c r="Z23" s="241"/>
      <c r="AA23" s="264"/>
      <c r="AC23" s="241"/>
      <c r="AD23" s="244"/>
      <c r="AE23" s="244"/>
      <c r="AF23" s="271"/>
      <c r="AG23" s="271"/>
      <c r="AH23" s="271"/>
      <c r="AI23" s="271"/>
      <c r="AJ23" s="271"/>
      <c r="AK23" s="271"/>
    </row>
    <row r="24" spans="1:37" ht="21" customHeight="1">
      <c r="B24" s="267" t="s">
        <v>168</v>
      </c>
      <c r="C24" s="267"/>
      <c r="D24" s="267"/>
      <c r="G24" s="232"/>
      <c r="I24" s="232"/>
    </row>
    <row r="25" spans="1:37" ht="21" customHeight="1">
      <c r="B25" s="267" t="s">
        <v>169</v>
      </c>
      <c r="C25" s="267"/>
      <c r="D25" s="267"/>
      <c r="E25" s="149">
        <f>SUM(E11:E23)</f>
        <v>31763971</v>
      </c>
      <c r="F25" s="268"/>
      <c r="G25" s="149">
        <f>SUM(G11:G23)</f>
        <v>15550793</v>
      </c>
      <c r="H25" s="235"/>
      <c r="I25" s="283">
        <f>SUM(I11:I23)</f>
        <v>22452249</v>
      </c>
      <c r="J25" s="235"/>
      <c r="K25" s="283">
        <f>SUM(K11:K23)</f>
        <v>10889444.67</v>
      </c>
      <c r="M25" s="269"/>
    </row>
    <row r="26" spans="1:37" ht="21" customHeight="1">
      <c r="B26" s="267" t="s">
        <v>170</v>
      </c>
      <c r="C26" s="267"/>
      <c r="D26" s="267"/>
      <c r="G26" s="232"/>
      <c r="K26" s="232"/>
      <c r="X26" s="242"/>
      <c r="Y26" s="243"/>
      <c r="AA26" s="241"/>
      <c r="AB26" s="244"/>
      <c r="AC26" s="244"/>
      <c r="AJ26" s="241"/>
      <c r="AK26" s="241"/>
    </row>
    <row r="27" spans="1:37" ht="21" customHeight="1">
      <c r="C27" s="241" t="s">
        <v>16</v>
      </c>
      <c r="D27" s="276"/>
      <c r="E27" s="166">
        <v>-23632961</v>
      </c>
      <c r="G27" s="166">
        <v>-3755181</v>
      </c>
      <c r="I27" s="171">
        <v>-2787394</v>
      </c>
      <c r="K27" s="110">
        <v>-5096930</v>
      </c>
      <c r="X27" s="242"/>
      <c r="Y27" s="243"/>
      <c r="AA27" s="241"/>
      <c r="AB27" s="244"/>
      <c r="AC27" s="244"/>
      <c r="AJ27" s="241"/>
      <c r="AK27" s="241"/>
    </row>
    <row r="28" spans="1:37" ht="21" customHeight="1">
      <c r="C28" s="241" t="s">
        <v>17</v>
      </c>
      <c r="D28" s="276"/>
      <c r="E28" s="166">
        <v>117458</v>
      </c>
      <c r="G28" s="166">
        <v>-82152</v>
      </c>
      <c r="I28" s="171">
        <v>-6604752</v>
      </c>
      <c r="K28" s="110">
        <v>-3824201</v>
      </c>
      <c r="X28" s="242"/>
      <c r="Y28" s="243"/>
      <c r="AA28" s="241"/>
      <c r="AB28" s="244"/>
      <c r="AC28" s="244"/>
      <c r="AJ28" s="241"/>
      <c r="AK28" s="241"/>
    </row>
    <row r="29" spans="1:37" ht="21" customHeight="1">
      <c r="C29" s="241" t="s">
        <v>19</v>
      </c>
      <c r="D29" s="276"/>
      <c r="E29" s="166">
        <v>2063215</v>
      </c>
      <c r="G29" s="166">
        <v>-318391</v>
      </c>
      <c r="I29" s="171">
        <v>0</v>
      </c>
      <c r="K29" s="110">
        <v>0</v>
      </c>
      <c r="X29" s="242"/>
      <c r="Y29" s="243"/>
      <c r="AA29" s="241"/>
      <c r="AB29" s="244"/>
      <c r="AC29" s="244"/>
      <c r="AJ29" s="241"/>
      <c r="AK29" s="241"/>
    </row>
    <row r="30" spans="1:37" ht="21" customHeight="1">
      <c r="C30" s="241" t="s">
        <v>171</v>
      </c>
      <c r="D30" s="276"/>
      <c r="E30" s="170">
        <v>0</v>
      </c>
      <c r="G30" s="110">
        <v>14373</v>
      </c>
      <c r="I30" s="171">
        <v>135863</v>
      </c>
      <c r="K30" s="110">
        <v>-6445300</v>
      </c>
      <c r="X30" s="242"/>
      <c r="Y30" s="243"/>
      <c r="AA30" s="241"/>
      <c r="AB30" s="244"/>
      <c r="AC30" s="244"/>
      <c r="AJ30" s="241"/>
      <c r="AK30" s="241"/>
    </row>
    <row r="31" spans="1:37" ht="21" customHeight="1">
      <c r="G31" s="232"/>
      <c r="I31" s="263"/>
      <c r="K31" s="263"/>
    </row>
    <row r="32" spans="1:37" ht="21" customHeight="1">
      <c r="G32" s="232"/>
      <c r="I32" s="263"/>
      <c r="K32" s="263"/>
    </row>
    <row r="33" spans="1:11" ht="21" customHeight="1">
      <c r="G33" s="232"/>
      <c r="I33" s="263"/>
      <c r="K33" s="263"/>
    </row>
    <row r="34" spans="1:11" ht="21" customHeight="1">
      <c r="G34" s="232"/>
      <c r="I34" s="263"/>
      <c r="K34" s="263"/>
    </row>
    <row r="35" spans="1:11" ht="21" customHeight="1">
      <c r="A35" s="135" t="s">
        <v>39</v>
      </c>
      <c r="E35" s="284"/>
      <c r="G35" s="135" t="s">
        <v>40</v>
      </c>
      <c r="I35" s="171"/>
      <c r="K35" s="110"/>
    </row>
    <row r="36" spans="1:11" ht="21" customHeight="1">
      <c r="A36" s="198" t="s">
        <v>41</v>
      </c>
      <c r="B36" s="267"/>
      <c r="C36" s="267"/>
      <c r="D36" s="267"/>
      <c r="E36" s="285"/>
      <c r="F36" s="268"/>
      <c r="G36" s="198" t="s">
        <v>42</v>
      </c>
      <c r="H36" s="235"/>
      <c r="I36" s="285"/>
      <c r="J36" s="235"/>
      <c r="K36" s="285"/>
    </row>
    <row r="37" spans="1:11" ht="21" customHeight="1">
      <c r="A37" s="407" t="s">
        <v>43</v>
      </c>
      <c r="B37" s="407"/>
      <c r="C37" s="407"/>
      <c r="D37" s="407"/>
      <c r="E37" s="407"/>
      <c r="F37" s="407"/>
      <c r="G37" s="407"/>
      <c r="H37" s="407"/>
      <c r="I37" s="407"/>
      <c r="J37" s="407"/>
      <c r="K37" s="407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1166-B176-428A-8EDE-C97FDD8FD3A6}">
  <sheetPr>
    <tabColor rgb="FF95B3D7"/>
  </sheetPr>
  <dimension ref="A1:AI37"/>
  <sheetViews>
    <sheetView showGridLines="0" view="pageBreakPreview" topLeftCell="A21" zoomScaleNormal="100" zoomScaleSheetLayoutView="100" workbookViewId="0">
      <selection activeCell="A33" sqref="A33:XFD33"/>
    </sheetView>
  </sheetViews>
  <sheetFormatPr defaultColWidth="12.5546875" defaultRowHeight="21" customHeight="1"/>
  <cols>
    <col min="1" max="2" width="3.21875" style="241" customWidth="1"/>
    <col min="3" max="3" width="36.33203125" style="241" customWidth="1"/>
    <col min="4" max="4" width="0.88671875" style="241" customWidth="1"/>
    <col min="5" max="5" width="11.77734375" style="232" customWidth="1"/>
    <col min="6" max="6" width="0.5546875" style="261" customWidth="1"/>
    <col min="7" max="7" width="11.77734375" style="262" customWidth="1"/>
    <col min="8" max="8" width="0.5546875" style="262" customWidth="1"/>
    <col min="9" max="9" width="11.77734375" style="262" customWidth="1"/>
    <col min="10" max="10" width="0.5546875" style="262" customWidth="1"/>
    <col min="11" max="11" width="11.77734375" style="262" customWidth="1"/>
    <col min="12" max="12" width="1.77734375" style="241" customWidth="1"/>
    <col min="13" max="13" width="13.6640625" style="242" customWidth="1"/>
    <col min="14" max="14" width="1.77734375" style="241" customWidth="1"/>
    <col min="15" max="15" width="11.33203125" style="242" customWidth="1"/>
    <col min="16" max="16" width="1.77734375" style="241" customWidth="1"/>
    <col min="17" max="17" width="12" style="242" customWidth="1"/>
    <col min="18" max="18" width="1.77734375" style="241" customWidth="1"/>
    <col min="19" max="19" width="12.5546875" style="242" customWidth="1"/>
    <col min="20" max="20" width="1.77734375" style="241" customWidth="1"/>
    <col min="21" max="21" width="13" style="241" customWidth="1"/>
    <col min="22" max="22" width="1.77734375" style="241" customWidth="1"/>
    <col min="23" max="24" width="13" style="242" customWidth="1"/>
    <col min="25" max="25" width="13.109375" style="243" customWidth="1"/>
    <col min="26" max="26" width="12.5546875" style="241" customWidth="1"/>
    <col min="27" max="27" width="12.5546875" style="241"/>
    <col min="28" max="28" width="15.44140625" style="244" customWidth="1"/>
    <col min="29" max="29" width="13.6640625" style="244" bestFit="1" customWidth="1"/>
    <col min="30" max="35" width="12.5546875" style="244"/>
    <col min="36" max="258" width="12.5546875" style="241"/>
    <col min="259" max="262" width="3.5546875" style="241" customWidth="1"/>
    <col min="263" max="264" width="9.5546875" style="241" customWidth="1"/>
    <col min="265" max="265" width="10.44140625" style="241" customWidth="1"/>
    <col min="266" max="266" width="12.44140625" style="241" customWidth="1"/>
    <col min="267" max="267" width="0.5546875" style="241" customWidth="1"/>
    <col min="268" max="268" width="12.44140625" style="241" customWidth="1"/>
    <col min="269" max="269" width="0.5546875" style="241" customWidth="1"/>
    <col min="270" max="270" width="12.44140625" style="241" customWidth="1"/>
    <col min="271" max="271" width="0.5546875" style="241" customWidth="1"/>
    <col min="272" max="272" width="12.44140625" style="241" customWidth="1"/>
    <col min="273" max="514" width="12.5546875" style="241"/>
    <col min="515" max="518" width="3.5546875" style="241" customWidth="1"/>
    <col min="519" max="520" width="9.5546875" style="241" customWidth="1"/>
    <col min="521" max="521" width="10.44140625" style="241" customWidth="1"/>
    <col min="522" max="522" width="12.44140625" style="241" customWidth="1"/>
    <col min="523" max="523" width="0.5546875" style="241" customWidth="1"/>
    <col min="524" max="524" width="12.44140625" style="241" customWidth="1"/>
    <col min="525" max="525" width="0.5546875" style="241" customWidth="1"/>
    <col min="526" max="526" width="12.44140625" style="241" customWidth="1"/>
    <col min="527" max="527" width="0.5546875" style="241" customWidth="1"/>
    <col min="528" max="528" width="12.44140625" style="241" customWidth="1"/>
    <col min="529" max="770" width="12.5546875" style="241"/>
    <col min="771" max="774" width="3.5546875" style="241" customWidth="1"/>
    <col min="775" max="776" width="9.5546875" style="241" customWidth="1"/>
    <col min="777" max="777" width="10.44140625" style="241" customWidth="1"/>
    <col min="778" max="778" width="12.44140625" style="241" customWidth="1"/>
    <col min="779" max="779" width="0.5546875" style="241" customWidth="1"/>
    <col min="780" max="780" width="12.44140625" style="241" customWidth="1"/>
    <col min="781" max="781" width="0.5546875" style="241" customWidth="1"/>
    <col min="782" max="782" width="12.44140625" style="241" customWidth="1"/>
    <col min="783" max="783" width="0.5546875" style="241" customWidth="1"/>
    <col min="784" max="784" width="12.44140625" style="241" customWidth="1"/>
    <col min="785" max="1026" width="12.5546875" style="241"/>
    <col min="1027" max="1030" width="3.5546875" style="241" customWidth="1"/>
    <col min="1031" max="1032" width="9.5546875" style="241" customWidth="1"/>
    <col min="1033" max="1033" width="10.44140625" style="241" customWidth="1"/>
    <col min="1034" max="1034" width="12.44140625" style="241" customWidth="1"/>
    <col min="1035" max="1035" width="0.5546875" style="241" customWidth="1"/>
    <col min="1036" max="1036" width="12.44140625" style="241" customWidth="1"/>
    <col min="1037" max="1037" width="0.5546875" style="241" customWidth="1"/>
    <col min="1038" max="1038" width="12.44140625" style="241" customWidth="1"/>
    <col min="1039" max="1039" width="0.5546875" style="241" customWidth="1"/>
    <col min="1040" max="1040" width="12.44140625" style="241" customWidth="1"/>
    <col min="1041" max="1282" width="12.5546875" style="241"/>
    <col min="1283" max="1286" width="3.5546875" style="241" customWidth="1"/>
    <col min="1287" max="1288" width="9.5546875" style="241" customWidth="1"/>
    <col min="1289" max="1289" width="10.44140625" style="241" customWidth="1"/>
    <col min="1290" max="1290" width="12.44140625" style="241" customWidth="1"/>
    <col min="1291" max="1291" width="0.5546875" style="241" customWidth="1"/>
    <col min="1292" max="1292" width="12.44140625" style="241" customWidth="1"/>
    <col min="1293" max="1293" width="0.5546875" style="241" customWidth="1"/>
    <col min="1294" max="1294" width="12.44140625" style="241" customWidth="1"/>
    <col min="1295" max="1295" width="0.5546875" style="241" customWidth="1"/>
    <col min="1296" max="1296" width="12.44140625" style="241" customWidth="1"/>
    <col min="1297" max="1538" width="12.5546875" style="241"/>
    <col min="1539" max="1542" width="3.5546875" style="241" customWidth="1"/>
    <col min="1543" max="1544" width="9.5546875" style="241" customWidth="1"/>
    <col min="1545" max="1545" width="10.44140625" style="241" customWidth="1"/>
    <col min="1546" max="1546" width="12.44140625" style="241" customWidth="1"/>
    <col min="1547" max="1547" width="0.5546875" style="241" customWidth="1"/>
    <col min="1548" max="1548" width="12.44140625" style="241" customWidth="1"/>
    <col min="1549" max="1549" width="0.5546875" style="241" customWidth="1"/>
    <col min="1550" max="1550" width="12.44140625" style="241" customWidth="1"/>
    <col min="1551" max="1551" width="0.5546875" style="241" customWidth="1"/>
    <col min="1552" max="1552" width="12.44140625" style="241" customWidth="1"/>
    <col min="1553" max="1794" width="12.5546875" style="241"/>
    <col min="1795" max="1798" width="3.5546875" style="241" customWidth="1"/>
    <col min="1799" max="1800" width="9.5546875" style="241" customWidth="1"/>
    <col min="1801" max="1801" width="10.44140625" style="241" customWidth="1"/>
    <col min="1802" max="1802" width="12.44140625" style="241" customWidth="1"/>
    <col min="1803" max="1803" width="0.5546875" style="241" customWidth="1"/>
    <col min="1804" max="1804" width="12.44140625" style="241" customWidth="1"/>
    <col min="1805" max="1805" width="0.5546875" style="241" customWidth="1"/>
    <col min="1806" max="1806" width="12.44140625" style="241" customWidth="1"/>
    <col min="1807" max="1807" width="0.5546875" style="241" customWidth="1"/>
    <col min="1808" max="1808" width="12.44140625" style="241" customWidth="1"/>
    <col min="1809" max="2050" width="12.5546875" style="241"/>
    <col min="2051" max="2054" width="3.5546875" style="241" customWidth="1"/>
    <col min="2055" max="2056" width="9.5546875" style="241" customWidth="1"/>
    <col min="2057" max="2057" width="10.44140625" style="241" customWidth="1"/>
    <col min="2058" max="2058" width="12.44140625" style="241" customWidth="1"/>
    <col min="2059" max="2059" width="0.5546875" style="241" customWidth="1"/>
    <col min="2060" max="2060" width="12.44140625" style="241" customWidth="1"/>
    <col min="2061" max="2061" width="0.5546875" style="241" customWidth="1"/>
    <col min="2062" max="2062" width="12.44140625" style="241" customWidth="1"/>
    <col min="2063" max="2063" width="0.5546875" style="241" customWidth="1"/>
    <col min="2064" max="2064" width="12.44140625" style="241" customWidth="1"/>
    <col min="2065" max="2306" width="12.5546875" style="241"/>
    <col min="2307" max="2310" width="3.5546875" style="241" customWidth="1"/>
    <col min="2311" max="2312" width="9.5546875" style="241" customWidth="1"/>
    <col min="2313" max="2313" width="10.44140625" style="241" customWidth="1"/>
    <col min="2314" max="2314" width="12.44140625" style="241" customWidth="1"/>
    <col min="2315" max="2315" width="0.5546875" style="241" customWidth="1"/>
    <col min="2316" max="2316" width="12.44140625" style="241" customWidth="1"/>
    <col min="2317" max="2317" width="0.5546875" style="241" customWidth="1"/>
    <col min="2318" max="2318" width="12.44140625" style="241" customWidth="1"/>
    <col min="2319" max="2319" width="0.5546875" style="241" customWidth="1"/>
    <col min="2320" max="2320" width="12.44140625" style="241" customWidth="1"/>
    <col min="2321" max="2562" width="12.5546875" style="241"/>
    <col min="2563" max="2566" width="3.5546875" style="241" customWidth="1"/>
    <col min="2567" max="2568" width="9.5546875" style="241" customWidth="1"/>
    <col min="2569" max="2569" width="10.44140625" style="241" customWidth="1"/>
    <col min="2570" max="2570" width="12.44140625" style="241" customWidth="1"/>
    <col min="2571" max="2571" width="0.5546875" style="241" customWidth="1"/>
    <col min="2572" max="2572" width="12.44140625" style="241" customWidth="1"/>
    <col min="2573" max="2573" width="0.5546875" style="241" customWidth="1"/>
    <col min="2574" max="2574" width="12.44140625" style="241" customWidth="1"/>
    <col min="2575" max="2575" width="0.5546875" style="241" customWidth="1"/>
    <col min="2576" max="2576" width="12.44140625" style="241" customWidth="1"/>
    <col min="2577" max="2818" width="12.5546875" style="241"/>
    <col min="2819" max="2822" width="3.5546875" style="241" customWidth="1"/>
    <col min="2823" max="2824" width="9.5546875" style="241" customWidth="1"/>
    <col min="2825" max="2825" width="10.44140625" style="241" customWidth="1"/>
    <col min="2826" max="2826" width="12.44140625" style="241" customWidth="1"/>
    <col min="2827" max="2827" width="0.5546875" style="241" customWidth="1"/>
    <col min="2828" max="2828" width="12.44140625" style="241" customWidth="1"/>
    <col min="2829" max="2829" width="0.5546875" style="241" customWidth="1"/>
    <col min="2830" max="2830" width="12.44140625" style="241" customWidth="1"/>
    <col min="2831" max="2831" width="0.5546875" style="241" customWidth="1"/>
    <col min="2832" max="2832" width="12.44140625" style="241" customWidth="1"/>
    <col min="2833" max="3074" width="12.5546875" style="241"/>
    <col min="3075" max="3078" width="3.5546875" style="241" customWidth="1"/>
    <col min="3079" max="3080" width="9.5546875" style="241" customWidth="1"/>
    <col min="3081" max="3081" width="10.44140625" style="241" customWidth="1"/>
    <col min="3082" max="3082" width="12.44140625" style="241" customWidth="1"/>
    <col min="3083" max="3083" width="0.5546875" style="241" customWidth="1"/>
    <col min="3084" max="3084" width="12.44140625" style="241" customWidth="1"/>
    <col min="3085" max="3085" width="0.5546875" style="241" customWidth="1"/>
    <col min="3086" max="3086" width="12.44140625" style="241" customWidth="1"/>
    <col min="3087" max="3087" width="0.5546875" style="241" customWidth="1"/>
    <col min="3088" max="3088" width="12.44140625" style="241" customWidth="1"/>
    <col min="3089" max="3330" width="12.5546875" style="241"/>
    <col min="3331" max="3334" width="3.5546875" style="241" customWidth="1"/>
    <col min="3335" max="3336" width="9.5546875" style="241" customWidth="1"/>
    <col min="3337" max="3337" width="10.44140625" style="241" customWidth="1"/>
    <col min="3338" max="3338" width="12.44140625" style="241" customWidth="1"/>
    <col min="3339" max="3339" width="0.5546875" style="241" customWidth="1"/>
    <col min="3340" max="3340" width="12.44140625" style="241" customWidth="1"/>
    <col min="3341" max="3341" width="0.5546875" style="241" customWidth="1"/>
    <col min="3342" max="3342" width="12.44140625" style="241" customWidth="1"/>
    <col min="3343" max="3343" width="0.5546875" style="241" customWidth="1"/>
    <col min="3344" max="3344" width="12.44140625" style="241" customWidth="1"/>
    <col min="3345" max="3586" width="12.5546875" style="241"/>
    <col min="3587" max="3590" width="3.5546875" style="241" customWidth="1"/>
    <col min="3591" max="3592" width="9.5546875" style="241" customWidth="1"/>
    <col min="3593" max="3593" width="10.44140625" style="241" customWidth="1"/>
    <col min="3594" max="3594" width="12.44140625" style="241" customWidth="1"/>
    <col min="3595" max="3595" width="0.5546875" style="241" customWidth="1"/>
    <col min="3596" max="3596" width="12.44140625" style="241" customWidth="1"/>
    <col min="3597" max="3597" width="0.5546875" style="241" customWidth="1"/>
    <col min="3598" max="3598" width="12.44140625" style="241" customWidth="1"/>
    <col min="3599" max="3599" width="0.5546875" style="241" customWidth="1"/>
    <col min="3600" max="3600" width="12.44140625" style="241" customWidth="1"/>
    <col min="3601" max="3842" width="12.5546875" style="241"/>
    <col min="3843" max="3846" width="3.5546875" style="241" customWidth="1"/>
    <col min="3847" max="3848" width="9.5546875" style="241" customWidth="1"/>
    <col min="3849" max="3849" width="10.44140625" style="241" customWidth="1"/>
    <col min="3850" max="3850" width="12.44140625" style="241" customWidth="1"/>
    <col min="3851" max="3851" width="0.5546875" style="241" customWidth="1"/>
    <col min="3852" max="3852" width="12.44140625" style="241" customWidth="1"/>
    <col min="3853" max="3853" width="0.5546875" style="241" customWidth="1"/>
    <col min="3854" max="3854" width="12.44140625" style="241" customWidth="1"/>
    <col min="3855" max="3855" width="0.5546875" style="241" customWidth="1"/>
    <col min="3856" max="3856" width="12.44140625" style="241" customWidth="1"/>
    <col min="3857" max="4098" width="12.5546875" style="241"/>
    <col min="4099" max="4102" width="3.5546875" style="241" customWidth="1"/>
    <col min="4103" max="4104" width="9.5546875" style="241" customWidth="1"/>
    <col min="4105" max="4105" width="10.44140625" style="241" customWidth="1"/>
    <col min="4106" max="4106" width="12.44140625" style="241" customWidth="1"/>
    <col min="4107" max="4107" width="0.5546875" style="241" customWidth="1"/>
    <col min="4108" max="4108" width="12.44140625" style="241" customWidth="1"/>
    <col min="4109" max="4109" width="0.5546875" style="241" customWidth="1"/>
    <col min="4110" max="4110" width="12.44140625" style="241" customWidth="1"/>
    <col min="4111" max="4111" width="0.5546875" style="241" customWidth="1"/>
    <col min="4112" max="4112" width="12.44140625" style="241" customWidth="1"/>
    <col min="4113" max="4354" width="12.5546875" style="241"/>
    <col min="4355" max="4358" width="3.5546875" style="241" customWidth="1"/>
    <col min="4359" max="4360" width="9.5546875" style="241" customWidth="1"/>
    <col min="4361" max="4361" width="10.44140625" style="241" customWidth="1"/>
    <col min="4362" max="4362" width="12.44140625" style="241" customWidth="1"/>
    <col min="4363" max="4363" width="0.5546875" style="241" customWidth="1"/>
    <col min="4364" max="4364" width="12.44140625" style="241" customWidth="1"/>
    <col min="4365" max="4365" width="0.5546875" style="241" customWidth="1"/>
    <col min="4366" max="4366" width="12.44140625" style="241" customWidth="1"/>
    <col min="4367" max="4367" width="0.5546875" style="241" customWidth="1"/>
    <col min="4368" max="4368" width="12.44140625" style="241" customWidth="1"/>
    <col min="4369" max="4610" width="12.5546875" style="241"/>
    <col min="4611" max="4614" width="3.5546875" style="241" customWidth="1"/>
    <col min="4615" max="4616" width="9.5546875" style="241" customWidth="1"/>
    <col min="4617" max="4617" width="10.44140625" style="241" customWidth="1"/>
    <col min="4618" max="4618" width="12.44140625" style="241" customWidth="1"/>
    <col min="4619" max="4619" width="0.5546875" style="241" customWidth="1"/>
    <col min="4620" max="4620" width="12.44140625" style="241" customWidth="1"/>
    <col min="4621" max="4621" width="0.5546875" style="241" customWidth="1"/>
    <col min="4622" max="4622" width="12.44140625" style="241" customWidth="1"/>
    <col min="4623" max="4623" width="0.5546875" style="241" customWidth="1"/>
    <col min="4624" max="4624" width="12.44140625" style="241" customWidth="1"/>
    <col min="4625" max="4866" width="12.5546875" style="241"/>
    <col min="4867" max="4870" width="3.5546875" style="241" customWidth="1"/>
    <col min="4871" max="4872" width="9.5546875" style="241" customWidth="1"/>
    <col min="4873" max="4873" width="10.44140625" style="241" customWidth="1"/>
    <col min="4874" max="4874" width="12.44140625" style="241" customWidth="1"/>
    <col min="4875" max="4875" width="0.5546875" style="241" customWidth="1"/>
    <col min="4876" max="4876" width="12.44140625" style="241" customWidth="1"/>
    <col min="4877" max="4877" width="0.5546875" style="241" customWidth="1"/>
    <col min="4878" max="4878" width="12.44140625" style="241" customWidth="1"/>
    <col min="4879" max="4879" width="0.5546875" style="241" customWidth="1"/>
    <col min="4880" max="4880" width="12.44140625" style="241" customWidth="1"/>
    <col min="4881" max="5122" width="12.5546875" style="241"/>
    <col min="5123" max="5126" width="3.5546875" style="241" customWidth="1"/>
    <col min="5127" max="5128" width="9.5546875" style="241" customWidth="1"/>
    <col min="5129" max="5129" width="10.44140625" style="241" customWidth="1"/>
    <col min="5130" max="5130" width="12.44140625" style="241" customWidth="1"/>
    <col min="5131" max="5131" width="0.5546875" style="241" customWidth="1"/>
    <col min="5132" max="5132" width="12.44140625" style="241" customWidth="1"/>
    <col min="5133" max="5133" width="0.5546875" style="241" customWidth="1"/>
    <col min="5134" max="5134" width="12.44140625" style="241" customWidth="1"/>
    <col min="5135" max="5135" width="0.5546875" style="241" customWidth="1"/>
    <col min="5136" max="5136" width="12.44140625" style="241" customWidth="1"/>
    <col min="5137" max="5378" width="12.5546875" style="241"/>
    <col min="5379" max="5382" width="3.5546875" style="241" customWidth="1"/>
    <col min="5383" max="5384" width="9.5546875" style="241" customWidth="1"/>
    <col min="5385" max="5385" width="10.44140625" style="241" customWidth="1"/>
    <col min="5386" max="5386" width="12.44140625" style="241" customWidth="1"/>
    <col min="5387" max="5387" width="0.5546875" style="241" customWidth="1"/>
    <col min="5388" max="5388" width="12.44140625" style="241" customWidth="1"/>
    <col min="5389" max="5389" width="0.5546875" style="241" customWidth="1"/>
    <col min="5390" max="5390" width="12.44140625" style="241" customWidth="1"/>
    <col min="5391" max="5391" width="0.5546875" style="241" customWidth="1"/>
    <col min="5392" max="5392" width="12.44140625" style="241" customWidth="1"/>
    <col min="5393" max="5634" width="12.5546875" style="241"/>
    <col min="5635" max="5638" width="3.5546875" style="241" customWidth="1"/>
    <col min="5639" max="5640" width="9.5546875" style="241" customWidth="1"/>
    <col min="5641" max="5641" width="10.44140625" style="241" customWidth="1"/>
    <col min="5642" max="5642" width="12.44140625" style="241" customWidth="1"/>
    <col min="5643" max="5643" width="0.5546875" style="241" customWidth="1"/>
    <col min="5644" max="5644" width="12.44140625" style="241" customWidth="1"/>
    <col min="5645" max="5645" width="0.5546875" style="241" customWidth="1"/>
    <col min="5646" max="5646" width="12.44140625" style="241" customWidth="1"/>
    <col min="5647" max="5647" width="0.5546875" style="241" customWidth="1"/>
    <col min="5648" max="5648" width="12.44140625" style="241" customWidth="1"/>
    <col min="5649" max="5890" width="12.5546875" style="241"/>
    <col min="5891" max="5894" width="3.5546875" style="241" customWidth="1"/>
    <col min="5895" max="5896" width="9.5546875" style="241" customWidth="1"/>
    <col min="5897" max="5897" width="10.44140625" style="241" customWidth="1"/>
    <col min="5898" max="5898" width="12.44140625" style="241" customWidth="1"/>
    <col min="5899" max="5899" width="0.5546875" style="241" customWidth="1"/>
    <col min="5900" max="5900" width="12.44140625" style="241" customWidth="1"/>
    <col min="5901" max="5901" width="0.5546875" style="241" customWidth="1"/>
    <col min="5902" max="5902" width="12.44140625" style="241" customWidth="1"/>
    <col min="5903" max="5903" width="0.5546875" style="241" customWidth="1"/>
    <col min="5904" max="5904" width="12.44140625" style="241" customWidth="1"/>
    <col min="5905" max="6146" width="12.5546875" style="241"/>
    <col min="6147" max="6150" width="3.5546875" style="241" customWidth="1"/>
    <col min="6151" max="6152" width="9.5546875" style="241" customWidth="1"/>
    <col min="6153" max="6153" width="10.44140625" style="241" customWidth="1"/>
    <col min="6154" max="6154" width="12.44140625" style="241" customWidth="1"/>
    <col min="6155" max="6155" width="0.5546875" style="241" customWidth="1"/>
    <col min="6156" max="6156" width="12.44140625" style="241" customWidth="1"/>
    <col min="6157" max="6157" width="0.5546875" style="241" customWidth="1"/>
    <col min="6158" max="6158" width="12.44140625" style="241" customWidth="1"/>
    <col min="6159" max="6159" width="0.5546875" style="241" customWidth="1"/>
    <col min="6160" max="6160" width="12.44140625" style="241" customWidth="1"/>
    <col min="6161" max="6402" width="12.5546875" style="241"/>
    <col min="6403" max="6406" width="3.5546875" style="241" customWidth="1"/>
    <col min="6407" max="6408" width="9.5546875" style="241" customWidth="1"/>
    <col min="6409" max="6409" width="10.44140625" style="241" customWidth="1"/>
    <col min="6410" max="6410" width="12.44140625" style="241" customWidth="1"/>
    <col min="6411" max="6411" width="0.5546875" style="241" customWidth="1"/>
    <col min="6412" max="6412" width="12.44140625" style="241" customWidth="1"/>
    <col min="6413" max="6413" width="0.5546875" style="241" customWidth="1"/>
    <col min="6414" max="6414" width="12.44140625" style="241" customWidth="1"/>
    <col min="6415" max="6415" width="0.5546875" style="241" customWidth="1"/>
    <col min="6416" max="6416" width="12.44140625" style="241" customWidth="1"/>
    <col min="6417" max="6658" width="12.5546875" style="241"/>
    <col min="6659" max="6662" width="3.5546875" style="241" customWidth="1"/>
    <col min="6663" max="6664" width="9.5546875" style="241" customWidth="1"/>
    <col min="6665" max="6665" width="10.44140625" style="241" customWidth="1"/>
    <col min="6666" max="6666" width="12.44140625" style="241" customWidth="1"/>
    <col min="6667" max="6667" width="0.5546875" style="241" customWidth="1"/>
    <col min="6668" max="6668" width="12.44140625" style="241" customWidth="1"/>
    <col min="6669" max="6669" width="0.5546875" style="241" customWidth="1"/>
    <col min="6670" max="6670" width="12.44140625" style="241" customWidth="1"/>
    <col min="6671" max="6671" width="0.5546875" style="241" customWidth="1"/>
    <col min="6672" max="6672" width="12.44140625" style="241" customWidth="1"/>
    <col min="6673" max="6914" width="12.5546875" style="241"/>
    <col min="6915" max="6918" width="3.5546875" style="241" customWidth="1"/>
    <col min="6919" max="6920" width="9.5546875" style="241" customWidth="1"/>
    <col min="6921" max="6921" width="10.44140625" style="241" customWidth="1"/>
    <col min="6922" max="6922" width="12.44140625" style="241" customWidth="1"/>
    <col min="6923" max="6923" width="0.5546875" style="241" customWidth="1"/>
    <col min="6924" max="6924" width="12.44140625" style="241" customWidth="1"/>
    <col min="6925" max="6925" width="0.5546875" style="241" customWidth="1"/>
    <col min="6926" max="6926" width="12.44140625" style="241" customWidth="1"/>
    <col min="6927" max="6927" width="0.5546875" style="241" customWidth="1"/>
    <col min="6928" max="6928" width="12.44140625" style="241" customWidth="1"/>
    <col min="6929" max="7170" width="12.5546875" style="241"/>
    <col min="7171" max="7174" width="3.5546875" style="241" customWidth="1"/>
    <col min="7175" max="7176" width="9.5546875" style="241" customWidth="1"/>
    <col min="7177" max="7177" width="10.44140625" style="241" customWidth="1"/>
    <col min="7178" max="7178" width="12.44140625" style="241" customWidth="1"/>
    <col min="7179" max="7179" width="0.5546875" style="241" customWidth="1"/>
    <col min="7180" max="7180" width="12.44140625" style="241" customWidth="1"/>
    <col min="7181" max="7181" width="0.5546875" style="241" customWidth="1"/>
    <col min="7182" max="7182" width="12.44140625" style="241" customWidth="1"/>
    <col min="7183" max="7183" width="0.5546875" style="241" customWidth="1"/>
    <col min="7184" max="7184" width="12.44140625" style="241" customWidth="1"/>
    <col min="7185" max="7426" width="12.5546875" style="241"/>
    <col min="7427" max="7430" width="3.5546875" style="241" customWidth="1"/>
    <col min="7431" max="7432" width="9.5546875" style="241" customWidth="1"/>
    <col min="7433" max="7433" width="10.44140625" style="241" customWidth="1"/>
    <col min="7434" max="7434" width="12.44140625" style="241" customWidth="1"/>
    <col min="7435" max="7435" width="0.5546875" style="241" customWidth="1"/>
    <col min="7436" max="7436" width="12.44140625" style="241" customWidth="1"/>
    <col min="7437" max="7437" width="0.5546875" style="241" customWidth="1"/>
    <col min="7438" max="7438" width="12.44140625" style="241" customWidth="1"/>
    <col min="7439" max="7439" width="0.5546875" style="241" customWidth="1"/>
    <col min="7440" max="7440" width="12.44140625" style="241" customWidth="1"/>
    <col min="7441" max="7682" width="12.5546875" style="241"/>
    <col min="7683" max="7686" width="3.5546875" style="241" customWidth="1"/>
    <col min="7687" max="7688" width="9.5546875" style="241" customWidth="1"/>
    <col min="7689" max="7689" width="10.44140625" style="241" customWidth="1"/>
    <col min="7690" max="7690" width="12.44140625" style="241" customWidth="1"/>
    <col min="7691" max="7691" width="0.5546875" style="241" customWidth="1"/>
    <col min="7692" max="7692" width="12.44140625" style="241" customWidth="1"/>
    <col min="7693" max="7693" width="0.5546875" style="241" customWidth="1"/>
    <col min="7694" max="7694" width="12.44140625" style="241" customWidth="1"/>
    <col min="7695" max="7695" width="0.5546875" style="241" customWidth="1"/>
    <col min="7696" max="7696" width="12.44140625" style="241" customWidth="1"/>
    <col min="7697" max="7938" width="12.5546875" style="241"/>
    <col min="7939" max="7942" width="3.5546875" style="241" customWidth="1"/>
    <col min="7943" max="7944" width="9.5546875" style="241" customWidth="1"/>
    <col min="7945" max="7945" width="10.44140625" style="241" customWidth="1"/>
    <col min="7946" max="7946" width="12.44140625" style="241" customWidth="1"/>
    <col min="7947" max="7947" width="0.5546875" style="241" customWidth="1"/>
    <col min="7948" max="7948" width="12.44140625" style="241" customWidth="1"/>
    <col min="7949" max="7949" width="0.5546875" style="241" customWidth="1"/>
    <col min="7950" max="7950" width="12.44140625" style="241" customWidth="1"/>
    <col min="7951" max="7951" width="0.5546875" style="241" customWidth="1"/>
    <col min="7952" max="7952" width="12.44140625" style="241" customWidth="1"/>
    <col min="7953" max="8194" width="12.5546875" style="241"/>
    <col min="8195" max="8198" width="3.5546875" style="241" customWidth="1"/>
    <col min="8199" max="8200" width="9.5546875" style="241" customWidth="1"/>
    <col min="8201" max="8201" width="10.44140625" style="241" customWidth="1"/>
    <col min="8202" max="8202" width="12.44140625" style="241" customWidth="1"/>
    <col min="8203" max="8203" width="0.5546875" style="241" customWidth="1"/>
    <col min="8204" max="8204" width="12.44140625" style="241" customWidth="1"/>
    <col min="8205" max="8205" width="0.5546875" style="241" customWidth="1"/>
    <col min="8206" max="8206" width="12.44140625" style="241" customWidth="1"/>
    <col min="8207" max="8207" width="0.5546875" style="241" customWidth="1"/>
    <col min="8208" max="8208" width="12.44140625" style="241" customWidth="1"/>
    <col min="8209" max="8450" width="12.5546875" style="241"/>
    <col min="8451" max="8454" width="3.5546875" style="241" customWidth="1"/>
    <col min="8455" max="8456" width="9.5546875" style="241" customWidth="1"/>
    <col min="8457" max="8457" width="10.44140625" style="241" customWidth="1"/>
    <col min="8458" max="8458" width="12.44140625" style="241" customWidth="1"/>
    <col min="8459" max="8459" width="0.5546875" style="241" customWidth="1"/>
    <col min="8460" max="8460" width="12.44140625" style="241" customWidth="1"/>
    <col min="8461" max="8461" width="0.5546875" style="241" customWidth="1"/>
    <col min="8462" max="8462" width="12.44140625" style="241" customWidth="1"/>
    <col min="8463" max="8463" width="0.5546875" style="241" customWidth="1"/>
    <col min="8464" max="8464" width="12.44140625" style="241" customWidth="1"/>
    <col min="8465" max="8706" width="12.5546875" style="241"/>
    <col min="8707" max="8710" width="3.5546875" style="241" customWidth="1"/>
    <col min="8711" max="8712" width="9.5546875" style="241" customWidth="1"/>
    <col min="8713" max="8713" width="10.44140625" style="241" customWidth="1"/>
    <col min="8714" max="8714" width="12.44140625" style="241" customWidth="1"/>
    <col min="8715" max="8715" width="0.5546875" style="241" customWidth="1"/>
    <col min="8716" max="8716" width="12.44140625" style="241" customWidth="1"/>
    <col min="8717" max="8717" width="0.5546875" style="241" customWidth="1"/>
    <col min="8718" max="8718" width="12.44140625" style="241" customWidth="1"/>
    <col min="8719" max="8719" width="0.5546875" style="241" customWidth="1"/>
    <col min="8720" max="8720" width="12.44140625" style="241" customWidth="1"/>
    <col min="8721" max="8962" width="12.5546875" style="241"/>
    <col min="8963" max="8966" width="3.5546875" style="241" customWidth="1"/>
    <col min="8967" max="8968" width="9.5546875" style="241" customWidth="1"/>
    <col min="8969" max="8969" width="10.44140625" style="241" customWidth="1"/>
    <col min="8970" max="8970" width="12.44140625" style="241" customWidth="1"/>
    <col min="8971" max="8971" width="0.5546875" style="241" customWidth="1"/>
    <col min="8972" max="8972" width="12.44140625" style="241" customWidth="1"/>
    <col min="8973" max="8973" width="0.5546875" style="241" customWidth="1"/>
    <col min="8974" max="8974" width="12.44140625" style="241" customWidth="1"/>
    <col min="8975" max="8975" width="0.5546875" style="241" customWidth="1"/>
    <col min="8976" max="8976" width="12.44140625" style="241" customWidth="1"/>
    <col min="8977" max="9218" width="12.5546875" style="241"/>
    <col min="9219" max="9222" width="3.5546875" style="241" customWidth="1"/>
    <col min="9223" max="9224" width="9.5546875" style="241" customWidth="1"/>
    <col min="9225" max="9225" width="10.44140625" style="241" customWidth="1"/>
    <col min="9226" max="9226" width="12.44140625" style="241" customWidth="1"/>
    <col min="9227" max="9227" width="0.5546875" style="241" customWidth="1"/>
    <col min="9228" max="9228" width="12.44140625" style="241" customWidth="1"/>
    <col min="9229" max="9229" width="0.5546875" style="241" customWidth="1"/>
    <col min="9230" max="9230" width="12.44140625" style="241" customWidth="1"/>
    <col min="9231" max="9231" width="0.5546875" style="241" customWidth="1"/>
    <col min="9232" max="9232" width="12.44140625" style="241" customWidth="1"/>
    <col min="9233" max="9474" width="12.5546875" style="241"/>
    <col min="9475" max="9478" width="3.5546875" style="241" customWidth="1"/>
    <col min="9479" max="9480" width="9.5546875" style="241" customWidth="1"/>
    <col min="9481" max="9481" width="10.44140625" style="241" customWidth="1"/>
    <col min="9482" max="9482" width="12.44140625" style="241" customWidth="1"/>
    <col min="9483" max="9483" width="0.5546875" style="241" customWidth="1"/>
    <col min="9484" max="9484" width="12.44140625" style="241" customWidth="1"/>
    <col min="9485" max="9485" width="0.5546875" style="241" customWidth="1"/>
    <col min="9486" max="9486" width="12.44140625" style="241" customWidth="1"/>
    <col min="9487" max="9487" width="0.5546875" style="241" customWidth="1"/>
    <col min="9488" max="9488" width="12.44140625" style="241" customWidth="1"/>
    <col min="9489" max="9730" width="12.5546875" style="241"/>
    <col min="9731" max="9734" width="3.5546875" style="241" customWidth="1"/>
    <col min="9735" max="9736" width="9.5546875" style="241" customWidth="1"/>
    <col min="9737" max="9737" width="10.44140625" style="241" customWidth="1"/>
    <col min="9738" max="9738" width="12.44140625" style="241" customWidth="1"/>
    <col min="9739" max="9739" width="0.5546875" style="241" customWidth="1"/>
    <col min="9740" max="9740" width="12.44140625" style="241" customWidth="1"/>
    <col min="9741" max="9741" width="0.5546875" style="241" customWidth="1"/>
    <col min="9742" max="9742" width="12.44140625" style="241" customWidth="1"/>
    <col min="9743" max="9743" width="0.5546875" style="241" customWidth="1"/>
    <col min="9744" max="9744" width="12.44140625" style="241" customWidth="1"/>
    <col min="9745" max="9986" width="12.5546875" style="241"/>
    <col min="9987" max="9990" width="3.5546875" style="241" customWidth="1"/>
    <col min="9991" max="9992" width="9.5546875" style="241" customWidth="1"/>
    <col min="9993" max="9993" width="10.44140625" style="241" customWidth="1"/>
    <col min="9994" max="9994" width="12.44140625" style="241" customWidth="1"/>
    <col min="9995" max="9995" width="0.5546875" style="241" customWidth="1"/>
    <col min="9996" max="9996" width="12.44140625" style="241" customWidth="1"/>
    <col min="9997" max="9997" width="0.5546875" style="241" customWidth="1"/>
    <col min="9998" max="9998" width="12.44140625" style="241" customWidth="1"/>
    <col min="9999" max="9999" width="0.5546875" style="241" customWidth="1"/>
    <col min="10000" max="10000" width="12.44140625" style="241" customWidth="1"/>
    <col min="10001" max="10242" width="12.5546875" style="241"/>
    <col min="10243" max="10246" width="3.5546875" style="241" customWidth="1"/>
    <col min="10247" max="10248" width="9.5546875" style="241" customWidth="1"/>
    <col min="10249" max="10249" width="10.44140625" style="241" customWidth="1"/>
    <col min="10250" max="10250" width="12.44140625" style="241" customWidth="1"/>
    <col min="10251" max="10251" width="0.5546875" style="241" customWidth="1"/>
    <col min="10252" max="10252" width="12.44140625" style="241" customWidth="1"/>
    <col min="10253" max="10253" width="0.5546875" style="241" customWidth="1"/>
    <col min="10254" max="10254" width="12.44140625" style="241" customWidth="1"/>
    <col min="10255" max="10255" width="0.5546875" style="241" customWidth="1"/>
    <col min="10256" max="10256" width="12.44140625" style="241" customWidth="1"/>
    <col min="10257" max="10498" width="12.5546875" style="241"/>
    <col min="10499" max="10502" width="3.5546875" style="241" customWidth="1"/>
    <col min="10503" max="10504" width="9.5546875" style="241" customWidth="1"/>
    <col min="10505" max="10505" width="10.44140625" style="241" customWidth="1"/>
    <col min="10506" max="10506" width="12.44140625" style="241" customWidth="1"/>
    <col min="10507" max="10507" width="0.5546875" style="241" customWidth="1"/>
    <col min="10508" max="10508" width="12.44140625" style="241" customWidth="1"/>
    <col min="10509" max="10509" width="0.5546875" style="241" customWidth="1"/>
    <col min="10510" max="10510" width="12.44140625" style="241" customWidth="1"/>
    <col min="10511" max="10511" width="0.5546875" style="241" customWidth="1"/>
    <col min="10512" max="10512" width="12.44140625" style="241" customWidth="1"/>
    <col min="10513" max="10754" width="12.5546875" style="241"/>
    <col min="10755" max="10758" width="3.5546875" style="241" customWidth="1"/>
    <col min="10759" max="10760" width="9.5546875" style="241" customWidth="1"/>
    <col min="10761" max="10761" width="10.44140625" style="241" customWidth="1"/>
    <col min="10762" max="10762" width="12.44140625" style="241" customWidth="1"/>
    <col min="10763" max="10763" width="0.5546875" style="241" customWidth="1"/>
    <col min="10764" max="10764" width="12.44140625" style="241" customWidth="1"/>
    <col min="10765" max="10765" width="0.5546875" style="241" customWidth="1"/>
    <col min="10766" max="10766" width="12.44140625" style="241" customWidth="1"/>
    <col min="10767" max="10767" width="0.5546875" style="241" customWidth="1"/>
    <col min="10768" max="10768" width="12.44140625" style="241" customWidth="1"/>
    <col min="10769" max="11010" width="12.5546875" style="241"/>
    <col min="11011" max="11014" width="3.5546875" style="241" customWidth="1"/>
    <col min="11015" max="11016" width="9.5546875" style="241" customWidth="1"/>
    <col min="11017" max="11017" width="10.44140625" style="241" customWidth="1"/>
    <col min="11018" max="11018" width="12.44140625" style="241" customWidth="1"/>
    <col min="11019" max="11019" width="0.5546875" style="241" customWidth="1"/>
    <col min="11020" max="11020" width="12.44140625" style="241" customWidth="1"/>
    <col min="11021" max="11021" width="0.5546875" style="241" customWidth="1"/>
    <col min="11022" max="11022" width="12.44140625" style="241" customWidth="1"/>
    <col min="11023" max="11023" width="0.5546875" style="241" customWidth="1"/>
    <col min="11024" max="11024" width="12.44140625" style="241" customWidth="1"/>
    <col min="11025" max="11266" width="12.5546875" style="241"/>
    <col min="11267" max="11270" width="3.5546875" style="241" customWidth="1"/>
    <col min="11271" max="11272" width="9.5546875" style="241" customWidth="1"/>
    <col min="11273" max="11273" width="10.44140625" style="241" customWidth="1"/>
    <col min="11274" max="11274" width="12.44140625" style="241" customWidth="1"/>
    <col min="11275" max="11275" width="0.5546875" style="241" customWidth="1"/>
    <col min="11276" max="11276" width="12.44140625" style="241" customWidth="1"/>
    <col min="11277" max="11277" width="0.5546875" style="241" customWidth="1"/>
    <col min="11278" max="11278" width="12.44140625" style="241" customWidth="1"/>
    <col min="11279" max="11279" width="0.5546875" style="241" customWidth="1"/>
    <col min="11280" max="11280" width="12.44140625" style="241" customWidth="1"/>
    <col min="11281" max="11522" width="12.5546875" style="241"/>
    <col min="11523" max="11526" width="3.5546875" style="241" customWidth="1"/>
    <col min="11527" max="11528" width="9.5546875" style="241" customWidth="1"/>
    <col min="11529" max="11529" width="10.44140625" style="241" customWidth="1"/>
    <col min="11530" max="11530" width="12.44140625" style="241" customWidth="1"/>
    <col min="11531" max="11531" width="0.5546875" style="241" customWidth="1"/>
    <col min="11532" max="11532" width="12.44140625" style="241" customWidth="1"/>
    <col min="11533" max="11533" width="0.5546875" style="241" customWidth="1"/>
    <col min="11534" max="11534" width="12.44140625" style="241" customWidth="1"/>
    <col min="11535" max="11535" width="0.5546875" style="241" customWidth="1"/>
    <col min="11536" max="11536" width="12.44140625" style="241" customWidth="1"/>
    <col min="11537" max="11778" width="12.5546875" style="241"/>
    <col min="11779" max="11782" width="3.5546875" style="241" customWidth="1"/>
    <col min="11783" max="11784" width="9.5546875" style="241" customWidth="1"/>
    <col min="11785" max="11785" width="10.44140625" style="241" customWidth="1"/>
    <col min="11786" max="11786" width="12.44140625" style="241" customWidth="1"/>
    <col min="11787" max="11787" width="0.5546875" style="241" customWidth="1"/>
    <col min="11788" max="11788" width="12.44140625" style="241" customWidth="1"/>
    <col min="11789" max="11789" width="0.5546875" style="241" customWidth="1"/>
    <col min="11790" max="11790" width="12.44140625" style="241" customWidth="1"/>
    <col min="11791" max="11791" width="0.5546875" style="241" customWidth="1"/>
    <col min="11792" max="11792" width="12.44140625" style="241" customWidth="1"/>
    <col min="11793" max="12034" width="12.5546875" style="241"/>
    <col min="12035" max="12038" width="3.5546875" style="241" customWidth="1"/>
    <col min="12039" max="12040" width="9.5546875" style="241" customWidth="1"/>
    <col min="12041" max="12041" width="10.44140625" style="241" customWidth="1"/>
    <col min="12042" max="12042" width="12.44140625" style="241" customWidth="1"/>
    <col min="12043" max="12043" width="0.5546875" style="241" customWidth="1"/>
    <col min="12044" max="12044" width="12.44140625" style="241" customWidth="1"/>
    <col min="12045" max="12045" width="0.5546875" style="241" customWidth="1"/>
    <col min="12046" max="12046" width="12.44140625" style="241" customWidth="1"/>
    <col min="12047" max="12047" width="0.5546875" style="241" customWidth="1"/>
    <col min="12048" max="12048" width="12.44140625" style="241" customWidth="1"/>
    <col min="12049" max="12290" width="12.5546875" style="241"/>
    <col min="12291" max="12294" width="3.5546875" style="241" customWidth="1"/>
    <col min="12295" max="12296" width="9.5546875" style="241" customWidth="1"/>
    <col min="12297" max="12297" width="10.44140625" style="241" customWidth="1"/>
    <col min="12298" max="12298" width="12.44140625" style="241" customWidth="1"/>
    <col min="12299" max="12299" width="0.5546875" style="241" customWidth="1"/>
    <col min="12300" max="12300" width="12.44140625" style="241" customWidth="1"/>
    <col min="12301" max="12301" width="0.5546875" style="241" customWidth="1"/>
    <col min="12302" max="12302" width="12.44140625" style="241" customWidth="1"/>
    <col min="12303" max="12303" width="0.5546875" style="241" customWidth="1"/>
    <col min="12304" max="12304" width="12.44140625" style="241" customWidth="1"/>
    <col min="12305" max="12546" width="12.5546875" style="241"/>
    <col min="12547" max="12550" width="3.5546875" style="241" customWidth="1"/>
    <col min="12551" max="12552" width="9.5546875" style="241" customWidth="1"/>
    <col min="12553" max="12553" width="10.44140625" style="241" customWidth="1"/>
    <col min="12554" max="12554" width="12.44140625" style="241" customWidth="1"/>
    <col min="12555" max="12555" width="0.5546875" style="241" customWidth="1"/>
    <col min="12556" max="12556" width="12.44140625" style="241" customWidth="1"/>
    <col min="12557" max="12557" width="0.5546875" style="241" customWidth="1"/>
    <col min="12558" max="12558" width="12.44140625" style="241" customWidth="1"/>
    <col min="12559" max="12559" width="0.5546875" style="241" customWidth="1"/>
    <col min="12560" max="12560" width="12.44140625" style="241" customWidth="1"/>
    <col min="12561" max="12802" width="12.5546875" style="241"/>
    <col min="12803" max="12806" width="3.5546875" style="241" customWidth="1"/>
    <col min="12807" max="12808" width="9.5546875" style="241" customWidth="1"/>
    <col min="12809" max="12809" width="10.44140625" style="241" customWidth="1"/>
    <col min="12810" max="12810" width="12.44140625" style="241" customWidth="1"/>
    <col min="12811" max="12811" width="0.5546875" style="241" customWidth="1"/>
    <col min="12812" max="12812" width="12.44140625" style="241" customWidth="1"/>
    <col min="12813" max="12813" width="0.5546875" style="241" customWidth="1"/>
    <col min="12814" max="12814" width="12.44140625" style="241" customWidth="1"/>
    <col min="12815" max="12815" width="0.5546875" style="241" customWidth="1"/>
    <col min="12816" max="12816" width="12.44140625" style="241" customWidth="1"/>
    <col min="12817" max="13058" width="12.5546875" style="241"/>
    <col min="13059" max="13062" width="3.5546875" style="241" customWidth="1"/>
    <col min="13063" max="13064" width="9.5546875" style="241" customWidth="1"/>
    <col min="13065" max="13065" width="10.44140625" style="241" customWidth="1"/>
    <col min="13066" max="13066" width="12.44140625" style="241" customWidth="1"/>
    <col min="13067" max="13067" width="0.5546875" style="241" customWidth="1"/>
    <col min="13068" max="13068" width="12.44140625" style="241" customWidth="1"/>
    <col min="13069" max="13069" width="0.5546875" style="241" customWidth="1"/>
    <col min="13070" max="13070" width="12.44140625" style="241" customWidth="1"/>
    <col min="13071" max="13071" width="0.5546875" style="241" customWidth="1"/>
    <col min="13072" max="13072" width="12.44140625" style="241" customWidth="1"/>
    <col min="13073" max="13314" width="12.5546875" style="241"/>
    <col min="13315" max="13318" width="3.5546875" style="241" customWidth="1"/>
    <col min="13319" max="13320" width="9.5546875" style="241" customWidth="1"/>
    <col min="13321" max="13321" width="10.44140625" style="241" customWidth="1"/>
    <col min="13322" max="13322" width="12.44140625" style="241" customWidth="1"/>
    <col min="13323" max="13323" width="0.5546875" style="241" customWidth="1"/>
    <col min="13324" max="13324" width="12.44140625" style="241" customWidth="1"/>
    <col min="13325" max="13325" width="0.5546875" style="241" customWidth="1"/>
    <col min="13326" max="13326" width="12.44140625" style="241" customWidth="1"/>
    <col min="13327" max="13327" width="0.5546875" style="241" customWidth="1"/>
    <col min="13328" max="13328" width="12.44140625" style="241" customWidth="1"/>
    <col min="13329" max="13570" width="12.5546875" style="241"/>
    <col min="13571" max="13574" width="3.5546875" style="241" customWidth="1"/>
    <col min="13575" max="13576" width="9.5546875" style="241" customWidth="1"/>
    <col min="13577" max="13577" width="10.44140625" style="241" customWidth="1"/>
    <col min="13578" max="13578" width="12.44140625" style="241" customWidth="1"/>
    <col min="13579" max="13579" width="0.5546875" style="241" customWidth="1"/>
    <col min="13580" max="13580" width="12.44140625" style="241" customWidth="1"/>
    <col min="13581" max="13581" width="0.5546875" style="241" customWidth="1"/>
    <col min="13582" max="13582" width="12.44140625" style="241" customWidth="1"/>
    <col min="13583" max="13583" width="0.5546875" style="241" customWidth="1"/>
    <col min="13584" max="13584" width="12.44140625" style="241" customWidth="1"/>
    <col min="13585" max="13826" width="12.5546875" style="241"/>
    <col min="13827" max="13830" width="3.5546875" style="241" customWidth="1"/>
    <col min="13831" max="13832" width="9.5546875" style="241" customWidth="1"/>
    <col min="13833" max="13833" width="10.44140625" style="241" customWidth="1"/>
    <col min="13834" max="13834" width="12.44140625" style="241" customWidth="1"/>
    <col min="13835" max="13835" width="0.5546875" style="241" customWidth="1"/>
    <col min="13836" max="13836" width="12.44140625" style="241" customWidth="1"/>
    <col min="13837" max="13837" width="0.5546875" style="241" customWidth="1"/>
    <col min="13838" max="13838" width="12.44140625" style="241" customWidth="1"/>
    <col min="13839" max="13839" width="0.5546875" style="241" customWidth="1"/>
    <col min="13840" max="13840" width="12.44140625" style="241" customWidth="1"/>
    <col min="13841" max="14082" width="12.5546875" style="241"/>
    <col min="14083" max="14086" width="3.5546875" style="241" customWidth="1"/>
    <col min="14087" max="14088" width="9.5546875" style="241" customWidth="1"/>
    <col min="14089" max="14089" width="10.44140625" style="241" customWidth="1"/>
    <col min="14090" max="14090" width="12.44140625" style="241" customWidth="1"/>
    <col min="14091" max="14091" width="0.5546875" style="241" customWidth="1"/>
    <col min="14092" max="14092" width="12.44140625" style="241" customWidth="1"/>
    <col min="14093" max="14093" width="0.5546875" style="241" customWidth="1"/>
    <col min="14094" max="14094" width="12.44140625" style="241" customWidth="1"/>
    <col min="14095" max="14095" width="0.5546875" style="241" customWidth="1"/>
    <col min="14096" max="14096" width="12.44140625" style="241" customWidth="1"/>
    <col min="14097" max="14338" width="12.5546875" style="241"/>
    <col min="14339" max="14342" width="3.5546875" style="241" customWidth="1"/>
    <col min="14343" max="14344" width="9.5546875" style="241" customWidth="1"/>
    <col min="14345" max="14345" width="10.44140625" style="241" customWidth="1"/>
    <col min="14346" max="14346" width="12.44140625" style="241" customWidth="1"/>
    <col min="14347" max="14347" width="0.5546875" style="241" customWidth="1"/>
    <col min="14348" max="14348" width="12.44140625" style="241" customWidth="1"/>
    <col min="14349" max="14349" width="0.5546875" style="241" customWidth="1"/>
    <col min="14350" max="14350" width="12.44140625" style="241" customWidth="1"/>
    <col min="14351" max="14351" width="0.5546875" style="241" customWidth="1"/>
    <col min="14352" max="14352" width="12.44140625" style="241" customWidth="1"/>
    <col min="14353" max="14594" width="12.5546875" style="241"/>
    <col min="14595" max="14598" width="3.5546875" style="241" customWidth="1"/>
    <col min="14599" max="14600" width="9.5546875" style="241" customWidth="1"/>
    <col min="14601" max="14601" width="10.44140625" style="241" customWidth="1"/>
    <col min="14602" max="14602" width="12.44140625" style="241" customWidth="1"/>
    <col min="14603" max="14603" width="0.5546875" style="241" customWidth="1"/>
    <col min="14604" max="14604" width="12.44140625" style="241" customWidth="1"/>
    <col min="14605" max="14605" width="0.5546875" style="241" customWidth="1"/>
    <col min="14606" max="14606" width="12.44140625" style="241" customWidth="1"/>
    <col min="14607" max="14607" width="0.5546875" style="241" customWidth="1"/>
    <col min="14608" max="14608" width="12.44140625" style="241" customWidth="1"/>
    <col min="14609" max="14850" width="12.5546875" style="241"/>
    <col min="14851" max="14854" width="3.5546875" style="241" customWidth="1"/>
    <col min="14855" max="14856" width="9.5546875" style="241" customWidth="1"/>
    <col min="14857" max="14857" width="10.44140625" style="241" customWidth="1"/>
    <col min="14858" max="14858" width="12.44140625" style="241" customWidth="1"/>
    <col min="14859" max="14859" width="0.5546875" style="241" customWidth="1"/>
    <col min="14860" max="14860" width="12.44140625" style="241" customWidth="1"/>
    <col min="14861" max="14861" width="0.5546875" style="241" customWidth="1"/>
    <col min="14862" max="14862" width="12.44140625" style="241" customWidth="1"/>
    <col min="14863" max="14863" width="0.5546875" style="241" customWidth="1"/>
    <col min="14864" max="14864" width="12.44140625" style="241" customWidth="1"/>
    <col min="14865" max="15106" width="12.5546875" style="241"/>
    <col min="15107" max="15110" width="3.5546875" style="241" customWidth="1"/>
    <col min="15111" max="15112" width="9.5546875" style="241" customWidth="1"/>
    <col min="15113" max="15113" width="10.44140625" style="241" customWidth="1"/>
    <col min="15114" max="15114" width="12.44140625" style="241" customWidth="1"/>
    <col min="15115" max="15115" width="0.5546875" style="241" customWidth="1"/>
    <col min="15116" max="15116" width="12.44140625" style="241" customWidth="1"/>
    <col min="15117" max="15117" width="0.5546875" style="241" customWidth="1"/>
    <col min="15118" max="15118" width="12.44140625" style="241" customWidth="1"/>
    <col min="15119" max="15119" width="0.5546875" style="241" customWidth="1"/>
    <col min="15120" max="15120" width="12.44140625" style="241" customWidth="1"/>
    <col min="15121" max="15362" width="12.5546875" style="241"/>
    <col min="15363" max="15366" width="3.5546875" style="241" customWidth="1"/>
    <col min="15367" max="15368" width="9.5546875" style="241" customWidth="1"/>
    <col min="15369" max="15369" width="10.44140625" style="241" customWidth="1"/>
    <col min="15370" max="15370" width="12.44140625" style="241" customWidth="1"/>
    <col min="15371" max="15371" width="0.5546875" style="241" customWidth="1"/>
    <col min="15372" max="15372" width="12.44140625" style="241" customWidth="1"/>
    <col min="15373" max="15373" width="0.5546875" style="241" customWidth="1"/>
    <col min="15374" max="15374" width="12.44140625" style="241" customWidth="1"/>
    <col min="15375" max="15375" width="0.5546875" style="241" customWidth="1"/>
    <col min="15376" max="15376" width="12.44140625" style="241" customWidth="1"/>
    <col min="15377" max="15618" width="12.5546875" style="241"/>
    <col min="15619" max="15622" width="3.5546875" style="241" customWidth="1"/>
    <col min="15623" max="15624" width="9.5546875" style="241" customWidth="1"/>
    <col min="15625" max="15625" width="10.44140625" style="241" customWidth="1"/>
    <col min="15626" max="15626" width="12.44140625" style="241" customWidth="1"/>
    <col min="15627" max="15627" width="0.5546875" style="241" customWidth="1"/>
    <col min="15628" max="15628" width="12.44140625" style="241" customWidth="1"/>
    <col min="15629" max="15629" width="0.5546875" style="241" customWidth="1"/>
    <col min="15630" max="15630" width="12.44140625" style="241" customWidth="1"/>
    <col min="15631" max="15631" width="0.5546875" style="241" customWidth="1"/>
    <col min="15632" max="15632" width="12.44140625" style="241" customWidth="1"/>
    <col min="15633" max="15874" width="12.5546875" style="241"/>
    <col min="15875" max="15878" width="3.5546875" style="241" customWidth="1"/>
    <col min="15879" max="15880" width="9.5546875" style="241" customWidth="1"/>
    <col min="15881" max="15881" width="10.44140625" style="241" customWidth="1"/>
    <col min="15882" max="15882" width="12.44140625" style="241" customWidth="1"/>
    <col min="15883" max="15883" width="0.5546875" style="241" customWidth="1"/>
    <col min="15884" max="15884" width="12.44140625" style="241" customWidth="1"/>
    <col min="15885" max="15885" width="0.5546875" style="241" customWidth="1"/>
    <col min="15886" max="15886" width="12.44140625" style="241" customWidth="1"/>
    <col min="15887" max="15887" width="0.5546875" style="241" customWidth="1"/>
    <col min="15888" max="15888" width="12.44140625" style="241" customWidth="1"/>
    <col min="15889" max="16130" width="12.5546875" style="241"/>
    <col min="16131" max="16134" width="3.5546875" style="241" customWidth="1"/>
    <col min="16135" max="16136" width="9.5546875" style="241" customWidth="1"/>
    <col min="16137" max="16137" width="10.44140625" style="241" customWidth="1"/>
    <col min="16138" max="16138" width="12.44140625" style="241" customWidth="1"/>
    <col min="16139" max="16139" width="0.5546875" style="241" customWidth="1"/>
    <col min="16140" max="16140" width="12.44140625" style="241" customWidth="1"/>
    <col min="16141" max="16141" width="0.5546875" style="241" customWidth="1"/>
    <col min="16142" max="16142" width="12.44140625" style="241" customWidth="1"/>
    <col min="16143" max="16143" width="0.5546875" style="241" customWidth="1"/>
    <col min="16144" max="16144" width="12.44140625" style="241" customWidth="1"/>
    <col min="16145" max="16384" width="12.5546875" style="241"/>
  </cols>
  <sheetData>
    <row r="1" spans="1:35" ht="21" customHeight="1">
      <c r="D1" s="286"/>
      <c r="G1" s="166"/>
      <c r="K1" s="287">
        <v>11</v>
      </c>
    </row>
    <row r="2" spans="1:35" s="6" customFormat="1" ht="21" customHeight="1">
      <c r="A2" s="48"/>
      <c r="B2" s="48"/>
      <c r="C2" s="48"/>
      <c r="D2" s="48"/>
      <c r="E2" s="76"/>
      <c r="F2" s="48"/>
      <c r="G2" s="48"/>
      <c r="H2" s="48"/>
      <c r="I2" s="48"/>
      <c r="J2" s="48"/>
      <c r="K2" s="78" t="s">
        <v>87</v>
      </c>
    </row>
    <row r="3" spans="1:35" ht="21" customHeight="1">
      <c r="A3" s="393" t="s">
        <v>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</row>
    <row r="4" spans="1:35" ht="21" customHeight="1">
      <c r="A4" s="393" t="s">
        <v>155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</row>
    <row r="5" spans="1:35" ht="21" customHeight="1">
      <c r="A5" s="395" t="str">
        <f>กระแส!A5</f>
        <v>สำหรับงวดสามเดือน สิ้นสุดวันที่ 31 มีนาคม 2569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</row>
    <row r="6" spans="1:35" ht="21" customHeight="1">
      <c r="A6" s="141"/>
      <c r="B6" s="141"/>
      <c r="C6" s="141"/>
      <c r="D6" s="141"/>
      <c r="E6" s="245"/>
      <c r="F6" s="246"/>
      <c r="G6" s="245"/>
      <c r="H6" s="245"/>
      <c r="I6" s="245"/>
      <c r="J6" s="245"/>
      <c r="K6" s="247" t="s">
        <v>4</v>
      </c>
      <c r="L6" s="243"/>
      <c r="M6" s="241"/>
      <c r="N6" s="243"/>
      <c r="O6" s="7"/>
      <c r="P6" s="243"/>
      <c r="R6" s="243"/>
      <c r="S6" s="248"/>
      <c r="T6" s="243"/>
      <c r="U6" s="242"/>
      <c r="V6" s="243"/>
      <c r="W6" s="243"/>
      <c r="X6" s="243"/>
      <c r="Y6" s="242"/>
      <c r="AB6" s="243"/>
      <c r="AC6" s="243"/>
      <c r="AD6" s="243"/>
      <c r="AE6" s="243"/>
      <c r="AF6" s="241"/>
      <c r="AG6" s="241"/>
      <c r="AH6" s="241"/>
      <c r="AI6" s="241"/>
    </row>
    <row r="7" spans="1:35" ht="21" customHeight="1">
      <c r="A7" s="249"/>
      <c r="B7" s="249"/>
      <c r="C7" s="249"/>
      <c r="D7" s="250"/>
      <c r="E7" s="16"/>
      <c r="F7" s="17" t="s">
        <v>5</v>
      </c>
      <c r="G7" s="18"/>
      <c r="H7" s="18"/>
      <c r="I7" s="18"/>
      <c r="J7" s="19" t="s">
        <v>6</v>
      </c>
      <c r="K7" s="18"/>
      <c r="L7" s="243"/>
      <c r="M7" s="241"/>
      <c r="N7" s="243"/>
      <c r="O7" s="7"/>
      <c r="P7" s="243"/>
      <c r="R7" s="243"/>
      <c r="S7" s="248"/>
      <c r="T7" s="243"/>
      <c r="U7" s="242"/>
      <c r="V7" s="243"/>
      <c r="W7" s="243"/>
      <c r="X7" s="243"/>
      <c r="Z7" s="243"/>
      <c r="AA7" s="242"/>
      <c r="AB7" s="241"/>
      <c r="AC7" s="241"/>
      <c r="AD7" s="243"/>
      <c r="AE7" s="243"/>
      <c r="AF7" s="243"/>
      <c r="AG7" s="243"/>
      <c r="AH7" s="241"/>
      <c r="AI7" s="241"/>
    </row>
    <row r="8" spans="1:35" ht="21" customHeight="1">
      <c r="A8" s="251"/>
      <c r="B8" s="251"/>
      <c r="C8" s="251"/>
      <c r="D8" s="252"/>
      <c r="E8" s="80" t="str">
        <f>+กระแส!E8</f>
        <v>31 มีนาคม 2569</v>
      </c>
      <c r="F8" s="253"/>
      <c r="G8" s="253" t="str">
        <f>+กระแส!G8</f>
        <v>31 มีนาคม 2568</v>
      </c>
      <c r="H8" s="254"/>
      <c r="I8" s="80" t="str">
        <f>+กระแส!I8</f>
        <v>31 มีนาคม 2569</v>
      </c>
      <c r="J8" s="253"/>
      <c r="K8" s="253" t="str">
        <f>+กระแส!K8</f>
        <v>31 มีนาคม 2568</v>
      </c>
      <c r="L8" s="243"/>
      <c r="M8" s="241"/>
      <c r="N8" s="243"/>
      <c r="O8" s="23"/>
      <c r="P8" s="243"/>
      <c r="R8" s="243"/>
      <c r="S8" s="248"/>
      <c r="T8" s="243"/>
      <c r="U8" s="242"/>
      <c r="V8" s="243"/>
      <c r="W8" s="243"/>
      <c r="X8" s="243"/>
      <c r="Y8" s="242"/>
      <c r="AB8" s="243"/>
      <c r="AC8" s="243"/>
      <c r="AD8" s="243"/>
      <c r="AE8" s="243"/>
      <c r="AF8" s="241"/>
      <c r="AG8" s="241"/>
      <c r="AH8" s="241"/>
      <c r="AI8" s="241"/>
    </row>
    <row r="9" spans="1:35" ht="21" customHeight="1">
      <c r="G9" s="258"/>
    </row>
    <row r="10" spans="1:35" ht="21" customHeight="1">
      <c r="A10" s="259" t="s">
        <v>172</v>
      </c>
      <c r="B10" s="260"/>
      <c r="C10" s="260"/>
    </row>
    <row r="11" spans="1:35" ht="21" customHeight="1">
      <c r="B11" s="267" t="s">
        <v>170</v>
      </c>
      <c r="C11" s="267"/>
      <c r="D11" s="267"/>
      <c r="G11" s="232"/>
      <c r="K11" s="232"/>
    </row>
    <row r="12" spans="1:35" ht="21" customHeight="1">
      <c r="C12" s="241" t="s">
        <v>25</v>
      </c>
      <c r="E12" s="166">
        <v>-987292</v>
      </c>
      <c r="G12" s="166">
        <v>12140807</v>
      </c>
      <c r="I12" s="171">
        <v>-4810157</v>
      </c>
      <c r="K12" s="110">
        <v>2557540</v>
      </c>
    </row>
    <row r="13" spans="1:35" ht="21" customHeight="1">
      <c r="C13" s="241" t="s">
        <v>28</v>
      </c>
      <c r="E13" s="288">
        <v>-3111959</v>
      </c>
      <c r="G13" s="166">
        <v>-12179423</v>
      </c>
      <c r="I13" s="171">
        <v>-4699510</v>
      </c>
      <c r="K13" s="110">
        <v>-3824775</v>
      </c>
    </row>
    <row r="14" spans="1:35" ht="21" customHeight="1">
      <c r="C14" s="241" t="s">
        <v>36</v>
      </c>
      <c r="E14" s="288">
        <v>0</v>
      </c>
      <c r="G14" s="110">
        <v>482328</v>
      </c>
      <c r="I14" s="171">
        <v>0</v>
      </c>
      <c r="K14" s="110">
        <v>0</v>
      </c>
    </row>
    <row r="15" spans="1:35" s="267" customFormat="1" ht="21" customHeight="1">
      <c r="B15" s="267" t="s">
        <v>173</v>
      </c>
      <c r="E15" s="235"/>
      <c r="F15" s="268"/>
      <c r="G15" s="235"/>
      <c r="H15" s="235"/>
      <c r="I15" s="269"/>
      <c r="J15" s="235"/>
      <c r="K15" s="235"/>
      <c r="M15" s="269"/>
      <c r="O15" s="269"/>
      <c r="Q15" s="269"/>
      <c r="S15" s="269"/>
      <c r="W15" s="269"/>
      <c r="X15" s="269"/>
      <c r="Y15" s="264"/>
      <c r="AB15" s="271"/>
      <c r="AC15" s="271"/>
      <c r="AD15" s="271"/>
      <c r="AE15" s="271"/>
      <c r="AF15" s="271"/>
      <c r="AG15" s="271"/>
      <c r="AH15" s="271"/>
      <c r="AI15" s="271"/>
    </row>
    <row r="16" spans="1:35" ht="21" customHeight="1">
      <c r="C16" s="241" t="s">
        <v>47</v>
      </c>
      <c r="D16" s="276"/>
      <c r="E16" s="166">
        <v>16227324</v>
      </c>
      <c r="G16" s="166">
        <v>-3960870</v>
      </c>
      <c r="I16" s="171">
        <v>15745015</v>
      </c>
      <c r="K16" s="110">
        <v>-4212086</v>
      </c>
    </row>
    <row r="17" spans="1:35" ht="21" customHeight="1">
      <c r="C17" s="241" t="s">
        <v>48</v>
      </c>
      <c r="D17" s="276"/>
      <c r="E17" s="166">
        <v>3423</v>
      </c>
      <c r="G17" s="166">
        <v>111</v>
      </c>
      <c r="I17" s="171">
        <v>-231303</v>
      </c>
      <c r="K17" s="110">
        <v>-13922</v>
      </c>
    </row>
    <row r="18" spans="1:35" ht="21" customHeight="1">
      <c r="C18" s="241" t="s">
        <v>49</v>
      </c>
      <c r="D18" s="276"/>
      <c r="E18" s="166">
        <v>-3928018</v>
      </c>
      <c r="G18" s="110">
        <v>-1149733</v>
      </c>
      <c r="I18" s="171">
        <v>181364</v>
      </c>
      <c r="K18" s="110">
        <v>-1567219</v>
      </c>
    </row>
    <row r="19" spans="1:35" ht="21" customHeight="1">
      <c r="C19" s="241" t="s">
        <v>50</v>
      </c>
      <c r="D19" s="276"/>
      <c r="E19" s="171">
        <v>0</v>
      </c>
      <c r="G19" s="110">
        <v>0</v>
      </c>
      <c r="I19" s="171">
        <v>102393</v>
      </c>
      <c r="K19" s="110">
        <v>90287</v>
      </c>
    </row>
    <row r="20" spans="1:35" ht="21" customHeight="1">
      <c r="C20" s="241" t="s">
        <v>56</v>
      </c>
      <c r="D20" s="276"/>
      <c r="E20" s="166">
        <v>3992734</v>
      </c>
      <c r="G20" s="166">
        <v>-3688393</v>
      </c>
      <c r="I20" s="171">
        <v>3921673</v>
      </c>
      <c r="K20" s="110">
        <v>-645760</v>
      </c>
    </row>
    <row r="21" spans="1:35" ht="21" customHeight="1">
      <c r="C21" s="241" t="s">
        <v>58</v>
      </c>
      <c r="E21" s="289">
        <v>857474</v>
      </c>
      <c r="G21" s="289">
        <v>-1550599</v>
      </c>
      <c r="I21" s="290">
        <v>545876</v>
      </c>
      <c r="K21" s="97">
        <v>16067</v>
      </c>
    </row>
    <row r="22" spans="1:35" ht="21" customHeight="1">
      <c r="B22" s="267" t="s">
        <v>174</v>
      </c>
      <c r="E22" s="285">
        <f>SUM(กระแส!E25:E30,E12:E21)</f>
        <v>23365369</v>
      </c>
      <c r="F22" s="268"/>
      <c r="G22" s="285">
        <f>SUM(กระแส!G25:G30,G12:G21)</f>
        <v>1503670</v>
      </c>
      <c r="H22" s="235"/>
      <c r="I22" s="285">
        <f>SUM(กระแส!I25:I30,I12:I21)</f>
        <v>23951317</v>
      </c>
      <c r="J22" s="235"/>
      <c r="K22" s="285">
        <f>SUM(กระแส!K25:K30,K12:K21)</f>
        <v>-12076854.33</v>
      </c>
      <c r="M22" s="269"/>
    </row>
    <row r="23" spans="1:35" ht="21" customHeight="1">
      <c r="C23" s="241" t="s">
        <v>175</v>
      </c>
      <c r="E23" s="166">
        <v>-597408</v>
      </c>
      <c r="G23" s="171">
        <v>-1293677</v>
      </c>
      <c r="I23" s="171">
        <v>-421234</v>
      </c>
      <c r="K23" s="110">
        <v>-714973</v>
      </c>
    </row>
    <row r="24" spans="1:35" ht="21" customHeight="1">
      <c r="C24" s="241" t="s">
        <v>176</v>
      </c>
      <c r="E24" s="166">
        <v>-408635</v>
      </c>
      <c r="G24" s="171">
        <v>-265385</v>
      </c>
      <c r="I24" s="171">
        <v>-29972</v>
      </c>
      <c r="K24" s="110">
        <v>-37379</v>
      </c>
    </row>
    <row r="25" spans="1:35" ht="21" customHeight="1">
      <c r="A25" s="259" t="s">
        <v>177</v>
      </c>
      <c r="B25" s="267"/>
      <c r="C25" s="267"/>
      <c r="D25" s="267"/>
      <c r="E25" s="184">
        <f>SUM(E22:E24)</f>
        <v>22359326</v>
      </c>
      <c r="F25" s="268"/>
      <c r="G25" s="184">
        <f>SUM(G22:G24)</f>
        <v>-55392</v>
      </c>
      <c r="H25" s="235"/>
      <c r="I25" s="184">
        <f>SUM(I22:I24)</f>
        <v>23500111</v>
      </c>
      <c r="J25" s="235"/>
      <c r="K25" s="184">
        <f>SUM(K22:K24)</f>
        <v>-12829206.33</v>
      </c>
      <c r="M25" s="269"/>
    </row>
    <row r="26" spans="1:35" ht="21" customHeight="1">
      <c r="A26" s="267" t="s">
        <v>178</v>
      </c>
      <c r="F26" s="232"/>
      <c r="G26" s="232"/>
      <c r="L26" s="242"/>
      <c r="M26" s="241"/>
      <c r="N26" s="242"/>
      <c r="O26" s="241"/>
      <c r="P26" s="242"/>
      <c r="Q26" s="241"/>
      <c r="R26" s="242"/>
      <c r="S26" s="241"/>
      <c r="V26" s="242"/>
      <c r="X26" s="243"/>
      <c r="Y26" s="241"/>
      <c r="AA26" s="244"/>
      <c r="AI26" s="241"/>
    </row>
    <row r="27" spans="1:35" ht="21" customHeight="1">
      <c r="A27" s="267"/>
      <c r="B27" s="241" t="s">
        <v>179</v>
      </c>
      <c r="E27" s="291">
        <v>207095</v>
      </c>
      <c r="G27" s="171">
        <v>207095</v>
      </c>
      <c r="I27" s="171">
        <v>207095</v>
      </c>
      <c r="K27" s="171">
        <v>207095</v>
      </c>
      <c r="L27" s="242"/>
      <c r="M27" s="241"/>
      <c r="N27" s="242"/>
      <c r="O27" s="241"/>
      <c r="P27" s="242"/>
      <c r="Q27" s="241"/>
      <c r="R27" s="242"/>
      <c r="S27" s="241"/>
      <c r="V27" s="242"/>
      <c r="X27" s="243"/>
      <c r="Y27" s="241"/>
      <c r="AA27" s="244"/>
      <c r="AI27" s="241"/>
    </row>
    <row r="28" spans="1:35" ht="21" customHeight="1">
      <c r="B28" s="241" t="s">
        <v>180</v>
      </c>
      <c r="E28" s="166">
        <v>-33597440</v>
      </c>
      <c r="G28" s="171">
        <v>0</v>
      </c>
      <c r="I28" s="171">
        <v>0</v>
      </c>
      <c r="K28" s="171">
        <v>0</v>
      </c>
      <c r="L28" s="242"/>
      <c r="M28" s="241"/>
      <c r="N28" s="242"/>
      <c r="O28" s="241"/>
      <c r="P28" s="242"/>
      <c r="Q28" s="241"/>
      <c r="R28" s="242"/>
      <c r="S28" s="241"/>
      <c r="V28" s="242"/>
      <c r="X28" s="243"/>
      <c r="Y28" s="241"/>
      <c r="AA28" s="244"/>
      <c r="AI28" s="241"/>
    </row>
    <row r="29" spans="1:35" ht="21" customHeight="1">
      <c r="B29" s="241" t="s">
        <v>181</v>
      </c>
      <c r="E29" s="166">
        <v>-8257096</v>
      </c>
      <c r="G29" s="171">
        <v>-1243039</v>
      </c>
      <c r="I29" s="171">
        <v>-2416179</v>
      </c>
      <c r="K29" s="171">
        <v>-652200</v>
      </c>
      <c r="L29" s="242"/>
      <c r="M29" s="241"/>
      <c r="N29" s="242"/>
      <c r="O29" s="241"/>
      <c r="P29" s="242"/>
      <c r="Q29" s="241"/>
      <c r="R29" s="242"/>
      <c r="S29" s="241"/>
      <c r="V29" s="242"/>
      <c r="X29" s="243"/>
      <c r="Y29" s="241"/>
      <c r="AA29" s="244"/>
      <c r="AI29" s="241"/>
    </row>
    <row r="30" spans="1:35" ht="21" customHeight="1">
      <c r="B30" s="241" t="s">
        <v>182</v>
      </c>
      <c r="E30" s="171">
        <v>108037</v>
      </c>
      <c r="G30" s="171">
        <v>2000</v>
      </c>
      <c r="I30" s="171">
        <v>80000</v>
      </c>
      <c r="K30" s="291">
        <v>2000</v>
      </c>
      <c r="L30" s="242"/>
      <c r="M30" s="241"/>
      <c r="N30" s="242"/>
      <c r="O30" s="241"/>
      <c r="P30" s="242"/>
      <c r="Q30" s="241"/>
      <c r="R30" s="242"/>
      <c r="S30" s="241"/>
      <c r="V30" s="242"/>
      <c r="X30" s="243"/>
      <c r="Y30" s="241"/>
      <c r="AA30" s="244"/>
      <c r="AI30" s="241"/>
    </row>
    <row r="31" spans="1:35" ht="21" customHeight="1">
      <c r="A31" s="259" t="s">
        <v>183</v>
      </c>
      <c r="B31" s="267"/>
      <c r="C31" s="267"/>
      <c r="D31" s="267"/>
      <c r="E31" s="184">
        <f>SUM(E27:E30)</f>
        <v>-41539404</v>
      </c>
      <c r="F31" s="268"/>
      <c r="G31" s="184">
        <f>SUM(G27:G30)</f>
        <v>-1033944</v>
      </c>
      <c r="H31" s="235"/>
      <c r="I31" s="184">
        <f>SUM(I27:I30)</f>
        <v>-2129084</v>
      </c>
      <c r="J31" s="235"/>
      <c r="K31" s="184">
        <f>SUM(K27:K30)</f>
        <v>-443105</v>
      </c>
      <c r="L31" s="242"/>
      <c r="M31" s="269"/>
      <c r="N31" s="242"/>
      <c r="O31" s="241"/>
      <c r="P31" s="242"/>
      <c r="Q31" s="241"/>
      <c r="R31" s="242"/>
      <c r="S31" s="241"/>
      <c r="V31" s="242"/>
      <c r="X31" s="243"/>
      <c r="Y31" s="241"/>
      <c r="AA31" s="244"/>
      <c r="AI31" s="241"/>
    </row>
    <row r="32" spans="1:35" ht="21" customHeight="1">
      <c r="A32" s="259"/>
      <c r="B32" s="267"/>
      <c r="C32" s="267"/>
      <c r="D32" s="267"/>
      <c r="E32" s="285"/>
      <c r="F32" s="268"/>
      <c r="G32" s="285"/>
      <c r="H32" s="235"/>
      <c r="I32" s="285"/>
      <c r="J32" s="235"/>
      <c r="K32" s="285"/>
    </row>
    <row r="33" spans="1:11" ht="21" customHeight="1">
      <c r="A33" s="259"/>
      <c r="B33" s="267"/>
      <c r="C33" s="267"/>
      <c r="D33" s="267"/>
      <c r="E33" s="285"/>
      <c r="F33" s="268"/>
      <c r="G33" s="285"/>
      <c r="H33" s="235"/>
      <c r="I33" s="285"/>
      <c r="J33" s="235"/>
      <c r="K33" s="285"/>
    </row>
    <row r="34" spans="1:11" ht="21" customHeight="1">
      <c r="A34" s="259"/>
      <c r="B34" s="267"/>
      <c r="C34" s="267"/>
      <c r="D34" s="267"/>
      <c r="E34" s="285"/>
      <c r="F34" s="268"/>
      <c r="G34" s="285"/>
      <c r="H34" s="235"/>
      <c r="I34" s="285"/>
      <c r="J34" s="235"/>
      <c r="K34" s="285"/>
    </row>
    <row r="35" spans="1:11" ht="21" customHeight="1">
      <c r="A35" s="135" t="s">
        <v>39</v>
      </c>
      <c r="E35" s="284"/>
      <c r="G35" s="135" t="s">
        <v>40</v>
      </c>
      <c r="I35" s="171"/>
      <c r="K35" s="110"/>
    </row>
    <row r="36" spans="1:11" ht="21" customHeight="1">
      <c r="A36" s="198" t="s">
        <v>41</v>
      </c>
      <c r="B36" s="267"/>
      <c r="C36" s="267"/>
      <c r="D36" s="267"/>
      <c r="E36" s="285"/>
      <c r="F36" s="268"/>
      <c r="G36" s="198" t="s">
        <v>42</v>
      </c>
      <c r="H36" s="235"/>
      <c r="I36" s="285"/>
      <c r="J36" s="235"/>
      <c r="K36" s="285"/>
    </row>
    <row r="37" spans="1:11" ht="21" customHeight="1">
      <c r="A37" s="407" t="s">
        <v>43</v>
      </c>
      <c r="B37" s="407"/>
      <c r="C37" s="407"/>
      <c r="D37" s="407"/>
      <c r="E37" s="407"/>
      <c r="F37" s="407"/>
      <c r="G37" s="407"/>
      <c r="H37" s="407"/>
      <c r="I37" s="407"/>
      <c r="J37" s="407"/>
      <c r="K37" s="407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F6417-229F-4395-B9BB-C2D9886FE801}">
  <sheetPr>
    <tabColor rgb="FF95B3D7"/>
  </sheetPr>
  <dimension ref="A1:AH37"/>
  <sheetViews>
    <sheetView showGridLines="0" tabSelected="1" view="pageBreakPreview" zoomScaleNormal="100" zoomScaleSheetLayoutView="100" workbookViewId="0">
      <selection activeCell="E9" sqref="E9"/>
    </sheetView>
  </sheetViews>
  <sheetFormatPr defaultColWidth="12.5546875" defaultRowHeight="21" customHeight="1"/>
  <cols>
    <col min="1" max="2" width="3.21875" style="241" customWidth="1"/>
    <col min="3" max="3" width="36.33203125" style="241" customWidth="1"/>
    <col min="4" max="4" width="0.88671875" style="241" customWidth="1"/>
    <col min="5" max="5" width="11.77734375" style="232" customWidth="1"/>
    <col min="6" max="6" width="0.5546875" style="261" customWidth="1"/>
    <col min="7" max="7" width="11.77734375" style="262" customWidth="1"/>
    <col min="8" max="8" width="0.5546875" style="262" customWidth="1"/>
    <col min="9" max="9" width="11.77734375" style="262" customWidth="1"/>
    <col min="10" max="10" width="0.5546875" style="262" customWidth="1"/>
    <col min="11" max="11" width="11.77734375" style="262" customWidth="1"/>
    <col min="12" max="12" width="13.6640625" style="242" customWidth="1"/>
    <col min="13" max="13" width="1.77734375" style="241" customWidth="1"/>
    <col min="14" max="14" width="11.33203125" style="242" customWidth="1"/>
    <col min="15" max="15" width="1.77734375" style="241" customWidth="1"/>
    <col min="16" max="16" width="12" style="242" customWidth="1"/>
    <col min="17" max="17" width="1.77734375" style="241" customWidth="1"/>
    <col min="18" max="18" width="12.5546875" style="242" customWidth="1"/>
    <col min="19" max="19" width="1.77734375" style="241" customWidth="1"/>
    <col min="20" max="20" width="13" style="241" customWidth="1"/>
    <col min="21" max="21" width="1.77734375" style="241" customWidth="1"/>
    <col min="22" max="23" width="13" style="242" customWidth="1"/>
    <col min="24" max="24" width="13.109375" style="243" customWidth="1"/>
    <col min="25" max="25" width="12.5546875" style="241" customWidth="1"/>
    <col min="26" max="26" width="12.5546875" style="241"/>
    <col min="27" max="27" width="15.44140625" style="244" customWidth="1"/>
    <col min="28" max="28" width="13.6640625" style="244" bestFit="1" customWidth="1"/>
    <col min="29" max="34" width="12.5546875" style="244"/>
    <col min="35" max="257" width="12.5546875" style="241"/>
    <col min="258" max="261" width="3.5546875" style="241" customWidth="1"/>
    <col min="262" max="263" width="9.5546875" style="241" customWidth="1"/>
    <col min="264" max="264" width="10.44140625" style="241" customWidth="1"/>
    <col min="265" max="265" width="12.44140625" style="241" customWidth="1"/>
    <col min="266" max="266" width="0.5546875" style="241" customWidth="1"/>
    <col min="267" max="267" width="12.44140625" style="241" customWidth="1"/>
    <col min="268" max="268" width="0.5546875" style="241" customWidth="1"/>
    <col min="269" max="269" width="12.44140625" style="241" customWidth="1"/>
    <col min="270" max="270" width="0.5546875" style="241" customWidth="1"/>
    <col min="271" max="271" width="12.44140625" style="241" customWidth="1"/>
    <col min="272" max="513" width="12.5546875" style="241"/>
    <col min="514" max="517" width="3.5546875" style="241" customWidth="1"/>
    <col min="518" max="519" width="9.5546875" style="241" customWidth="1"/>
    <col min="520" max="520" width="10.44140625" style="241" customWidth="1"/>
    <col min="521" max="521" width="12.44140625" style="241" customWidth="1"/>
    <col min="522" max="522" width="0.5546875" style="241" customWidth="1"/>
    <col min="523" max="523" width="12.44140625" style="241" customWidth="1"/>
    <col min="524" max="524" width="0.5546875" style="241" customWidth="1"/>
    <col min="525" max="525" width="12.44140625" style="241" customWidth="1"/>
    <col min="526" max="526" width="0.5546875" style="241" customWidth="1"/>
    <col min="527" max="527" width="12.44140625" style="241" customWidth="1"/>
    <col min="528" max="769" width="12.5546875" style="241"/>
    <col min="770" max="773" width="3.5546875" style="241" customWidth="1"/>
    <col min="774" max="775" width="9.5546875" style="241" customWidth="1"/>
    <col min="776" max="776" width="10.44140625" style="241" customWidth="1"/>
    <col min="777" max="777" width="12.44140625" style="241" customWidth="1"/>
    <col min="778" max="778" width="0.5546875" style="241" customWidth="1"/>
    <col min="779" max="779" width="12.44140625" style="241" customWidth="1"/>
    <col min="780" max="780" width="0.5546875" style="241" customWidth="1"/>
    <col min="781" max="781" width="12.44140625" style="241" customWidth="1"/>
    <col min="782" max="782" width="0.5546875" style="241" customWidth="1"/>
    <col min="783" max="783" width="12.44140625" style="241" customWidth="1"/>
    <col min="784" max="1025" width="12.5546875" style="241"/>
    <col min="1026" max="1029" width="3.5546875" style="241" customWidth="1"/>
    <col min="1030" max="1031" width="9.5546875" style="241" customWidth="1"/>
    <col min="1032" max="1032" width="10.44140625" style="241" customWidth="1"/>
    <col min="1033" max="1033" width="12.44140625" style="241" customWidth="1"/>
    <col min="1034" max="1034" width="0.5546875" style="241" customWidth="1"/>
    <col min="1035" max="1035" width="12.44140625" style="241" customWidth="1"/>
    <col min="1036" max="1036" width="0.5546875" style="241" customWidth="1"/>
    <col min="1037" max="1037" width="12.44140625" style="241" customWidth="1"/>
    <col min="1038" max="1038" width="0.5546875" style="241" customWidth="1"/>
    <col min="1039" max="1039" width="12.44140625" style="241" customWidth="1"/>
    <col min="1040" max="1281" width="12.5546875" style="241"/>
    <col min="1282" max="1285" width="3.5546875" style="241" customWidth="1"/>
    <col min="1286" max="1287" width="9.5546875" style="241" customWidth="1"/>
    <col min="1288" max="1288" width="10.44140625" style="241" customWidth="1"/>
    <col min="1289" max="1289" width="12.44140625" style="241" customWidth="1"/>
    <col min="1290" max="1290" width="0.5546875" style="241" customWidth="1"/>
    <col min="1291" max="1291" width="12.44140625" style="241" customWidth="1"/>
    <col min="1292" max="1292" width="0.5546875" style="241" customWidth="1"/>
    <col min="1293" max="1293" width="12.44140625" style="241" customWidth="1"/>
    <col min="1294" max="1294" width="0.5546875" style="241" customWidth="1"/>
    <col min="1295" max="1295" width="12.44140625" style="241" customWidth="1"/>
    <col min="1296" max="1537" width="12.5546875" style="241"/>
    <col min="1538" max="1541" width="3.5546875" style="241" customWidth="1"/>
    <col min="1542" max="1543" width="9.5546875" style="241" customWidth="1"/>
    <col min="1544" max="1544" width="10.44140625" style="241" customWidth="1"/>
    <col min="1545" max="1545" width="12.44140625" style="241" customWidth="1"/>
    <col min="1546" max="1546" width="0.5546875" style="241" customWidth="1"/>
    <col min="1547" max="1547" width="12.44140625" style="241" customWidth="1"/>
    <col min="1548" max="1548" width="0.5546875" style="241" customWidth="1"/>
    <col min="1549" max="1549" width="12.44140625" style="241" customWidth="1"/>
    <col min="1550" max="1550" width="0.5546875" style="241" customWidth="1"/>
    <col min="1551" max="1551" width="12.44140625" style="241" customWidth="1"/>
    <col min="1552" max="1793" width="12.5546875" style="241"/>
    <col min="1794" max="1797" width="3.5546875" style="241" customWidth="1"/>
    <col min="1798" max="1799" width="9.5546875" style="241" customWidth="1"/>
    <col min="1800" max="1800" width="10.44140625" style="241" customWidth="1"/>
    <col min="1801" max="1801" width="12.44140625" style="241" customWidth="1"/>
    <col min="1802" max="1802" width="0.5546875" style="241" customWidth="1"/>
    <col min="1803" max="1803" width="12.44140625" style="241" customWidth="1"/>
    <col min="1804" max="1804" width="0.5546875" style="241" customWidth="1"/>
    <col min="1805" max="1805" width="12.44140625" style="241" customWidth="1"/>
    <col min="1806" max="1806" width="0.5546875" style="241" customWidth="1"/>
    <col min="1807" max="1807" width="12.44140625" style="241" customWidth="1"/>
    <col min="1808" max="2049" width="12.5546875" style="241"/>
    <col min="2050" max="2053" width="3.5546875" style="241" customWidth="1"/>
    <col min="2054" max="2055" width="9.5546875" style="241" customWidth="1"/>
    <col min="2056" max="2056" width="10.44140625" style="241" customWidth="1"/>
    <col min="2057" max="2057" width="12.44140625" style="241" customWidth="1"/>
    <col min="2058" max="2058" width="0.5546875" style="241" customWidth="1"/>
    <col min="2059" max="2059" width="12.44140625" style="241" customWidth="1"/>
    <col min="2060" max="2060" width="0.5546875" style="241" customWidth="1"/>
    <col min="2061" max="2061" width="12.44140625" style="241" customWidth="1"/>
    <col min="2062" max="2062" width="0.5546875" style="241" customWidth="1"/>
    <col min="2063" max="2063" width="12.44140625" style="241" customWidth="1"/>
    <col min="2064" max="2305" width="12.5546875" style="241"/>
    <col min="2306" max="2309" width="3.5546875" style="241" customWidth="1"/>
    <col min="2310" max="2311" width="9.5546875" style="241" customWidth="1"/>
    <col min="2312" max="2312" width="10.44140625" style="241" customWidth="1"/>
    <col min="2313" max="2313" width="12.44140625" style="241" customWidth="1"/>
    <col min="2314" max="2314" width="0.5546875" style="241" customWidth="1"/>
    <col min="2315" max="2315" width="12.44140625" style="241" customWidth="1"/>
    <col min="2316" max="2316" width="0.5546875" style="241" customWidth="1"/>
    <col min="2317" max="2317" width="12.44140625" style="241" customWidth="1"/>
    <col min="2318" max="2318" width="0.5546875" style="241" customWidth="1"/>
    <col min="2319" max="2319" width="12.44140625" style="241" customWidth="1"/>
    <col min="2320" max="2561" width="12.5546875" style="241"/>
    <col min="2562" max="2565" width="3.5546875" style="241" customWidth="1"/>
    <col min="2566" max="2567" width="9.5546875" style="241" customWidth="1"/>
    <col min="2568" max="2568" width="10.44140625" style="241" customWidth="1"/>
    <col min="2569" max="2569" width="12.44140625" style="241" customWidth="1"/>
    <col min="2570" max="2570" width="0.5546875" style="241" customWidth="1"/>
    <col min="2571" max="2571" width="12.44140625" style="241" customWidth="1"/>
    <col min="2572" max="2572" width="0.5546875" style="241" customWidth="1"/>
    <col min="2573" max="2573" width="12.44140625" style="241" customWidth="1"/>
    <col min="2574" max="2574" width="0.5546875" style="241" customWidth="1"/>
    <col min="2575" max="2575" width="12.44140625" style="241" customWidth="1"/>
    <col min="2576" max="2817" width="12.5546875" style="241"/>
    <col min="2818" max="2821" width="3.5546875" style="241" customWidth="1"/>
    <col min="2822" max="2823" width="9.5546875" style="241" customWidth="1"/>
    <col min="2824" max="2824" width="10.44140625" style="241" customWidth="1"/>
    <col min="2825" max="2825" width="12.44140625" style="241" customWidth="1"/>
    <col min="2826" max="2826" width="0.5546875" style="241" customWidth="1"/>
    <col min="2827" max="2827" width="12.44140625" style="241" customWidth="1"/>
    <col min="2828" max="2828" width="0.5546875" style="241" customWidth="1"/>
    <col min="2829" max="2829" width="12.44140625" style="241" customWidth="1"/>
    <col min="2830" max="2830" width="0.5546875" style="241" customWidth="1"/>
    <col min="2831" max="2831" width="12.44140625" style="241" customWidth="1"/>
    <col min="2832" max="3073" width="12.5546875" style="241"/>
    <col min="3074" max="3077" width="3.5546875" style="241" customWidth="1"/>
    <col min="3078" max="3079" width="9.5546875" style="241" customWidth="1"/>
    <col min="3080" max="3080" width="10.44140625" style="241" customWidth="1"/>
    <col min="3081" max="3081" width="12.44140625" style="241" customWidth="1"/>
    <col min="3082" max="3082" width="0.5546875" style="241" customWidth="1"/>
    <col min="3083" max="3083" width="12.44140625" style="241" customWidth="1"/>
    <col min="3084" max="3084" width="0.5546875" style="241" customWidth="1"/>
    <col min="3085" max="3085" width="12.44140625" style="241" customWidth="1"/>
    <col min="3086" max="3086" width="0.5546875" style="241" customWidth="1"/>
    <col min="3087" max="3087" width="12.44140625" style="241" customWidth="1"/>
    <col min="3088" max="3329" width="12.5546875" style="241"/>
    <col min="3330" max="3333" width="3.5546875" style="241" customWidth="1"/>
    <col min="3334" max="3335" width="9.5546875" style="241" customWidth="1"/>
    <col min="3336" max="3336" width="10.44140625" style="241" customWidth="1"/>
    <col min="3337" max="3337" width="12.44140625" style="241" customWidth="1"/>
    <col min="3338" max="3338" width="0.5546875" style="241" customWidth="1"/>
    <col min="3339" max="3339" width="12.44140625" style="241" customWidth="1"/>
    <col min="3340" max="3340" width="0.5546875" style="241" customWidth="1"/>
    <col min="3341" max="3341" width="12.44140625" style="241" customWidth="1"/>
    <col min="3342" max="3342" width="0.5546875" style="241" customWidth="1"/>
    <col min="3343" max="3343" width="12.44140625" style="241" customWidth="1"/>
    <col min="3344" max="3585" width="12.5546875" style="241"/>
    <col min="3586" max="3589" width="3.5546875" style="241" customWidth="1"/>
    <col min="3590" max="3591" width="9.5546875" style="241" customWidth="1"/>
    <col min="3592" max="3592" width="10.44140625" style="241" customWidth="1"/>
    <col min="3593" max="3593" width="12.44140625" style="241" customWidth="1"/>
    <col min="3594" max="3594" width="0.5546875" style="241" customWidth="1"/>
    <col min="3595" max="3595" width="12.44140625" style="241" customWidth="1"/>
    <col min="3596" max="3596" width="0.5546875" style="241" customWidth="1"/>
    <col min="3597" max="3597" width="12.44140625" style="241" customWidth="1"/>
    <col min="3598" max="3598" width="0.5546875" style="241" customWidth="1"/>
    <col min="3599" max="3599" width="12.44140625" style="241" customWidth="1"/>
    <col min="3600" max="3841" width="12.5546875" style="241"/>
    <col min="3842" max="3845" width="3.5546875" style="241" customWidth="1"/>
    <col min="3846" max="3847" width="9.5546875" style="241" customWidth="1"/>
    <col min="3848" max="3848" width="10.44140625" style="241" customWidth="1"/>
    <col min="3849" max="3849" width="12.44140625" style="241" customWidth="1"/>
    <col min="3850" max="3850" width="0.5546875" style="241" customWidth="1"/>
    <col min="3851" max="3851" width="12.44140625" style="241" customWidth="1"/>
    <col min="3852" max="3852" width="0.5546875" style="241" customWidth="1"/>
    <col min="3853" max="3853" width="12.44140625" style="241" customWidth="1"/>
    <col min="3854" max="3854" width="0.5546875" style="241" customWidth="1"/>
    <col min="3855" max="3855" width="12.44140625" style="241" customWidth="1"/>
    <col min="3856" max="4097" width="12.5546875" style="241"/>
    <col min="4098" max="4101" width="3.5546875" style="241" customWidth="1"/>
    <col min="4102" max="4103" width="9.5546875" style="241" customWidth="1"/>
    <col min="4104" max="4104" width="10.44140625" style="241" customWidth="1"/>
    <col min="4105" max="4105" width="12.44140625" style="241" customWidth="1"/>
    <col min="4106" max="4106" width="0.5546875" style="241" customWidth="1"/>
    <col min="4107" max="4107" width="12.44140625" style="241" customWidth="1"/>
    <col min="4108" max="4108" width="0.5546875" style="241" customWidth="1"/>
    <col min="4109" max="4109" width="12.44140625" style="241" customWidth="1"/>
    <col min="4110" max="4110" width="0.5546875" style="241" customWidth="1"/>
    <col min="4111" max="4111" width="12.44140625" style="241" customWidth="1"/>
    <col min="4112" max="4353" width="12.5546875" style="241"/>
    <col min="4354" max="4357" width="3.5546875" style="241" customWidth="1"/>
    <col min="4358" max="4359" width="9.5546875" style="241" customWidth="1"/>
    <col min="4360" max="4360" width="10.44140625" style="241" customWidth="1"/>
    <col min="4361" max="4361" width="12.44140625" style="241" customWidth="1"/>
    <col min="4362" max="4362" width="0.5546875" style="241" customWidth="1"/>
    <col min="4363" max="4363" width="12.44140625" style="241" customWidth="1"/>
    <col min="4364" max="4364" width="0.5546875" style="241" customWidth="1"/>
    <col min="4365" max="4365" width="12.44140625" style="241" customWidth="1"/>
    <col min="4366" max="4366" width="0.5546875" style="241" customWidth="1"/>
    <col min="4367" max="4367" width="12.44140625" style="241" customWidth="1"/>
    <col min="4368" max="4609" width="12.5546875" style="241"/>
    <col min="4610" max="4613" width="3.5546875" style="241" customWidth="1"/>
    <col min="4614" max="4615" width="9.5546875" style="241" customWidth="1"/>
    <col min="4616" max="4616" width="10.44140625" style="241" customWidth="1"/>
    <col min="4617" max="4617" width="12.44140625" style="241" customWidth="1"/>
    <col min="4618" max="4618" width="0.5546875" style="241" customWidth="1"/>
    <col min="4619" max="4619" width="12.44140625" style="241" customWidth="1"/>
    <col min="4620" max="4620" width="0.5546875" style="241" customWidth="1"/>
    <col min="4621" max="4621" width="12.44140625" style="241" customWidth="1"/>
    <col min="4622" max="4622" width="0.5546875" style="241" customWidth="1"/>
    <col min="4623" max="4623" width="12.44140625" style="241" customWidth="1"/>
    <col min="4624" max="4865" width="12.5546875" style="241"/>
    <col min="4866" max="4869" width="3.5546875" style="241" customWidth="1"/>
    <col min="4870" max="4871" width="9.5546875" style="241" customWidth="1"/>
    <col min="4872" max="4872" width="10.44140625" style="241" customWidth="1"/>
    <col min="4873" max="4873" width="12.44140625" style="241" customWidth="1"/>
    <col min="4874" max="4874" width="0.5546875" style="241" customWidth="1"/>
    <col min="4875" max="4875" width="12.44140625" style="241" customWidth="1"/>
    <col min="4876" max="4876" width="0.5546875" style="241" customWidth="1"/>
    <col min="4877" max="4877" width="12.44140625" style="241" customWidth="1"/>
    <col min="4878" max="4878" width="0.5546875" style="241" customWidth="1"/>
    <col min="4879" max="4879" width="12.44140625" style="241" customWidth="1"/>
    <col min="4880" max="5121" width="12.5546875" style="241"/>
    <col min="5122" max="5125" width="3.5546875" style="241" customWidth="1"/>
    <col min="5126" max="5127" width="9.5546875" style="241" customWidth="1"/>
    <col min="5128" max="5128" width="10.44140625" style="241" customWidth="1"/>
    <col min="5129" max="5129" width="12.44140625" style="241" customWidth="1"/>
    <col min="5130" max="5130" width="0.5546875" style="241" customWidth="1"/>
    <col min="5131" max="5131" width="12.44140625" style="241" customWidth="1"/>
    <col min="5132" max="5132" width="0.5546875" style="241" customWidth="1"/>
    <col min="5133" max="5133" width="12.44140625" style="241" customWidth="1"/>
    <col min="5134" max="5134" width="0.5546875" style="241" customWidth="1"/>
    <col min="5135" max="5135" width="12.44140625" style="241" customWidth="1"/>
    <col min="5136" max="5377" width="12.5546875" style="241"/>
    <col min="5378" max="5381" width="3.5546875" style="241" customWidth="1"/>
    <col min="5382" max="5383" width="9.5546875" style="241" customWidth="1"/>
    <col min="5384" max="5384" width="10.44140625" style="241" customWidth="1"/>
    <col min="5385" max="5385" width="12.44140625" style="241" customWidth="1"/>
    <col min="5386" max="5386" width="0.5546875" style="241" customWidth="1"/>
    <col min="5387" max="5387" width="12.44140625" style="241" customWidth="1"/>
    <col min="5388" max="5388" width="0.5546875" style="241" customWidth="1"/>
    <col min="5389" max="5389" width="12.44140625" style="241" customWidth="1"/>
    <col min="5390" max="5390" width="0.5546875" style="241" customWidth="1"/>
    <col min="5391" max="5391" width="12.44140625" style="241" customWidth="1"/>
    <col min="5392" max="5633" width="12.5546875" style="241"/>
    <col min="5634" max="5637" width="3.5546875" style="241" customWidth="1"/>
    <col min="5638" max="5639" width="9.5546875" style="241" customWidth="1"/>
    <col min="5640" max="5640" width="10.44140625" style="241" customWidth="1"/>
    <col min="5641" max="5641" width="12.44140625" style="241" customWidth="1"/>
    <col min="5642" max="5642" width="0.5546875" style="241" customWidth="1"/>
    <col min="5643" max="5643" width="12.44140625" style="241" customWidth="1"/>
    <col min="5644" max="5644" width="0.5546875" style="241" customWidth="1"/>
    <col min="5645" max="5645" width="12.44140625" style="241" customWidth="1"/>
    <col min="5646" max="5646" width="0.5546875" style="241" customWidth="1"/>
    <col min="5647" max="5647" width="12.44140625" style="241" customWidth="1"/>
    <col min="5648" max="5889" width="12.5546875" style="241"/>
    <col min="5890" max="5893" width="3.5546875" style="241" customWidth="1"/>
    <col min="5894" max="5895" width="9.5546875" style="241" customWidth="1"/>
    <col min="5896" max="5896" width="10.44140625" style="241" customWidth="1"/>
    <col min="5897" max="5897" width="12.44140625" style="241" customWidth="1"/>
    <col min="5898" max="5898" width="0.5546875" style="241" customWidth="1"/>
    <col min="5899" max="5899" width="12.44140625" style="241" customWidth="1"/>
    <col min="5900" max="5900" width="0.5546875" style="241" customWidth="1"/>
    <col min="5901" max="5901" width="12.44140625" style="241" customWidth="1"/>
    <col min="5902" max="5902" width="0.5546875" style="241" customWidth="1"/>
    <col min="5903" max="5903" width="12.44140625" style="241" customWidth="1"/>
    <col min="5904" max="6145" width="12.5546875" style="241"/>
    <col min="6146" max="6149" width="3.5546875" style="241" customWidth="1"/>
    <col min="6150" max="6151" width="9.5546875" style="241" customWidth="1"/>
    <col min="6152" max="6152" width="10.44140625" style="241" customWidth="1"/>
    <col min="6153" max="6153" width="12.44140625" style="241" customWidth="1"/>
    <col min="6154" max="6154" width="0.5546875" style="241" customWidth="1"/>
    <col min="6155" max="6155" width="12.44140625" style="241" customWidth="1"/>
    <col min="6156" max="6156" width="0.5546875" style="241" customWidth="1"/>
    <col min="6157" max="6157" width="12.44140625" style="241" customWidth="1"/>
    <col min="6158" max="6158" width="0.5546875" style="241" customWidth="1"/>
    <col min="6159" max="6159" width="12.44140625" style="241" customWidth="1"/>
    <col min="6160" max="6401" width="12.5546875" style="241"/>
    <col min="6402" max="6405" width="3.5546875" style="241" customWidth="1"/>
    <col min="6406" max="6407" width="9.5546875" style="241" customWidth="1"/>
    <col min="6408" max="6408" width="10.44140625" style="241" customWidth="1"/>
    <col min="6409" max="6409" width="12.44140625" style="241" customWidth="1"/>
    <col min="6410" max="6410" width="0.5546875" style="241" customWidth="1"/>
    <col min="6411" max="6411" width="12.44140625" style="241" customWidth="1"/>
    <col min="6412" max="6412" width="0.5546875" style="241" customWidth="1"/>
    <col min="6413" max="6413" width="12.44140625" style="241" customWidth="1"/>
    <col min="6414" max="6414" width="0.5546875" style="241" customWidth="1"/>
    <col min="6415" max="6415" width="12.44140625" style="241" customWidth="1"/>
    <col min="6416" max="6657" width="12.5546875" style="241"/>
    <col min="6658" max="6661" width="3.5546875" style="241" customWidth="1"/>
    <col min="6662" max="6663" width="9.5546875" style="241" customWidth="1"/>
    <col min="6664" max="6664" width="10.44140625" style="241" customWidth="1"/>
    <col min="6665" max="6665" width="12.44140625" style="241" customWidth="1"/>
    <col min="6666" max="6666" width="0.5546875" style="241" customWidth="1"/>
    <col min="6667" max="6667" width="12.44140625" style="241" customWidth="1"/>
    <col min="6668" max="6668" width="0.5546875" style="241" customWidth="1"/>
    <col min="6669" max="6669" width="12.44140625" style="241" customWidth="1"/>
    <col min="6670" max="6670" width="0.5546875" style="241" customWidth="1"/>
    <col min="6671" max="6671" width="12.44140625" style="241" customWidth="1"/>
    <col min="6672" max="6913" width="12.5546875" style="241"/>
    <col min="6914" max="6917" width="3.5546875" style="241" customWidth="1"/>
    <col min="6918" max="6919" width="9.5546875" style="241" customWidth="1"/>
    <col min="6920" max="6920" width="10.44140625" style="241" customWidth="1"/>
    <col min="6921" max="6921" width="12.44140625" style="241" customWidth="1"/>
    <col min="6922" max="6922" width="0.5546875" style="241" customWidth="1"/>
    <col min="6923" max="6923" width="12.44140625" style="241" customWidth="1"/>
    <col min="6924" max="6924" width="0.5546875" style="241" customWidth="1"/>
    <col min="6925" max="6925" width="12.44140625" style="241" customWidth="1"/>
    <col min="6926" max="6926" width="0.5546875" style="241" customWidth="1"/>
    <col min="6927" max="6927" width="12.44140625" style="241" customWidth="1"/>
    <col min="6928" max="7169" width="12.5546875" style="241"/>
    <col min="7170" max="7173" width="3.5546875" style="241" customWidth="1"/>
    <col min="7174" max="7175" width="9.5546875" style="241" customWidth="1"/>
    <col min="7176" max="7176" width="10.44140625" style="241" customWidth="1"/>
    <col min="7177" max="7177" width="12.44140625" style="241" customWidth="1"/>
    <col min="7178" max="7178" width="0.5546875" style="241" customWidth="1"/>
    <col min="7179" max="7179" width="12.44140625" style="241" customWidth="1"/>
    <col min="7180" max="7180" width="0.5546875" style="241" customWidth="1"/>
    <col min="7181" max="7181" width="12.44140625" style="241" customWidth="1"/>
    <col min="7182" max="7182" width="0.5546875" style="241" customWidth="1"/>
    <col min="7183" max="7183" width="12.44140625" style="241" customWidth="1"/>
    <col min="7184" max="7425" width="12.5546875" style="241"/>
    <col min="7426" max="7429" width="3.5546875" style="241" customWidth="1"/>
    <col min="7430" max="7431" width="9.5546875" style="241" customWidth="1"/>
    <col min="7432" max="7432" width="10.44140625" style="241" customWidth="1"/>
    <col min="7433" max="7433" width="12.44140625" style="241" customWidth="1"/>
    <col min="7434" max="7434" width="0.5546875" style="241" customWidth="1"/>
    <col min="7435" max="7435" width="12.44140625" style="241" customWidth="1"/>
    <col min="7436" max="7436" width="0.5546875" style="241" customWidth="1"/>
    <col min="7437" max="7437" width="12.44140625" style="241" customWidth="1"/>
    <col min="7438" max="7438" width="0.5546875" style="241" customWidth="1"/>
    <col min="7439" max="7439" width="12.44140625" style="241" customWidth="1"/>
    <col min="7440" max="7681" width="12.5546875" style="241"/>
    <col min="7682" max="7685" width="3.5546875" style="241" customWidth="1"/>
    <col min="7686" max="7687" width="9.5546875" style="241" customWidth="1"/>
    <col min="7688" max="7688" width="10.44140625" style="241" customWidth="1"/>
    <col min="7689" max="7689" width="12.44140625" style="241" customWidth="1"/>
    <col min="7690" max="7690" width="0.5546875" style="241" customWidth="1"/>
    <col min="7691" max="7691" width="12.44140625" style="241" customWidth="1"/>
    <col min="7692" max="7692" width="0.5546875" style="241" customWidth="1"/>
    <col min="7693" max="7693" width="12.44140625" style="241" customWidth="1"/>
    <col min="7694" max="7694" width="0.5546875" style="241" customWidth="1"/>
    <col min="7695" max="7695" width="12.44140625" style="241" customWidth="1"/>
    <col min="7696" max="7937" width="12.5546875" style="241"/>
    <col min="7938" max="7941" width="3.5546875" style="241" customWidth="1"/>
    <col min="7942" max="7943" width="9.5546875" style="241" customWidth="1"/>
    <col min="7944" max="7944" width="10.44140625" style="241" customWidth="1"/>
    <col min="7945" max="7945" width="12.44140625" style="241" customWidth="1"/>
    <col min="7946" max="7946" width="0.5546875" style="241" customWidth="1"/>
    <col min="7947" max="7947" width="12.44140625" style="241" customWidth="1"/>
    <col min="7948" max="7948" width="0.5546875" style="241" customWidth="1"/>
    <col min="7949" max="7949" width="12.44140625" style="241" customWidth="1"/>
    <col min="7950" max="7950" width="0.5546875" style="241" customWidth="1"/>
    <col min="7951" max="7951" width="12.44140625" style="241" customWidth="1"/>
    <col min="7952" max="8193" width="12.5546875" style="241"/>
    <col min="8194" max="8197" width="3.5546875" style="241" customWidth="1"/>
    <col min="8198" max="8199" width="9.5546875" style="241" customWidth="1"/>
    <col min="8200" max="8200" width="10.44140625" style="241" customWidth="1"/>
    <col min="8201" max="8201" width="12.44140625" style="241" customWidth="1"/>
    <col min="8202" max="8202" width="0.5546875" style="241" customWidth="1"/>
    <col min="8203" max="8203" width="12.44140625" style="241" customWidth="1"/>
    <col min="8204" max="8204" width="0.5546875" style="241" customWidth="1"/>
    <col min="8205" max="8205" width="12.44140625" style="241" customWidth="1"/>
    <col min="8206" max="8206" width="0.5546875" style="241" customWidth="1"/>
    <col min="8207" max="8207" width="12.44140625" style="241" customWidth="1"/>
    <col min="8208" max="8449" width="12.5546875" style="241"/>
    <col min="8450" max="8453" width="3.5546875" style="241" customWidth="1"/>
    <col min="8454" max="8455" width="9.5546875" style="241" customWidth="1"/>
    <col min="8456" max="8456" width="10.44140625" style="241" customWidth="1"/>
    <col min="8457" max="8457" width="12.44140625" style="241" customWidth="1"/>
    <col min="8458" max="8458" width="0.5546875" style="241" customWidth="1"/>
    <col min="8459" max="8459" width="12.44140625" style="241" customWidth="1"/>
    <col min="8460" max="8460" width="0.5546875" style="241" customWidth="1"/>
    <col min="8461" max="8461" width="12.44140625" style="241" customWidth="1"/>
    <col min="8462" max="8462" width="0.5546875" style="241" customWidth="1"/>
    <col min="8463" max="8463" width="12.44140625" style="241" customWidth="1"/>
    <col min="8464" max="8705" width="12.5546875" style="241"/>
    <col min="8706" max="8709" width="3.5546875" style="241" customWidth="1"/>
    <col min="8710" max="8711" width="9.5546875" style="241" customWidth="1"/>
    <col min="8712" max="8712" width="10.44140625" style="241" customWidth="1"/>
    <col min="8713" max="8713" width="12.44140625" style="241" customWidth="1"/>
    <col min="8714" max="8714" width="0.5546875" style="241" customWidth="1"/>
    <col min="8715" max="8715" width="12.44140625" style="241" customWidth="1"/>
    <col min="8716" max="8716" width="0.5546875" style="241" customWidth="1"/>
    <col min="8717" max="8717" width="12.44140625" style="241" customWidth="1"/>
    <col min="8718" max="8718" width="0.5546875" style="241" customWidth="1"/>
    <col min="8719" max="8719" width="12.44140625" style="241" customWidth="1"/>
    <col min="8720" max="8961" width="12.5546875" style="241"/>
    <col min="8962" max="8965" width="3.5546875" style="241" customWidth="1"/>
    <col min="8966" max="8967" width="9.5546875" style="241" customWidth="1"/>
    <col min="8968" max="8968" width="10.44140625" style="241" customWidth="1"/>
    <col min="8969" max="8969" width="12.44140625" style="241" customWidth="1"/>
    <col min="8970" max="8970" width="0.5546875" style="241" customWidth="1"/>
    <col min="8971" max="8971" width="12.44140625" style="241" customWidth="1"/>
    <col min="8972" max="8972" width="0.5546875" style="241" customWidth="1"/>
    <col min="8973" max="8973" width="12.44140625" style="241" customWidth="1"/>
    <col min="8974" max="8974" width="0.5546875" style="241" customWidth="1"/>
    <col min="8975" max="8975" width="12.44140625" style="241" customWidth="1"/>
    <col min="8976" max="9217" width="12.5546875" style="241"/>
    <col min="9218" max="9221" width="3.5546875" style="241" customWidth="1"/>
    <col min="9222" max="9223" width="9.5546875" style="241" customWidth="1"/>
    <col min="9224" max="9224" width="10.44140625" style="241" customWidth="1"/>
    <col min="9225" max="9225" width="12.44140625" style="241" customWidth="1"/>
    <col min="9226" max="9226" width="0.5546875" style="241" customWidth="1"/>
    <col min="9227" max="9227" width="12.44140625" style="241" customWidth="1"/>
    <col min="9228" max="9228" width="0.5546875" style="241" customWidth="1"/>
    <col min="9229" max="9229" width="12.44140625" style="241" customWidth="1"/>
    <col min="9230" max="9230" width="0.5546875" style="241" customWidth="1"/>
    <col min="9231" max="9231" width="12.44140625" style="241" customWidth="1"/>
    <col min="9232" max="9473" width="12.5546875" style="241"/>
    <col min="9474" max="9477" width="3.5546875" style="241" customWidth="1"/>
    <col min="9478" max="9479" width="9.5546875" style="241" customWidth="1"/>
    <col min="9480" max="9480" width="10.44140625" style="241" customWidth="1"/>
    <col min="9481" max="9481" width="12.44140625" style="241" customWidth="1"/>
    <col min="9482" max="9482" width="0.5546875" style="241" customWidth="1"/>
    <col min="9483" max="9483" width="12.44140625" style="241" customWidth="1"/>
    <col min="9484" max="9484" width="0.5546875" style="241" customWidth="1"/>
    <col min="9485" max="9485" width="12.44140625" style="241" customWidth="1"/>
    <col min="9486" max="9486" width="0.5546875" style="241" customWidth="1"/>
    <col min="9487" max="9487" width="12.44140625" style="241" customWidth="1"/>
    <col min="9488" max="9729" width="12.5546875" style="241"/>
    <col min="9730" max="9733" width="3.5546875" style="241" customWidth="1"/>
    <col min="9734" max="9735" width="9.5546875" style="241" customWidth="1"/>
    <col min="9736" max="9736" width="10.44140625" style="241" customWidth="1"/>
    <col min="9737" max="9737" width="12.44140625" style="241" customWidth="1"/>
    <col min="9738" max="9738" width="0.5546875" style="241" customWidth="1"/>
    <col min="9739" max="9739" width="12.44140625" style="241" customWidth="1"/>
    <col min="9740" max="9740" width="0.5546875" style="241" customWidth="1"/>
    <col min="9741" max="9741" width="12.44140625" style="241" customWidth="1"/>
    <col min="9742" max="9742" width="0.5546875" style="241" customWidth="1"/>
    <col min="9743" max="9743" width="12.44140625" style="241" customWidth="1"/>
    <col min="9744" max="9985" width="12.5546875" style="241"/>
    <col min="9986" max="9989" width="3.5546875" style="241" customWidth="1"/>
    <col min="9990" max="9991" width="9.5546875" style="241" customWidth="1"/>
    <col min="9992" max="9992" width="10.44140625" style="241" customWidth="1"/>
    <col min="9993" max="9993" width="12.44140625" style="241" customWidth="1"/>
    <col min="9994" max="9994" width="0.5546875" style="241" customWidth="1"/>
    <col min="9995" max="9995" width="12.44140625" style="241" customWidth="1"/>
    <col min="9996" max="9996" width="0.5546875" style="241" customWidth="1"/>
    <col min="9997" max="9997" width="12.44140625" style="241" customWidth="1"/>
    <col min="9998" max="9998" width="0.5546875" style="241" customWidth="1"/>
    <col min="9999" max="9999" width="12.44140625" style="241" customWidth="1"/>
    <col min="10000" max="10241" width="12.5546875" style="241"/>
    <col min="10242" max="10245" width="3.5546875" style="241" customWidth="1"/>
    <col min="10246" max="10247" width="9.5546875" style="241" customWidth="1"/>
    <col min="10248" max="10248" width="10.44140625" style="241" customWidth="1"/>
    <col min="10249" max="10249" width="12.44140625" style="241" customWidth="1"/>
    <col min="10250" max="10250" width="0.5546875" style="241" customWidth="1"/>
    <col min="10251" max="10251" width="12.44140625" style="241" customWidth="1"/>
    <col min="10252" max="10252" width="0.5546875" style="241" customWidth="1"/>
    <col min="10253" max="10253" width="12.44140625" style="241" customWidth="1"/>
    <col min="10254" max="10254" width="0.5546875" style="241" customWidth="1"/>
    <col min="10255" max="10255" width="12.44140625" style="241" customWidth="1"/>
    <col min="10256" max="10497" width="12.5546875" style="241"/>
    <col min="10498" max="10501" width="3.5546875" style="241" customWidth="1"/>
    <col min="10502" max="10503" width="9.5546875" style="241" customWidth="1"/>
    <col min="10504" max="10504" width="10.44140625" style="241" customWidth="1"/>
    <col min="10505" max="10505" width="12.44140625" style="241" customWidth="1"/>
    <col min="10506" max="10506" width="0.5546875" style="241" customWidth="1"/>
    <col min="10507" max="10507" width="12.44140625" style="241" customWidth="1"/>
    <col min="10508" max="10508" width="0.5546875" style="241" customWidth="1"/>
    <col min="10509" max="10509" width="12.44140625" style="241" customWidth="1"/>
    <col min="10510" max="10510" width="0.5546875" style="241" customWidth="1"/>
    <col min="10511" max="10511" width="12.44140625" style="241" customWidth="1"/>
    <col min="10512" max="10753" width="12.5546875" style="241"/>
    <col min="10754" max="10757" width="3.5546875" style="241" customWidth="1"/>
    <col min="10758" max="10759" width="9.5546875" style="241" customWidth="1"/>
    <col min="10760" max="10760" width="10.44140625" style="241" customWidth="1"/>
    <col min="10761" max="10761" width="12.44140625" style="241" customWidth="1"/>
    <col min="10762" max="10762" width="0.5546875" style="241" customWidth="1"/>
    <col min="10763" max="10763" width="12.44140625" style="241" customWidth="1"/>
    <col min="10764" max="10764" width="0.5546875" style="241" customWidth="1"/>
    <col min="10765" max="10765" width="12.44140625" style="241" customWidth="1"/>
    <col min="10766" max="10766" width="0.5546875" style="241" customWidth="1"/>
    <col min="10767" max="10767" width="12.44140625" style="241" customWidth="1"/>
    <col min="10768" max="11009" width="12.5546875" style="241"/>
    <col min="11010" max="11013" width="3.5546875" style="241" customWidth="1"/>
    <col min="11014" max="11015" width="9.5546875" style="241" customWidth="1"/>
    <col min="11016" max="11016" width="10.44140625" style="241" customWidth="1"/>
    <col min="11017" max="11017" width="12.44140625" style="241" customWidth="1"/>
    <col min="11018" max="11018" width="0.5546875" style="241" customWidth="1"/>
    <col min="11019" max="11019" width="12.44140625" style="241" customWidth="1"/>
    <col min="11020" max="11020" width="0.5546875" style="241" customWidth="1"/>
    <col min="11021" max="11021" width="12.44140625" style="241" customWidth="1"/>
    <col min="11022" max="11022" width="0.5546875" style="241" customWidth="1"/>
    <col min="11023" max="11023" width="12.44140625" style="241" customWidth="1"/>
    <col min="11024" max="11265" width="12.5546875" style="241"/>
    <col min="11266" max="11269" width="3.5546875" style="241" customWidth="1"/>
    <col min="11270" max="11271" width="9.5546875" style="241" customWidth="1"/>
    <col min="11272" max="11272" width="10.44140625" style="241" customWidth="1"/>
    <col min="11273" max="11273" width="12.44140625" style="241" customWidth="1"/>
    <col min="11274" max="11274" width="0.5546875" style="241" customWidth="1"/>
    <col min="11275" max="11275" width="12.44140625" style="241" customWidth="1"/>
    <col min="11276" max="11276" width="0.5546875" style="241" customWidth="1"/>
    <col min="11277" max="11277" width="12.44140625" style="241" customWidth="1"/>
    <col min="11278" max="11278" width="0.5546875" style="241" customWidth="1"/>
    <col min="11279" max="11279" width="12.44140625" style="241" customWidth="1"/>
    <col min="11280" max="11521" width="12.5546875" style="241"/>
    <col min="11522" max="11525" width="3.5546875" style="241" customWidth="1"/>
    <col min="11526" max="11527" width="9.5546875" style="241" customWidth="1"/>
    <col min="11528" max="11528" width="10.44140625" style="241" customWidth="1"/>
    <col min="11529" max="11529" width="12.44140625" style="241" customWidth="1"/>
    <col min="11530" max="11530" width="0.5546875" style="241" customWidth="1"/>
    <col min="11531" max="11531" width="12.44140625" style="241" customWidth="1"/>
    <col min="11532" max="11532" width="0.5546875" style="241" customWidth="1"/>
    <col min="11533" max="11533" width="12.44140625" style="241" customWidth="1"/>
    <col min="11534" max="11534" width="0.5546875" style="241" customWidth="1"/>
    <col min="11535" max="11535" width="12.44140625" style="241" customWidth="1"/>
    <col min="11536" max="11777" width="12.5546875" style="241"/>
    <col min="11778" max="11781" width="3.5546875" style="241" customWidth="1"/>
    <col min="11782" max="11783" width="9.5546875" style="241" customWidth="1"/>
    <col min="11784" max="11784" width="10.44140625" style="241" customWidth="1"/>
    <col min="11785" max="11785" width="12.44140625" style="241" customWidth="1"/>
    <col min="11786" max="11786" width="0.5546875" style="241" customWidth="1"/>
    <col min="11787" max="11787" width="12.44140625" style="241" customWidth="1"/>
    <col min="11788" max="11788" width="0.5546875" style="241" customWidth="1"/>
    <col min="11789" max="11789" width="12.44140625" style="241" customWidth="1"/>
    <col min="11790" max="11790" width="0.5546875" style="241" customWidth="1"/>
    <col min="11791" max="11791" width="12.44140625" style="241" customWidth="1"/>
    <col min="11792" max="12033" width="12.5546875" style="241"/>
    <col min="12034" max="12037" width="3.5546875" style="241" customWidth="1"/>
    <col min="12038" max="12039" width="9.5546875" style="241" customWidth="1"/>
    <col min="12040" max="12040" width="10.44140625" style="241" customWidth="1"/>
    <col min="12041" max="12041" width="12.44140625" style="241" customWidth="1"/>
    <col min="12042" max="12042" width="0.5546875" style="241" customWidth="1"/>
    <col min="12043" max="12043" width="12.44140625" style="241" customWidth="1"/>
    <col min="12044" max="12044" width="0.5546875" style="241" customWidth="1"/>
    <col min="12045" max="12045" width="12.44140625" style="241" customWidth="1"/>
    <col min="12046" max="12046" width="0.5546875" style="241" customWidth="1"/>
    <col min="12047" max="12047" width="12.44140625" style="241" customWidth="1"/>
    <col min="12048" max="12289" width="12.5546875" style="241"/>
    <col min="12290" max="12293" width="3.5546875" style="241" customWidth="1"/>
    <col min="12294" max="12295" width="9.5546875" style="241" customWidth="1"/>
    <col min="12296" max="12296" width="10.44140625" style="241" customWidth="1"/>
    <col min="12297" max="12297" width="12.44140625" style="241" customWidth="1"/>
    <col min="12298" max="12298" width="0.5546875" style="241" customWidth="1"/>
    <col min="12299" max="12299" width="12.44140625" style="241" customWidth="1"/>
    <col min="12300" max="12300" width="0.5546875" style="241" customWidth="1"/>
    <col min="12301" max="12301" width="12.44140625" style="241" customWidth="1"/>
    <col min="12302" max="12302" width="0.5546875" style="241" customWidth="1"/>
    <col min="12303" max="12303" width="12.44140625" style="241" customWidth="1"/>
    <col min="12304" max="12545" width="12.5546875" style="241"/>
    <col min="12546" max="12549" width="3.5546875" style="241" customWidth="1"/>
    <col min="12550" max="12551" width="9.5546875" style="241" customWidth="1"/>
    <col min="12552" max="12552" width="10.44140625" style="241" customWidth="1"/>
    <col min="12553" max="12553" width="12.44140625" style="241" customWidth="1"/>
    <col min="12554" max="12554" width="0.5546875" style="241" customWidth="1"/>
    <col min="12555" max="12555" width="12.44140625" style="241" customWidth="1"/>
    <col min="12556" max="12556" width="0.5546875" style="241" customWidth="1"/>
    <col min="12557" max="12557" width="12.44140625" style="241" customWidth="1"/>
    <col min="12558" max="12558" width="0.5546875" style="241" customWidth="1"/>
    <col min="12559" max="12559" width="12.44140625" style="241" customWidth="1"/>
    <col min="12560" max="12801" width="12.5546875" style="241"/>
    <col min="12802" max="12805" width="3.5546875" style="241" customWidth="1"/>
    <col min="12806" max="12807" width="9.5546875" style="241" customWidth="1"/>
    <col min="12808" max="12808" width="10.44140625" style="241" customWidth="1"/>
    <col min="12809" max="12809" width="12.44140625" style="241" customWidth="1"/>
    <col min="12810" max="12810" width="0.5546875" style="241" customWidth="1"/>
    <col min="12811" max="12811" width="12.44140625" style="241" customWidth="1"/>
    <col min="12812" max="12812" width="0.5546875" style="241" customWidth="1"/>
    <col min="12813" max="12813" width="12.44140625" style="241" customWidth="1"/>
    <col min="12814" max="12814" width="0.5546875" style="241" customWidth="1"/>
    <col min="12815" max="12815" width="12.44140625" style="241" customWidth="1"/>
    <col min="12816" max="13057" width="12.5546875" style="241"/>
    <col min="13058" max="13061" width="3.5546875" style="241" customWidth="1"/>
    <col min="13062" max="13063" width="9.5546875" style="241" customWidth="1"/>
    <col min="13064" max="13064" width="10.44140625" style="241" customWidth="1"/>
    <col min="13065" max="13065" width="12.44140625" style="241" customWidth="1"/>
    <col min="13066" max="13066" width="0.5546875" style="241" customWidth="1"/>
    <col min="13067" max="13067" width="12.44140625" style="241" customWidth="1"/>
    <col min="13068" max="13068" width="0.5546875" style="241" customWidth="1"/>
    <col min="13069" max="13069" width="12.44140625" style="241" customWidth="1"/>
    <col min="13070" max="13070" width="0.5546875" style="241" customWidth="1"/>
    <col min="13071" max="13071" width="12.44140625" style="241" customWidth="1"/>
    <col min="13072" max="13313" width="12.5546875" style="241"/>
    <col min="13314" max="13317" width="3.5546875" style="241" customWidth="1"/>
    <col min="13318" max="13319" width="9.5546875" style="241" customWidth="1"/>
    <col min="13320" max="13320" width="10.44140625" style="241" customWidth="1"/>
    <col min="13321" max="13321" width="12.44140625" style="241" customWidth="1"/>
    <col min="13322" max="13322" width="0.5546875" style="241" customWidth="1"/>
    <col min="13323" max="13323" width="12.44140625" style="241" customWidth="1"/>
    <col min="13324" max="13324" width="0.5546875" style="241" customWidth="1"/>
    <col min="13325" max="13325" width="12.44140625" style="241" customWidth="1"/>
    <col min="13326" max="13326" width="0.5546875" style="241" customWidth="1"/>
    <col min="13327" max="13327" width="12.44140625" style="241" customWidth="1"/>
    <col min="13328" max="13569" width="12.5546875" style="241"/>
    <col min="13570" max="13573" width="3.5546875" style="241" customWidth="1"/>
    <col min="13574" max="13575" width="9.5546875" style="241" customWidth="1"/>
    <col min="13576" max="13576" width="10.44140625" style="241" customWidth="1"/>
    <col min="13577" max="13577" width="12.44140625" style="241" customWidth="1"/>
    <col min="13578" max="13578" width="0.5546875" style="241" customWidth="1"/>
    <col min="13579" max="13579" width="12.44140625" style="241" customWidth="1"/>
    <col min="13580" max="13580" width="0.5546875" style="241" customWidth="1"/>
    <col min="13581" max="13581" width="12.44140625" style="241" customWidth="1"/>
    <col min="13582" max="13582" width="0.5546875" style="241" customWidth="1"/>
    <col min="13583" max="13583" width="12.44140625" style="241" customWidth="1"/>
    <col min="13584" max="13825" width="12.5546875" style="241"/>
    <col min="13826" max="13829" width="3.5546875" style="241" customWidth="1"/>
    <col min="13830" max="13831" width="9.5546875" style="241" customWidth="1"/>
    <col min="13832" max="13832" width="10.44140625" style="241" customWidth="1"/>
    <col min="13833" max="13833" width="12.44140625" style="241" customWidth="1"/>
    <col min="13834" max="13834" width="0.5546875" style="241" customWidth="1"/>
    <col min="13835" max="13835" width="12.44140625" style="241" customWidth="1"/>
    <col min="13836" max="13836" width="0.5546875" style="241" customWidth="1"/>
    <col min="13837" max="13837" width="12.44140625" style="241" customWidth="1"/>
    <col min="13838" max="13838" width="0.5546875" style="241" customWidth="1"/>
    <col min="13839" max="13839" width="12.44140625" style="241" customWidth="1"/>
    <col min="13840" max="14081" width="12.5546875" style="241"/>
    <col min="14082" max="14085" width="3.5546875" style="241" customWidth="1"/>
    <col min="14086" max="14087" width="9.5546875" style="241" customWidth="1"/>
    <col min="14088" max="14088" width="10.44140625" style="241" customWidth="1"/>
    <col min="14089" max="14089" width="12.44140625" style="241" customWidth="1"/>
    <col min="14090" max="14090" width="0.5546875" style="241" customWidth="1"/>
    <col min="14091" max="14091" width="12.44140625" style="241" customWidth="1"/>
    <col min="14092" max="14092" width="0.5546875" style="241" customWidth="1"/>
    <col min="14093" max="14093" width="12.44140625" style="241" customWidth="1"/>
    <col min="14094" max="14094" width="0.5546875" style="241" customWidth="1"/>
    <col min="14095" max="14095" width="12.44140625" style="241" customWidth="1"/>
    <col min="14096" max="14337" width="12.5546875" style="241"/>
    <col min="14338" max="14341" width="3.5546875" style="241" customWidth="1"/>
    <col min="14342" max="14343" width="9.5546875" style="241" customWidth="1"/>
    <col min="14344" max="14344" width="10.44140625" style="241" customWidth="1"/>
    <col min="14345" max="14345" width="12.44140625" style="241" customWidth="1"/>
    <col min="14346" max="14346" width="0.5546875" style="241" customWidth="1"/>
    <col min="14347" max="14347" width="12.44140625" style="241" customWidth="1"/>
    <col min="14348" max="14348" width="0.5546875" style="241" customWidth="1"/>
    <col min="14349" max="14349" width="12.44140625" style="241" customWidth="1"/>
    <col min="14350" max="14350" width="0.5546875" style="241" customWidth="1"/>
    <col min="14351" max="14351" width="12.44140625" style="241" customWidth="1"/>
    <col min="14352" max="14593" width="12.5546875" style="241"/>
    <col min="14594" max="14597" width="3.5546875" style="241" customWidth="1"/>
    <col min="14598" max="14599" width="9.5546875" style="241" customWidth="1"/>
    <col min="14600" max="14600" width="10.44140625" style="241" customWidth="1"/>
    <col min="14601" max="14601" width="12.44140625" style="241" customWidth="1"/>
    <col min="14602" max="14602" width="0.5546875" style="241" customWidth="1"/>
    <col min="14603" max="14603" width="12.44140625" style="241" customWidth="1"/>
    <col min="14604" max="14604" width="0.5546875" style="241" customWidth="1"/>
    <col min="14605" max="14605" width="12.44140625" style="241" customWidth="1"/>
    <col min="14606" max="14606" width="0.5546875" style="241" customWidth="1"/>
    <col min="14607" max="14607" width="12.44140625" style="241" customWidth="1"/>
    <col min="14608" max="14849" width="12.5546875" style="241"/>
    <col min="14850" max="14853" width="3.5546875" style="241" customWidth="1"/>
    <col min="14854" max="14855" width="9.5546875" style="241" customWidth="1"/>
    <col min="14856" max="14856" width="10.44140625" style="241" customWidth="1"/>
    <col min="14857" max="14857" width="12.44140625" style="241" customWidth="1"/>
    <col min="14858" max="14858" width="0.5546875" style="241" customWidth="1"/>
    <col min="14859" max="14859" width="12.44140625" style="241" customWidth="1"/>
    <col min="14860" max="14860" width="0.5546875" style="241" customWidth="1"/>
    <col min="14861" max="14861" width="12.44140625" style="241" customWidth="1"/>
    <col min="14862" max="14862" width="0.5546875" style="241" customWidth="1"/>
    <col min="14863" max="14863" width="12.44140625" style="241" customWidth="1"/>
    <col min="14864" max="15105" width="12.5546875" style="241"/>
    <col min="15106" max="15109" width="3.5546875" style="241" customWidth="1"/>
    <col min="15110" max="15111" width="9.5546875" style="241" customWidth="1"/>
    <col min="15112" max="15112" width="10.44140625" style="241" customWidth="1"/>
    <col min="15113" max="15113" width="12.44140625" style="241" customWidth="1"/>
    <col min="15114" max="15114" width="0.5546875" style="241" customWidth="1"/>
    <col min="15115" max="15115" width="12.44140625" style="241" customWidth="1"/>
    <col min="15116" max="15116" width="0.5546875" style="241" customWidth="1"/>
    <col min="15117" max="15117" width="12.44140625" style="241" customWidth="1"/>
    <col min="15118" max="15118" width="0.5546875" style="241" customWidth="1"/>
    <col min="15119" max="15119" width="12.44140625" style="241" customWidth="1"/>
    <col min="15120" max="15361" width="12.5546875" style="241"/>
    <col min="15362" max="15365" width="3.5546875" style="241" customWidth="1"/>
    <col min="15366" max="15367" width="9.5546875" style="241" customWidth="1"/>
    <col min="15368" max="15368" width="10.44140625" style="241" customWidth="1"/>
    <col min="15369" max="15369" width="12.44140625" style="241" customWidth="1"/>
    <col min="15370" max="15370" width="0.5546875" style="241" customWidth="1"/>
    <col min="15371" max="15371" width="12.44140625" style="241" customWidth="1"/>
    <col min="15372" max="15372" width="0.5546875" style="241" customWidth="1"/>
    <col min="15373" max="15373" width="12.44140625" style="241" customWidth="1"/>
    <col min="15374" max="15374" width="0.5546875" style="241" customWidth="1"/>
    <col min="15375" max="15375" width="12.44140625" style="241" customWidth="1"/>
    <col min="15376" max="15617" width="12.5546875" style="241"/>
    <col min="15618" max="15621" width="3.5546875" style="241" customWidth="1"/>
    <col min="15622" max="15623" width="9.5546875" style="241" customWidth="1"/>
    <col min="15624" max="15624" width="10.44140625" style="241" customWidth="1"/>
    <col min="15625" max="15625" width="12.44140625" style="241" customWidth="1"/>
    <col min="15626" max="15626" width="0.5546875" style="241" customWidth="1"/>
    <col min="15627" max="15627" width="12.44140625" style="241" customWidth="1"/>
    <col min="15628" max="15628" width="0.5546875" style="241" customWidth="1"/>
    <col min="15629" max="15629" width="12.44140625" style="241" customWidth="1"/>
    <col min="15630" max="15630" width="0.5546875" style="241" customWidth="1"/>
    <col min="15631" max="15631" width="12.44140625" style="241" customWidth="1"/>
    <col min="15632" max="15873" width="12.5546875" style="241"/>
    <col min="15874" max="15877" width="3.5546875" style="241" customWidth="1"/>
    <col min="15878" max="15879" width="9.5546875" style="241" customWidth="1"/>
    <col min="15880" max="15880" width="10.44140625" style="241" customWidth="1"/>
    <col min="15881" max="15881" width="12.44140625" style="241" customWidth="1"/>
    <col min="15882" max="15882" width="0.5546875" style="241" customWidth="1"/>
    <col min="15883" max="15883" width="12.44140625" style="241" customWidth="1"/>
    <col min="15884" max="15884" width="0.5546875" style="241" customWidth="1"/>
    <col min="15885" max="15885" width="12.44140625" style="241" customWidth="1"/>
    <col min="15886" max="15886" width="0.5546875" style="241" customWidth="1"/>
    <col min="15887" max="15887" width="12.44140625" style="241" customWidth="1"/>
    <col min="15888" max="16129" width="12.5546875" style="241"/>
    <col min="16130" max="16133" width="3.5546875" style="241" customWidth="1"/>
    <col min="16134" max="16135" width="9.5546875" style="241" customWidth="1"/>
    <col min="16136" max="16136" width="10.44140625" style="241" customWidth="1"/>
    <col min="16137" max="16137" width="12.44140625" style="241" customWidth="1"/>
    <col min="16138" max="16138" width="0.5546875" style="241" customWidth="1"/>
    <col min="16139" max="16139" width="12.44140625" style="241" customWidth="1"/>
    <col min="16140" max="16140" width="0.5546875" style="241" customWidth="1"/>
    <col min="16141" max="16141" width="12.44140625" style="241" customWidth="1"/>
    <col min="16142" max="16142" width="0.5546875" style="241" customWidth="1"/>
    <col min="16143" max="16143" width="12.44140625" style="241" customWidth="1"/>
    <col min="16144" max="16384" width="12.5546875" style="241"/>
  </cols>
  <sheetData>
    <row r="1" spans="1:34" ht="21" customHeight="1">
      <c r="D1" s="286"/>
      <c r="G1" s="166"/>
      <c r="K1" s="287">
        <v>12</v>
      </c>
    </row>
    <row r="2" spans="1:34" s="6" customFormat="1" ht="21" customHeight="1">
      <c r="A2" s="48"/>
      <c r="B2" s="48"/>
      <c r="C2" s="48"/>
      <c r="D2" s="48"/>
      <c r="E2" s="76"/>
      <c r="F2" s="48"/>
      <c r="G2" s="48"/>
      <c r="H2" s="48"/>
      <c r="I2" s="48"/>
      <c r="J2" s="48"/>
      <c r="K2" s="78" t="s">
        <v>87</v>
      </c>
    </row>
    <row r="3" spans="1:34" ht="21" customHeight="1">
      <c r="A3" s="393" t="s">
        <v>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</row>
    <row r="4" spans="1:34" ht="21" customHeight="1">
      <c r="A4" s="393" t="s">
        <v>155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</row>
    <row r="5" spans="1:34" ht="21" customHeight="1">
      <c r="A5" s="395" t="str">
        <f>'กระแส(2)'!A5</f>
        <v>สำหรับงวดสามเดือน สิ้นสุดวันที่ 31 มีนาคม 2569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</row>
    <row r="6" spans="1:34" ht="21" customHeight="1">
      <c r="A6" s="141"/>
      <c r="B6" s="141"/>
      <c r="C6" s="141"/>
      <c r="D6" s="141"/>
      <c r="E6" s="245"/>
      <c r="F6" s="246"/>
      <c r="G6" s="245"/>
      <c r="H6" s="245"/>
      <c r="I6" s="245"/>
      <c r="J6" s="245"/>
      <c r="K6" s="247" t="s">
        <v>4</v>
      </c>
      <c r="L6" s="241"/>
      <c r="M6" s="243"/>
      <c r="N6" s="7"/>
      <c r="O6" s="243"/>
      <c r="Q6" s="243"/>
      <c r="R6" s="248"/>
      <c r="S6" s="243"/>
      <c r="T6" s="242"/>
      <c r="U6" s="243"/>
      <c r="V6" s="243"/>
      <c r="W6" s="243"/>
      <c r="X6" s="242"/>
      <c r="AA6" s="243"/>
      <c r="AB6" s="243"/>
      <c r="AC6" s="243"/>
      <c r="AD6" s="243"/>
      <c r="AE6" s="241"/>
      <c r="AF6" s="241"/>
      <c r="AG6" s="241"/>
      <c r="AH6" s="241"/>
    </row>
    <row r="7" spans="1:34" ht="21" customHeight="1">
      <c r="A7" s="249"/>
      <c r="B7" s="249"/>
      <c r="C7" s="249"/>
      <c r="D7" s="250"/>
      <c r="E7" s="16"/>
      <c r="F7" s="17" t="s">
        <v>5</v>
      </c>
      <c r="G7" s="18"/>
      <c r="H7" s="18"/>
      <c r="I7" s="18"/>
      <c r="J7" s="19" t="s">
        <v>6</v>
      </c>
      <c r="K7" s="18"/>
      <c r="L7" s="243"/>
      <c r="N7" s="243"/>
      <c r="O7" s="7"/>
      <c r="P7" s="243"/>
      <c r="Q7" s="242"/>
      <c r="R7" s="243"/>
      <c r="S7" s="248"/>
      <c r="T7" s="243"/>
      <c r="U7" s="242"/>
      <c r="V7" s="243"/>
      <c r="W7" s="243"/>
      <c r="Y7" s="243"/>
      <c r="Z7" s="243"/>
      <c r="AA7" s="242"/>
      <c r="AB7" s="241"/>
      <c r="AC7" s="241"/>
      <c r="AD7" s="243"/>
      <c r="AE7" s="243"/>
      <c r="AF7" s="243"/>
      <c r="AG7" s="243"/>
      <c r="AH7" s="241"/>
    </row>
    <row r="8" spans="1:34" ht="21" customHeight="1">
      <c r="A8" s="251"/>
      <c r="B8" s="251"/>
      <c r="C8" s="251"/>
      <c r="D8" s="252"/>
      <c r="E8" s="80" t="str">
        <f>'กระแส(2)'!E8</f>
        <v>31 มีนาคม 2569</v>
      </c>
      <c r="F8" s="253"/>
      <c r="G8" s="253" t="str">
        <f>'กระแส(2)'!G8</f>
        <v>31 มีนาคม 2568</v>
      </c>
      <c r="H8" s="254"/>
      <c r="I8" s="80" t="str">
        <f>'กระแส(2)'!I8</f>
        <v>31 มีนาคม 2569</v>
      </c>
      <c r="J8" s="253"/>
      <c r="K8" s="253" t="str">
        <f>'กระแส(2)'!K8</f>
        <v>31 มีนาคม 2568</v>
      </c>
      <c r="L8" s="241"/>
      <c r="M8" s="243"/>
      <c r="N8" s="23"/>
      <c r="O8" s="243"/>
      <c r="Q8" s="243"/>
      <c r="R8" s="248"/>
      <c r="S8" s="243"/>
      <c r="T8" s="242"/>
      <c r="U8" s="243"/>
      <c r="V8" s="243"/>
      <c r="W8" s="243"/>
      <c r="X8" s="242"/>
      <c r="AA8" s="243"/>
      <c r="AB8" s="243"/>
      <c r="AC8" s="243"/>
      <c r="AD8" s="243"/>
      <c r="AE8" s="241"/>
      <c r="AF8" s="241"/>
      <c r="AG8" s="241"/>
      <c r="AH8" s="241"/>
    </row>
    <row r="9" spans="1:34" ht="21" customHeight="1">
      <c r="A9" s="255"/>
      <c r="B9" s="255"/>
      <c r="C9" s="255"/>
      <c r="D9" s="142"/>
      <c r="E9" s="292"/>
      <c r="F9" s="292"/>
      <c r="G9" s="292"/>
      <c r="H9" s="293"/>
      <c r="I9" s="292"/>
      <c r="J9" s="292"/>
      <c r="K9" s="292"/>
      <c r="L9" s="241"/>
      <c r="M9" s="243"/>
      <c r="N9" s="23"/>
      <c r="O9" s="243"/>
      <c r="Q9" s="243"/>
      <c r="R9" s="248"/>
      <c r="S9" s="243"/>
      <c r="T9" s="242"/>
      <c r="U9" s="243"/>
      <c r="V9" s="243"/>
      <c r="W9" s="243"/>
      <c r="X9" s="242"/>
      <c r="AA9" s="243"/>
      <c r="AB9" s="243"/>
      <c r="AC9" s="243"/>
      <c r="AD9" s="243"/>
      <c r="AE9" s="241"/>
      <c r="AF9" s="241"/>
      <c r="AG9" s="241"/>
      <c r="AH9" s="241"/>
    </row>
    <row r="10" spans="1:34" ht="21" customHeight="1">
      <c r="A10" s="267" t="s">
        <v>184</v>
      </c>
      <c r="E10" s="262"/>
      <c r="G10" s="232"/>
    </row>
    <row r="11" spans="1:34" ht="21" customHeight="1">
      <c r="B11" s="241" t="s">
        <v>185</v>
      </c>
      <c r="E11" s="171">
        <v>-7501348</v>
      </c>
      <c r="G11" s="171">
        <v>-10944819.000000002</v>
      </c>
      <c r="I11" s="171">
        <v>-6251349</v>
      </c>
      <c r="K11" s="171">
        <v>-10944820</v>
      </c>
    </row>
    <row r="12" spans="1:34" ht="21" customHeight="1">
      <c r="B12" s="241" t="s">
        <v>186</v>
      </c>
      <c r="E12" s="171">
        <v>-1800000</v>
      </c>
      <c r="G12" s="171">
        <v>-1800000</v>
      </c>
      <c r="I12" s="171">
        <v>0</v>
      </c>
      <c r="K12" s="110">
        <v>0</v>
      </c>
    </row>
    <row r="13" spans="1:34" ht="21" customHeight="1">
      <c r="B13" s="241" t="s">
        <v>187</v>
      </c>
      <c r="E13" s="166">
        <v>-1928544</v>
      </c>
      <c r="G13" s="166">
        <v>-830139</v>
      </c>
      <c r="I13" s="171">
        <v>0</v>
      </c>
      <c r="K13" s="166">
        <v>-100139</v>
      </c>
    </row>
    <row r="14" spans="1:34" ht="21" customHeight="1">
      <c r="A14" s="259" t="s">
        <v>196</v>
      </c>
      <c r="B14" s="267"/>
      <c r="C14" s="267"/>
      <c r="D14" s="267"/>
      <c r="E14" s="184">
        <f>SUM(E11:E13)</f>
        <v>-11229892</v>
      </c>
      <c r="F14" s="268"/>
      <c r="G14" s="184">
        <f>SUM(G11:G13)</f>
        <v>-13574958.000000002</v>
      </c>
      <c r="H14" s="235"/>
      <c r="I14" s="184">
        <f>SUM(I11:I13)</f>
        <v>-6251349</v>
      </c>
      <c r="J14" s="235"/>
      <c r="K14" s="184">
        <f>SUM(K11:K13)</f>
        <v>-11044959</v>
      </c>
    </row>
    <row r="15" spans="1:34" ht="21" customHeight="1">
      <c r="A15" s="260" t="s">
        <v>188</v>
      </c>
      <c r="B15" s="267"/>
      <c r="C15" s="267"/>
      <c r="D15" s="267"/>
      <c r="E15" s="294">
        <v>6816561</v>
      </c>
      <c r="G15" s="294">
        <v>-490663</v>
      </c>
      <c r="I15" s="294">
        <v>0</v>
      </c>
      <c r="K15" s="295">
        <v>0</v>
      </c>
    </row>
    <row r="16" spans="1:34" ht="21" customHeight="1">
      <c r="A16" s="260" t="s">
        <v>189</v>
      </c>
      <c r="B16" s="267"/>
      <c r="C16" s="267"/>
      <c r="D16" s="267"/>
      <c r="E16" s="171"/>
      <c r="G16" s="171"/>
      <c r="I16" s="171"/>
      <c r="K16" s="296"/>
    </row>
    <row r="17" spans="1:34" ht="21" customHeight="1">
      <c r="A17" s="275" t="s">
        <v>190</v>
      </c>
      <c r="B17" s="267"/>
      <c r="C17" s="267"/>
      <c r="D17" s="267"/>
      <c r="E17" s="290">
        <v>-15652</v>
      </c>
      <c r="G17" s="290">
        <v>0</v>
      </c>
      <c r="I17" s="290">
        <v>-15652</v>
      </c>
      <c r="K17" s="297">
        <v>0</v>
      </c>
    </row>
    <row r="18" spans="1:34" s="267" customFormat="1" ht="21" customHeight="1">
      <c r="A18" s="259" t="s">
        <v>191</v>
      </c>
      <c r="B18" s="298"/>
      <c r="C18" s="298"/>
      <c r="D18" s="298"/>
      <c r="E18" s="285">
        <f>+'กระแส(2)'!E25+'กระแส(2)'!E31+E14+E15+E17</f>
        <v>-23609061</v>
      </c>
      <c r="F18" s="268"/>
      <c r="G18" s="285">
        <f>+'กระแส(2)'!G25+'กระแส(2)'!G31+G14+G15+G17</f>
        <v>-15154957.000000002</v>
      </c>
      <c r="H18" s="235"/>
      <c r="I18" s="196">
        <f>+'กระแส(2)'!I25+'กระแส(2)'!I31+I14+I15+I17</f>
        <v>15104026</v>
      </c>
      <c r="J18" s="235"/>
      <c r="K18" s="285">
        <f>+'กระแส(2)'!K25+'กระแส(2)'!K31+K14+K15+K17</f>
        <v>-24317270.329999998</v>
      </c>
      <c r="L18" s="242"/>
      <c r="M18" s="241"/>
      <c r="N18" s="242"/>
      <c r="O18" s="241"/>
      <c r="P18" s="242"/>
      <c r="Q18" s="241"/>
      <c r="R18" s="242"/>
      <c r="S18" s="241"/>
      <c r="T18" s="241"/>
      <c r="U18" s="241"/>
      <c r="V18" s="242"/>
      <c r="W18" s="242"/>
      <c r="X18" s="243"/>
      <c r="Z18" s="241"/>
      <c r="AA18" s="244"/>
      <c r="AB18" s="244"/>
      <c r="AC18" s="271"/>
      <c r="AD18" s="271"/>
      <c r="AE18" s="271"/>
      <c r="AF18" s="271"/>
      <c r="AG18" s="271"/>
      <c r="AH18" s="271"/>
    </row>
    <row r="19" spans="1:34" ht="21" customHeight="1">
      <c r="A19" s="260" t="s">
        <v>192</v>
      </c>
      <c r="B19" s="260"/>
      <c r="C19" s="299"/>
      <c r="E19" s="300">
        <v>249928380</v>
      </c>
      <c r="G19" s="232">
        <v>228755484</v>
      </c>
      <c r="I19" s="232">
        <f>+สินทรัพย์!L12</f>
        <v>75265625</v>
      </c>
      <c r="K19" s="232">
        <v>58131504</v>
      </c>
    </row>
    <row r="20" spans="1:34" s="267" customFormat="1" ht="21" customHeight="1" thickBot="1">
      <c r="A20" s="259" t="s">
        <v>193</v>
      </c>
      <c r="B20" s="259"/>
      <c r="C20" s="259"/>
      <c r="E20" s="301">
        <f>SUM(E18:E19)</f>
        <v>226319319</v>
      </c>
      <c r="F20" s="268"/>
      <c r="G20" s="302">
        <f>SUM(G18:G19)</f>
        <v>213600527</v>
      </c>
      <c r="H20" s="235"/>
      <c r="I20" s="303">
        <f>SUM(I18:I19)</f>
        <v>90369651</v>
      </c>
      <c r="J20" s="235"/>
      <c r="K20" s="303">
        <f>SUM(K18:K19)</f>
        <v>33814233.670000002</v>
      </c>
      <c r="L20" s="242"/>
      <c r="M20" s="241"/>
      <c r="N20" s="242"/>
      <c r="O20" s="241"/>
      <c r="P20" s="242"/>
      <c r="Q20" s="241"/>
      <c r="R20" s="242"/>
      <c r="S20" s="241"/>
      <c r="T20" s="241"/>
      <c r="U20" s="241"/>
      <c r="V20" s="242"/>
      <c r="W20" s="242"/>
      <c r="X20" s="264"/>
      <c r="Z20" s="241"/>
      <c r="AA20" s="244"/>
      <c r="AB20" s="244"/>
      <c r="AC20" s="271"/>
      <c r="AD20" s="271"/>
      <c r="AE20" s="271"/>
      <c r="AF20" s="271"/>
      <c r="AG20" s="271"/>
      <c r="AH20" s="271"/>
    </row>
    <row r="21" spans="1:34" s="267" customFormat="1" ht="21" customHeight="1" thickTop="1">
      <c r="A21" s="259"/>
      <c r="B21" s="259"/>
      <c r="C21" s="259"/>
      <c r="E21" s="149"/>
      <c r="F21" s="268"/>
      <c r="G21" s="149"/>
      <c r="H21" s="235"/>
      <c r="I21" s="149"/>
      <c r="J21" s="235"/>
      <c r="K21" s="149"/>
      <c r="L21" s="242"/>
      <c r="M21" s="241"/>
      <c r="N21" s="242"/>
      <c r="O21" s="241"/>
      <c r="P21" s="242"/>
      <c r="Q21" s="241"/>
      <c r="R21" s="242"/>
      <c r="S21" s="241"/>
      <c r="T21" s="241"/>
      <c r="U21" s="241"/>
      <c r="V21" s="242"/>
      <c r="W21" s="242"/>
      <c r="X21" s="264"/>
      <c r="Z21" s="241"/>
      <c r="AA21" s="244"/>
      <c r="AB21" s="244"/>
      <c r="AC21" s="271"/>
      <c r="AD21" s="271"/>
      <c r="AE21" s="271"/>
      <c r="AF21" s="271"/>
      <c r="AG21" s="271"/>
      <c r="AH21" s="271"/>
    </row>
    <row r="22" spans="1:34" s="267" customFormat="1" ht="21" customHeight="1">
      <c r="A22" s="259" t="s">
        <v>194</v>
      </c>
      <c r="B22" s="259"/>
      <c r="C22" s="259"/>
      <c r="E22" s="149"/>
      <c r="F22" s="268"/>
      <c r="G22" s="149"/>
      <c r="H22" s="235"/>
      <c r="I22" s="149"/>
      <c r="J22" s="235"/>
      <c r="K22" s="149"/>
      <c r="L22" s="242"/>
      <c r="M22" s="241"/>
      <c r="N22" s="242"/>
      <c r="O22" s="241"/>
      <c r="P22" s="242"/>
      <c r="Q22" s="241"/>
      <c r="R22" s="242"/>
      <c r="S22" s="241"/>
      <c r="T22" s="241"/>
      <c r="U22" s="241"/>
      <c r="V22" s="242"/>
      <c r="W22" s="242"/>
      <c r="X22" s="264"/>
      <c r="Z22" s="241"/>
      <c r="AA22" s="244"/>
      <c r="AB22" s="244"/>
      <c r="AC22" s="271"/>
      <c r="AD22" s="271"/>
      <c r="AE22" s="271"/>
      <c r="AF22" s="271"/>
      <c r="AG22" s="271"/>
      <c r="AH22" s="271"/>
    </row>
    <row r="23" spans="1:34" ht="21" customHeight="1">
      <c r="A23" s="260"/>
      <c r="B23" s="260" t="s">
        <v>195</v>
      </c>
      <c r="C23" s="260"/>
      <c r="E23" s="304">
        <v>-655381</v>
      </c>
      <c r="G23" s="305">
        <v>403177</v>
      </c>
      <c r="I23" s="305">
        <v>-77665</v>
      </c>
      <c r="K23" s="305">
        <v>403177</v>
      </c>
    </row>
    <row r="24" spans="1:34" s="267" customFormat="1" ht="21" customHeight="1">
      <c r="A24" s="259"/>
      <c r="B24" s="260" t="s">
        <v>57</v>
      </c>
      <c r="C24" s="259"/>
      <c r="E24" s="263">
        <v>-16004269</v>
      </c>
      <c r="F24" s="261"/>
      <c r="G24" s="305">
        <v>-13328</v>
      </c>
      <c r="H24" s="262"/>
      <c r="I24" s="305">
        <v>-16004269</v>
      </c>
      <c r="J24" s="262"/>
      <c r="K24" s="305">
        <v>-13328</v>
      </c>
      <c r="L24" s="242"/>
      <c r="M24" s="241"/>
      <c r="N24" s="242"/>
      <c r="O24" s="241"/>
      <c r="P24" s="242"/>
      <c r="Q24" s="241"/>
      <c r="R24" s="242"/>
      <c r="S24" s="241"/>
      <c r="T24" s="241"/>
      <c r="U24" s="241"/>
      <c r="V24" s="242"/>
      <c r="W24" s="242"/>
      <c r="X24" s="264"/>
      <c r="Z24" s="241"/>
      <c r="AA24" s="244"/>
      <c r="AB24" s="244"/>
      <c r="AC24" s="271"/>
      <c r="AD24" s="271"/>
      <c r="AE24" s="271"/>
      <c r="AF24" s="271"/>
      <c r="AG24" s="271"/>
      <c r="AH24" s="271"/>
    </row>
    <row r="25" spans="1:34" s="267" customFormat="1" ht="21" customHeight="1">
      <c r="A25" s="259"/>
      <c r="B25" s="260"/>
      <c r="C25" s="259"/>
      <c r="E25" s="232"/>
      <c r="F25" s="261"/>
      <c r="G25" s="305"/>
      <c r="H25" s="262"/>
      <c r="I25" s="232"/>
      <c r="J25" s="262"/>
      <c r="K25" s="305"/>
      <c r="L25" s="242"/>
      <c r="M25" s="241"/>
      <c r="N25" s="242"/>
      <c r="O25" s="241"/>
      <c r="P25" s="242"/>
      <c r="Q25" s="241"/>
      <c r="R25" s="242"/>
      <c r="S25" s="241"/>
      <c r="T25" s="241"/>
      <c r="U25" s="241"/>
      <c r="V25" s="242"/>
      <c r="W25" s="242"/>
      <c r="X25" s="264"/>
      <c r="Z25" s="241"/>
      <c r="AA25" s="244"/>
      <c r="AB25" s="244"/>
      <c r="AC25" s="271"/>
      <c r="AD25" s="271"/>
      <c r="AE25" s="271"/>
      <c r="AF25" s="271"/>
      <c r="AG25" s="271"/>
      <c r="AH25" s="271"/>
    </row>
    <row r="26" spans="1:34" s="267" customFormat="1" ht="21" customHeight="1">
      <c r="A26" s="259"/>
      <c r="B26" s="260"/>
      <c r="C26" s="259"/>
      <c r="E26" s="232"/>
      <c r="F26" s="261"/>
      <c r="G26" s="305"/>
      <c r="H26" s="262"/>
      <c r="I26" s="232"/>
      <c r="J26" s="262"/>
      <c r="K26" s="305"/>
      <c r="L26" s="242"/>
      <c r="M26" s="241"/>
      <c r="N26" s="242"/>
      <c r="O26" s="241"/>
      <c r="P26" s="242"/>
      <c r="Q26" s="241"/>
      <c r="R26" s="242"/>
      <c r="S26" s="241"/>
      <c r="T26" s="241"/>
      <c r="U26" s="241"/>
      <c r="V26" s="242"/>
      <c r="W26" s="242"/>
      <c r="X26" s="264"/>
      <c r="Z26" s="241"/>
      <c r="AA26" s="244"/>
      <c r="AB26" s="244"/>
      <c r="AC26" s="271"/>
      <c r="AD26" s="271"/>
      <c r="AE26" s="271"/>
      <c r="AF26" s="271"/>
      <c r="AG26" s="271"/>
      <c r="AH26" s="271"/>
    </row>
    <row r="27" spans="1:34" s="267" customFormat="1" ht="21" customHeight="1">
      <c r="A27" s="259"/>
      <c r="B27" s="260"/>
      <c r="C27" s="259"/>
      <c r="E27" s="232"/>
      <c r="F27" s="261"/>
      <c r="G27" s="305"/>
      <c r="H27" s="262"/>
      <c r="I27" s="232"/>
      <c r="J27" s="262"/>
      <c r="K27" s="305"/>
      <c r="L27" s="242"/>
      <c r="M27" s="241"/>
      <c r="N27" s="242"/>
      <c r="O27" s="241"/>
      <c r="P27" s="242"/>
      <c r="Q27" s="241"/>
      <c r="R27" s="242"/>
      <c r="S27" s="241"/>
      <c r="T27" s="241"/>
      <c r="U27" s="241"/>
      <c r="V27" s="242"/>
      <c r="W27" s="242"/>
      <c r="X27" s="264"/>
      <c r="Z27" s="241"/>
      <c r="AA27" s="244"/>
      <c r="AB27" s="244"/>
      <c r="AC27" s="271"/>
      <c r="AD27" s="271"/>
      <c r="AE27" s="271"/>
      <c r="AF27" s="271"/>
      <c r="AG27" s="271"/>
      <c r="AH27" s="271"/>
    </row>
    <row r="28" spans="1:34" s="267" customFormat="1" ht="21" customHeight="1">
      <c r="A28" s="259"/>
      <c r="B28" s="260"/>
      <c r="C28" s="259"/>
      <c r="E28" s="232"/>
      <c r="F28" s="261"/>
      <c r="G28" s="305"/>
      <c r="H28" s="262"/>
      <c r="I28" s="232"/>
      <c r="J28" s="262"/>
      <c r="K28" s="305"/>
      <c r="L28" s="242"/>
      <c r="M28" s="241"/>
      <c r="N28" s="242"/>
      <c r="O28" s="241"/>
      <c r="P28" s="242"/>
      <c r="Q28" s="241"/>
      <c r="R28" s="242"/>
      <c r="S28" s="241"/>
      <c r="T28" s="241"/>
      <c r="U28" s="241"/>
      <c r="V28" s="242"/>
      <c r="W28" s="242"/>
      <c r="X28" s="264"/>
      <c r="Z28" s="241"/>
      <c r="AA28" s="244"/>
      <c r="AB28" s="244"/>
      <c r="AC28" s="271"/>
      <c r="AD28" s="271"/>
      <c r="AE28" s="271"/>
      <c r="AF28" s="271"/>
      <c r="AG28" s="271"/>
      <c r="AH28" s="271"/>
    </row>
    <row r="29" spans="1:34" s="267" customFormat="1" ht="21" customHeight="1">
      <c r="A29" s="259"/>
      <c r="B29" s="260"/>
      <c r="C29" s="259"/>
      <c r="E29" s="232"/>
      <c r="F29" s="261"/>
      <c r="G29" s="305"/>
      <c r="H29" s="262"/>
      <c r="I29" s="232"/>
      <c r="J29" s="262"/>
      <c r="K29" s="305"/>
      <c r="L29" s="242"/>
      <c r="M29" s="241"/>
      <c r="N29" s="242"/>
      <c r="O29" s="241"/>
      <c r="P29" s="242"/>
      <c r="Q29" s="241"/>
      <c r="R29" s="242"/>
      <c r="S29" s="241"/>
      <c r="T29" s="241"/>
      <c r="U29" s="241"/>
      <c r="V29" s="242"/>
      <c r="W29" s="242"/>
      <c r="X29" s="264"/>
      <c r="Z29" s="241"/>
      <c r="AA29" s="244"/>
      <c r="AB29" s="244"/>
      <c r="AC29" s="271"/>
      <c r="AD29" s="271"/>
      <c r="AE29" s="271"/>
      <c r="AF29" s="271"/>
      <c r="AG29" s="271"/>
      <c r="AH29" s="271"/>
    </row>
    <row r="30" spans="1:34" s="267" customFormat="1" ht="21" customHeight="1">
      <c r="A30" s="259"/>
      <c r="B30" s="260"/>
      <c r="C30" s="259"/>
      <c r="E30" s="232"/>
      <c r="F30" s="261"/>
      <c r="G30" s="305"/>
      <c r="H30" s="262"/>
      <c r="I30" s="232"/>
      <c r="J30" s="262"/>
      <c r="K30" s="305"/>
      <c r="L30" s="242"/>
      <c r="M30" s="241"/>
      <c r="N30" s="242"/>
      <c r="O30" s="241"/>
      <c r="P30" s="242"/>
      <c r="Q30" s="241"/>
      <c r="R30" s="242"/>
      <c r="S30" s="241"/>
      <c r="T30" s="241"/>
      <c r="U30" s="241"/>
      <c r="V30" s="242"/>
      <c r="W30" s="242"/>
      <c r="X30" s="264"/>
      <c r="Z30" s="241"/>
      <c r="AA30" s="244"/>
      <c r="AB30" s="244"/>
      <c r="AC30" s="271"/>
      <c r="AD30" s="271"/>
      <c r="AE30" s="271"/>
      <c r="AF30" s="271"/>
      <c r="AG30" s="271"/>
      <c r="AH30" s="271"/>
    </row>
    <row r="31" spans="1:34" s="267" customFormat="1" ht="21" customHeight="1">
      <c r="A31" s="259"/>
      <c r="B31" s="260"/>
      <c r="C31" s="259"/>
      <c r="E31" s="232"/>
      <c r="F31" s="261"/>
      <c r="G31" s="305"/>
      <c r="H31" s="262"/>
      <c r="I31" s="232"/>
      <c r="J31" s="262"/>
      <c r="K31" s="305"/>
      <c r="L31" s="242"/>
      <c r="M31" s="241"/>
      <c r="N31" s="242"/>
      <c r="O31" s="241"/>
      <c r="P31" s="242"/>
      <c r="Q31" s="241"/>
      <c r="R31" s="242"/>
      <c r="S31" s="241"/>
      <c r="T31" s="241"/>
      <c r="U31" s="241"/>
      <c r="V31" s="242"/>
      <c r="W31" s="242"/>
      <c r="X31" s="264"/>
      <c r="Z31" s="241"/>
      <c r="AA31" s="244"/>
      <c r="AB31" s="244"/>
      <c r="AC31" s="271"/>
      <c r="AD31" s="271"/>
      <c r="AE31" s="271"/>
      <c r="AF31" s="271"/>
      <c r="AG31" s="271"/>
      <c r="AH31" s="271"/>
    </row>
    <row r="32" spans="1:34" s="267" customFormat="1" ht="21" customHeight="1">
      <c r="A32" s="259"/>
      <c r="B32" s="260"/>
      <c r="C32" s="259"/>
      <c r="E32" s="232"/>
      <c r="F32" s="261"/>
      <c r="G32" s="305"/>
      <c r="H32" s="262"/>
      <c r="I32" s="232"/>
      <c r="J32" s="262"/>
      <c r="K32" s="305"/>
      <c r="L32" s="242"/>
      <c r="M32" s="241"/>
      <c r="N32" s="242"/>
      <c r="O32" s="241"/>
      <c r="P32" s="242"/>
      <c r="Q32" s="241"/>
      <c r="R32" s="242"/>
      <c r="S32" s="241"/>
      <c r="T32" s="241"/>
      <c r="U32" s="241"/>
      <c r="V32" s="242"/>
      <c r="W32" s="242"/>
      <c r="X32" s="264"/>
      <c r="Z32" s="241"/>
      <c r="AA32" s="244"/>
      <c r="AB32" s="244"/>
      <c r="AC32" s="271"/>
      <c r="AD32" s="271"/>
      <c r="AE32" s="271"/>
      <c r="AF32" s="271"/>
      <c r="AG32" s="271"/>
      <c r="AH32" s="271"/>
    </row>
    <row r="33" spans="1:34" s="267" customFormat="1" ht="21" customHeight="1">
      <c r="A33" s="259"/>
      <c r="B33" s="260"/>
      <c r="C33" s="259"/>
      <c r="E33" s="232"/>
      <c r="F33" s="261"/>
      <c r="G33" s="305"/>
      <c r="H33" s="262"/>
      <c r="I33" s="232"/>
      <c r="J33" s="262"/>
      <c r="K33" s="305"/>
      <c r="L33" s="242"/>
      <c r="M33" s="241"/>
      <c r="N33" s="242"/>
      <c r="O33" s="241"/>
      <c r="P33" s="242"/>
      <c r="Q33" s="241"/>
      <c r="R33" s="242"/>
      <c r="S33" s="241"/>
      <c r="T33" s="241"/>
      <c r="U33" s="241"/>
      <c r="V33" s="242"/>
      <c r="W33" s="242"/>
      <c r="X33" s="264"/>
      <c r="Z33" s="241"/>
      <c r="AA33" s="244"/>
      <c r="AB33" s="244"/>
      <c r="AC33" s="271"/>
      <c r="AD33" s="271"/>
      <c r="AE33" s="271"/>
      <c r="AF33" s="271"/>
      <c r="AG33" s="271"/>
      <c r="AH33" s="271"/>
    </row>
    <row r="34" spans="1:34" s="267" customFormat="1" ht="21" customHeight="1">
      <c r="A34" s="259"/>
      <c r="B34" s="260"/>
      <c r="C34" s="259"/>
      <c r="E34" s="232"/>
      <c r="F34" s="261"/>
      <c r="G34" s="305"/>
      <c r="H34" s="262"/>
      <c r="I34" s="232"/>
      <c r="J34" s="262"/>
      <c r="K34" s="305"/>
      <c r="L34" s="242"/>
      <c r="M34" s="241"/>
      <c r="N34" s="242"/>
      <c r="O34" s="241"/>
      <c r="P34" s="242"/>
      <c r="Q34" s="241"/>
      <c r="R34" s="242"/>
      <c r="S34" s="241"/>
      <c r="T34" s="241"/>
      <c r="U34" s="241"/>
      <c r="V34" s="242"/>
      <c r="W34" s="242"/>
      <c r="X34" s="264"/>
      <c r="Z34" s="241"/>
      <c r="AA34" s="244"/>
      <c r="AB34" s="244"/>
      <c r="AC34" s="271"/>
      <c r="AD34" s="271"/>
      <c r="AE34" s="271"/>
      <c r="AF34" s="271"/>
      <c r="AG34" s="271"/>
      <c r="AH34" s="271"/>
    </row>
    <row r="35" spans="1:34" ht="21" customHeight="1">
      <c r="A35" s="135" t="s">
        <v>39</v>
      </c>
      <c r="E35" s="284"/>
      <c r="G35" s="135" t="s">
        <v>40</v>
      </c>
      <c r="I35" s="171"/>
      <c r="K35" s="110"/>
    </row>
    <row r="36" spans="1:34" ht="21" customHeight="1">
      <c r="A36" s="198" t="s">
        <v>41</v>
      </c>
      <c r="B36" s="267"/>
      <c r="C36" s="267"/>
      <c r="D36" s="267"/>
      <c r="E36" s="285"/>
      <c r="F36" s="268"/>
      <c r="G36" s="198" t="s">
        <v>42</v>
      </c>
      <c r="H36" s="235"/>
      <c r="I36" s="285"/>
      <c r="J36" s="235"/>
      <c r="K36" s="285"/>
    </row>
    <row r="37" spans="1:34" ht="21" customHeight="1">
      <c r="A37" s="396" t="s">
        <v>43</v>
      </c>
      <c r="B37" s="396"/>
      <c r="C37" s="396"/>
      <c r="D37" s="396"/>
      <c r="E37" s="396"/>
      <c r="F37" s="396"/>
      <c r="G37" s="396"/>
      <c r="H37" s="396"/>
      <c r="I37" s="396"/>
      <c r="J37" s="396"/>
      <c r="K37" s="396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19685039370078741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หนี้สิน(2)</vt:lpstr>
      <vt:lpstr>กำไรขาดทุน</vt:lpstr>
      <vt:lpstr>กำไรขาดทุน(2)</vt:lpstr>
      <vt:lpstr>เปลี่ยนแปลงรวม</vt:lpstr>
      <vt:lpstr>เปลี่ยนแปลงรวม(2)</vt:lpstr>
      <vt:lpstr>เปลี่ยนแปลง</vt:lpstr>
      <vt:lpstr>กระแส</vt:lpstr>
      <vt:lpstr>กระแส(2)</vt:lpstr>
      <vt:lpstr>กระแส(3)</vt:lpstr>
      <vt:lpstr>กระแส!Print_Area</vt:lpstr>
      <vt:lpstr>'กระแส(2)'!Print_Area</vt:lpstr>
      <vt:lpstr>'กระแส(3)'!Print_Area</vt:lpstr>
      <vt:lpstr>กำไรขาดทุน!Print_Area</vt:lpstr>
      <vt:lpstr>'กำไรขาดทุน(2)'!Print_Area</vt:lpstr>
      <vt:lpstr>เปลี่ยนแปลง!Print_Area</vt:lpstr>
      <vt:lpstr>เปลี่ยนแปลงรวม!Print_Area</vt:lpstr>
      <vt:lpstr>'เปลี่ยนแปลงรวม(2)'!Print_Area</vt:lpstr>
      <vt:lpstr>สินทรัพย์!Print_Area</vt:lpstr>
      <vt:lpstr>หนี้สิน!Print_Area</vt:lpstr>
      <vt:lpstr>'หนี้สิน(2)'!Print_Area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Orraphan</dc:creator>
  <cp:lastModifiedBy>Orraphan</cp:lastModifiedBy>
  <cp:lastPrinted>2026-05-12T05:27:22Z</cp:lastPrinted>
  <dcterms:created xsi:type="dcterms:W3CDTF">2026-05-10T16:19:08Z</dcterms:created>
  <dcterms:modified xsi:type="dcterms:W3CDTF">2026-05-12T05:27:57Z</dcterms:modified>
</cp:coreProperties>
</file>