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wichak_diaaudit_com/Documents/สายพี่วิโรจน์-พี่อำนาจ/TPCH กลุ่มบริษัท/ปี 2569/Q1'69/งบการเงิน_31-3-69/TPCH-Mar'69/จัดหน้าแล้ว/งบปรับ ECL สยาม/"/>
    </mc:Choice>
  </mc:AlternateContent>
  <xr:revisionPtr revIDLastSave="81" documentId="13_ncr:1_{ED8C3C42-4E23-45DD-903F-F9BAA010D6A7}" xr6:coauthVersionLast="47" xr6:coauthVersionMax="47" xr10:uidLastSave="{DA2A80B7-765A-432D-B9AC-6B8681EAF476}"/>
  <bookViews>
    <workbookView xWindow="-108" yWindow="-108" windowWidth="23256" windowHeight="12456" tabRatio="659" xr2:uid="{00000000-000D-0000-FFFF-FFFF00000000}"/>
  </bookViews>
  <sheets>
    <sheet name="งบฐานะการเงิน" sheetId="8" r:id="rId1"/>
    <sheet name="กำไรขาดทุน" sheetId="17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6" l="1"/>
  <c r="G38" i="16"/>
  <c r="M107" i="8"/>
  <c r="M106" i="8"/>
  <c r="O17" i="12"/>
  <c r="M17" i="12"/>
  <c r="I17" i="12"/>
  <c r="G17" i="12"/>
  <c r="E17" i="12"/>
  <c r="X11" i="14"/>
  <c r="Q15" i="12"/>
  <c r="Q11" i="12"/>
  <c r="A15" i="12"/>
  <c r="I13" i="12"/>
  <c r="G13" i="12"/>
  <c r="E13" i="12"/>
  <c r="A11" i="12"/>
  <c r="I109" i="8"/>
  <c r="I107" i="8"/>
  <c r="I106" i="8"/>
  <c r="P21" i="14"/>
  <c r="N21" i="14"/>
  <c r="L21" i="14"/>
  <c r="H21" i="14"/>
  <c r="F21" i="14"/>
  <c r="D21" i="14"/>
  <c r="X17" i="14"/>
  <c r="V14" i="14" l="1"/>
  <c r="V15" i="14" s="1"/>
  <c r="D15" i="14"/>
  <c r="F15" i="14"/>
  <c r="H15" i="14"/>
  <c r="L15" i="14"/>
  <c r="N15" i="14"/>
  <c r="P15" i="14"/>
  <c r="M50" i="8" l="1"/>
  <c r="M91" i="8" s="1"/>
  <c r="I50" i="8"/>
  <c r="I91" i="8" s="1"/>
  <c r="M74" i="8" l="1"/>
  <c r="I74" i="8"/>
  <c r="G74" i="8"/>
  <c r="K74" i="8"/>
  <c r="G19" i="8" l="1"/>
  <c r="M8" i="17" l="1"/>
  <c r="G8" i="17"/>
  <c r="K8" i="17" s="1"/>
  <c r="I19" i="8" l="1"/>
  <c r="M19" i="8"/>
  <c r="K19" i="8"/>
  <c r="M13" i="12"/>
  <c r="R19" i="14"/>
  <c r="R20" i="14"/>
  <c r="R14" i="14"/>
  <c r="R13" i="14"/>
  <c r="R15" i="14" s="1"/>
  <c r="K50" i="8"/>
  <c r="K91" i="8" s="1"/>
  <c r="G50" i="8"/>
  <c r="G91" i="8" s="1"/>
  <c r="K38" i="16"/>
  <c r="I38" i="16"/>
  <c r="E38" i="16"/>
  <c r="R21" i="14" l="1"/>
  <c r="E70" i="16"/>
  <c r="I70" i="16"/>
  <c r="K70" i="16"/>
  <c r="M67" i="8" l="1"/>
  <c r="K67" i="8"/>
  <c r="I67" i="8"/>
  <c r="G67" i="8"/>
  <c r="O16" i="12" l="1"/>
  <c r="O12" i="12"/>
  <c r="O11" i="12"/>
  <c r="O13" i="12" l="1"/>
  <c r="V20" i="14" l="1"/>
  <c r="V21" i="14" s="1"/>
  <c r="I8" i="16"/>
  <c r="K8" i="16"/>
  <c r="G8" i="16"/>
  <c r="E8" i="16"/>
  <c r="A3" i="16"/>
  <c r="A3" i="14"/>
  <c r="L42" i="17"/>
  <c r="M11" i="17"/>
  <c r="K11" i="17"/>
  <c r="I11" i="17"/>
  <c r="G11" i="17"/>
  <c r="G109" i="8" l="1"/>
  <c r="K13" i="17"/>
  <c r="K21" i="17" s="1"/>
  <c r="I13" i="17"/>
  <c r="I21" i="17" s="1"/>
  <c r="G13" i="17"/>
  <c r="G21" i="17" s="1"/>
  <c r="M13" i="17"/>
  <c r="M21" i="17" s="1"/>
  <c r="M26" i="17" l="1"/>
  <c r="M28" i="17" s="1"/>
  <c r="I26" i="17"/>
  <c r="I28" i="17" s="1"/>
  <c r="K26" i="17"/>
  <c r="K28" i="17" s="1"/>
  <c r="G26" i="17"/>
  <c r="G28" i="17" s="1"/>
  <c r="K16" i="12" l="1"/>
  <c r="K17" i="12" s="1"/>
  <c r="I10" i="16"/>
  <c r="K31" i="17"/>
  <c r="K39" i="17" s="1"/>
  <c r="K37" i="17" s="1"/>
  <c r="K35" i="17"/>
  <c r="K33" i="17" s="1"/>
  <c r="K42" i="17" s="1"/>
  <c r="G10" i="16"/>
  <c r="I35" i="17"/>
  <c r="I33" i="17" s="1"/>
  <c r="J14" i="14" s="1"/>
  <c r="J15" i="14" s="1"/>
  <c r="I31" i="17"/>
  <c r="I39" i="17" s="1"/>
  <c r="I37" i="17" s="1"/>
  <c r="K12" i="12"/>
  <c r="K13" i="12" s="1"/>
  <c r="M35" i="17"/>
  <c r="M33" i="17" s="1"/>
  <c r="M42" i="17" s="1"/>
  <c r="K10" i="16"/>
  <c r="K39" i="16" s="1"/>
  <c r="M31" i="17"/>
  <c r="M39" i="17" s="1"/>
  <c r="M37" i="17" s="1"/>
  <c r="G31" i="17"/>
  <c r="G39" i="17" s="1"/>
  <c r="G37" i="17" s="1"/>
  <c r="G35" i="17"/>
  <c r="G33" i="17" s="1"/>
  <c r="G42" i="17" s="1"/>
  <c r="E10" i="16"/>
  <c r="E39" i="16" s="1"/>
  <c r="Q12" i="12" l="1"/>
  <c r="Q13" i="12" s="1"/>
  <c r="Q16" i="12"/>
  <c r="Q17" i="12" s="1"/>
  <c r="I42" i="17"/>
  <c r="J20" i="14"/>
  <c r="J21" i="14" s="1"/>
  <c r="G102" i="8"/>
  <c r="K107" i="8" l="1"/>
  <c r="G34" i="8" l="1"/>
  <c r="G35" i="8" l="1"/>
  <c r="A17" i="12" l="1"/>
  <c r="A13" i="12"/>
  <c r="G105" i="8"/>
  <c r="G57" i="16" l="1"/>
  <c r="G78" i="16" s="1"/>
  <c r="E57" i="16"/>
  <c r="E78" i="16" s="1"/>
  <c r="A52" i="16" l="1"/>
  <c r="I57" i="16" l="1"/>
  <c r="I78" i="16" s="1"/>
  <c r="K57" i="16"/>
  <c r="K78" i="16" s="1"/>
  <c r="I39" i="16" l="1"/>
  <c r="G39" i="16" l="1"/>
  <c r="G42" i="16" s="1"/>
  <c r="T14" i="14" l="1"/>
  <c r="G106" i="8"/>
  <c r="T13" i="14"/>
  <c r="X13" i="14" s="1"/>
  <c r="K105" i="8"/>
  <c r="T15" i="14" l="1"/>
  <c r="X14" i="14"/>
  <c r="X15" i="14" s="1"/>
  <c r="G75" i="8"/>
  <c r="T19" i="14" l="1"/>
  <c r="I108" i="8" l="1"/>
  <c r="I110" i="8" l="1"/>
  <c r="K34" i="8"/>
  <c r="K35" i="8" l="1"/>
  <c r="T20" i="14" l="1"/>
  <c r="T21" i="14" s="1"/>
  <c r="X20" i="14" l="1"/>
  <c r="A3" i="12" l="1"/>
  <c r="K102" i="8" l="1"/>
  <c r="I34" i="8"/>
  <c r="M34" i="8"/>
  <c r="A46" i="8"/>
  <c r="A87" i="8" s="1"/>
  <c r="M108" i="8"/>
  <c r="M110" i="8" s="1"/>
  <c r="M75" i="8" l="1"/>
  <c r="M35" i="8"/>
  <c r="K75" i="8"/>
  <c r="I75" i="8"/>
  <c r="I35" i="8"/>
  <c r="I111" i="8" l="1"/>
  <c r="M111" i="8"/>
  <c r="G107" i="8"/>
  <c r="G108" i="8" s="1"/>
  <c r="K106" i="8" l="1"/>
  <c r="K108" i="8" l="1"/>
  <c r="K110" i="8" l="1"/>
  <c r="K111" i="8" l="1"/>
  <c r="G110" i="8" l="1"/>
  <c r="X19" i="14"/>
  <c r="X21" i="14" s="1"/>
  <c r="G111" i="8" l="1"/>
  <c r="E42" i="16" l="1"/>
  <c r="E79" i="16" s="1"/>
  <c r="E81" i="16" s="1"/>
  <c r="I42" i="16"/>
  <c r="I79" i="16" s="1"/>
  <c r="I81" i="16" s="1"/>
  <c r="K42" i="16"/>
  <c r="K79" i="16" s="1"/>
  <c r="K81" i="16" s="1"/>
  <c r="G79" i="16"/>
  <c r="G81" i="16" s="1"/>
</calcChain>
</file>

<file path=xl/sharedStrings.xml><?xml version="1.0" encoding="utf-8"?>
<sst xmlns="http://schemas.openxmlformats.org/spreadsheetml/2006/main" count="334" uniqueCount="230">
  <si>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</si>
  <si>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</si>
  <si>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</si>
  <si>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</si>
  <si>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</si>
  <si>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</si>
  <si>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</si>
  <si>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</si>
  <si>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</si>
  <si>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</si>
  <si>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</si>
  <si>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</si>
  <si>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</si>
  <si>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</si>
  <si>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</si>
  <si>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</si>
  <si>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</si>
  <si>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</si>
  <si>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</si>
  <si>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</si>
  <si>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</si>
  <si>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</si>
  <si>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</si>
  <si>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</si>
  <si>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</si>
  <si>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</si>
  <si>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</si>
  <si>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</si>
  <si>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</si>
  <si>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</si>
  <si>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</si>
  <si>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</si>
  <si>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เงินจ่ายล่วงหน้า</t>
  </si>
  <si>
    <t>รวมสินทรัพย์ไม่หมุนเวียน</t>
  </si>
  <si>
    <t xml:space="preserve">รวมสินทรัพย์  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</si>
  <si>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</si>
  <si>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</si>
  <si>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</si>
  <si>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</si>
  <si>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</si>
  <si>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</si>
  <si>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</si>
  <si>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</si>
  <si>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</si>
  <si>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</si>
  <si>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</si>
  <si>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</si>
  <si>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</si>
  <si>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</si>
  <si>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</si>
  <si>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</si>
  <si>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</si>
  <si>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</si>
  <si>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</si>
  <si>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</si>
  <si>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</si>
  <si>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</si>
  <si>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</si>
  <si>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</si>
  <si>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</si>
  <si>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</si>
  <si>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</si>
  <si>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</si>
  <si>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</si>
  <si>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</si>
  <si>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</si>
  <si>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</si>
  <si>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</si>
  <si>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</si>
  <si>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</si>
  <si>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</si>
  <si>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</si>
  <si>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</si>
  <si>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</si>
  <si>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</si>
  <si>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</si>
  <si>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</si>
  <si>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</si>
  <si>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</si>
  <si>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รายได้เงินปันผล</t>
  </si>
  <si>
    <t>5.3</t>
  </si>
  <si>
    <t>รวมรายได้</t>
  </si>
  <si>
    <t>ต้นทุนจากการขายไฟฟ้า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</si>
  <si>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</si>
  <si>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</si>
  <si>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</si>
  <si>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</si>
  <si>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</si>
  <si>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</si>
  <si>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เบ็ดเสร็จอื่น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</si>
  <si>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</si>
  <si>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</si>
  <si>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</si>
  <si>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</si>
  <si>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  ส่วนที่เป็นของบริษัทใหญ่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</si>
  <si>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</si>
  <si>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</si>
  <si>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</si>
  <si>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</si>
  <si>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</si>
  <si>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</si>
  <si>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</si>
  <si>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</si>
  <si>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</si>
  <si>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</si>
  <si>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</si>
  <si>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</si>
  <si>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</si>
  <si>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</si>
  <si>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</si>
  <si>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</si>
  <si>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</si>
  <si>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</si>
  <si>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</si>
  <si>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</si>
  <si>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</si>
  <si>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</si>
  <si>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</si>
  <si>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</si>
  <si>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</si>
  <si>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เงินปันผล - ส่วนที่เป็นของส่วนได้เสีย</t>
  </si>
  <si>
    <t xml:space="preserve">        ที่ไม่มีอำนาจควบคุม</t>
  </si>
  <si>
    <t>งบการเปลี่ยนแปลงส่วนของผู้ถือหุ้นเฉพาะกิจการ</t>
  </si>
  <si>
    <t>สำรองสำหรับการจ่าย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</si>
  <si>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</si>
  <si>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</si>
  <si>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</si>
  <si>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</si>
  <si>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</si>
  <si>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</si>
  <si>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</si>
  <si>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</si>
  <si>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</si>
  <si>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</si>
  <si>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</si>
  <si>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</si>
  <si>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</si>
  <si>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</si>
  <si>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</si>
  <si>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</si>
  <si>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</si>
  <si>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</si>
  <si>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</si>
  <si>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</si>
  <si>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</si>
  <si>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</si>
  <si>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</si>
  <si>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</si>
  <si>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</si>
  <si>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</si>
  <si>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</si>
  <si>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</si>
  <si>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</si>
  <si>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</si>
  <si>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</si>
  <si>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</si>
  <si>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</si>
  <si>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</si>
  <si>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</si>
  <si>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</si>
  <si>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</si>
  <si>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</si>
  <si>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</si>
  <si>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</si>
  <si>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</si>
  <si>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</si>
  <si>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</si>
  <si>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เงินกู้ยืมระยะสั้นจากกิจการที่เกี่ยวข้องกัน</t>
  </si>
  <si>
    <t>3.  สินทรัพย์ไม่มีตัวตน</t>
  </si>
  <si>
    <t>เงินสดรับจากการจำหน่ายเงินลงทุนในบริษัทย่อย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</si>
  <si>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</si>
  <si>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</si>
  <si>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</si>
  <si>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</si>
  <si>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เงินสดจ่ายล่วงหน้าตามสัญญา</t>
  </si>
  <si>
    <t>ยอดคงเหลือ ณ วันที่ 31 ธันวาคม 2567</t>
  </si>
  <si>
    <t>ภาษีเงินได้นิติบุคคลค้างจ่าย</t>
  </si>
  <si>
    <t>เงินสดจ่ายเพื่อลงทุนในสินทรัพย์ทางการเงินหมุนเวียนอื่น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</si>
  <si>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</si>
  <si>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การปรับปรุงด้วยขาดทุน(กำไร)จากการขายทรัพย์สิน</t>
  </si>
  <si>
    <t>เงินให้กู้ยืมระยะยาวแก่กิจการที่เกี่ยวข้องกัน</t>
  </si>
  <si>
    <t xml:space="preserve">      เจ้าหนี้หมุนเวียนอื่น</t>
  </si>
  <si>
    <t>เงินลงทุนในบริษัทร่วมและการร่วมค้า</t>
  </si>
  <si>
    <t>และการร่วมค้า ที่ใช้วิธีส่วนได้เสีย</t>
  </si>
  <si>
    <t>การปรับปรุงด้วยส่วนแบ่งขาดทุน (กำไร) จากบริษัทร่วมและการร่วมค้า</t>
  </si>
  <si>
    <t>ส่วนแบ่งกำไร (ขาดทุน) จากบริษัทร่วม</t>
  </si>
  <si>
    <t>สินทรัพย์ทางการเงินไม่หมุนเวียนอื่น</t>
  </si>
  <si>
    <t>การปรับปรุงด้วยขาดทุน (กำไร) จากการจำหน่ายสินทรัพย์</t>
  </si>
  <si>
    <t xml:space="preserve">        ทางการเงินหมุนเวียนอื่น</t>
  </si>
  <si>
    <t>ยอดคงเหลือ ณ วันที่ 31 ธันวาคม 2568</t>
  </si>
  <si>
    <t>การปรับปรุงด้วยขาดทุน (กำไร) จากการปรับมูลค่ายุติธรรม</t>
  </si>
  <si>
    <t>หุ้นกู้</t>
  </si>
  <si>
    <t>- สิทธิในการซื้อเงินลงทุนคืน</t>
  </si>
  <si>
    <t>การปรับปรุงด้วยขาดทุน (กำไร) จากอัตราแลกเปลี่ยนที่ยังไม่เกิดขึ้น</t>
  </si>
  <si>
    <t>ณ วันที่ 31 มีนาคม 2569</t>
  </si>
  <si>
    <t>(ยังไม่ได้ตรวจสอบ /</t>
  </si>
  <si>
    <t>(ตรวจสอบแล้ว)</t>
  </si>
  <si>
    <t>สอบทานแล้ว)</t>
  </si>
  <si>
    <t>31 มีนาคม 2568</t>
  </si>
  <si>
    <t>31 ธันวาคม 2568</t>
  </si>
  <si>
    <t>31 มีนาคม 2569</t>
  </si>
  <si>
    <t>(ยังไม่ได้ตรวจสอบ/สอบทานแล้ว)</t>
  </si>
  <si>
    <t>สำหรับงวดสามเดือน สิ้นสุดวันที่ 31 มีนาคม 2569</t>
  </si>
  <si>
    <t>กำไรสำหรับงวด</t>
  </si>
  <si>
    <t>ยอดคงเหลือ ณ วันที่ 31 มีนาคม 2568</t>
  </si>
  <si>
    <t>ยอดคงเหลือ ณ วันที่ 31 มีนาคม 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</si>
  <si>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</si>
  <si>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</si>
  <si>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1.1  ณ วันที่ 31 มีนาคม 2569 และ 2568 กลุ่มบริษัทได้โอนเงินจ่ายล่วงหน้าเป็นที่ดิน อาคารและอุปกรณ์ จำนวน 0.54 ล้านบาท และ 1.10 ล้านบาท ตามลำดับ</t>
  </si>
  <si>
    <t>1.2  ณ วันที่ 31 มีนาคม 2569 และ 2568 กลุ่มบริษัทซื้อสินทรัพย์  จำนวน 3.96 ล้านบาท และ 0.66 ล้านบาท ตามลำดับ  ยังไม่ครบกำหนดชำระจึงแสดงไว้เป็น</t>
  </si>
  <si>
    <t>2.  ณ วันที่ 31 มีนาคม 2569 และ 2568 กลุ่มบริษัทซื้อสินทรัพย์ตามสัญญาเช่า จำนวน 5.69 ล้านบาท และ 1.56 ล้านบาท ตามลำดับ</t>
  </si>
  <si>
    <t>3.1  ณ วันที่ 31 มีนาคม 2568 กลุ่มบริษัทได้โอนเงินจ่ายล่วงหน้าเป็นสินทรัพย์ไม่มีตัวตนอื่น จำนวน 0.09 ล้านบาท</t>
  </si>
  <si>
    <t>หมายเหตุประกอบข้อมูลทางการเงินระหว่างกาลแบบย่อนี้เป็นส่วนหนึ่งของข้อมูลทางการเงินระหว่างกาลนี้</t>
  </si>
  <si>
    <t>กำไร (ขาดทุน) จากการดำเนินงาน</t>
  </si>
  <si>
    <t>กำไร (ขาดทุน) ก่อนภาษีเงินได้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</si>
  <si>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</si>
  <si>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</si>
  <si>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</si>
  <si>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รวม</t>
  </si>
  <si>
    <t>การแบ่งปันกำไร (ขาดทุน) เบ็ดเสร็จรวม</t>
  </si>
  <si>
    <t>กำไร (ขาดทุน) ต่อหุ้น</t>
  </si>
  <si>
    <t xml:space="preserve">          กำไร (ขาดทุน) เบ็ดเสร็จรวมสำหรับงวด</t>
  </si>
  <si>
    <t xml:space="preserve">          กำไร (ขาดทุน) รวมสำหรับงวด</t>
  </si>
  <si>
    <t xml:space="preserve">          กำไร (ขาดทุน) ต่อหุ้นขั้นพื้นฐาน </t>
  </si>
  <si>
    <t>ผลขาดทุนด้านเครดิตที่คาดว่าจะเกิดขึ้น -</t>
  </si>
  <si>
    <t>ผลขาดทุนจากการด้อยค่าสินทรัพย์ - ค่าความนิยม</t>
  </si>
  <si>
    <t>(โอนกลับ) ผลขาดทุนด้านเครดิตที่คาดว่าจะเกิดขึ้น -</t>
  </si>
  <si>
    <t xml:space="preserve">        เงินให้กู้ยืมระยะยาวแก่กิจการที่เกี่ยวข้องกัน</t>
  </si>
  <si>
    <t xml:space="preserve">        สินทรัพย์ไม่หมุนเวียนอื่น</t>
  </si>
  <si>
    <t xml:space="preserve">        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</si>
</sst>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18" fillId="0" borderId="0" xfId="2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Border="1"/>
    <xf numFmtId="43" fontId="10" fillId="0" borderId="1" xfId="2" applyFont="1" applyFill="1" applyBorder="1" applyAlignment="1">
      <alignment horizontal="center"/>
    </xf>
    <xf numFmtId="39" fontId="10" fillId="0" borderId="0" xfId="13" applyNumberFormat="1" applyFont="1"/>
    <xf numFmtId="39" fontId="12" fillId="0" borderId="0" xfId="13" applyNumberFormat="1" applyFont="1"/>
    <xf numFmtId="39" fontId="12" fillId="0" borderId="0" xfId="13" applyNumberFormat="1" applyFont="1" applyAlignment="1">
      <alignment horizontal="left"/>
    </xf>
    <xf numFmtId="39" fontId="10" fillId="0" borderId="0" xfId="13" applyNumberFormat="1" applyFont="1" applyAlignment="1">
      <alignment horizontal="left"/>
    </xf>
    <xf numFmtId="164" fontId="10" fillId="0" borderId="0" xfId="7" applyFont="1" applyFill="1" applyBorder="1" applyAlignment="1"/>
    <xf numFmtId="39" fontId="10" fillId="0" borderId="0" xfId="0" applyNumberFormat="1" applyFont="1"/>
    <xf numFmtId="39" fontId="10" fillId="0" borderId="0" xfId="13" applyNumberFormat="1" applyFont="1" applyAlignment="1">
      <alignment horizontal="centerContinuous"/>
    </xf>
    <xf numFmtId="39" fontId="12" fillId="0" borderId="0" xfId="20" applyFont="1"/>
    <xf numFmtId="39" fontId="13" fillId="0" borderId="0" xfId="13" applyNumberFormat="1" applyFont="1" applyAlignment="1">
      <alignment horizontal="centerContinuous"/>
    </xf>
    <xf numFmtId="40" fontId="10" fillId="0" borderId="0" xfId="19" applyNumberFormat="1" applyFont="1" applyAlignment="1">
      <alignment horizontal="center"/>
    </xf>
    <xf numFmtId="164" fontId="22" fillId="0" borderId="0" xfId="0" applyNumberFormat="1" applyFont="1" applyAlignment="1">
      <alignment horizontal="right"/>
    </xf>
    <xf numFmtId="39" fontId="10" fillId="0" borderId="0" xfId="0" applyNumberFormat="1" applyFont="1" applyAlignment="1">
      <alignment horizontal="left" indent="14"/>
    </xf>
    <xf numFmtId="39" fontId="13" fillId="0" borderId="0" xfId="13" applyNumberFormat="1" applyFont="1" applyAlignment="1">
      <alignment horizontal="center"/>
    </xf>
    <xf numFmtId="39" fontId="12" fillId="0" borderId="0" xfId="1" applyNumberFormat="1" applyFont="1"/>
    <xf numFmtId="39" fontId="10" fillId="0" borderId="0" xfId="13" quotePrefix="1" applyNumberFormat="1" applyFont="1"/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39" fontId="17" fillId="0" borderId="0" xfId="13" applyNumberFormat="1" applyFont="1" applyAlignment="1">
      <alignment horizontal="center"/>
    </xf>
    <xf numFmtId="0" fontId="10" fillId="0" borderId="0" xfId="13" applyFont="1"/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0" fillId="0" borderId="0" xfId="3" applyFont="1" applyFill="1" applyBorder="1" applyAlignment="1"/>
    <xf numFmtId="37" fontId="10" fillId="0" borderId="0" xfId="13" applyNumberFormat="1" applyFont="1" applyAlignment="1">
      <alignment horizontal="center"/>
    </xf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0" fillId="0" borderId="0" xfId="13" applyNumberFormat="1" applyFont="1" applyAlignment="1">
      <alignment horizontal="right"/>
    </xf>
    <xf numFmtId="10" fontId="12" fillId="0" borderId="0" xfId="34" applyNumberFormat="1" applyFont="1" applyFill="1"/>
    <xf numFmtId="1" fontId="10" fillId="0" borderId="2" xfId="2" quotePrefix="1" applyNumberFormat="1" applyFont="1" applyFill="1" applyBorder="1" applyAlignment="1">
      <alignment horizontal="center"/>
    </xf>
    <xf numFmtId="49" fontId="10" fillId="0" borderId="0" xfId="19" applyNumberFormat="1" applyFont="1" applyAlignment="1">
      <alignment horizontal="center"/>
    </xf>
    <xf numFmtId="43" fontId="18" fillId="0" borderId="0" xfId="2" applyFont="1" applyFill="1"/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 applyProtection="1">
      <alignment horizontal="right"/>
    </xf>
    <xf numFmtId="43" fontId="16" fillId="0" borderId="0" xfId="2" applyFont="1" applyFill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9" fontId="10" fillId="0" borderId="0" xfId="34" applyFont="1" applyFill="1"/>
    <xf numFmtId="43" fontId="10" fillId="0" borderId="0" xfId="13" applyNumberFormat="1" applyFont="1"/>
    <xf numFmtId="43" fontId="18" fillId="0" borderId="0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164" fontId="10" fillId="0" borderId="2" xfId="5" applyNumberFormat="1" applyFont="1" applyFill="1" applyBorder="1" applyAlignment="1" applyProtection="1">
      <alignment horizontal="right"/>
    </xf>
    <xf numFmtId="43" fontId="18" fillId="0" borderId="0" xfId="2" applyFont="1" applyFill="1" applyAlignment="1" applyProtection="1">
      <alignment horizontal="right"/>
    </xf>
    <xf numFmtId="43" fontId="18" fillId="0" borderId="0" xfId="2" applyFont="1" applyFill="1" applyBorder="1" applyAlignment="1" applyProtection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0" xfId="5" applyFont="1" applyFill="1" applyBorder="1" applyAlignment="1" applyProtection="1">
      <alignment horizontal="right"/>
    </xf>
    <xf numFmtId="43" fontId="10" fillId="0" borderId="2" xfId="2" applyFont="1" applyFill="1" applyBorder="1"/>
    <xf numFmtId="39" fontId="10" fillId="0" borderId="0" xfId="20" applyFont="1" applyAlignment="1">
      <alignment horizontal="center"/>
    </xf>
    <xf numFmtId="10" fontId="10" fillId="0" borderId="0" xfId="34" applyNumberFormat="1" applyFont="1" applyFill="1"/>
    <xf numFmtId="39" fontId="14" fillId="0" borderId="0" xfId="13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7" fontId="10" fillId="0" borderId="0" xfId="13" applyNumberFormat="1" applyFont="1"/>
    <xf numFmtId="164" fontId="10" fillId="0" borderId="0" xfId="5" applyNumberFormat="1" applyFont="1" applyFill="1"/>
    <xf numFmtId="164" fontId="10" fillId="0" borderId="0" xfId="5" applyNumberFormat="1" applyFont="1" applyFill="1" applyAlignment="1" applyProtection="1"/>
    <xf numFmtId="164" fontId="10" fillId="0" borderId="0" xfId="2" quotePrefix="1" applyNumberFormat="1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" quotePrefix="1" applyNumberFormat="1" applyFont="1" applyFill="1" applyBorder="1" applyAlignment="1">
      <alignment horizontal="center"/>
    </xf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0" xfId="5" applyNumberFormat="1" applyFont="1" applyFill="1" applyBorder="1" applyAlignment="1"/>
    <xf numFmtId="164" fontId="10" fillId="0" borderId="2" xfId="5" applyNumberFormat="1" applyFont="1" applyFill="1" applyBorder="1" applyAlignment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1" xfId="5" applyNumberFormat="1" applyFont="1" applyFill="1" applyBorder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164" fontId="10" fillId="0" borderId="0" xfId="32" applyNumberFormat="1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64" fontId="18" fillId="0" borderId="0" xfId="6" applyNumberFormat="1" applyFont="1" applyFill="1" applyBorder="1"/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71" fontId="10" fillId="0" borderId="0" xfId="2" applyNumberFormat="1" applyFont="1" applyFill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39" fontId="10" fillId="0" borderId="0" xfId="6" applyNumberFormat="1" applyFont="1" applyFill="1"/>
    <xf numFmtId="164" fontId="10" fillId="0" borderId="2" xfId="2" applyNumberFormat="1" applyFont="1" applyFill="1" applyBorder="1" applyAlignment="1"/>
    <xf numFmtId="39" fontId="23" fillId="0" borderId="0" xfId="13" applyNumberFormat="1" applyFont="1" applyAlignment="1">
      <alignment horizontal="center"/>
    </xf>
    <xf numFmtId="39" fontId="11" fillId="0" borderId="0" xfId="13" applyNumberFormat="1" applyFont="1"/>
    <xf numFmtId="43" fontId="24" fillId="0" borderId="0" xfId="2" applyFont="1" applyFill="1"/>
    <xf numFmtId="39" fontId="11" fillId="0" borderId="0" xfId="1" applyNumberFormat="1" applyFont="1" applyAlignment="1">
      <alignment horizontal="center" vertical="center" wrapText="1" shrinkToFit="1"/>
    </xf>
    <xf numFmtId="39" fontId="11" fillId="0" borderId="2" xfId="1" applyNumberFormat="1" applyFont="1" applyBorder="1" applyAlignment="1">
      <alignment horizontal="center"/>
    </xf>
    <xf numFmtId="164" fontId="11" fillId="0" borderId="1" xfId="2" applyNumberFormat="1" applyFont="1" applyFill="1" applyBorder="1" applyAlignment="1">
      <alignment horizontal="right"/>
    </xf>
    <xf numFmtId="164" fontId="11" fillId="0" borderId="0" xfId="2" applyNumberFormat="1" applyFont="1" applyFill="1" applyAlignment="1">
      <alignment horizontal="right"/>
    </xf>
    <xf numFmtId="164" fontId="10" fillId="0" borderId="1" xfId="2" applyNumberFormat="1" applyFont="1" applyFill="1" applyBorder="1" applyAlignment="1" applyProtection="1"/>
    <xf numFmtId="164" fontId="10" fillId="0" borderId="1" xfId="2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164" fontId="11" fillId="0" borderId="5" xfId="5" applyNumberFormat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39" fontId="11" fillId="0" borderId="0" xfId="13" applyNumberFormat="1" applyFont="1" applyAlignment="1">
      <alignment horizontal="left"/>
    </xf>
    <xf numFmtId="43" fontId="11" fillId="0" borderId="0" xfId="2" applyFont="1" applyFill="1"/>
    <xf numFmtId="39" fontId="11" fillId="0" borderId="0" xfId="0" applyNumberFormat="1" applyFont="1"/>
    <xf numFmtId="39" fontId="11" fillId="0" borderId="0" xfId="13" quotePrefix="1" applyNumberFormat="1" applyFont="1"/>
    <xf numFmtId="39" fontId="12" fillId="0" borderId="0" xfId="20" applyFont="1" applyAlignment="1">
      <alignment horizontal="center"/>
    </xf>
    <xf numFmtId="164" fontId="10" fillId="0" borderId="0" xfId="13" applyNumberFormat="1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8" fontId="10" fillId="0" borderId="0" xfId="13" applyNumberFormat="1" applyFont="1" applyAlignment="1">
      <alignment horizontal="center"/>
    </xf>
    <xf numFmtId="164" fontId="10" fillId="0" borderId="0" xfId="13" applyNumberFormat="1" applyFont="1" applyAlignment="1">
      <alignment horizontal="left"/>
    </xf>
    <xf numFmtId="164" fontId="10" fillId="0" borderId="1" xfId="13" applyNumberFormat="1" applyFont="1" applyBorder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5" fillId="0" borderId="0" xfId="39" applyNumberFormat="1" applyFont="1" applyAlignment="1">
      <alignment horizontal="center"/>
    </xf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8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70" fontId="10" fillId="0" borderId="0" xfId="31" applyNumberFormat="1" applyFont="1"/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164" fontId="18" fillId="0" borderId="0" xfId="13" applyNumberFormat="1" applyFont="1"/>
    <xf numFmtId="166" fontId="10" fillId="0" borderId="0" xfId="13" applyNumberFormat="1" applyFont="1"/>
    <xf numFmtId="39" fontId="10" fillId="0" borderId="0" xfId="21" applyNumberFormat="1" applyFont="1" applyAlignment="1">
      <alignment horizontal="left"/>
    </xf>
    <xf numFmtId="39" fontId="18" fillId="0" borderId="0" xfId="13" applyNumberFormat="1" applyFont="1"/>
    <xf numFmtId="39" fontId="15" fillId="0" borderId="0" xfId="39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31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2" fillId="0" borderId="0" xfId="20" applyFont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23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3" xfId="13" applyNumberFormat="1" applyFont="1" applyBorder="1" applyAlignment="1">
      <alignment horizontal="center"/>
    </xf>
  </cellXfs>
  <cellStyles count="40">
    <cellStyle name="0,0_x000d__x000a_NA_x000d__x000a_" xfId="1" xr:uid="{00000000-0005-0000-0000-000000000000}"/>
    <cellStyle name="Comma" xfId="2" builtinId="3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" xfId="0" builtinId="0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" xfId="34" builtinId="5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 3" xfId="32" xr:uid="{00000000-0005-0000-0000-000021000000}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</cellStyles>
  <dxfs count="0"/>
  <tableStyles count="0" defaultTableStyle="TableStyleMedium9" defaultPivotStyle="PivotStyleLight16"/>
  <colors>
    <mruColors>
      <color rgb="FF66CCFF"/>
      <color rgb="FFFF00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alcChain" Target="calcChain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server1/Home/Documents%20and%20Settings/thitthita/Desktop/&#3616;.&#3591;.&#3604;.50/Fagor%20-%202005/WP%20Fagor%202005%20Update.xls" TargetMode="External"/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Ple/a-sale-mkt/a-sale/SALE9801.XLS" TargetMode="External"/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F05069A3/TTI_wkQ250%20fang.xls" TargetMode="External"/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monobcc/Acc/AST/TTI/TTIQ2.50%20fang/TTI_wkQ250%20fang.xls" TargetMode="External"/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192.168.1.10/data/Users/Vunny/Desktop/My%20Jobs/MONO%20group_Vui/M'tech/Mtech'2008/Mtech%20Q1'51/Top%20Mtech%20Q1'51_Vui.xls" TargetMode="External"/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648;&#3588;&#3619;&#3639;&#3629;%20Holding%20Q2-57/5.%20MGP/Users/LENOVO/Desktop/'AST-_-'/2010/TPC/Thaipolycons%202010/TPC2010/TPC/WK/P_RAIN/Mono%20Gen/Year2008/working%20&#3612;&#3641;&#3657;&#3594;&#3656;&#3623;&#3618;/Data%20stock.xls" TargetMode="External"/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DIA/TPOLY%2057/TPOLY%20Q4-56/PLG/PES/Documents%20and%20Settings/K_Amnart/Desktop/MAT_Review%202011-Update.xls" TargetMode="External"/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DIA/MAT%20Review%202011-Update.xls" TargetMode="External"/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mauy/Desktop/TPOLY%20Q1-57/Documents%20and%20Settings/K_Amnart/Local%20Settings/Temporary%20Internet%20Files/Content.IE5/HKBJYI57/Documents%20and%20Settings/K_Amnart/Desktop/MAT_Review%202011-Update.xls" TargetMode="External"/><Relationship Id="rId2" Type="http://schemas.microsoft.com/office/2019/04/relationships/externalLinkLongPath" Target="/Users/mauy/Desktop/TPOLY%20Q1-57/Documents%20and%20Settings/K_Amnart/Local%20Settings/Temporary%20Internet%20Files/Content.IE5/HKBJYI57/Documents%20and%20Settings/K_Amnart/Desktop/MAT_Review%202011-Update.xls?89AACB05" TargetMode="External"/><Relationship Id="rId1" Type="http://schemas.openxmlformats.org/officeDocument/2006/relationships/externalLinkPath" Target="file:///\\89AACB05\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LENOVO/Desktop/'AST-_-'/2010/TPC/Thaipolycons%202010/TPC2010/TPC/WK/P_RAIN/Mono%20Gen/Year2008/working%20&#3612;&#3641;&#3657;&#3594;&#3656;&#3623;&#3618;/Documents%20and%20Settings/wantanas/Local%20Settings/Temporary%20Internet%20Files/Content.I" TargetMode="External"/><Relationship Id="rId2" Type="http://schemas.microsoft.com/office/2019/04/relationships/externalLinkLongPath" Target="/Users/LENOVO/Desktop/'AST-_-'/2010/TPC/Thaipolycons%202010/TPC2010/TPC/WK/P_RAIN/Mono%20Gen/Year2008/working%20&#3612;&#3641;&#3657;&#3594;&#3656;&#3623;&#3618;/Documents%20and%20Settings/wantanas/Local%20Settings/Temporary%20Internet%20Files/Content.I?AC209469" TargetMode="External"/><Relationship Id="rId1" Type="http://schemas.openxmlformats.org/officeDocument/2006/relationships/externalLinkPath" Target="file:///\\AC209469\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s-ssc-dc01/data$/SHARE/HR/Remuneration/James/Bonus%20line/Bonus_2003/BonusLine_Feb%2003.xls" TargetMode="External"/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STA-AV/SYS/Users/Jatuporn/cost/COST-2001/2545/PS_Budget%2001_11-221144.xls" TargetMode="External"/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AA0DD934/EN.xls" TargetMode="External"/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LENOVO/Desktop/'AST-_-'/2010/TPC/Thaipolycons%202010/TPC2010/TPC/WK/P_RAIN/Mono%20Gen/Year2008/working%20&#3612;&#3641;&#3657;&#3594;&#3656;&#3623;&#3618;/Documents%20and%20Settings/siriratm/Local%20Settings/Temporary%20Internet%20Files/OLK18/sem" TargetMode="External"/><Relationship Id="rId2" Type="http://schemas.microsoft.com/office/2019/04/relationships/externalLinkLongPath" Target="/Users/LENOVO/Desktop/'AST-_-'/2010/TPC/Thaipolycons%202010/TPC2010/TPC/WK/P_RAIN/Mono%20Gen/Year2008/working%20&#3612;&#3641;&#3657;&#3594;&#3656;&#3623;&#3618;/Documents%20and%20Settings/siriratm/Local%20Settings/Temporary%20Internet%20Files/OLK18/sem?16E151D2" TargetMode="External"/><Relationship Id="rId1" Type="http://schemas.openxmlformats.org/officeDocument/2006/relationships/externalLinkPath" Target="file:///\\16E151D2\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Relationship Id="rId2" Type="http://schemas.microsoft.com/office/2019/04/relationships/externalLinkLong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?19F6B422" TargetMode="External"/><Relationship Id="rId1" Type="http://schemas.openxmlformats.org/officeDocument/2006/relationships/externalLinkPath" Target="file:///\\19F6B422\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Toshiba/AppData/Local/Microsoft/Windows/Temporary%20Internet%20Files/Low/Content.IE5/L10FZGV5/sep49-aug50/Copy%20of%20totalwksep49-Aug50.xls" TargetMode="External"/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totalwksep50-Aug51.xls" TargetMode="External"/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sep49-aug50/totalwksep49-Aug50.xls" TargetMode="External"/><Relationship Id="rId2" Type="http://schemas.microsoft.com/office/2019/04/relationships/externalLinkLongPath" Target="/Users/mauy/Desktop/TPOLY%20Q1-57/Users/LENOVO/Desktop/Users/Toshiba/AppData/Local/Microsoft/Windows/Temporary%20Internet%20Files/Low/Content.IE5/L10FZGV5/sep49-aug50/totalwksep49-Aug50.xls?8BE5919B" TargetMode="External"/><Relationship Id="rId1" Type="http://schemas.openxmlformats.org/officeDocument/2006/relationships/externalLinkPath" Target="file:///\\8BE5919B\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totalwkjun50-aug50.xls" TargetMode="External"/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totalwksep49-nov49.xls" TargetMode="External"/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totalwksep49-Aug50(&#3619;&#3634;&#3618;&#3652;&#3605;&#3619;&#3617;&#3634;&#3626;).xls" TargetMode="External"/><Relationship Id="rId2" Type="http://schemas.microsoft.com/office/2019/04/relationships/externalLinkLongPath" Target="/Users/mauy/Desktop/TPOLY%20Q1-57/Users/LENOVO/Desktop/Users/Toshiba/AppData/Local/Microsoft/Windows/Temporary%20Internet%20Files/Low/Content.IE5/L10FZGV5/totalwksep49-Aug50(&#3619;&#3634;&#3618;&#3652;&#3605;&#3619;&#3617;&#3634;&#3626;).xls?DEED4855" TargetMode="External"/><Relationship Id="rId1" Type="http://schemas.openxmlformats.org/officeDocument/2006/relationships/externalLinkPath" Target="file:///\\DEED4855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Relationship Id="rId2" Type="http://schemas.microsoft.com/office/2019/04/relationships/externalLinkLongPath" Target="/Users/mauy/Desktop/TPOLY%20Q1-57/Users/LENOVO/Desktop/Users/Toshiba/AppData/Local/Microsoft/Windows/Temporary%20Internet%20Files/Low/Content.IE5/L10FZGV5/sep49-aug50/totalwksep49-Aug50(&#3619;&#3634;&#3618;&#3652;&#3605;&#3619;&#3617;&#3634;&#3626;).xls?8BE5919B" TargetMode="External"/><Relationship Id="rId1" Type="http://schemas.openxmlformats.org/officeDocument/2006/relationships/externalLinkPath" Target="file:///\\8BE5919B\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wkdec48-feb49.xls" TargetMode="External"/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mauy/Desktop/TPOLY%20Q1-57/Users/LENOVO/Desktop/Users/Toshiba/AppData/Local/Microsoft/Windows/Temporary%20Internet%20Files/Low/Content.IE5/L10FZGV5/sep49-aug50/wkdec48-feb49.xls" TargetMode="External"/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192.168.1.10/share/WINDOWS/Desktop/Reconcile%201-3-53%20(3.xls" TargetMode="External"/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S-ANV-DC01/DATA$/Share/Ac/AC-&#3585;&#3634;&#3619;&#3648;&#3591;&#3636;&#3609;/020220&#3623;&#3591;&#3648;&#3591;&#3636;&#3609;&#3648;&#3588;&#3619;&#3604;&#3636;&#3605;.xls" TargetMode="External"/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192.168.1.10/share/POR/Ast%20master/STA/STA%20Y'48/STA%20&#3626;&#3636;&#3648;&#3585;&#3634;%2048/STA-SK-AC-TRF.STR-0512.xls" TargetMode="External"/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Users/Administrator/Desktop/PES/&#3608;&#3609;&#3634;&#3614;&#3633;&#3602;&#3609;&#3660;/&#3649;&#3621;&#3609;&#3604;&#3660;.xls" TargetMode="External"/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Relationship Id="rId2" Type="http://schemas.microsoft.com/office/2019/04/relationships/externalLinkLong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?483E9C7F" TargetMode="External"/><Relationship Id="rId1" Type="http://schemas.openxmlformats.org/officeDocument/2006/relationships/externalLinkPath" Target="file:///\\483E9C7F\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192.168.1.10/data/PROJECT/SBIA/5JUNE00/TKC-NET/AC/PACKAGE3.XLS" TargetMode="External"/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CD14C426/STA-SK-AC-TRF.STR-0512.xls" TargetMode="External"/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Relationship Id="rId2" Type="http://schemas.microsoft.com/office/2019/04/relationships/externalLinkLong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F2162CC" TargetMode="External"/><Relationship Id="rId1" Type="http://schemas.openxmlformats.org/officeDocument/2006/relationships/externalLinkPath" Target="file:///\\6F2162CC\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Monobcc/acc/Documents%20and%20Settings/thassp/My%20Documents/&#3585;&#3619;&#3632;&#3607;&#3610;&#3618;&#3629;&#3604;&#3616;&#3634;&#3625;&#3637;&#3595;&#3639;&#3657;&#3629;_Jun'08.xls" TargetMode="External"/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192.168.1.10/data/Share/LO/Logistic/Report/Weekly/Delivery/Delivery%20Plan/Plan_Nov.xls" TargetMode="External"/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s-sk-dc01/data$/Sharewin/AC/&#3592;&#3634;&#3585;PU/&#3619;&#3634;&#3618;&#3585;&#3634;&#3619;&#3648;&#3610;&#3636;&#3585;.xl5" TargetMode="External"/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192.168.1.10/data/custom_ann/custom/TTI/2007/TTIQ250/wk_everybody/custom_ann/custom/TTI/2007/TTIQ250/detail%20k%20lek/audit/stock.xls" TargetMode="External"/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A2" t="str">
            <v>SUBJECT</v>
          </cell>
        </row>
      </sheetData>
      <sheetData sheetId="754">
        <row r="2">
          <cell r="A2" t="str">
            <v>SUBJECT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SUBJECT</v>
          </cell>
        </row>
      </sheetData>
      <sheetData sheetId="762">
        <row r="2">
          <cell r="A2" t="str">
            <v>SUBJECT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SUBJECT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SUBJECT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A2" t="str">
            <v>SUBJECT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A2" t="str">
            <v>SUBJECT</v>
          </cell>
        </row>
      </sheetData>
      <sheetData sheetId="791"/>
      <sheetData sheetId="792"/>
      <sheetData sheetId="793">
        <row r="2">
          <cell r="A2" t="str">
            <v>SUBJECT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 t="str">
            <v>SUBJECT</v>
          </cell>
        </row>
      </sheetData>
      <sheetData sheetId="807"/>
      <sheetData sheetId="808">
        <row r="2">
          <cell r="A2" t="str">
            <v>LCY: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SUBJECT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>
        <row r="2">
          <cell r="E2" t="str">
            <v>จำนวน</v>
          </cell>
        </row>
      </sheetData>
      <sheetData sheetId="842"/>
      <sheetData sheetId="843">
        <row r="2">
          <cell r="E2" t="str">
            <v>จำนวน</v>
          </cell>
        </row>
      </sheetData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/>
      <sheetData sheetId="953">
        <row r="2">
          <cell r="E2" t="str">
            <v>จำนวน</v>
          </cell>
        </row>
      </sheetData>
      <sheetData sheetId="954"/>
      <sheetData sheetId="955">
        <row r="2">
          <cell r="A2" t="str">
            <v>SUBJECT</v>
          </cell>
        </row>
      </sheetData>
      <sheetData sheetId="956">
        <row r="2">
          <cell r="A2" t="str">
            <v>LCY:</v>
          </cell>
        </row>
      </sheetData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>
        <row r="3">
          <cell r="B3">
            <v>1</v>
          </cell>
        </row>
      </sheetData>
      <sheetData sheetId="1024"/>
      <sheetData sheetId="1025">
        <row r="3">
          <cell r="B3" t="str">
            <v>ชื่อย่อยธนาคาร คือ O/D</v>
          </cell>
        </row>
      </sheetData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A2" t="str">
            <v>LCY: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LCY: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AE2" t="str">
            <v>01-Cash and Bank</v>
          </cell>
        </row>
      </sheetData>
      <sheetData sheetId="1122"/>
      <sheetData sheetId="1123">
        <row r="2">
          <cell r="A2" t="str">
            <v>LCY: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A2" t="str">
            <v>LCY: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A2" t="str">
            <v>LCY: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 t="str">
            <v>LCY:</v>
          </cell>
        </row>
      </sheetData>
      <sheetData sheetId="1163"/>
      <sheetData sheetId="1164">
        <row r="2">
          <cell r="A2" t="str">
            <v>LCY: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>
        <row r="2">
          <cell r="A2">
            <v>1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>
        <row r="2">
          <cell r="A2" t="str">
            <v>LCY:</v>
          </cell>
        </row>
      </sheetData>
      <sheetData sheetId="1181">
        <row r="2">
          <cell r="A2" t="str">
            <v>LCY:</v>
          </cell>
        </row>
      </sheetData>
      <sheetData sheetId="1182">
        <row r="2">
          <cell r="A2" t="str">
            <v>LCY: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 t="str">
            <v>LCY:</v>
          </cell>
        </row>
      </sheetData>
      <sheetData sheetId="1190"/>
      <sheetData sheetId="1191"/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A2" t="str">
            <v>LCY: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>
        <row r="2">
          <cell r="A2" t="str">
            <v>LCY:</v>
          </cell>
        </row>
      </sheetData>
      <sheetData sheetId="1213">
        <row r="2">
          <cell r="A2" t="str">
            <v>LCY:</v>
          </cell>
        </row>
      </sheetData>
      <sheetData sheetId="1214"/>
      <sheetData sheetId="1215"/>
      <sheetData sheetId="1216">
        <row r="2">
          <cell r="A2" t="str">
            <v>SUBJECT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>
        <row r="2">
          <cell r="E2" t="str">
            <v>จำนวน</v>
          </cell>
        </row>
      </sheetData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E2" t="str">
            <v>จำนวน</v>
          </cell>
        </row>
      </sheetData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A2">
            <v>1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  <sheetName val="Fagor04-A3112e"/>
      <sheetName val="Rv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view="pageBreakPreview" topLeftCell="A34" zoomScale="70" zoomScaleNormal="92" zoomScaleSheetLayoutView="70" workbookViewId="0">
      <selection activeCell="G17" sqref="G17"/>
    </sheetView>
  </sheetViews>
  <sheetFormatPr defaultColWidth="12" defaultRowHeight="27" customHeight="1"/>
  <cols>
    <col min="1" max="3" width="4.375" style="44" customWidth="1"/>
    <col min="4" max="4" width="32.625" style="44" customWidth="1"/>
    <col min="5" max="5" width="9.625" style="44" bestFit="1" customWidth="1"/>
    <col min="6" max="6" width="1.375" style="44" customWidth="1"/>
    <col min="7" max="7" width="18.125" style="1" customWidth="1"/>
    <col min="8" max="8" width="1.125" style="1" customWidth="1"/>
    <col min="9" max="9" width="18.125" style="1" customWidth="1"/>
    <col min="10" max="10" width="1.125" style="1" customWidth="1"/>
    <col min="11" max="11" width="18.125" style="1" customWidth="1"/>
    <col min="12" max="12" width="1.125" style="44" customWidth="1"/>
    <col min="13" max="13" width="18.125" style="1" customWidth="1"/>
    <col min="14" max="14" width="1.375" style="44" customWidth="1"/>
    <col min="15" max="15" width="15.5" style="44" bestFit="1" customWidth="1"/>
    <col min="16" max="16" width="12" style="44"/>
    <col min="17" max="17" width="14.625" style="44" bestFit="1" customWidth="1"/>
    <col min="18" max="18" width="16.125" style="44" customWidth="1"/>
    <col min="19" max="16384" width="12" style="44"/>
  </cols>
  <sheetData>
    <row r="1" spans="1:13" ht="24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ht="24" customHeight="1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24" customHeight="1">
      <c r="A3" s="192" t="s">
        <v>194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ht="24" customHeight="1">
      <c r="A4" s="51"/>
      <c r="B4" s="51"/>
      <c r="C4" s="51"/>
      <c r="D4" s="51"/>
      <c r="E4" s="51"/>
      <c r="F4" s="51"/>
      <c r="G4" s="75"/>
      <c r="H4" s="51"/>
      <c r="I4" s="51"/>
      <c r="J4" s="51"/>
      <c r="K4" s="51"/>
      <c r="L4" s="51"/>
      <c r="M4" s="51"/>
    </row>
    <row r="5" spans="1:13" ht="24" customHeight="1">
      <c r="A5" s="50"/>
      <c r="B5" s="50"/>
      <c r="C5" s="50"/>
      <c r="D5" s="50"/>
      <c r="E5" s="50"/>
      <c r="F5" s="50"/>
      <c r="G5" s="189" t="s">
        <v>2</v>
      </c>
      <c r="H5" s="189"/>
      <c r="I5" s="189"/>
      <c r="J5" s="189"/>
      <c r="K5" s="189"/>
      <c r="L5" s="189"/>
      <c r="M5" s="189"/>
    </row>
    <row r="6" spans="1:13" ht="24" customHeight="1">
      <c r="A6" s="50"/>
      <c r="B6" s="50"/>
      <c r="C6" s="50"/>
      <c r="D6" s="50"/>
      <c r="E6" s="50"/>
      <c r="F6" s="50"/>
      <c r="G6" s="193" t="s">
        <v>3</v>
      </c>
      <c r="H6" s="193"/>
      <c r="I6" s="193"/>
      <c r="J6" s="43"/>
      <c r="K6" s="191" t="s">
        <v>4</v>
      </c>
      <c r="L6" s="191"/>
      <c r="M6" s="191"/>
    </row>
    <row r="7" spans="1:13" ht="24" customHeight="1">
      <c r="E7" s="97"/>
      <c r="F7" s="50"/>
      <c r="G7" s="76" t="s">
        <v>200</v>
      </c>
      <c r="H7" s="10"/>
      <c r="I7" s="76" t="s">
        <v>199</v>
      </c>
      <c r="J7" s="11"/>
      <c r="K7" s="76" t="s">
        <v>200</v>
      </c>
      <c r="L7" s="10"/>
      <c r="M7" s="76" t="s">
        <v>199</v>
      </c>
    </row>
    <row r="8" spans="1:13" ht="24" customHeight="1">
      <c r="A8" s="52" t="s">
        <v>5</v>
      </c>
      <c r="B8" s="50"/>
      <c r="C8" s="50"/>
      <c r="D8" s="50"/>
      <c r="E8" s="98" t="s">
        <v>6</v>
      </c>
      <c r="F8" s="50"/>
      <c r="G8" s="77" t="s">
        <v>195</v>
      </c>
      <c r="H8" s="53"/>
      <c r="I8" s="77" t="s">
        <v>196</v>
      </c>
      <c r="J8" s="53"/>
      <c r="K8" s="77" t="s">
        <v>195</v>
      </c>
      <c r="L8" s="53"/>
      <c r="M8" s="77" t="s">
        <v>196</v>
      </c>
    </row>
    <row r="9" spans="1:13" ht="24" customHeight="1">
      <c r="A9" s="52"/>
      <c r="B9" s="50"/>
      <c r="C9" s="50"/>
      <c r="D9" s="50"/>
      <c r="E9" s="98"/>
      <c r="F9" s="50"/>
      <c r="G9" s="77" t="s">
        <v>197</v>
      </c>
      <c r="H9" s="53"/>
      <c r="I9" s="77"/>
      <c r="J9" s="53"/>
      <c r="K9" s="77" t="s">
        <v>197</v>
      </c>
      <c r="L9" s="53"/>
      <c r="M9" s="77"/>
    </row>
    <row r="10" spans="1:13" ht="24" customHeight="1">
      <c r="A10" s="46" t="s">
        <v>7</v>
      </c>
      <c r="B10" s="46"/>
      <c r="C10" s="46"/>
      <c r="E10" s="65"/>
      <c r="G10" s="78"/>
      <c r="K10" s="78"/>
    </row>
    <row r="11" spans="1:13" ht="24" customHeight="1">
      <c r="B11" s="44" t="s">
        <v>8</v>
      </c>
      <c r="E11" s="59" t="s">
        <v>9</v>
      </c>
      <c r="G11" s="12">
        <v>19661389.780000005</v>
      </c>
      <c r="H11" s="12"/>
      <c r="I11" s="12">
        <v>43401695.940000005</v>
      </c>
      <c r="J11" s="12"/>
      <c r="K11" s="2">
        <v>10220993.140000001</v>
      </c>
      <c r="L11" s="13"/>
      <c r="M11" s="2">
        <v>10701537.07</v>
      </c>
    </row>
    <row r="12" spans="1:13" ht="24" customHeight="1">
      <c r="B12" s="44" t="s">
        <v>10</v>
      </c>
      <c r="E12" s="59"/>
      <c r="G12" s="14"/>
      <c r="H12" s="12"/>
      <c r="I12" s="12"/>
      <c r="J12" s="12"/>
      <c r="K12" s="14"/>
      <c r="L12" s="74"/>
      <c r="M12" s="12"/>
    </row>
    <row r="13" spans="1:13" ht="24" customHeight="1">
      <c r="C13" s="44" t="s">
        <v>11</v>
      </c>
      <c r="E13" s="99" t="s">
        <v>12</v>
      </c>
      <c r="G13" s="12">
        <v>389236753.84000003</v>
      </c>
      <c r="H13" s="12"/>
      <c r="I13" s="12">
        <v>409189011.00999999</v>
      </c>
      <c r="J13" s="12"/>
      <c r="K13" s="2">
        <v>0</v>
      </c>
      <c r="L13" s="13"/>
      <c r="M13" s="2">
        <v>0</v>
      </c>
    </row>
    <row r="14" spans="1:13" ht="24" customHeight="1">
      <c r="C14" s="44" t="s">
        <v>13</v>
      </c>
      <c r="E14" s="99" t="s">
        <v>14</v>
      </c>
      <c r="G14" s="12">
        <v>101093934.64</v>
      </c>
      <c r="H14" s="12"/>
      <c r="I14" s="12">
        <v>141545574.05999997</v>
      </c>
      <c r="J14" s="12"/>
      <c r="K14" s="4">
        <v>74870303.879999995</v>
      </c>
      <c r="L14" s="13"/>
      <c r="M14" s="2">
        <v>84206244.349999994</v>
      </c>
    </row>
    <row r="15" spans="1:13" ht="24" customHeight="1">
      <c r="B15" s="44" t="s">
        <v>15</v>
      </c>
      <c r="E15" s="59" t="s">
        <v>16</v>
      </c>
      <c r="G15" s="12">
        <v>813109266.6500001</v>
      </c>
      <c r="H15" s="12"/>
      <c r="I15" s="12">
        <v>1211496366.3600001</v>
      </c>
      <c r="J15" s="12"/>
      <c r="K15" s="4">
        <v>773709266.6500001</v>
      </c>
      <c r="L15" s="13"/>
      <c r="M15" s="2">
        <v>1180596366.3600001</v>
      </c>
    </row>
    <row r="16" spans="1:13" ht="24" customHeight="1">
      <c r="B16" s="44" t="s">
        <v>17</v>
      </c>
      <c r="E16" s="100" t="s">
        <v>18</v>
      </c>
      <c r="G16" s="12">
        <v>51163944.060000002</v>
      </c>
      <c r="H16" s="12"/>
      <c r="I16" s="12">
        <v>52009078.5</v>
      </c>
      <c r="J16" s="12"/>
      <c r="K16" s="4">
        <v>0</v>
      </c>
      <c r="L16" s="13"/>
      <c r="M16" s="2">
        <v>0</v>
      </c>
    </row>
    <row r="17" spans="1:13" ht="24" customHeight="1">
      <c r="B17" s="44" t="s">
        <v>19</v>
      </c>
      <c r="E17" s="100" t="s">
        <v>20</v>
      </c>
      <c r="G17" s="12">
        <v>37225.919999999998</v>
      </c>
      <c r="H17" s="12"/>
      <c r="I17" s="12">
        <v>37124.019999999997</v>
      </c>
      <c r="J17" s="12"/>
      <c r="K17" s="4">
        <v>37225.919999999998</v>
      </c>
      <c r="L17" s="13"/>
      <c r="M17" s="2">
        <v>37124.019999999997</v>
      </c>
    </row>
    <row r="18" spans="1:13" ht="24" customHeight="1">
      <c r="B18" s="44" t="s">
        <v>21</v>
      </c>
      <c r="E18" s="100" t="s">
        <v>22</v>
      </c>
      <c r="G18" s="79">
        <v>36200000</v>
      </c>
      <c r="H18" s="12"/>
      <c r="I18" s="79">
        <v>3000000</v>
      </c>
      <c r="J18" s="12"/>
      <c r="K18" s="90">
        <v>0</v>
      </c>
      <c r="L18" s="13"/>
      <c r="M18" s="93">
        <v>0</v>
      </c>
    </row>
    <row r="19" spans="1:13" ht="24" customHeight="1">
      <c r="D19" s="44" t="s">
        <v>23</v>
      </c>
      <c r="E19" s="62"/>
      <c r="G19" s="80">
        <f>SUM(G11:G18)</f>
        <v>1410502514.8900001</v>
      </c>
      <c r="H19" s="12"/>
      <c r="I19" s="80">
        <f>SUM(I11:I18)</f>
        <v>1860678849.8900001</v>
      </c>
      <c r="J19" s="15"/>
      <c r="K19" s="80">
        <f>SUM(K11:K18)</f>
        <v>858837789.59000003</v>
      </c>
      <c r="L19" s="13"/>
      <c r="M19" s="80">
        <f>SUM(M11:M18)</f>
        <v>1275541271.8000002</v>
      </c>
    </row>
    <row r="20" spans="1:13" ht="24" customHeight="1">
      <c r="A20" s="45" t="s">
        <v>24</v>
      </c>
      <c r="G20" s="14"/>
      <c r="H20" s="12"/>
      <c r="I20" s="14"/>
      <c r="J20" s="14"/>
      <c r="K20" s="14"/>
      <c r="L20" s="13"/>
      <c r="M20" s="14"/>
    </row>
    <row r="21" spans="1:13" ht="24" customHeight="1">
      <c r="B21" s="44" t="s">
        <v>25</v>
      </c>
      <c r="E21" s="100" t="s">
        <v>26</v>
      </c>
      <c r="G21" s="12">
        <v>112132810.91000001</v>
      </c>
      <c r="H21" s="12"/>
      <c r="I21" s="12">
        <v>90000938.320000008</v>
      </c>
      <c r="J21" s="12"/>
      <c r="K21" s="2">
        <v>0</v>
      </c>
      <c r="L21" s="13"/>
      <c r="M21" s="2">
        <v>0</v>
      </c>
    </row>
    <row r="22" spans="1:13" ht="24" customHeight="1">
      <c r="B22" s="44" t="s">
        <v>186</v>
      </c>
      <c r="E22" s="100">
        <v>12</v>
      </c>
      <c r="G22" s="12">
        <v>200000000</v>
      </c>
      <c r="H22" s="12"/>
      <c r="I22" s="12">
        <v>200000000</v>
      </c>
      <c r="J22" s="12"/>
      <c r="K22" s="12">
        <v>200000000</v>
      </c>
      <c r="L22" s="13"/>
      <c r="M22" s="12">
        <v>200000000</v>
      </c>
    </row>
    <row r="23" spans="1:13" ht="24" customHeight="1">
      <c r="B23" s="44" t="s">
        <v>186</v>
      </c>
      <c r="E23" s="100"/>
      <c r="G23" s="12"/>
      <c r="H23" s="12"/>
      <c r="I23" s="12"/>
      <c r="J23" s="12"/>
      <c r="K23" s="12"/>
      <c r="L23" s="13"/>
      <c r="M23" s="12"/>
    </row>
    <row r="24" spans="1:13" ht="24" customHeight="1">
      <c r="C24" s="58" t="s">
        <v>192</v>
      </c>
      <c r="E24" s="100">
        <v>13</v>
      </c>
      <c r="G24" s="12">
        <v>50840000</v>
      </c>
      <c r="H24" s="12"/>
      <c r="I24" s="12">
        <v>50840000</v>
      </c>
      <c r="J24" s="12"/>
      <c r="K24" s="12">
        <v>50840000</v>
      </c>
      <c r="L24" s="13"/>
      <c r="M24" s="12">
        <v>50840000</v>
      </c>
    </row>
    <row r="25" spans="1:13" ht="24" customHeight="1">
      <c r="B25" s="44" t="s">
        <v>27</v>
      </c>
      <c r="E25" s="100">
        <v>14</v>
      </c>
      <c r="G25" s="12">
        <v>0</v>
      </c>
      <c r="H25" s="12"/>
      <c r="I25" s="12">
        <v>0</v>
      </c>
      <c r="J25" s="12"/>
      <c r="K25" s="2">
        <v>1111846068.3499999</v>
      </c>
      <c r="L25" s="13"/>
      <c r="M25" s="2">
        <v>1111846068.3499999</v>
      </c>
    </row>
    <row r="26" spans="1:13" ht="24" customHeight="1">
      <c r="B26" s="44" t="s">
        <v>182</v>
      </c>
      <c r="E26" s="100">
        <v>15</v>
      </c>
      <c r="G26" s="12">
        <v>444765210.92999995</v>
      </c>
      <c r="H26" s="12"/>
      <c r="I26" s="12">
        <v>469793827.73000002</v>
      </c>
      <c r="J26" s="12"/>
      <c r="K26" s="2">
        <v>847280714.79999995</v>
      </c>
      <c r="L26" s="13"/>
      <c r="M26" s="2">
        <v>847280714.79999995</v>
      </c>
    </row>
    <row r="27" spans="1:13" ht="24" customHeight="1">
      <c r="B27" s="44" t="s">
        <v>180</v>
      </c>
      <c r="E27" s="59" t="s">
        <v>16</v>
      </c>
      <c r="G27" s="12">
        <v>574068959.00999999</v>
      </c>
      <c r="H27" s="12"/>
      <c r="I27" s="12">
        <v>260500000</v>
      </c>
      <c r="J27" s="12"/>
      <c r="K27" s="2">
        <v>412650000</v>
      </c>
      <c r="L27" s="13"/>
      <c r="M27" s="2">
        <v>109500000</v>
      </c>
    </row>
    <row r="28" spans="1:13" ht="24" customHeight="1">
      <c r="B28" s="44" t="s">
        <v>28</v>
      </c>
      <c r="E28" s="100">
        <v>16</v>
      </c>
      <c r="G28" s="81">
        <v>3826555536.8499999</v>
      </c>
      <c r="H28" s="12"/>
      <c r="I28" s="12">
        <v>3883949210.2800007</v>
      </c>
      <c r="J28" s="12"/>
      <c r="K28" s="2">
        <v>68622770.340000004</v>
      </c>
      <c r="L28" s="13"/>
      <c r="M28" s="2">
        <v>69017650.909999996</v>
      </c>
    </row>
    <row r="29" spans="1:13" ht="24" customHeight="1">
      <c r="B29" s="44" t="s">
        <v>29</v>
      </c>
      <c r="E29" s="100">
        <v>17</v>
      </c>
      <c r="G29" s="12">
        <v>69634579.350000009</v>
      </c>
      <c r="H29" s="12"/>
      <c r="I29" s="12">
        <v>67796396.450000003</v>
      </c>
      <c r="J29" s="12"/>
      <c r="K29" s="2">
        <v>4030801.93</v>
      </c>
      <c r="L29" s="13"/>
      <c r="M29" s="2">
        <v>4186655.5700000003</v>
      </c>
    </row>
    <row r="30" spans="1:13" ht="24" customHeight="1">
      <c r="B30" s="44" t="s">
        <v>30</v>
      </c>
      <c r="E30" s="100">
        <v>18</v>
      </c>
      <c r="G30" s="12">
        <v>7600000</v>
      </c>
      <c r="H30" s="12"/>
      <c r="I30" s="12">
        <v>7600000</v>
      </c>
      <c r="J30" s="12"/>
      <c r="K30" s="2">
        <v>0</v>
      </c>
      <c r="L30" s="13"/>
      <c r="M30" s="2">
        <v>0</v>
      </c>
    </row>
    <row r="31" spans="1:13" ht="24" customHeight="1">
      <c r="B31" s="47" t="s">
        <v>31</v>
      </c>
      <c r="E31" s="100">
        <v>19</v>
      </c>
      <c r="G31" s="12">
        <v>15133983.350000001</v>
      </c>
      <c r="H31" s="12"/>
      <c r="I31" s="12">
        <v>15822359.43</v>
      </c>
      <c r="J31" s="12"/>
      <c r="K31" s="2">
        <v>197441.08000000007</v>
      </c>
      <c r="L31" s="16"/>
      <c r="M31" s="2">
        <v>252451.99000000022</v>
      </c>
    </row>
    <row r="32" spans="1:13" ht="24" customHeight="1">
      <c r="B32" s="47" t="s">
        <v>32</v>
      </c>
      <c r="E32" s="100">
        <v>20</v>
      </c>
      <c r="G32" s="12">
        <v>0</v>
      </c>
      <c r="H32" s="12"/>
      <c r="I32" s="12">
        <v>37000000</v>
      </c>
      <c r="J32" s="12"/>
      <c r="K32" s="2">
        <v>0</v>
      </c>
      <c r="L32" s="16"/>
      <c r="M32" s="2">
        <v>0</v>
      </c>
    </row>
    <row r="33" spans="1:13" ht="24" customHeight="1">
      <c r="B33" s="44" t="s">
        <v>170</v>
      </c>
      <c r="E33" s="71">
        <v>21</v>
      </c>
      <c r="G33" s="54">
        <v>38819691.460000001</v>
      </c>
      <c r="H33" s="54"/>
      <c r="I33" s="54">
        <v>18302258.73</v>
      </c>
      <c r="J33" s="54"/>
      <c r="K33" s="2">
        <v>36696501.739999995</v>
      </c>
      <c r="L33" s="13"/>
      <c r="M33" s="2">
        <v>11006096.149999999</v>
      </c>
    </row>
    <row r="34" spans="1:13" ht="24" customHeight="1">
      <c r="B34" s="47"/>
      <c r="C34" s="47"/>
      <c r="D34" s="44" t="s">
        <v>33</v>
      </c>
      <c r="G34" s="80">
        <f>SUM(G21:G33)</f>
        <v>5339550771.8600006</v>
      </c>
      <c r="H34" s="12"/>
      <c r="I34" s="80">
        <f>SUM(I21:I33)</f>
        <v>5101604990.9400005</v>
      </c>
      <c r="J34" s="15"/>
      <c r="K34" s="80">
        <f>SUM(K21:K33)</f>
        <v>2732164298.2399993</v>
      </c>
      <c r="L34" s="13"/>
      <c r="M34" s="80">
        <f>SUM(M21:M33)</f>
        <v>2403929637.7699995</v>
      </c>
    </row>
    <row r="35" spans="1:13" ht="24" customHeight="1" thickBot="1">
      <c r="A35" s="46" t="s">
        <v>34</v>
      </c>
      <c r="C35" s="46"/>
      <c r="G35" s="82">
        <f>G19+G34</f>
        <v>6750053286.750001</v>
      </c>
      <c r="H35" s="15"/>
      <c r="I35" s="82">
        <f>I19+I34</f>
        <v>6962283840.8300009</v>
      </c>
      <c r="J35" s="15"/>
      <c r="K35" s="82">
        <f>K19+K34</f>
        <v>3591002087.8299994</v>
      </c>
      <c r="L35" s="17"/>
      <c r="M35" s="82">
        <f>M19+M34</f>
        <v>3679470909.5699997</v>
      </c>
    </row>
    <row r="36" spans="1:13" ht="24" customHeight="1" thickTop="1">
      <c r="D36" s="47"/>
      <c r="G36" s="83"/>
    </row>
    <row r="37" spans="1:13" ht="24" customHeight="1">
      <c r="A37" s="44" t="s">
        <v>212</v>
      </c>
      <c r="D37" s="47"/>
    </row>
    <row r="38" spans="1:13" ht="24" customHeight="1">
      <c r="D38" s="47"/>
    </row>
    <row r="39" spans="1:13" ht="24" customHeight="1">
      <c r="D39" s="47"/>
    </row>
    <row r="40" spans="1:13" ht="24" customHeight="1">
      <c r="B40" s="49"/>
      <c r="C40" s="49"/>
      <c r="D40" s="55" t="s">
        <v>90</v>
      </c>
      <c r="F40" s="1"/>
      <c r="K40" s="15"/>
      <c r="L40" s="13"/>
      <c r="M40" s="15"/>
    </row>
    <row r="41" spans="1:13" ht="24" customHeight="1">
      <c r="B41" s="49"/>
      <c r="C41" s="49"/>
      <c r="D41" s="55" t="s">
        <v>172</v>
      </c>
      <c r="F41" s="1"/>
      <c r="G41" s="84"/>
      <c r="K41" s="15"/>
      <c r="L41" s="13"/>
      <c r="M41" s="15"/>
    </row>
    <row r="42" spans="1:13" ht="24" customHeight="1">
      <c r="B42" s="49"/>
      <c r="C42" s="49"/>
      <c r="D42" s="55"/>
      <c r="F42" s="1"/>
      <c r="G42" s="84"/>
      <c r="K42" s="15"/>
      <c r="L42" s="13"/>
      <c r="M42" s="15"/>
    </row>
    <row r="43" spans="1:13" ht="24.75" customHeight="1">
      <c r="A43" s="190" t="s">
        <v>35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</row>
    <row r="44" spans="1:13" ht="24.75" customHeight="1">
      <c r="A44" s="187" t="s">
        <v>0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</row>
    <row r="45" spans="1:13" ht="24.75" customHeight="1">
      <c r="A45" s="187" t="s">
        <v>36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</row>
    <row r="46" spans="1:13" ht="24.75" customHeight="1">
      <c r="A46" s="192" t="str">
        <f>+A3</f>
        <v>ณ วันที่ 31 มีนาคม 2569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</row>
    <row r="47" spans="1:13" ht="24.75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 ht="24.75" customHeight="1">
      <c r="A48" s="45"/>
      <c r="B48" s="45"/>
      <c r="C48" s="45"/>
      <c r="D48" s="47"/>
      <c r="G48" s="189" t="s">
        <v>2</v>
      </c>
      <c r="H48" s="189"/>
      <c r="I48" s="189"/>
      <c r="J48" s="189"/>
      <c r="K48" s="189"/>
      <c r="L48" s="189"/>
      <c r="M48" s="189"/>
    </row>
    <row r="49" spans="1:13" ht="24.75" customHeight="1">
      <c r="A49" s="45"/>
      <c r="B49" s="45"/>
      <c r="C49" s="45"/>
      <c r="D49" s="47"/>
      <c r="G49" s="193" t="s">
        <v>3</v>
      </c>
      <c r="H49" s="193"/>
      <c r="I49" s="193"/>
      <c r="J49" s="43"/>
      <c r="K49" s="191" t="s">
        <v>4</v>
      </c>
      <c r="L49" s="191"/>
      <c r="M49" s="191"/>
    </row>
    <row r="50" spans="1:13" ht="24.75" customHeight="1">
      <c r="G50" s="76" t="str">
        <f>G7</f>
        <v>31 มีนาคม 2569</v>
      </c>
      <c r="H50" s="10"/>
      <c r="I50" s="76" t="str">
        <f>I7</f>
        <v>31 ธันวาคม 2568</v>
      </c>
      <c r="J50" s="11"/>
      <c r="K50" s="76" t="str">
        <f>K7</f>
        <v>31 มีนาคม 2569</v>
      </c>
      <c r="L50" s="10"/>
      <c r="M50" s="76" t="str">
        <f>M7</f>
        <v>31 ธันวาคม 2568</v>
      </c>
    </row>
    <row r="51" spans="1:13" ht="24.75" customHeight="1">
      <c r="A51" s="194" t="s">
        <v>37</v>
      </c>
      <c r="B51" s="194"/>
      <c r="C51" s="194"/>
      <c r="D51" s="194"/>
      <c r="E51" s="98" t="s">
        <v>6</v>
      </c>
      <c r="G51" s="77" t="s">
        <v>195</v>
      </c>
      <c r="H51" s="53"/>
      <c r="I51" s="77" t="s">
        <v>196</v>
      </c>
      <c r="J51" s="53"/>
      <c r="K51" s="77" t="s">
        <v>195</v>
      </c>
      <c r="L51" s="53"/>
      <c r="M51" s="77" t="s">
        <v>196</v>
      </c>
    </row>
    <row r="52" spans="1:13" ht="24.75" customHeight="1">
      <c r="A52" s="56"/>
      <c r="B52" s="56"/>
      <c r="C52" s="56"/>
      <c r="D52" s="56"/>
      <c r="E52" s="98"/>
      <c r="G52" s="77" t="s">
        <v>197</v>
      </c>
      <c r="H52" s="53"/>
      <c r="I52" s="77"/>
      <c r="J52" s="53"/>
      <c r="K52" s="77" t="s">
        <v>197</v>
      </c>
      <c r="L52" s="53"/>
      <c r="M52" s="77"/>
    </row>
    <row r="53" spans="1:13" ht="24.75" customHeight="1">
      <c r="A53" s="46" t="s">
        <v>38</v>
      </c>
      <c r="B53" s="56"/>
      <c r="C53" s="56"/>
      <c r="D53" s="56"/>
      <c r="E53" s="98"/>
      <c r="G53" s="18"/>
      <c r="H53" s="19"/>
      <c r="I53" s="18"/>
      <c r="J53" s="18"/>
      <c r="K53" s="18"/>
      <c r="L53" s="96"/>
      <c r="M53" s="18"/>
    </row>
    <row r="54" spans="1:13" ht="24.75" customHeight="1">
      <c r="A54" s="46"/>
      <c r="B54" s="47" t="s">
        <v>39</v>
      </c>
      <c r="C54" s="56"/>
      <c r="D54" s="56"/>
      <c r="E54" s="98"/>
      <c r="G54" s="18"/>
      <c r="H54" s="19"/>
      <c r="I54" s="18"/>
      <c r="J54" s="18"/>
      <c r="K54" s="18"/>
      <c r="L54" s="96"/>
      <c r="M54" s="18"/>
    </row>
    <row r="55" spans="1:13" ht="24.75" customHeight="1">
      <c r="A55" s="47"/>
      <c r="C55" s="44" t="s">
        <v>40</v>
      </c>
      <c r="D55" s="47"/>
      <c r="E55" s="100">
        <v>22</v>
      </c>
      <c r="G55" s="12">
        <v>34708170.549999997</v>
      </c>
      <c r="H55" s="12"/>
      <c r="I55" s="12">
        <v>37315044.519999996</v>
      </c>
      <c r="J55" s="12"/>
      <c r="K55" s="2">
        <v>0</v>
      </c>
      <c r="L55" s="74"/>
      <c r="M55" s="2">
        <v>0</v>
      </c>
    </row>
    <row r="56" spans="1:13" ht="24.75" customHeight="1">
      <c r="A56" s="47"/>
      <c r="B56" s="47" t="s">
        <v>41</v>
      </c>
      <c r="C56" s="47"/>
      <c r="D56" s="47"/>
      <c r="E56" s="59"/>
      <c r="G56" s="12"/>
      <c r="H56" s="12"/>
      <c r="I56" s="12"/>
      <c r="J56" s="12"/>
      <c r="K56" s="2"/>
      <c r="L56" s="74"/>
      <c r="M56" s="2"/>
    </row>
    <row r="57" spans="1:13" ht="24.75" customHeight="1">
      <c r="A57" s="47"/>
      <c r="B57" s="47"/>
      <c r="C57" s="47" t="s">
        <v>42</v>
      </c>
      <c r="D57" s="47"/>
      <c r="E57" s="71">
        <v>23</v>
      </c>
      <c r="G57" s="12">
        <v>150289320.77000004</v>
      </c>
      <c r="H57" s="12"/>
      <c r="I57" s="12">
        <v>171846663.18000001</v>
      </c>
      <c r="J57" s="12"/>
      <c r="K57" s="2">
        <v>0</v>
      </c>
      <c r="L57" s="20"/>
      <c r="M57" s="2">
        <v>0</v>
      </c>
    </row>
    <row r="58" spans="1:13" ht="24.75" customHeight="1">
      <c r="A58" s="45"/>
      <c r="B58" s="47"/>
      <c r="C58" s="47" t="s">
        <v>43</v>
      </c>
      <c r="D58" s="47"/>
      <c r="E58" s="71">
        <v>23</v>
      </c>
      <c r="G58" s="12">
        <v>90718212.579999983</v>
      </c>
      <c r="H58" s="12"/>
      <c r="I58" s="12">
        <v>94062970.49000001</v>
      </c>
      <c r="J58" s="12"/>
      <c r="K58" s="2">
        <v>21271227.080000002</v>
      </c>
      <c r="L58" s="20"/>
      <c r="M58" s="2">
        <v>23980212.989999995</v>
      </c>
    </row>
    <row r="59" spans="1:13" ht="24.75" customHeight="1">
      <c r="A59" s="45"/>
      <c r="B59" s="44" t="s">
        <v>44</v>
      </c>
      <c r="D59" s="47"/>
      <c r="E59" s="101"/>
      <c r="G59" s="14"/>
      <c r="H59" s="12"/>
      <c r="I59" s="12"/>
      <c r="J59" s="12"/>
      <c r="K59" s="91"/>
      <c r="L59" s="20"/>
      <c r="M59" s="2"/>
    </row>
    <row r="60" spans="1:13" ht="24.75" customHeight="1">
      <c r="A60" s="45"/>
      <c r="C60" s="44" t="s">
        <v>45</v>
      </c>
      <c r="D60" s="47"/>
      <c r="E60" s="71">
        <v>24</v>
      </c>
      <c r="G60" s="12">
        <v>688566089.25999999</v>
      </c>
      <c r="H60" s="12"/>
      <c r="I60" s="12">
        <v>684408225.75</v>
      </c>
      <c r="J60" s="12"/>
      <c r="K60" s="2">
        <v>14356161.92</v>
      </c>
      <c r="L60" s="20"/>
      <c r="M60" s="2">
        <v>14353664.17</v>
      </c>
    </row>
    <row r="61" spans="1:13" ht="24.75" customHeight="1">
      <c r="B61" s="44" t="s">
        <v>46</v>
      </c>
      <c r="C61" s="47"/>
      <c r="E61" s="100"/>
      <c r="G61" s="14"/>
      <c r="H61" s="12"/>
      <c r="I61" s="12"/>
      <c r="J61" s="12"/>
      <c r="K61" s="91"/>
      <c r="L61" s="13"/>
      <c r="M61" s="2"/>
    </row>
    <row r="62" spans="1:13" ht="24.75" customHeight="1">
      <c r="C62" s="44" t="s">
        <v>47</v>
      </c>
      <c r="E62" s="71">
        <v>25</v>
      </c>
      <c r="G62" s="12">
        <v>23515897.070000004</v>
      </c>
      <c r="H62" s="2"/>
      <c r="I62" s="12">
        <v>22102788.239999998</v>
      </c>
      <c r="J62" s="12"/>
      <c r="K62" s="2">
        <v>318212.7</v>
      </c>
      <c r="L62" s="13"/>
      <c r="M62" s="2">
        <v>402122.92000000004</v>
      </c>
    </row>
    <row r="63" spans="1:13" ht="24.75" customHeight="1">
      <c r="B63" s="44" t="s">
        <v>48</v>
      </c>
      <c r="E63" s="71">
        <v>26</v>
      </c>
      <c r="G63" s="12">
        <v>97418612.390000001</v>
      </c>
      <c r="H63" s="2"/>
      <c r="I63" s="12">
        <v>97368875.370000005</v>
      </c>
      <c r="J63" s="12"/>
      <c r="K63" s="2">
        <v>97418612.390000001</v>
      </c>
      <c r="L63" s="13"/>
      <c r="M63" s="2">
        <v>97368875.370000005</v>
      </c>
    </row>
    <row r="64" spans="1:13" ht="24.75" customHeight="1">
      <c r="A64" s="45"/>
      <c r="B64" s="47" t="s">
        <v>171</v>
      </c>
      <c r="C64" s="47"/>
      <c r="D64" s="47"/>
      <c r="E64" s="100" t="s">
        <v>16</v>
      </c>
      <c r="G64" s="12">
        <v>7193582.7800000003</v>
      </c>
      <c r="H64" s="12"/>
      <c r="I64" s="12">
        <v>7193582.7800000003</v>
      </c>
      <c r="J64" s="12"/>
      <c r="K64" s="2">
        <v>0</v>
      </c>
      <c r="L64" s="20"/>
      <c r="M64" s="2">
        <v>0</v>
      </c>
    </row>
    <row r="65" spans="1:13" ht="24.75" customHeight="1">
      <c r="A65" s="45"/>
      <c r="B65" s="47" t="s">
        <v>167</v>
      </c>
      <c r="C65" s="47"/>
      <c r="D65" s="47"/>
      <c r="E65" s="100" t="s">
        <v>16</v>
      </c>
      <c r="G65" s="12">
        <v>0</v>
      </c>
      <c r="H65" s="12"/>
      <c r="I65" s="12">
        <v>0</v>
      </c>
      <c r="J65" s="12"/>
      <c r="K65" s="2">
        <v>96000000</v>
      </c>
      <c r="L65" s="20"/>
      <c r="M65" s="2">
        <v>75000000</v>
      </c>
    </row>
    <row r="66" spans="1:13" ht="24.75" customHeight="1">
      <c r="A66" s="45"/>
      <c r="B66" s="47" t="s">
        <v>176</v>
      </c>
      <c r="C66" s="47"/>
      <c r="D66" s="47"/>
      <c r="E66" s="100"/>
      <c r="G66" s="12">
        <v>23162989.270000003</v>
      </c>
      <c r="H66" s="12"/>
      <c r="I66" s="12">
        <v>12764855.430000002</v>
      </c>
      <c r="J66" s="12"/>
      <c r="K66" s="2">
        <v>0</v>
      </c>
      <c r="L66" s="20"/>
      <c r="M66" s="2">
        <v>0</v>
      </c>
    </row>
    <row r="67" spans="1:13" ht="24.75" customHeight="1">
      <c r="D67" s="44" t="s">
        <v>49</v>
      </c>
      <c r="E67" s="100"/>
      <c r="G67" s="80">
        <f>SUM(G55:G66)</f>
        <v>1115572874.6700001</v>
      </c>
      <c r="H67" s="21"/>
      <c r="I67" s="80">
        <f>SUM(I55:I66)</f>
        <v>1127063005.7600002</v>
      </c>
      <c r="J67" s="15"/>
      <c r="K67" s="80">
        <f>SUM(K55:K66)</f>
        <v>229364214.09</v>
      </c>
      <c r="L67" s="22"/>
      <c r="M67" s="80">
        <f>SUM(M55:M66)</f>
        <v>211104875.44999999</v>
      </c>
    </row>
    <row r="68" spans="1:13" ht="24.75" customHeight="1">
      <c r="A68" s="45" t="s">
        <v>50</v>
      </c>
      <c r="E68" s="100"/>
      <c r="G68" s="85"/>
      <c r="H68" s="21"/>
      <c r="I68" s="21"/>
      <c r="J68" s="21"/>
      <c r="K68" s="92"/>
      <c r="L68" s="22"/>
      <c r="M68" s="15"/>
    </row>
    <row r="69" spans="1:13" ht="24.75" customHeight="1">
      <c r="A69" s="45"/>
      <c r="B69" s="44" t="s">
        <v>51</v>
      </c>
      <c r="E69" s="71">
        <v>24</v>
      </c>
      <c r="G69" s="1">
        <v>1386880628</v>
      </c>
      <c r="H69" s="21"/>
      <c r="I69" s="1">
        <v>1546087455.7199998</v>
      </c>
      <c r="K69" s="15">
        <v>53125867.609999999</v>
      </c>
      <c r="L69" s="22"/>
      <c r="M69" s="15">
        <v>56715998.140000001</v>
      </c>
    </row>
    <row r="70" spans="1:13" ht="24.75" customHeight="1">
      <c r="B70" s="44" t="s">
        <v>52</v>
      </c>
      <c r="E70" s="71">
        <v>25</v>
      </c>
      <c r="G70" s="1">
        <v>25327670.23</v>
      </c>
      <c r="H70" s="21"/>
      <c r="I70" s="1">
        <v>27057841.859999999</v>
      </c>
      <c r="K70" s="15">
        <v>1524406.65</v>
      </c>
      <c r="L70" s="22"/>
      <c r="M70" s="15">
        <v>1596899.38</v>
      </c>
    </row>
    <row r="71" spans="1:13" ht="24.75" customHeight="1">
      <c r="B71" s="44" t="s">
        <v>191</v>
      </c>
      <c r="E71" s="71">
        <v>26</v>
      </c>
      <c r="G71" s="1">
        <v>698387004.21000004</v>
      </c>
      <c r="H71" s="21"/>
      <c r="I71" s="1">
        <v>697772920.20000005</v>
      </c>
      <c r="K71" s="15">
        <v>698387004.21000004</v>
      </c>
      <c r="L71" s="22"/>
      <c r="M71" s="15">
        <v>697772920.20000005</v>
      </c>
    </row>
    <row r="72" spans="1:13" ht="24.75" customHeight="1">
      <c r="B72" s="44" t="s">
        <v>53</v>
      </c>
      <c r="E72" s="100"/>
      <c r="G72" s="21"/>
      <c r="H72" s="15"/>
      <c r="I72" s="21"/>
      <c r="J72" s="21"/>
      <c r="K72" s="15"/>
      <c r="L72" s="22"/>
      <c r="M72" s="15"/>
    </row>
    <row r="73" spans="1:13" ht="24.75" customHeight="1">
      <c r="C73" s="44" t="s">
        <v>54</v>
      </c>
      <c r="E73" s="71">
        <v>27</v>
      </c>
      <c r="G73" s="79">
        <v>17633275.25</v>
      </c>
      <c r="H73" s="21"/>
      <c r="I73" s="79">
        <v>17087235</v>
      </c>
      <c r="J73" s="21"/>
      <c r="K73" s="93">
        <v>14579863.5</v>
      </c>
      <c r="L73" s="17"/>
      <c r="M73" s="93">
        <v>14160130</v>
      </c>
    </row>
    <row r="74" spans="1:13" ht="24.75" customHeight="1">
      <c r="D74" s="47" t="s">
        <v>55</v>
      </c>
      <c r="E74" s="59"/>
      <c r="G74" s="79">
        <f>SUM(G69:G73)</f>
        <v>2128228577.6900001</v>
      </c>
      <c r="H74" s="21"/>
      <c r="I74" s="79">
        <f>SUM(I69:I73)</f>
        <v>2288005452.7799997</v>
      </c>
      <c r="J74" s="21"/>
      <c r="K74" s="79">
        <f>SUM(K69:K73)</f>
        <v>767617141.97000003</v>
      </c>
      <c r="L74" s="22"/>
      <c r="M74" s="79">
        <f>SUM(M69:M73)</f>
        <v>770245947.72000003</v>
      </c>
    </row>
    <row r="75" spans="1:13" ht="24.75" customHeight="1">
      <c r="A75" s="45" t="s">
        <v>56</v>
      </c>
      <c r="D75" s="46"/>
      <c r="G75" s="86">
        <f>G67+G74</f>
        <v>3243801452.3600001</v>
      </c>
      <c r="H75" s="21"/>
      <c r="I75" s="86">
        <f>I67+I74</f>
        <v>3415068458.54</v>
      </c>
      <c r="J75" s="21"/>
      <c r="K75" s="86">
        <f>K67+K74</f>
        <v>996981356.06000006</v>
      </c>
      <c r="L75" s="22"/>
      <c r="M75" s="86">
        <f>M67+M74</f>
        <v>981350823.17000008</v>
      </c>
    </row>
    <row r="76" spans="1:13" ht="24.75" customHeight="1">
      <c r="A76" s="46"/>
      <c r="G76" s="21"/>
      <c r="H76" s="21"/>
      <c r="I76" s="21"/>
      <c r="J76" s="21"/>
      <c r="K76" s="21"/>
      <c r="L76" s="22"/>
      <c r="M76" s="21"/>
    </row>
    <row r="77" spans="1:13" ht="24.75" customHeight="1">
      <c r="A77" s="44" t="s">
        <v>212</v>
      </c>
      <c r="G77" s="21"/>
      <c r="H77" s="21"/>
      <c r="I77" s="21"/>
      <c r="J77" s="21"/>
      <c r="K77" s="21"/>
      <c r="L77" s="21"/>
      <c r="M77" s="21"/>
    </row>
    <row r="78" spans="1:13" ht="24.75" customHeight="1">
      <c r="A78" s="46"/>
      <c r="G78" s="21"/>
      <c r="H78" s="21"/>
      <c r="I78" s="21"/>
      <c r="J78" s="21"/>
      <c r="K78" s="21"/>
      <c r="L78" s="22"/>
      <c r="M78" s="21"/>
    </row>
    <row r="79" spans="1:13" ht="24.75" customHeight="1">
      <c r="A79" s="46"/>
      <c r="G79" s="21"/>
      <c r="H79" s="21"/>
      <c r="I79" s="21"/>
      <c r="J79" s="21"/>
      <c r="K79" s="21"/>
      <c r="L79" s="22"/>
      <c r="M79" s="21"/>
    </row>
    <row r="80" spans="1:13" ht="24.75" customHeight="1">
      <c r="A80" s="46"/>
      <c r="G80" s="21"/>
      <c r="H80" s="21"/>
      <c r="I80" s="21"/>
      <c r="J80" s="21"/>
      <c r="K80" s="21"/>
      <c r="L80" s="22"/>
      <c r="M80" s="21"/>
    </row>
    <row r="81" spans="1:13" ht="24.75" customHeight="1">
      <c r="A81" s="46"/>
      <c r="D81" s="55" t="s">
        <v>90</v>
      </c>
      <c r="F81" s="1"/>
      <c r="K81" s="21"/>
      <c r="L81" s="22"/>
      <c r="M81" s="21"/>
    </row>
    <row r="82" spans="1:13" ht="24.75" customHeight="1">
      <c r="B82" s="49"/>
      <c r="C82" s="49"/>
      <c r="D82" s="55" t="s">
        <v>172</v>
      </c>
      <c r="F82" s="1"/>
      <c r="G82" s="84"/>
      <c r="K82" s="15"/>
      <c r="L82" s="13"/>
      <c r="M82" s="15"/>
    </row>
    <row r="83" spans="1:13" ht="24.75" customHeight="1">
      <c r="B83" s="49"/>
      <c r="C83" s="49"/>
      <c r="D83" s="55"/>
      <c r="F83" s="1"/>
      <c r="G83" s="84"/>
      <c r="K83" s="15"/>
      <c r="L83" s="13"/>
      <c r="M83" s="15"/>
    </row>
    <row r="84" spans="1:13" ht="25.5" customHeight="1">
      <c r="A84" s="190" t="s">
        <v>57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</row>
    <row r="85" spans="1:13" ht="25.5" customHeight="1">
      <c r="A85" s="187" t="s">
        <v>0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</row>
    <row r="86" spans="1:13" ht="25.5" customHeight="1">
      <c r="A86" s="187" t="s">
        <v>36</v>
      </c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</row>
    <row r="87" spans="1:13" ht="25.5" customHeight="1">
      <c r="A87" s="192" t="str">
        <f>+A46</f>
        <v>ณ วันที่ 31 มีนาคม 2569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</row>
    <row r="88" spans="1:13" ht="25.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</row>
    <row r="89" spans="1:13" ht="25.5" customHeight="1">
      <c r="A89" s="45"/>
      <c r="B89" s="45"/>
      <c r="C89" s="45"/>
      <c r="D89" s="47"/>
      <c r="G89" s="189" t="s">
        <v>2</v>
      </c>
      <c r="H89" s="189"/>
      <c r="I89" s="189"/>
      <c r="J89" s="189"/>
      <c r="K89" s="189"/>
      <c r="L89" s="189"/>
      <c r="M89" s="189"/>
    </row>
    <row r="90" spans="1:13" ht="25.5" customHeight="1">
      <c r="A90" s="45"/>
      <c r="B90" s="45"/>
      <c r="C90" s="45"/>
      <c r="D90" s="47"/>
      <c r="G90" s="193" t="s">
        <v>3</v>
      </c>
      <c r="H90" s="193"/>
      <c r="I90" s="193"/>
      <c r="J90" s="43"/>
      <c r="K90" s="191" t="s">
        <v>4</v>
      </c>
      <c r="L90" s="191"/>
      <c r="M90" s="191"/>
    </row>
    <row r="91" spans="1:13" ht="25.5" customHeight="1">
      <c r="G91" s="76" t="str">
        <f>G50</f>
        <v>31 มีนาคม 2569</v>
      </c>
      <c r="H91" s="10"/>
      <c r="I91" s="76" t="str">
        <f>I50</f>
        <v>31 ธันวาคม 2568</v>
      </c>
      <c r="J91" s="11"/>
      <c r="K91" s="76" t="str">
        <f>K50</f>
        <v>31 มีนาคม 2569</v>
      </c>
      <c r="L91" s="10"/>
      <c r="M91" s="76" t="str">
        <f>M50</f>
        <v>31 ธันวาคม 2568</v>
      </c>
    </row>
    <row r="92" spans="1:13" ht="25.5" customHeight="1">
      <c r="A92" s="194" t="s">
        <v>58</v>
      </c>
      <c r="B92" s="194"/>
      <c r="C92" s="194"/>
      <c r="D92" s="194"/>
      <c r="E92" s="98" t="s">
        <v>6</v>
      </c>
      <c r="G92" s="77" t="s">
        <v>195</v>
      </c>
      <c r="H92" s="53"/>
      <c r="I92" s="77" t="s">
        <v>196</v>
      </c>
      <c r="J92" s="53"/>
      <c r="K92" s="77" t="s">
        <v>195</v>
      </c>
      <c r="L92" s="53"/>
      <c r="M92" s="77" t="s">
        <v>196</v>
      </c>
    </row>
    <row r="93" spans="1:13" ht="25.5" customHeight="1">
      <c r="A93" s="56"/>
      <c r="B93" s="56"/>
      <c r="C93" s="56"/>
      <c r="D93" s="56"/>
      <c r="E93" s="98"/>
      <c r="G93" s="77" t="s">
        <v>197</v>
      </c>
      <c r="H93" s="53"/>
      <c r="I93" s="77"/>
      <c r="J93" s="53"/>
      <c r="K93" s="77" t="s">
        <v>197</v>
      </c>
      <c r="L93" s="53"/>
      <c r="M93" s="77"/>
    </row>
    <row r="94" spans="1:13" ht="25.5" customHeight="1">
      <c r="A94" s="45" t="s">
        <v>59</v>
      </c>
      <c r="G94" s="85"/>
      <c r="H94" s="21"/>
      <c r="I94" s="24"/>
      <c r="J94" s="24"/>
      <c r="K94" s="85"/>
      <c r="L94" s="22"/>
      <c r="M94" s="21"/>
    </row>
    <row r="95" spans="1:13" ht="25.5" customHeight="1">
      <c r="B95" s="44" t="s">
        <v>60</v>
      </c>
      <c r="E95" s="100"/>
      <c r="G95" s="85"/>
      <c r="H95" s="21"/>
      <c r="I95" s="21"/>
      <c r="J95" s="21"/>
      <c r="K95" s="85"/>
      <c r="L95" s="22"/>
      <c r="M95" s="21"/>
    </row>
    <row r="96" spans="1:13" ht="25.5" customHeight="1">
      <c r="B96" s="47" t="s">
        <v>61</v>
      </c>
      <c r="C96" s="47" t="s">
        <v>62</v>
      </c>
      <c r="G96" s="85"/>
      <c r="H96" s="21"/>
      <c r="I96" s="21"/>
      <c r="J96" s="21"/>
      <c r="K96" s="85"/>
      <c r="L96" s="22"/>
      <c r="M96" s="21"/>
    </row>
    <row r="97" spans="1:13" ht="25.5" customHeight="1">
      <c r="B97" s="47"/>
      <c r="C97" s="47" t="s">
        <v>63</v>
      </c>
      <c r="G97" s="85"/>
      <c r="H97" s="21"/>
      <c r="I97" s="21"/>
      <c r="J97" s="21"/>
      <c r="K97" s="85"/>
      <c r="L97" s="22"/>
      <c r="M97" s="21"/>
    </row>
    <row r="98" spans="1:13" ht="25.5" customHeight="1" thickBot="1">
      <c r="B98" s="47"/>
      <c r="D98" s="44" t="s">
        <v>64</v>
      </c>
      <c r="G98" s="87">
        <v>401200000</v>
      </c>
      <c r="H98" s="21"/>
      <c r="I98" s="87">
        <v>401200000</v>
      </c>
      <c r="J98" s="21"/>
      <c r="K98" s="87">
        <v>401200000</v>
      </c>
      <c r="L98" s="22"/>
      <c r="M98" s="87">
        <v>401200000</v>
      </c>
    </row>
    <row r="99" spans="1:13" ht="25.5" customHeight="1" thickTop="1">
      <c r="C99" s="47" t="s">
        <v>65</v>
      </c>
      <c r="G99" s="12"/>
      <c r="H99" s="12"/>
      <c r="I99" s="12"/>
      <c r="J99" s="12"/>
      <c r="K99" s="12"/>
      <c r="L99" s="22"/>
      <c r="M99" s="12"/>
    </row>
    <row r="100" spans="1:13" ht="25.5" customHeight="1">
      <c r="C100" s="47" t="s">
        <v>63</v>
      </c>
      <c r="G100" s="12"/>
      <c r="H100" s="12"/>
      <c r="I100" s="12"/>
      <c r="J100" s="12"/>
      <c r="K100" s="12"/>
      <c r="L100" s="22"/>
      <c r="M100" s="12"/>
    </row>
    <row r="101" spans="1:13" ht="25.5" customHeight="1">
      <c r="D101" s="44" t="s">
        <v>66</v>
      </c>
      <c r="G101" s="21">
        <v>401200000</v>
      </c>
      <c r="H101" s="21"/>
      <c r="I101" s="21">
        <v>401200000</v>
      </c>
      <c r="J101" s="21"/>
      <c r="K101" s="21">
        <v>401200000</v>
      </c>
      <c r="L101" s="13"/>
      <c r="M101" s="21">
        <v>401200000</v>
      </c>
    </row>
    <row r="102" spans="1:13" ht="25.5" customHeight="1">
      <c r="B102" s="47" t="s">
        <v>67</v>
      </c>
      <c r="E102" s="59"/>
      <c r="G102" s="12">
        <f>เปลี่ยนแปลงรวม!F21</f>
        <v>1254305250</v>
      </c>
      <c r="H102" s="12"/>
      <c r="I102" s="12">
        <v>1254305250</v>
      </c>
      <c r="J102" s="12"/>
      <c r="K102" s="1">
        <f>เปลี่ยนแปลงเฉพาะ!G11</f>
        <v>1254774465.4100001</v>
      </c>
      <c r="M102" s="1">
        <v>1254774465.4100001</v>
      </c>
    </row>
    <row r="103" spans="1:13" ht="25.5" customHeight="1">
      <c r="B103" s="44" t="s">
        <v>68</v>
      </c>
      <c r="G103" s="12"/>
      <c r="H103" s="12"/>
      <c r="I103" s="12"/>
      <c r="J103" s="12"/>
      <c r="K103" s="12"/>
      <c r="L103" s="74"/>
      <c r="M103" s="12"/>
    </row>
    <row r="104" spans="1:13" ht="25.5" customHeight="1">
      <c r="C104" s="44" t="s">
        <v>69</v>
      </c>
      <c r="G104" s="12"/>
      <c r="H104" s="12"/>
      <c r="I104" s="12"/>
      <c r="J104" s="12"/>
      <c r="K104" s="12"/>
      <c r="L104" s="74"/>
      <c r="M104" s="12"/>
    </row>
    <row r="105" spans="1:13" ht="25.5" customHeight="1">
      <c r="D105" s="44" t="s">
        <v>70</v>
      </c>
      <c r="E105" s="100">
        <v>29</v>
      </c>
      <c r="G105" s="12">
        <f>+เปลี่ยนแปลงรวม!H21</f>
        <v>191953048.91</v>
      </c>
      <c r="H105" s="12"/>
      <c r="I105" s="12">
        <v>191953048.91</v>
      </c>
      <c r="J105" s="12"/>
      <c r="K105" s="12">
        <f>+เปลี่ยนแปลงเฉพาะ!I17</f>
        <v>40120000</v>
      </c>
      <c r="L105" s="74"/>
      <c r="M105" s="12">
        <v>40120000</v>
      </c>
    </row>
    <row r="106" spans="1:13" ht="25.5" customHeight="1">
      <c r="C106" s="44" t="s">
        <v>71</v>
      </c>
      <c r="G106" s="21">
        <f>+เปลี่ยนแปลงรวม!J21</f>
        <v>1110376824.1099997</v>
      </c>
      <c r="H106" s="21"/>
      <c r="I106" s="21">
        <f>เปลี่ยนแปลงรวม!J17</f>
        <v>1165207216.8499994</v>
      </c>
      <c r="J106" s="21"/>
      <c r="K106" s="94">
        <f>+เปลี่ยนแปลงเฉพาะ!K17</f>
        <v>880787373.8499999</v>
      </c>
      <c r="L106" s="25"/>
      <c r="M106" s="12">
        <f>เปลี่ยนแปลงเฉพาะ!K15</f>
        <v>984886728.4799999</v>
      </c>
    </row>
    <row r="107" spans="1:13" ht="25.5" customHeight="1">
      <c r="B107" s="47" t="s">
        <v>72</v>
      </c>
      <c r="E107" s="59"/>
      <c r="G107" s="88">
        <f>เปลี่ยนแปลงรวม!R21</f>
        <v>9186832.2300000004</v>
      </c>
      <c r="H107" s="12"/>
      <c r="I107" s="88">
        <f>เปลี่ยนแปลงรวม!R17</f>
        <v>9186832.2300000004</v>
      </c>
      <c r="J107" s="26"/>
      <c r="K107" s="95">
        <f>+เปลี่ยนแปลงเฉพาะ!O17</f>
        <v>17138892.509999998</v>
      </c>
      <c r="M107" s="95">
        <f>เปลี่ยนแปลงเฉพาะ!O15</f>
        <v>17138892.509999998</v>
      </c>
    </row>
    <row r="108" spans="1:13" ht="25.5" customHeight="1">
      <c r="B108" s="46" t="s">
        <v>73</v>
      </c>
      <c r="G108" s="12">
        <f>SUM(G101:G107)</f>
        <v>2967021955.2499995</v>
      </c>
      <c r="H108" s="12"/>
      <c r="I108" s="12">
        <f>SUM(I101:I107)</f>
        <v>3021852347.9899993</v>
      </c>
      <c r="J108" s="12"/>
      <c r="K108" s="12">
        <f>SUM(K101:K107)</f>
        <v>2594020731.7700005</v>
      </c>
      <c r="L108" s="22"/>
      <c r="M108" s="12">
        <f>SUM(M101:M107)</f>
        <v>2698120086.4000001</v>
      </c>
    </row>
    <row r="109" spans="1:13" ht="25.5" customHeight="1">
      <c r="B109" s="47" t="s">
        <v>74</v>
      </c>
      <c r="G109" s="12">
        <f>+เปลี่ยนแปลงรวม!V21</f>
        <v>539229879.1400001</v>
      </c>
      <c r="H109" s="12"/>
      <c r="I109" s="79">
        <f>เปลี่ยนแปลงรวม!V17</f>
        <v>525363034.30000013</v>
      </c>
      <c r="J109" s="21"/>
      <c r="K109" s="12">
        <v>0</v>
      </c>
      <c r="L109" s="27"/>
      <c r="M109" s="12">
        <v>0</v>
      </c>
    </row>
    <row r="110" spans="1:13" ht="25.5" customHeight="1">
      <c r="B110" s="57" t="s">
        <v>75</v>
      </c>
      <c r="G110" s="86">
        <f>SUM(G108:G109)</f>
        <v>3506251834.3899994</v>
      </c>
      <c r="H110" s="21"/>
      <c r="I110" s="86">
        <f>SUM(I108:I109)</f>
        <v>3547215382.2899995</v>
      </c>
      <c r="J110" s="21"/>
      <c r="K110" s="86">
        <f>SUM(K108:K109)</f>
        <v>2594020731.7700005</v>
      </c>
      <c r="L110" s="22"/>
      <c r="M110" s="86">
        <f>SUM(M108:M109)</f>
        <v>2698120086.4000001</v>
      </c>
    </row>
    <row r="111" spans="1:13" ht="25.5" customHeight="1" thickBot="1">
      <c r="A111" s="46" t="s">
        <v>76</v>
      </c>
      <c r="G111" s="89">
        <f>G75+G110</f>
        <v>6750053286.75</v>
      </c>
      <c r="H111" s="21"/>
      <c r="I111" s="89">
        <f>I75+I110</f>
        <v>6962283840.8299999</v>
      </c>
      <c r="J111" s="21"/>
      <c r="K111" s="89">
        <f>K75+K110</f>
        <v>3591002087.8300004</v>
      </c>
      <c r="L111" s="22"/>
      <c r="M111" s="89">
        <f>M75+M110</f>
        <v>3679470909.5700002</v>
      </c>
    </row>
    <row r="112" spans="1:13" ht="25.5" customHeight="1" thickTop="1">
      <c r="G112" s="23"/>
      <c r="H112" s="23"/>
      <c r="I112" s="23"/>
      <c r="J112" s="23"/>
      <c r="K112" s="23"/>
      <c r="L112" s="28"/>
      <c r="M112" s="23"/>
    </row>
    <row r="113" spans="1:12" ht="25.5" customHeight="1">
      <c r="D113" s="47"/>
      <c r="L113" s="1"/>
    </row>
    <row r="114" spans="1:12" ht="25.5" customHeight="1">
      <c r="D114" s="47"/>
      <c r="L114" s="1"/>
    </row>
    <row r="115" spans="1:12" ht="25.5" customHeight="1">
      <c r="A115" s="44" t="s">
        <v>212</v>
      </c>
      <c r="D115" s="47"/>
      <c r="L115" s="1"/>
    </row>
    <row r="116" spans="1:12" ht="25.5" customHeight="1">
      <c r="D116" s="47"/>
      <c r="L116" s="1"/>
    </row>
    <row r="117" spans="1:12" ht="25.5" customHeight="1">
      <c r="A117" s="47"/>
      <c r="D117" s="47"/>
      <c r="L117" s="1"/>
    </row>
    <row r="118" spans="1:12" ht="25.5" customHeight="1">
      <c r="A118" s="47"/>
      <c r="D118" s="47"/>
    </row>
    <row r="119" spans="1:12" ht="25.5" customHeight="1">
      <c r="D119" s="55" t="s">
        <v>90</v>
      </c>
      <c r="F119" s="1"/>
    </row>
    <row r="120" spans="1:12" ht="25.5" customHeight="1">
      <c r="D120" s="55" t="s">
        <v>172</v>
      </c>
      <c r="F120" s="1"/>
      <c r="G120" s="84"/>
    </row>
    <row r="121" spans="1:12" ht="25.5" customHeight="1">
      <c r="E121" s="1"/>
    </row>
    <row r="122" spans="1:12" ht="25.5" customHeight="1"/>
    <row r="123" spans="1:12" ht="25.5" customHeight="1"/>
    <row r="124" spans="1:12" ht="25.5" customHeight="1"/>
  </sheetData>
  <mergeCells count="22">
    <mergeCell ref="K49:M49"/>
    <mergeCell ref="A51:D51"/>
    <mergeCell ref="A92:D92"/>
    <mergeCell ref="A84:M84"/>
    <mergeCell ref="A85:M85"/>
    <mergeCell ref="A86:M86"/>
    <mergeCell ref="A87:M87"/>
    <mergeCell ref="G89:M89"/>
    <mergeCell ref="K90:M90"/>
    <mergeCell ref="G49:I49"/>
    <mergeCell ref="G90:I90"/>
    <mergeCell ref="A43:M43"/>
    <mergeCell ref="A44:M44"/>
    <mergeCell ref="A45:M45"/>
    <mergeCell ref="A46:M46"/>
    <mergeCell ref="G48:M48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23622047244094491" top="0.59055118110236227" bottom="0.39370078740157483" header="0.27559055118110237" footer="0.31496062992125984"/>
  <pageSetup paperSize="9" scale="80" orientation="portrait" r:id="rId1"/>
  <headerFooter alignWithMargins="0"/>
  <rowBreaks count="1" manualBreakCount="1">
    <brk id="42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50"/>
  <sheetViews>
    <sheetView topLeftCell="A13" zoomScale="80" zoomScaleNormal="80" zoomScaleSheetLayoutView="70" workbookViewId="0">
      <selection activeCell="A4" sqref="A1:XFD1048576"/>
    </sheetView>
  </sheetViews>
  <sheetFormatPr defaultColWidth="12" defaultRowHeight="23.25" customHeight="1"/>
  <cols>
    <col min="1" max="4" width="9.375" style="44" customWidth="1"/>
    <col min="5" max="5" width="9.5" style="44" customWidth="1"/>
    <col min="6" max="6" width="9.625" style="44" customWidth="1"/>
    <col min="7" max="7" width="18.875" style="44" customWidth="1"/>
    <col min="8" max="8" width="1.125" style="44" customWidth="1"/>
    <col min="9" max="9" width="18.875" style="44" customWidth="1"/>
    <col min="10" max="10" width="1.125" style="44" customWidth="1"/>
    <col min="11" max="11" width="18.875" style="44" customWidth="1"/>
    <col min="12" max="12" width="1.125" style="44" customWidth="1"/>
    <col min="13" max="13" width="18.875" style="44" customWidth="1"/>
    <col min="14" max="14" width="1.375" style="44" customWidth="1"/>
    <col min="15" max="16384" width="12" style="44"/>
  </cols>
  <sheetData>
    <row r="1" spans="1:13" ht="22.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ht="22.5" customHeight="1">
      <c r="A2" s="187" t="s">
        <v>77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22.5" customHeight="1">
      <c r="A3" s="195" t="s">
        <v>202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2.5" customHeight="1">
      <c r="A4" s="192" t="s">
        <v>201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7.5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ht="22.5" customHeight="1">
      <c r="A6" s="60"/>
      <c r="B6" s="60"/>
      <c r="C6" s="60"/>
      <c r="D6" s="60"/>
      <c r="E6" s="60"/>
      <c r="F6" s="60"/>
      <c r="G6" s="189" t="s">
        <v>2</v>
      </c>
      <c r="H6" s="189"/>
      <c r="I6" s="189"/>
      <c r="J6" s="189"/>
      <c r="K6" s="189"/>
      <c r="L6" s="189"/>
      <c r="M6" s="189"/>
    </row>
    <row r="7" spans="1:13" ht="22.5" customHeight="1">
      <c r="A7" s="152"/>
      <c r="B7" s="50"/>
      <c r="C7" s="50"/>
      <c r="D7" s="50"/>
      <c r="E7" s="50"/>
      <c r="F7" s="50"/>
      <c r="G7" s="191" t="s">
        <v>3</v>
      </c>
      <c r="H7" s="191"/>
      <c r="I7" s="191"/>
      <c r="J7" s="153"/>
      <c r="K7" s="191" t="s">
        <v>4</v>
      </c>
      <c r="L7" s="191"/>
      <c r="M7" s="191"/>
    </row>
    <row r="8" spans="1:13" ht="22.5" customHeight="1">
      <c r="A8" s="152"/>
      <c r="B8" s="50"/>
      <c r="C8" s="50"/>
      <c r="D8" s="50"/>
      <c r="E8" s="50"/>
      <c r="F8" s="65" t="s">
        <v>6</v>
      </c>
      <c r="G8" s="154" t="str">
        <f>งบฐานะการเงิน!G7</f>
        <v>31 มีนาคม 2569</v>
      </c>
      <c r="H8" s="155"/>
      <c r="I8" s="154" t="s">
        <v>198</v>
      </c>
      <c r="J8" s="155"/>
      <c r="K8" s="154" t="str">
        <f>G8</f>
        <v>31 มีนาคม 2569</v>
      </c>
      <c r="L8" s="155"/>
      <c r="M8" s="154" t="str">
        <f>I8</f>
        <v>31 มีนาคม 2568</v>
      </c>
    </row>
    <row r="9" spans="1:13" ht="22.5" customHeight="1">
      <c r="A9" s="47" t="s">
        <v>78</v>
      </c>
      <c r="F9" s="71">
        <v>31</v>
      </c>
      <c r="G9" s="102">
        <v>565649379.79000008</v>
      </c>
      <c r="H9" s="3"/>
      <c r="I9" s="103">
        <v>602965304.09000003</v>
      </c>
      <c r="J9" s="151"/>
      <c r="K9" s="3">
        <v>0</v>
      </c>
      <c r="L9" s="3"/>
      <c r="M9" s="3">
        <v>0</v>
      </c>
    </row>
    <row r="10" spans="1:13" ht="22.5" customHeight="1">
      <c r="A10" s="47" t="s">
        <v>79</v>
      </c>
      <c r="B10" s="50"/>
      <c r="C10" s="50"/>
      <c r="D10" s="50"/>
      <c r="E10" s="50"/>
      <c r="F10" s="100" t="s">
        <v>80</v>
      </c>
      <c r="G10" s="104">
        <v>0</v>
      </c>
      <c r="H10" s="7"/>
      <c r="I10" s="105">
        <v>0</v>
      </c>
      <c r="J10" s="156"/>
      <c r="K10" s="106">
        <v>13199997</v>
      </c>
      <c r="L10" s="7"/>
      <c r="M10" s="106">
        <v>74854708.890000001</v>
      </c>
    </row>
    <row r="11" spans="1:13" ht="22.5" customHeight="1">
      <c r="A11" s="47"/>
      <c r="B11" s="47" t="s">
        <v>81</v>
      </c>
      <c r="C11" s="47"/>
      <c r="D11" s="47"/>
      <c r="E11" s="47"/>
      <c r="F11" s="157"/>
      <c r="G11" s="107">
        <f>SUM(G9:G10)</f>
        <v>565649379.79000008</v>
      </c>
      <c r="H11" s="68"/>
      <c r="I11" s="108">
        <f>SUM(I9:I10)</f>
        <v>602965304.09000003</v>
      </c>
      <c r="J11" s="151"/>
      <c r="K11" s="107">
        <f>SUM(K9:K10)</f>
        <v>13199997</v>
      </c>
      <c r="L11" s="3"/>
      <c r="M11" s="107">
        <f>SUM(M9:M10)</f>
        <v>74854708.890000001</v>
      </c>
    </row>
    <row r="12" spans="1:13" ht="22.5" customHeight="1">
      <c r="A12" s="47" t="s">
        <v>82</v>
      </c>
      <c r="F12" s="158"/>
      <c r="G12" s="130">
        <v>-401024451.16999996</v>
      </c>
      <c r="H12" s="68"/>
      <c r="I12" s="130">
        <v>-397050396.96999991</v>
      </c>
      <c r="J12" s="151"/>
      <c r="K12" s="130">
        <v>0</v>
      </c>
      <c r="L12" s="6"/>
      <c r="M12" s="130">
        <v>0</v>
      </c>
    </row>
    <row r="13" spans="1:13" ht="22.5" customHeight="1">
      <c r="A13" s="46" t="s">
        <v>83</v>
      </c>
      <c r="F13" s="101"/>
      <c r="G13" s="109">
        <f>+G11+G12</f>
        <v>164624928.62000012</v>
      </c>
      <c r="H13" s="68"/>
      <c r="I13" s="109">
        <f>+I11+I12</f>
        <v>205914907.12000012</v>
      </c>
      <c r="J13" s="151"/>
      <c r="K13" s="110">
        <f>+K11+K12</f>
        <v>13199997</v>
      </c>
      <c r="L13" s="3"/>
      <c r="M13" s="110">
        <f>+M11+M12</f>
        <v>74854708.890000001</v>
      </c>
    </row>
    <row r="14" spans="1:13" ht="22.5" customHeight="1">
      <c r="A14" s="44" t="s">
        <v>84</v>
      </c>
      <c r="F14" s="100"/>
      <c r="G14" s="109">
        <v>16040706.93</v>
      </c>
      <c r="H14" s="68"/>
      <c r="I14" s="109">
        <v>2273817.7999999989</v>
      </c>
      <c r="J14" s="151"/>
      <c r="K14" s="109">
        <v>15986474.310000001</v>
      </c>
      <c r="L14" s="68"/>
      <c r="M14" s="109">
        <v>1892158.19</v>
      </c>
    </row>
    <row r="15" spans="1:13" ht="22.5" customHeight="1">
      <c r="A15" s="44" t="s">
        <v>85</v>
      </c>
      <c r="F15" s="100"/>
      <c r="G15" s="111">
        <v>-40550021.490000002</v>
      </c>
      <c r="H15" s="68"/>
      <c r="I15" s="111">
        <v>-42898170.31000001</v>
      </c>
      <c r="J15" s="151"/>
      <c r="K15" s="111">
        <v>-22133724.970000003</v>
      </c>
      <c r="L15" s="68"/>
      <c r="M15" s="111">
        <v>-27229681.040000003</v>
      </c>
    </row>
    <row r="16" spans="1:13" ht="22.5" customHeight="1">
      <c r="A16" s="44" t="s">
        <v>224</v>
      </c>
      <c r="F16" s="100"/>
      <c r="G16" s="111"/>
      <c r="H16" s="68"/>
      <c r="I16" s="111"/>
      <c r="J16" s="151"/>
      <c r="K16" s="111"/>
      <c r="L16" s="68"/>
      <c r="M16" s="111"/>
    </row>
    <row r="17" spans="1:13" ht="22.5" customHeight="1">
      <c r="B17" s="44" t="s">
        <v>180</v>
      </c>
      <c r="F17" s="100" t="s">
        <v>16</v>
      </c>
      <c r="G17" s="111">
        <v>-112800000</v>
      </c>
      <c r="H17" s="68"/>
      <c r="I17" s="111">
        <v>0</v>
      </c>
      <c r="J17" s="151"/>
      <c r="K17" s="111">
        <v>-112800000</v>
      </c>
      <c r="L17" s="68"/>
      <c r="M17" s="111">
        <v>0</v>
      </c>
    </row>
    <row r="18" spans="1:13" ht="22.5" customHeight="1">
      <c r="A18" s="44" t="s">
        <v>224</v>
      </c>
      <c r="F18" s="100"/>
      <c r="G18" s="111"/>
      <c r="H18" s="68"/>
      <c r="I18" s="111"/>
      <c r="J18" s="151"/>
      <c r="K18" s="111"/>
      <c r="L18" s="68"/>
      <c r="M18" s="111"/>
    </row>
    <row r="19" spans="1:13" ht="22.5" customHeight="1">
      <c r="B19" s="44" t="s">
        <v>170</v>
      </c>
      <c r="F19" s="100" t="s">
        <v>16</v>
      </c>
      <c r="G19" s="111">
        <v>-2790000</v>
      </c>
      <c r="H19" s="68"/>
      <c r="I19" s="111">
        <v>0</v>
      </c>
      <c r="J19" s="151"/>
      <c r="K19" s="111">
        <v>-2790000</v>
      </c>
      <c r="L19" s="68"/>
      <c r="M19" s="111">
        <v>0</v>
      </c>
    </row>
    <row r="20" spans="1:13" ht="22.5" customHeight="1">
      <c r="A20" s="44" t="s">
        <v>225</v>
      </c>
      <c r="F20" s="100"/>
      <c r="G20" s="112">
        <v>0</v>
      </c>
      <c r="H20" s="68"/>
      <c r="I20" s="112">
        <v>-506703.01</v>
      </c>
      <c r="J20" s="151"/>
      <c r="K20" s="112">
        <v>0</v>
      </c>
      <c r="L20" s="68"/>
      <c r="M20" s="112">
        <v>0</v>
      </c>
    </row>
    <row r="21" spans="1:13" ht="22.5" customHeight="1">
      <c r="A21" s="46" t="s">
        <v>213</v>
      </c>
      <c r="F21" s="71"/>
      <c r="G21" s="68">
        <f>SUM(G13:G20)</f>
        <v>24525614.060000122</v>
      </c>
      <c r="H21" s="68"/>
      <c r="I21" s="68">
        <f>SUM(I13:I20)</f>
        <v>164783851.60000014</v>
      </c>
      <c r="J21" s="68"/>
      <c r="K21" s="68">
        <f>SUM(K13:K20)</f>
        <v>-108537253.66</v>
      </c>
      <c r="L21" s="68"/>
      <c r="M21" s="68">
        <f>SUM(M13:M20)</f>
        <v>49517186.039999992</v>
      </c>
    </row>
    <row r="22" spans="1:13" ht="22.5" customHeight="1">
      <c r="A22" s="47" t="s">
        <v>86</v>
      </c>
      <c r="F22" s="100"/>
      <c r="G22" s="68">
        <v>21770187.080000002</v>
      </c>
      <c r="H22" s="6"/>
      <c r="I22" s="68">
        <v>19217601.5</v>
      </c>
      <c r="J22" s="151"/>
      <c r="K22" s="68">
        <v>19138490.75</v>
      </c>
      <c r="L22" s="68"/>
      <c r="M22" s="6">
        <v>16162938.609999999</v>
      </c>
    </row>
    <row r="23" spans="1:13" ht="22.5" customHeight="1">
      <c r="A23" s="47" t="s">
        <v>87</v>
      </c>
      <c r="F23" s="71"/>
      <c r="G23" s="68">
        <v>-37585761.400000006</v>
      </c>
      <c r="H23" s="6"/>
      <c r="I23" s="68">
        <v>-49332376.07</v>
      </c>
      <c r="J23" s="151"/>
      <c r="K23" s="68">
        <v>-14700591.720000003</v>
      </c>
      <c r="L23" s="68"/>
      <c r="M23" s="6">
        <v>-16938834.530000001</v>
      </c>
    </row>
    <row r="24" spans="1:13" ht="22.5" customHeight="1">
      <c r="A24" s="47" t="s">
        <v>185</v>
      </c>
      <c r="F24" s="71"/>
      <c r="G24" s="68"/>
      <c r="H24" s="6"/>
      <c r="I24" s="68"/>
      <c r="J24" s="151"/>
      <c r="K24" s="68"/>
      <c r="L24" s="68"/>
      <c r="M24" s="6"/>
    </row>
    <row r="25" spans="1:13" ht="22.5" customHeight="1">
      <c r="A25" s="47"/>
      <c r="B25" s="44" t="s">
        <v>183</v>
      </c>
      <c r="F25" s="100"/>
      <c r="G25" s="159">
        <v>-25028616.800000001</v>
      </c>
      <c r="H25" s="6"/>
      <c r="I25" s="159">
        <v>-23652652.040000007</v>
      </c>
      <c r="J25" s="151"/>
      <c r="K25" s="159">
        <v>0</v>
      </c>
      <c r="L25" s="68"/>
      <c r="M25" s="113">
        <v>0</v>
      </c>
    </row>
    <row r="26" spans="1:13" ht="22.5" customHeight="1">
      <c r="A26" s="45" t="s">
        <v>214</v>
      </c>
      <c r="B26" s="47"/>
      <c r="C26" s="47"/>
      <c r="D26" s="47"/>
      <c r="E26" s="47"/>
      <c r="F26" s="157"/>
      <c r="G26" s="114">
        <f>SUM(G21:G25)</f>
        <v>-16318577.059999887</v>
      </c>
      <c r="H26" s="3"/>
      <c r="I26" s="114">
        <f>SUM(I21:I25)</f>
        <v>111016424.99000014</v>
      </c>
      <c r="J26" s="151"/>
      <c r="K26" s="68">
        <f>SUM(K21:K25)</f>
        <v>-104099354.63</v>
      </c>
      <c r="L26" s="68"/>
      <c r="M26" s="68">
        <f>SUM(M21:M25)</f>
        <v>48741290.11999999</v>
      </c>
    </row>
    <row r="27" spans="1:13" ht="22.5" customHeight="1">
      <c r="A27" s="47" t="s">
        <v>88</v>
      </c>
      <c r="F27" s="160">
        <v>33.1</v>
      </c>
      <c r="G27" s="159">
        <v>-12844967.840000002</v>
      </c>
      <c r="H27" s="68"/>
      <c r="I27" s="113">
        <v>-6675012.5399999991</v>
      </c>
      <c r="J27" s="161"/>
      <c r="K27" s="159">
        <v>0</v>
      </c>
      <c r="L27" s="68"/>
      <c r="M27" s="113">
        <v>0</v>
      </c>
    </row>
    <row r="28" spans="1:13" ht="22.5" customHeight="1">
      <c r="A28" s="45" t="s">
        <v>217</v>
      </c>
      <c r="B28" s="47"/>
      <c r="C28" s="47"/>
      <c r="D28" s="47"/>
      <c r="E28" s="47"/>
      <c r="F28" s="47"/>
      <c r="G28" s="115">
        <f>SUM(G26:G27)</f>
        <v>-29163544.899999887</v>
      </c>
      <c r="H28" s="68"/>
      <c r="I28" s="115">
        <f>SUM(I26:I27)</f>
        <v>104341412.45000014</v>
      </c>
      <c r="J28" s="161"/>
      <c r="K28" s="162">
        <f>SUM(K26:K27)</f>
        <v>-104099354.63</v>
      </c>
      <c r="L28" s="68"/>
      <c r="M28" s="162">
        <f>SUM(M26:M27)</f>
        <v>48741290.11999999</v>
      </c>
    </row>
    <row r="29" spans="1:13" ht="22.5" customHeight="1">
      <c r="A29" s="45" t="s">
        <v>89</v>
      </c>
      <c r="B29" s="47"/>
      <c r="C29" s="47"/>
      <c r="D29" s="47"/>
      <c r="E29" s="47"/>
      <c r="F29" s="47"/>
      <c r="G29" s="114"/>
      <c r="H29" s="68"/>
      <c r="I29" s="114"/>
      <c r="J29" s="161"/>
      <c r="K29" s="68"/>
      <c r="L29" s="68"/>
      <c r="M29" s="68"/>
    </row>
    <row r="30" spans="1:13" ht="22.5" customHeight="1">
      <c r="A30" s="45"/>
      <c r="B30" s="47" t="s">
        <v>215</v>
      </c>
      <c r="C30" s="47"/>
      <c r="D30" s="47"/>
      <c r="E30" s="47"/>
      <c r="F30" s="47"/>
      <c r="G30" s="114">
        <v>0</v>
      </c>
      <c r="H30" s="68"/>
      <c r="I30" s="114">
        <v>0</v>
      </c>
      <c r="J30" s="161"/>
      <c r="K30" s="68">
        <v>0</v>
      </c>
      <c r="L30" s="68"/>
      <c r="M30" s="68">
        <v>0</v>
      </c>
    </row>
    <row r="31" spans="1:13" ht="22.5" customHeight="1" thickBot="1">
      <c r="A31" s="45" t="s">
        <v>216</v>
      </c>
      <c r="B31" s="47"/>
      <c r="C31" s="47"/>
      <c r="D31" s="47"/>
      <c r="E31" s="47"/>
      <c r="F31" s="47"/>
      <c r="G31" s="116">
        <f>SUM(G28:G30)</f>
        <v>-29163544.899999887</v>
      </c>
      <c r="H31" s="68"/>
      <c r="I31" s="116">
        <f>SUM(I28:I30)</f>
        <v>104341412.45000014</v>
      </c>
      <c r="J31" s="161"/>
      <c r="K31" s="116">
        <f>SUM(K28:K30)</f>
        <v>-104099354.63</v>
      </c>
      <c r="L31" s="68"/>
      <c r="M31" s="116">
        <f>SUM(M28:M30)</f>
        <v>48741290.11999999</v>
      </c>
    </row>
    <row r="32" spans="1:13" ht="22.5" customHeight="1" thickTop="1">
      <c r="A32" s="46" t="s">
        <v>218</v>
      </c>
      <c r="B32" s="45"/>
      <c r="C32" s="45"/>
      <c r="D32" s="45"/>
      <c r="E32" s="45"/>
      <c r="F32" s="45"/>
      <c r="G32" s="69"/>
      <c r="H32" s="69"/>
      <c r="I32" s="69"/>
      <c r="J32" s="68"/>
      <c r="K32" s="69"/>
      <c r="L32" s="69"/>
      <c r="M32" s="69"/>
    </row>
    <row r="33" spans="1:13" ht="22.5" customHeight="1">
      <c r="A33" s="44" t="s">
        <v>92</v>
      </c>
      <c r="G33" s="4">
        <f>+G35-G34</f>
        <v>-54830392.73999989</v>
      </c>
      <c r="H33" s="4"/>
      <c r="I33" s="4">
        <f>+I35-I34</f>
        <v>65305247.890000127</v>
      </c>
      <c r="J33" s="68"/>
      <c r="K33" s="68">
        <f>+K35-K34</f>
        <v>-104099354.63</v>
      </c>
      <c r="L33" s="68"/>
      <c r="M33" s="68">
        <f>+M35-M34</f>
        <v>48741290.11999999</v>
      </c>
    </row>
    <row r="34" spans="1:13" ht="22.5" customHeight="1">
      <c r="A34" s="44" t="s">
        <v>93</v>
      </c>
      <c r="G34" s="4">
        <v>25666847.840000004</v>
      </c>
      <c r="H34" s="69"/>
      <c r="I34" s="4">
        <v>39036164.56000001</v>
      </c>
      <c r="J34" s="68"/>
      <c r="K34" s="118">
        <v>0</v>
      </c>
      <c r="L34" s="8"/>
      <c r="M34" s="118">
        <v>0</v>
      </c>
    </row>
    <row r="35" spans="1:13" ht="22.5" customHeight="1" thickBot="1">
      <c r="A35" s="44" t="s">
        <v>222</v>
      </c>
      <c r="G35" s="119">
        <f>+G28</f>
        <v>-29163544.899999887</v>
      </c>
      <c r="H35" s="4"/>
      <c r="I35" s="119">
        <f>+I28</f>
        <v>104341412.45000014</v>
      </c>
      <c r="J35" s="68"/>
      <c r="K35" s="119">
        <f>+K28</f>
        <v>-104099354.63</v>
      </c>
      <c r="L35" s="4"/>
      <c r="M35" s="119">
        <f>+M28</f>
        <v>48741290.11999999</v>
      </c>
    </row>
    <row r="36" spans="1:13" ht="22.5" customHeight="1" thickTop="1">
      <c r="A36" s="46" t="s">
        <v>219</v>
      </c>
      <c r="B36" s="45"/>
      <c r="C36" s="45"/>
      <c r="D36" s="45"/>
      <c r="E36" s="45"/>
      <c r="F36" s="45"/>
      <c r="G36" s="69"/>
      <c r="H36" s="69"/>
      <c r="I36" s="69"/>
      <c r="J36" s="68"/>
      <c r="K36" s="69"/>
      <c r="L36" s="69"/>
      <c r="M36" s="69"/>
    </row>
    <row r="37" spans="1:13" ht="22.5" customHeight="1">
      <c r="A37" s="44" t="s">
        <v>92</v>
      </c>
      <c r="G37" s="4">
        <f>+G39-G38</f>
        <v>-54830392.73999989</v>
      </c>
      <c r="H37" s="4"/>
      <c r="I37" s="4">
        <f>+I39-I38</f>
        <v>65305247.890000127</v>
      </c>
      <c r="J37" s="68"/>
      <c r="K37" s="68">
        <f>+K39-K38</f>
        <v>-104099354.63</v>
      </c>
      <c r="L37" s="68"/>
      <c r="M37" s="4">
        <f>+M39-M38</f>
        <v>48741290.11999999</v>
      </c>
    </row>
    <row r="38" spans="1:13" ht="22.5" customHeight="1">
      <c r="A38" s="44" t="s">
        <v>93</v>
      </c>
      <c r="G38" s="118">
        <v>25666847.840000004</v>
      </c>
      <c r="H38" s="69"/>
      <c r="I38" s="118">
        <v>39036164.56000001</v>
      </c>
      <c r="J38" s="68"/>
      <c r="K38" s="118">
        <v>0</v>
      </c>
      <c r="L38" s="8"/>
      <c r="M38" s="118">
        <v>0</v>
      </c>
    </row>
    <row r="39" spans="1:13" ht="22.5" customHeight="1" thickBot="1">
      <c r="A39" s="44" t="s">
        <v>221</v>
      </c>
      <c r="G39" s="119">
        <f>G31</f>
        <v>-29163544.899999887</v>
      </c>
      <c r="H39" s="4"/>
      <c r="I39" s="119">
        <f>+I31</f>
        <v>104341412.45000014</v>
      </c>
      <c r="J39" s="68"/>
      <c r="K39" s="119">
        <f>K31</f>
        <v>-104099354.63</v>
      </c>
      <c r="L39" s="4"/>
      <c r="M39" s="119">
        <f>M31</f>
        <v>48741290.11999999</v>
      </c>
    </row>
    <row r="40" spans="1:13" ht="22.5" customHeight="1" thickTop="1">
      <c r="A40" s="46" t="s">
        <v>220</v>
      </c>
      <c r="J40" s="62"/>
    </row>
    <row r="41" spans="1:13" ht="22.5" customHeight="1">
      <c r="A41" s="46" t="s">
        <v>223</v>
      </c>
      <c r="J41" s="62"/>
    </row>
    <row r="42" spans="1:13" ht="22.5" customHeight="1">
      <c r="A42" s="46" t="s">
        <v>94</v>
      </c>
      <c r="B42" s="47"/>
      <c r="C42" s="47"/>
      <c r="D42" s="47"/>
      <c r="E42" s="47"/>
      <c r="F42" s="100">
        <v>28</v>
      </c>
      <c r="G42" s="68">
        <f>G33/401200000</f>
        <v>-0.13666598389830481</v>
      </c>
      <c r="H42" s="2"/>
      <c r="I42" s="2">
        <f>I33/401200000</f>
        <v>0.16277479533898337</v>
      </c>
      <c r="J42" s="2"/>
      <c r="K42" s="68">
        <f>K33/401200000</f>
        <v>-0.25946997664506477</v>
      </c>
      <c r="L42" s="2">
        <f>L33/401200000</f>
        <v>0</v>
      </c>
      <c r="M42" s="2">
        <f>M33/401200000</f>
        <v>0.12148875902293119</v>
      </c>
    </row>
    <row r="43" spans="1:13" ht="22.5" customHeight="1">
      <c r="B43" s="44" t="s">
        <v>95</v>
      </c>
      <c r="G43" s="5">
        <v>401200000</v>
      </c>
      <c r="H43" s="5"/>
      <c r="I43" s="5">
        <v>401200000</v>
      </c>
      <c r="J43" s="9"/>
      <c r="K43" s="5">
        <v>401200000</v>
      </c>
      <c r="L43" s="5"/>
      <c r="M43" s="5">
        <v>401200000</v>
      </c>
    </row>
    <row r="44" spans="1:13" ht="7.5" customHeight="1">
      <c r="G44" s="120"/>
      <c r="I44" s="120"/>
      <c r="K44" s="120"/>
      <c r="M44" s="120"/>
    </row>
    <row r="45" spans="1:13" ht="22.5" customHeight="1">
      <c r="A45" s="44" t="s">
        <v>212</v>
      </c>
      <c r="G45" s="120"/>
      <c r="I45" s="120"/>
      <c r="K45" s="120"/>
      <c r="M45" s="120"/>
    </row>
    <row r="46" spans="1:13" ht="22.5" customHeight="1">
      <c r="G46" s="120"/>
      <c r="I46" s="120"/>
      <c r="K46" s="120"/>
      <c r="M46" s="120"/>
    </row>
    <row r="47" spans="1:13" ht="22.5" customHeight="1">
      <c r="G47" s="120"/>
      <c r="I47" s="120"/>
      <c r="K47" s="120"/>
      <c r="M47" s="120"/>
    </row>
    <row r="48" spans="1:13" ht="22.5" customHeight="1">
      <c r="D48" s="49" t="s">
        <v>90</v>
      </c>
      <c r="F48" s="117"/>
      <c r="G48" s="117"/>
      <c r="H48" s="49"/>
    </row>
    <row r="49" spans="4:7" ht="22.5" customHeight="1">
      <c r="D49" s="49" t="s">
        <v>91</v>
      </c>
      <c r="F49" s="117"/>
      <c r="G49" s="117"/>
    </row>
    <row r="50" spans="4:7" ht="22.5" customHeight="1"/>
  </sheetData>
  <mergeCells count="7">
    <mergeCell ref="G7:I7"/>
    <mergeCell ref="K7:M7"/>
    <mergeCell ref="A1:M1"/>
    <mergeCell ref="A2:M2"/>
    <mergeCell ref="A3:M3"/>
    <mergeCell ref="G6:M6"/>
    <mergeCell ref="A4:M4"/>
  </mergeCells>
  <pageMargins left="0.78740157480314965" right="0.19685039370078741" top="0.59055118110236227" bottom="0.39370078740157483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2"/>
  <sheetViews>
    <sheetView zoomScale="92" zoomScaleNormal="92" zoomScaleSheetLayoutView="80" workbookViewId="0">
      <selection activeCell="G14" sqref="G14"/>
    </sheetView>
  </sheetViews>
  <sheetFormatPr defaultColWidth="12" defaultRowHeight="23.25" customHeight="1"/>
  <cols>
    <col min="1" max="1" width="3.625" style="132" customWidth="1"/>
    <col min="2" max="2" width="29.5" style="132" customWidth="1"/>
    <col min="3" max="3" width="8.625" style="132" customWidth="1"/>
    <col min="4" max="4" width="17" style="132" bestFit="1" customWidth="1"/>
    <col min="5" max="5" width="1.125" style="132" customWidth="1"/>
    <col min="6" max="6" width="18.875" style="132" bestFit="1" customWidth="1"/>
    <col min="7" max="7" width="1.125" style="132" customWidth="1"/>
    <col min="8" max="8" width="17" style="132" bestFit="1" customWidth="1"/>
    <col min="9" max="9" width="1.125" style="132" customWidth="1"/>
    <col min="10" max="10" width="18.5" style="132" customWidth="1"/>
    <col min="11" max="11" width="1.125" style="132" customWidth="1"/>
    <col min="12" max="12" width="19" style="132" customWidth="1"/>
    <col min="13" max="13" width="1.125" style="132" customWidth="1"/>
    <col min="14" max="14" width="21.625" style="132" customWidth="1"/>
    <col min="15" max="15" width="1.125" style="132" customWidth="1"/>
    <col min="16" max="16" width="19.625" style="132" bestFit="1" customWidth="1"/>
    <col min="17" max="17" width="1.125" style="132" customWidth="1"/>
    <col min="18" max="18" width="19" style="132" customWidth="1"/>
    <col min="19" max="19" width="1.125" style="132" customWidth="1"/>
    <col min="20" max="20" width="18.875" style="132" bestFit="1" customWidth="1"/>
    <col min="21" max="21" width="1.125" style="132" customWidth="1"/>
    <col min="22" max="22" width="17" style="132" bestFit="1" customWidth="1"/>
    <col min="23" max="23" width="1.125" style="132" customWidth="1"/>
    <col min="24" max="24" width="18.875" style="132" bestFit="1" customWidth="1"/>
    <col min="25" max="25" width="1.125" style="132" customWidth="1"/>
    <col min="26" max="26" width="14" style="133" bestFit="1" customWidth="1"/>
    <col min="27" max="29" width="12" style="133"/>
    <col min="30" max="16384" width="12" style="132"/>
  </cols>
  <sheetData>
    <row r="1" spans="1:24" ht="24" customHeight="1">
      <c r="A1" s="196" t="s">
        <v>96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</row>
    <row r="2" spans="1:24" ht="24" customHeight="1">
      <c r="A2" s="196" t="s">
        <v>97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</row>
    <row r="3" spans="1:24" ht="24" customHeight="1">
      <c r="A3" s="196" t="str">
        <f>+กำไรขาดทุน!A3:M3</f>
        <v>สำหรับงวดสามเดือน สิ้นสุดวันที่ 31 มีนาคม 2569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</row>
    <row r="4" spans="1:24" ht="24" customHeight="1">
      <c r="A4" s="196" t="s">
        <v>201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</row>
    <row r="5" spans="1:24" ht="24" customHeight="1"/>
    <row r="6" spans="1:24" ht="24" customHeight="1">
      <c r="A6" s="131"/>
      <c r="B6" s="131"/>
      <c r="C6" s="131"/>
      <c r="D6" s="197" t="s">
        <v>2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4" ht="24" customHeight="1">
      <c r="A7" s="131"/>
      <c r="B7" s="131"/>
      <c r="D7" s="64"/>
      <c r="E7" s="64"/>
      <c r="F7" s="64"/>
      <c r="G7" s="64"/>
      <c r="H7" s="197" t="s">
        <v>99</v>
      </c>
      <c r="I7" s="197"/>
      <c r="J7" s="197"/>
      <c r="K7" s="64"/>
      <c r="L7" s="198" t="s">
        <v>98</v>
      </c>
      <c r="M7" s="198"/>
      <c r="N7" s="198"/>
      <c r="O7" s="198"/>
      <c r="P7" s="198"/>
      <c r="Q7" s="198"/>
      <c r="R7" s="198"/>
      <c r="S7" s="64"/>
      <c r="W7" s="64"/>
      <c r="X7" s="64"/>
    </row>
    <row r="8" spans="1:24" ht="24" customHeight="1">
      <c r="A8" s="131"/>
      <c r="B8" s="131"/>
      <c r="D8" s="64"/>
      <c r="E8" s="64"/>
      <c r="F8" s="64"/>
      <c r="G8" s="64"/>
      <c r="H8" s="64"/>
      <c r="I8" s="64"/>
      <c r="J8" s="64"/>
      <c r="K8" s="64"/>
      <c r="L8" s="64" t="s">
        <v>100</v>
      </c>
      <c r="M8" s="64"/>
      <c r="N8" s="64" t="s">
        <v>100</v>
      </c>
      <c r="O8" s="64"/>
      <c r="P8" s="64" t="s">
        <v>101</v>
      </c>
      <c r="Q8" s="64"/>
      <c r="R8" s="64"/>
      <c r="S8" s="64"/>
      <c r="W8" s="64"/>
      <c r="X8" s="64"/>
    </row>
    <row r="9" spans="1:24" ht="24" customHeight="1">
      <c r="A9" s="131"/>
      <c r="B9" s="131"/>
      <c r="D9" s="64" t="s">
        <v>102</v>
      </c>
      <c r="E9" s="64"/>
      <c r="F9" s="64" t="s">
        <v>103</v>
      </c>
      <c r="G9" s="64"/>
      <c r="H9" s="64" t="s">
        <v>104</v>
      </c>
      <c r="I9" s="64"/>
      <c r="J9" s="64"/>
      <c r="K9" s="64"/>
      <c r="L9" s="64" t="s">
        <v>105</v>
      </c>
      <c r="M9" s="64"/>
      <c r="N9" s="64" t="s">
        <v>106</v>
      </c>
      <c r="O9" s="64"/>
      <c r="P9" s="64" t="s">
        <v>107</v>
      </c>
      <c r="Q9" s="64"/>
      <c r="R9" s="64" t="s">
        <v>108</v>
      </c>
      <c r="S9" s="64"/>
      <c r="T9" s="64" t="s">
        <v>109</v>
      </c>
      <c r="U9" s="64"/>
      <c r="V9" s="134" t="s">
        <v>110</v>
      </c>
      <c r="W9" s="64"/>
      <c r="X9" s="64"/>
    </row>
    <row r="10" spans="1:24" ht="24" customHeight="1">
      <c r="A10" s="131"/>
      <c r="B10" s="131"/>
      <c r="C10" s="65"/>
      <c r="D10" s="63" t="s">
        <v>111</v>
      </c>
      <c r="E10" s="64"/>
      <c r="F10" s="63" t="s">
        <v>112</v>
      </c>
      <c r="G10" s="64"/>
      <c r="H10" s="63" t="s">
        <v>113</v>
      </c>
      <c r="I10" s="64"/>
      <c r="J10" s="63" t="s">
        <v>71</v>
      </c>
      <c r="K10" s="64"/>
      <c r="L10" s="63" t="s">
        <v>114</v>
      </c>
      <c r="M10" s="64"/>
      <c r="N10" s="63" t="s">
        <v>27</v>
      </c>
      <c r="O10" s="64"/>
      <c r="P10" s="63" t="s">
        <v>115</v>
      </c>
      <c r="Q10" s="64"/>
      <c r="R10" s="63" t="s">
        <v>116</v>
      </c>
      <c r="S10" s="64"/>
      <c r="T10" s="63" t="s">
        <v>117</v>
      </c>
      <c r="U10" s="64"/>
      <c r="V10" s="135" t="s">
        <v>118</v>
      </c>
      <c r="W10" s="64"/>
      <c r="X10" s="63" t="s">
        <v>119</v>
      </c>
    </row>
    <row r="11" spans="1:24" ht="24" customHeight="1">
      <c r="A11" s="67" t="s">
        <v>175</v>
      </c>
      <c r="D11" s="136">
        <v>401200000</v>
      </c>
      <c r="E11" s="137"/>
      <c r="F11" s="136">
        <v>1254305250</v>
      </c>
      <c r="G11" s="137"/>
      <c r="H11" s="138">
        <v>191953048.91</v>
      </c>
      <c r="I11" s="137"/>
      <c r="J11" s="138">
        <v>1372281916.2999995</v>
      </c>
      <c r="K11" s="6"/>
      <c r="L11" s="136">
        <v>447473.06</v>
      </c>
      <c r="M11" s="137"/>
      <c r="N11" s="136">
        <v>-8399533.3399999999</v>
      </c>
      <c r="O11" s="137"/>
      <c r="P11" s="136">
        <v>17138892.510000002</v>
      </c>
      <c r="Q11" s="137"/>
      <c r="R11" s="138">
        <v>9186832.2300000004</v>
      </c>
      <c r="S11" s="137"/>
      <c r="T11" s="139">
        <v>3228927047.4399996</v>
      </c>
      <c r="U11" s="137"/>
      <c r="V11" s="136">
        <v>543900372.85000014</v>
      </c>
      <c r="W11" s="140"/>
      <c r="X11" s="136">
        <f>SUM(T11:V11)</f>
        <v>3772827420.29</v>
      </c>
    </row>
    <row r="12" spans="1:24" ht="24" customHeight="1">
      <c r="A12" s="67"/>
      <c r="B12" s="132" t="s">
        <v>120</v>
      </c>
      <c r="D12" s="8"/>
      <c r="E12" s="8"/>
      <c r="F12" s="8"/>
      <c r="G12" s="8"/>
      <c r="H12" s="8"/>
      <c r="I12" s="8"/>
      <c r="J12" s="8"/>
      <c r="K12" s="6"/>
      <c r="L12" s="8"/>
      <c r="M12" s="141"/>
      <c r="N12" s="8"/>
      <c r="O12" s="8"/>
      <c r="P12" s="8"/>
      <c r="Q12" s="140"/>
      <c r="R12" s="6"/>
      <c r="S12" s="140"/>
      <c r="T12" s="26"/>
      <c r="U12" s="137"/>
      <c r="V12" s="137"/>
      <c r="W12" s="140"/>
      <c r="X12" s="137"/>
    </row>
    <row r="13" spans="1:24" ht="24" customHeight="1">
      <c r="A13" s="67"/>
      <c r="B13" s="132" t="s">
        <v>121</v>
      </c>
      <c r="D13" s="8">
        <v>0</v>
      </c>
      <c r="E13" s="8"/>
      <c r="F13" s="8">
        <v>0</v>
      </c>
      <c r="G13" s="8"/>
      <c r="H13" s="8">
        <v>0</v>
      </c>
      <c r="I13" s="8"/>
      <c r="J13" s="8">
        <v>0</v>
      </c>
      <c r="K13" s="6"/>
      <c r="L13" s="8">
        <v>0</v>
      </c>
      <c r="M13" s="141"/>
      <c r="N13" s="8">
        <v>0</v>
      </c>
      <c r="O13" s="8"/>
      <c r="P13" s="8">
        <v>0</v>
      </c>
      <c r="Q13" s="140"/>
      <c r="R13" s="6">
        <f>SUM(L13:P13)</f>
        <v>0</v>
      </c>
      <c r="S13" s="140"/>
      <c r="T13" s="26">
        <f>SUM(D13:S13)-R13</f>
        <v>0</v>
      </c>
      <c r="U13" s="137"/>
      <c r="V13" s="137">
        <v>-36162291.109999999</v>
      </c>
      <c r="W13" s="140"/>
      <c r="X13" s="137">
        <f>SUM(T13:V13)</f>
        <v>-36162291.109999999</v>
      </c>
    </row>
    <row r="14" spans="1:24" ht="24" customHeight="1">
      <c r="A14" s="67"/>
      <c r="B14" s="132" t="s">
        <v>203</v>
      </c>
      <c r="D14" s="26">
        <v>0</v>
      </c>
      <c r="E14" s="26"/>
      <c r="F14" s="26">
        <v>0</v>
      </c>
      <c r="G14" s="26"/>
      <c r="H14" s="26">
        <v>0</v>
      </c>
      <c r="I14" s="26"/>
      <c r="J14" s="26">
        <f>กำไรขาดทุน!I33</f>
        <v>65305247.890000127</v>
      </c>
      <c r="K14" s="26"/>
      <c r="L14" s="26">
        <v>0</v>
      </c>
      <c r="M14" s="142"/>
      <c r="N14" s="26">
        <v>0</v>
      </c>
      <c r="O14" s="26"/>
      <c r="P14" s="26">
        <v>0</v>
      </c>
      <c r="Q14" s="140"/>
      <c r="R14" s="6">
        <f>SUM(L14:P14)</f>
        <v>0</v>
      </c>
      <c r="S14" s="140"/>
      <c r="T14" s="8">
        <f>SUM(D14:S14)-R14</f>
        <v>65305247.890000127</v>
      </c>
      <c r="U14" s="137"/>
      <c r="V14" s="137">
        <f>+กำไรขาดทุน!I34</f>
        <v>39036164.56000001</v>
      </c>
      <c r="W14" s="140"/>
      <c r="X14" s="137">
        <f>SUM(T14:V14)</f>
        <v>104341412.45000014</v>
      </c>
    </row>
    <row r="15" spans="1:24" ht="24" customHeight="1" thickBot="1">
      <c r="A15" s="67" t="s">
        <v>204</v>
      </c>
      <c r="D15" s="143">
        <f>SUM(D11:D14)</f>
        <v>401200000</v>
      </c>
      <c r="E15" s="144"/>
      <c r="F15" s="143">
        <f>SUM(F11:F14)</f>
        <v>1254305250</v>
      </c>
      <c r="G15" s="144"/>
      <c r="H15" s="143">
        <f>SUM(H11:H14)</f>
        <v>191953048.91</v>
      </c>
      <c r="I15" s="144"/>
      <c r="J15" s="143">
        <f>SUM(J11:J14)</f>
        <v>1437587164.1899996</v>
      </c>
      <c r="K15" s="68"/>
      <c r="L15" s="143">
        <f>SUM(L11:L14)</f>
        <v>447473.06</v>
      </c>
      <c r="M15" s="144"/>
      <c r="N15" s="143">
        <f>SUM(N11:N14)</f>
        <v>-8399533.3399999999</v>
      </c>
      <c r="O15" s="144"/>
      <c r="P15" s="143">
        <f>SUM(P11:P14)</f>
        <v>17138892.510000002</v>
      </c>
      <c r="Q15" s="144"/>
      <c r="R15" s="143">
        <f>SUM(R11:R14)</f>
        <v>9186832.2300000004</v>
      </c>
      <c r="S15" s="144"/>
      <c r="T15" s="143">
        <f>SUM(T11:T14)</f>
        <v>3294232295.3299999</v>
      </c>
      <c r="U15" s="145"/>
      <c r="V15" s="143">
        <f>SUM(V11:V14)</f>
        <v>546774246.30000019</v>
      </c>
      <c r="W15" s="145"/>
      <c r="X15" s="143">
        <f>SUM(X11:X14)</f>
        <v>3841006541.6300001</v>
      </c>
    </row>
    <row r="16" spans="1:24" ht="24" customHeight="1" thickTop="1">
      <c r="A16" s="67"/>
      <c r="D16" s="144"/>
      <c r="E16" s="144"/>
      <c r="F16" s="144"/>
      <c r="G16" s="144"/>
      <c r="H16" s="144"/>
      <c r="I16" s="144"/>
      <c r="J16" s="144"/>
      <c r="K16" s="68"/>
      <c r="L16" s="144"/>
      <c r="M16" s="144"/>
      <c r="N16" s="144"/>
      <c r="O16" s="144"/>
      <c r="P16" s="144"/>
      <c r="Q16" s="144"/>
      <c r="R16" s="144"/>
      <c r="S16" s="144"/>
      <c r="T16" s="144"/>
      <c r="U16" s="145"/>
      <c r="V16" s="144"/>
      <c r="W16" s="145"/>
      <c r="X16" s="144"/>
    </row>
    <row r="17" spans="1:26" ht="24" customHeight="1">
      <c r="A17" s="67" t="s">
        <v>189</v>
      </c>
      <c r="D17" s="144">
        <v>401200000</v>
      </c>
      <c r="E17" s="144"/>
      <c r="F17" s="144">
        <v>1254305250</v>
      </c>
      <c r="G17" s="144"/>
      <c r="H17" s="144">
        <v>191953048.91</v>
      </c>
      <c r="I17" s="144"/>
      <c r="J17" s="144">
        <v>1165207216.8499994</v>
      </c>
      <c r="K17" s="68"/>
      <c r="L17" s="144">
        <v>447473.06</v>
      </c>
      <c r="M17" s="144"/>
      <c r="N17" s="144">
        <v>-8399533.3399999999</v>
      </c>
      <c r="O17" s="144"/>
      <c r="P17" s="144">
        <v>17138892.510000002</v>
      </c>
      <c r="Q17" s="144"/>
      <c r="R17" s="144">
        <v>9186832.2300000004</v>
      </c>
      <c r="S17" s="144"/>
      <c r="T17" s="144">
        <v>3021852347.9899993</v>
      </c>
      <c r="U17" s="145"/>
      <c r="V17" s="144">
        <v>525363034.30000013</v>
      </c>
      <c r="W17" s="145"/>
      <c r="X17" s="144">
        <f>SUM(T17:V17)</f>
        <v>3547215382.2899995</v>
      </c>
    </row>
    <row r="18" spans="1:26" ht="24" customHeight="1">
      <c r="A18" s="67"/>
      <c r="B18" s="132" t="s">
        <v>120</v>
      </c>
      <c r="D18" s="8"/>
      <c r="E18" s="8"/>
      <c r="F18" s="8"/>
      <c r="G18" s="8"/>
      <c r="H18" s="8"/>
      <c r="I18" s="8"/>
      <c r="J18" s="8"/>
      <c r="K18" s="6"/>
      <c r="L18" s="8"/>
      <c r="M18" s="141"/>
      <c r="N18" s="8"/>
      <c r="O18" s="8"/>
      <c r="P18" s="8"/>
      <c r="Q18" s="8"/>
      <c r="R18" s="8"/>
      <c r="S18" s="141"/>
      <c r="T18" s="26"/>
      <c r="U18" s="8"/>
      <c r="V18" s="8"/>
      <c r="W18" s="26"/>
      <c r="X18" s="8"/>
    </row>
    <row r="19" spans="1:26" ht="24" customHeight="1">
      <c r="A19" s="67"/>
      <c r="B19" s="132" t="s">
        <v>121</v>
      </c>
      <c r="D19" s="8">
        <v>0</v>
      </c>
      <c r="E19" s="8"/>
      <c r="F19" s="8">
        <v>0</v>
      </c>
      <c r="G19" s="8"/>
      <c r="H19" s="8">
        <v>0</v>
      </c>
      <c r="I19" s="8"/>
      <c r="J19" s="8">
        <v>0</v>
      </c>
      <c r="K19" s="6"/>
      <c r="L19" s="8">
        <v>0</v>
      </c>
      <c r="M19" s="141"/>
      <c r="N19" s="8">
        <v>0</v>
      </c>
      <c r="O19" s="8"/>
      <c r="P19" s="8">
        <v>0</v>
      </c>
      <c r="Q19" s="8"/>
      <c r="R19" s="8">
        <f>SUM(L19:P19)</f>
        <v>0</v>
      </c>
      <c r="S19" s="141"/>
      <c r="T19" s="26">
        <f>SUM(D19:S19)-R19</f>
        <v>0</v>
      </c>
      <c r="U19" s="8"/>
      <c r="V19" s="8">
        <v>-11800003</v>
      </c>
      <c r="W19" s="26"/>
      <c r="X19" s="8">
        <f t="shared" ref="X19" si="0">SUM(T19:V19)</f>
        <v>-11800003</v>
      </c>
    </row>
    <row r="20" spans="1:26" ht="24" customHeight="1">
      <c r="B20" s="132" t="s">
        <v>203</v>
      </c>
      <c r="D20" s="26">
        <v>0</v>
      </c>
      <c r="E20" s="26"/>
      <c r="F20" s="26">
        <v>0</v>
      </c>
      <c r="G20" s="26"/>
      <c r="H20" s="26">
        <v>0</v>
      </c>
      <c r="I20" s="26"/>
      <c r="J20" s="26">
        <f>กำไรขาดทุน!G33</f>
        <v>-54830392.73999989</v>
      </c>
      <c r="K20" s="26"/>
      <c r="L20" s="26">
        <v>0</v>
      </c>
      <c r="M20" s="26"/>
      <c r="N20" s="26">
        <v>0</v>
      </c>
      <c r="O20" s="26"/>
      <c r="P20" s="26">
        <v>0</v>
      </c>
      <c r="Q20" s="26"/>
      <c r="R20" s="26">
        <f>SUM(L20:P20)</f>
        <v>0</v>
      </c>
      <c r="S20" s="26"/>
      <c r="T20" s="26">
        <f>SUM(D20:S20)-R20</f>
        <v>-54830392.73999989</v>
      </c>
      <c r="U20" s="26"/>
      <c r="V20" s="26">
        <f>+กำไรขาดทุน!G34</f>
        <v>25666847.840000004</v>
      </c>
      <c r="W20" s="26"/>
      <c r="X20" s="26">
        <f t="shared" ref="X20" si="1">SUM(T20:V20)</f>
        <v>-29163544.899999887</v>
      </c>
    </row>
    <row r="21" spans="1:26" ht="24" customHeight="1" thickBot="1">
      <c r="A21" s="67" t="s">
        <v>205</v>
      </c>
      <c r="D21" s="143">
        <f>SUM(D17:D20)</f>
        <v>401200000</v>
      </c>
      <c r="E21" s="144"/>
      <c r="F21" s="143">
        <f>SUM(F17:F20)</f>
        <v>1254305250</v>
      </c>
      <c r="G21" s="26"/>
      <c r="H21" s="143">
        <f>SUM(H17:H20)</f>
        <v>191953048.91</v>
      </c>
      <c r="I21" s="26"/>
      <c r="J21" s="143">
        <f>SUM(J17:J20)</f>
        <v>1110376824.1099997</v>
      </c>
      <c r="K21" s="26"/>
      <c r="L21" s="143">
        <f>SUM(L17:L20)</f>
        <v>447473.06</v>
      </c>
      <c r="M21" s="142"/>
      <c r="N21" s="143">
        <f>SUM(N17:N20)</f>
        <v>-8399533.3399999999</v>
      </c>
      <c r="O21" s="26"/>
      <c r="P21" s="143">
        <f>SUM(P17:P20)</f>
        <v>17138892.510000002</v>
      </c>
      <c r="Q21" s="140"/>
      <c r="R21" s="143">
        <f>SUM(R17:R20)</f>
        <v>9186832.2300000004</v>
      </c>
      <c r="S21" s="140"/>
      <c r="T21" s="143">
        <f>SUM(T17:T20)</f>
        <v>2967021955.2499995</v>
      </c>
      <c r="U21" s="137"/>
      <c r="V21" s="143">
        <f>SUM(V17:V20)</f>
        <v>539229879.1400001</v>
      </c>
      <c r="W21" s="140"/>
      <c r="X21" s="143">
        <f>SUM(X17:X20)</f>
        <v>3506251834.3899994</v>
      </c>
      <c r="Z21" s="1"/>
    </row>
    <row r="22" spans="1:26" ht="24" customHeight="1" thickTop="1">
      <c r="A22" s="67"/>
      <c r="D22" s="144"/>
      <c r="E22" s="144"/>
      <c r="F22" s="144"/>
      <c r="G22" s="26"/>
      <c r="H22" s="144"/>
      <c r="I22" s="26"/>
      <c r="J22" s="144"/>
      <c r="K22" s="26"/>
      <c r="L22" s="144"/>
      <c r="M22" s="142"/>
      <c r="N22" s="144"/>
      <c r="O22" s="26"/>
      <c r="P22" s="144"/>
      <c r="Q22" s="140"/>
      <c r="R22" s="144"/>
      <c r="S22" s="140"/>
      <c r="T22" s="144"/>
      <c r="U22" s="137"/>
      <c r="V22" s="144"/>
      <c r="W22" s="140"/>
      <c r="X22" s="144"/>
      <c r="Z22" s="1"/>
    </row>
    <row r="23" spans="1:26" ht="24" customHeight="1">
      <c r="D23" s="144"/>
      <c r="E23" s="144"/>
      <c r="F23" s="144"/>
      <c r="G23" s="144"/>
      <c r="H23" s="144"/>
      <c r="I23" s="144"/>
      <c r="J23" s="144"/>
      <c r="K23" s="68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</row>
    <row r="24" spans="1:26" ht="24" customHeight="1">
      <c r="A24" s="146" t="s">
        <v>212</v>
      </c>
      <c r="J24" s="147"/>
      <c r="X24" s="147"/>
    </row>
    <row r="25" spans="1:26" ht="24" customHeight="1">
      <c r="A25" s="146"/>
      <c r="J25" s="147"/>
    </row>
    <row r="26" spans="1:26" ht="24" customHeight="1">
      <c r="A26" s="146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</row>
    <row r="27" spans="1:26" ht="24" customHeight="1">
      <c r="I27" s="44"/>
      <c r="J27" s="49" t="s">
        <v>90</v>
      </c>
      <c r="P27" s="148"/>
      <c r="V27" s="147"/>
    </row>
    <row r="28" spans="1:26" ht="24" customHeight="1">
      <c r="I28" s="44"/>
      <c r="J28" s="49" t="s">
        <v>91</v>
      </c>
      <c r="P28" s="148"/>
    </row>
    <row r="31" spans="1:26" ht="23.25" customHeight="1">
      <c r="D31" s="149"/>
    </row>
    <row r="32" spans="1:26" ht="23.25" customHeight="1">
      <c r="J32" s="147"/>
      <c r="V32" s="147"/>
    </row>
  </sheetData>
  <mergeCells count="7">
    <mergeCell ref="A1:X1"/>
    <mergeCell ref="A2:X2"/>
    <mergeCell ref="A3:X3"/>
    <mergeCell ref="D6:X6"/>
    <mergeCell ref="H7:J7"/>
    <mergeCell ref="L7:R7"/>
    <mergeCell ref="A4:X4"/>
  </mergeCells>
  <pageMargins left="0.78740157480314965" right="0.39" top="0.59055118110236227" bottom="0.31496062992125984" header="0.15748031496062992" footer="0.15748031496062992"/>
  <pageSetup paperSize="9" scale="6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topLeftCell="A34" zoomScale="90" zoomScaleNormal="90" zoomScaleSheetLayoutView="67" workbookViewId="0">
      <selection activeCell="K15" sqref="K15"/>
    </sheetView>
  </sheetViews>
  <sheetFormatPr defaultColWidth="12" defaultRowHeight="24" customHeight="1"/>
  <cols>
    <col min="1" max="1" width="3.375" style="44" customWidth="1"/>
    <col min="2" max="2" width="35.125" style="44" customWidth="1"/>
    <col min="3" max="3" width="9.625" style="44" bestFit="1" customWidth="1"/>
    <col min="4" max="4" width="2.125" style="44" customWidth="1"/>
    <col min="5" max="5" width="18.875" style="44" customWidth="1"/>
    <col min="6" max="6" width="1.125" style="44" customWidth="1"/>
    <col min="7" max="7" width="18.875" style="44" customWidth="1"/>
    <col min="8" max="8" width="1.125" style="44" customWidth="1"/>
    <col min="9" max="9" width="18.875" style="44" customWidth="1"/>
    <col min="10" max="10" width="1.125" style="44" customWidth="1"/>
    <col min="11" max="11" width="18.875" style="44" customWidth="1"/>
    <col min="12" max="12" width="1.125" style="44" customWidth="1"/>
    <col min="13" max="13" width="20.625" style="44" bestFit="1" customWidth="1"/>
    <col min="14" max="14" width="1.125" style="44" customWidth="1"/>
    <col min="15" max="15" width="20" style="44" bestFit="1" customWidth="1"/>
    <col min="16" max="16" width="1.125" style="44" customWidth="1"/>
    <col min="17" max="17" width="18.875" style="44" customWidth="1"/>
    <col min="18" max="18" width="2.875" style="1" customWidth="1"/>
    <col min="19" max="16384" width="12" style="44"/>
  </cols>
  <sheetData>
    <row r="1" spans="1:17" ht="24.6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7" ht="24.6" customHeight="1">
      <c r="A2" s="187" t="s">
        <v>122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7" ht="24.6" customHeight="1">
      <c r="A3" s="187" t="str">
        <f>+เปลี่ยนแปลงรวม!A3</f>
        <v>สำหรับงวดสามเดือน สิ้นสุดวันที่ 31 มีนาคม 2569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7" ht="24.6" customHeight="1">
      <c r="A4" s="187" t="s">
        <v>201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4.6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24.6" customHeight="1">
      <c r="A6" s="60"/>
      <c r="B6" s="60"/>
      <c r="C6" s="60"/>
      <c r="D6" s="60"/>
      <c r="E6" s="189" t="s">
        <v>2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ht="24.6" customHeight="1">
      <c r="A7" s="60"/>
      <c r="B7" s="60"/>
      <c r="C7" s="60"/>
      <c r="E7" s="62"/>
      <c r="F7" s="62"/>
      <c r="G7" s="62"/>
      <c r="H7" s="62"/>
      <c r="I7" s="197" t="s">
        <v>99</v>
      </c>
      <c r="J7" s="197"/>
      <c r="K7" s="197"/>
      <c r="L7" s="62"/>
      <c r="M7" s="191" t="s">
        <v>98</v>
      </c>
      <c r="N7" s="191"/>
      <c r="O7" s="191"/>
      <c r="P7" s="62"/>
      <c r="Q7" s="62"/>
    </row>
    <row r="8" spans="1:17" ht="24.6" customHeight="1">
      <c r="A8" s="60"/>
      <c r="B8" s="60"/>
      <c r="C8" s="60"/>
      <c r="E8" s="62"/>
      <c r="F8" s="62"/>
      <c r="G8" s="62"/>
      <c r="H8" s="62"/>
      <c r="I8" s="64"/>
      <c r="J8" s="64"/>
      <c r="K8" s="64"/>
      <c r="L8" s="62"/>
      <c r="M8" s="62"/>
      <c r="N8" s="62"/>
      <c r="O8" s="62"/>
      <c r="P8" s="62"/>
      <c r="Q8" s="62"/>
    </row>
    <row r="9" spans="1:17" ht="24.6" customHeight="1">
      <c r="A9" s="60"/>
      <c r="B9" s="60"/>
      <c r="C9" s="60"/>
      <c r="E9" s="62" t="s">
        <v>102</v>
      </c>
      <c r="F9" s="62"/>
      <c r="G9" s="62" t="s">
        <v>103</v>
      </c>
      <c r="H9" s="62"/>
      <c r="I9" s="64" t="s">
        <v>104</v>
      </c>
      <c r="J9" s="64"/>
      <c r="K9" s="64"/>
      <c r="L9" s="62"/>
      <c r="M9" s="62" t="s">
        <v>123</v>
      </c>
      <c r="N9" s="62"/>
      <c r="O9" s="62" t="s">
        <v>108</v>
      </c>
      <c r="P9" s="62"/>
      <c r="Q9" s="62"/>
    </row>
    <row r="10" spans="1:17" ht="24.6" customHeight="1">
      <c r="A10" s="60"/>
      <c r="B10" s="60"/>
      <c r="C10" s="65"/>
      <c r="D10" s="66"/>
      <c r="E10" s="61" t="s">
        <v>111</v>
      </c>
      <c r="F10" s="62"/>
      <c r="G10" s="61" t="s">
        <v>112</v>
      </c>
      <c r="H10" s="62"/>
      <c r="I10" s="63" t="s">
        <v>113</v>
      </c>
      <c r="J10" s="64"/>
      <c r="K10" s="63" t="s">
        <v>71</v>
      </c>
      <c r="L10" s="62"/>
      <c r="M10" s="61" t="s">
        <v>115</v>
      </c>
      <c r="N10" s="62"/>
      <c r="O10" s="61" t="s">
        <v>116</v>
      </c>
      <c r="P10" s="62"/>
      <c r="Q10" s="61" t="s">
        <v>119</v>
      </c>
    </row>
    <row r="11" spans="1:17" ht="24.6" customHeight="1">
      <c r="A11" s="44" t="str">
        <f>เปลี่ยนแปลงรวม!A11</f>
        <v>ยอดคงเหลือ ณ วันที่ 31 ธันวาคม 2567</v>
      </c>
      <c r="B11" s="67"/>
      <c r="C11" s="47"/>
      <c r="D11" s="62"/>
      <c r="E11" s="68">
        <v>401200000</v>
      </c>
      <c r="F11" s="69"/>
      <c r="G11" s="68">
        <v>1254774465.4100001</v>
      </c>
      <c r="H11" s="69"/>
      <c r="I11" s="68">
        <v>40120000</v>
      </c>
      <c r="J11" s="69"/>
      <c r="K11" s="68">
        <v>1067326631.0799999</v>
      </c>
      <c r="L11" s="69"/>
      <c r="M11" s="68">
        <v>17138892.509999998</v>
      </c>
      <c r="N11" s="69"/>
      <c r="O11" s="68">
        <f>SUM(L11:N11)</f>
        <v>17138892.509999998</v>
      </c>
      <c r="P11" s="69"/>
      <c r="Q11" s="70">
        <f>SUM(E11:P11)-O11</f>
        <v>2780559989</v>
      </c>
    </row>
    <row r="12" spans="1:17" ht="24.6" customHeight="1">
      <c r="B12" s="67" t="s">
        <v>203</v>
      </c>
      <c r="C12" s="71"/>
      <c r="D12" s="62"/>
      <c r="E12" s="68">
        <v>0</v>
      </c>
      <c r="F12" s="69"/>
      <c r="G12" s="68">
        <v>0</v>
      </c>
      <c r="H12" s="69"/>
      <c r="I12" s="68">
        <v>0</v>
      </c>
      <c r="J12" s="69"/>
      <c r="K12" s="1">
        <f>+กำไรขาดทุน!M28</f>
        <v>48741290.11999999</v>
      </c>
      <c r="L12" s="69"/>
      <c r="M12" s="68">
        <v>0</v>
      </c>
      <c r="N12" s="69"/>
      <c r="O12" s="68">
        <f>SUM(L12:N12)</f>
        <v>0</v>
      </c>
      <c r="P12" s="69"/>
      <c r="Q12" s="48">
        <f>SUM(C12:P12)-O12</f>
        <v>48741290.11999999</v>
      </c>
    </row>
    <row r="13" spans="1:17" ht="24.6" customHeight="1" thickBot="1">
      <c r="A13" s="44" t="str">
        <f>+เปลี่ยนแปลงรวม!A15</f>
        <v>ยอดคงเหลือ ณ วันที่ 31 มีนาคม 2568</v>
      </c>
      <c r="B13" s="67"/>
      <c r="C13" s="71"/>
      <c r="D13" s="62"/>
      <c r="E13" s="72">
        <f>SUM(E11:E12)</f>
        <v>401200000</v>
      </c>
      <c r="F13" s="69"/>
      <c r="G13" s="72">
        <f>SUM(G11:G12)</f>
        <v>1254774465.4100001</v>
      </c>
      <c r="H13" s="69"/>
      <c r="I13" s="72">
        <f>SUM(I11:I12)</f>
        <v>40120000</v>
      </c>
      <c r="J13" s="69"/>
      <c r="K13" s="72">
        <f>SUM(K11:K12)</f>
        <v>1116067921.1999998</v>
      </c>
      <c r="L13" s="69"/>
      <c r="M13" s="72">
        <f>SUM(M11:M12)</f>
        <v>17138892.509999998</v>
      </c>
      <c r="N13" s="69"/>
      <c r="O13" s="72">
        <f>SUM(O11:O12)</f>
        <v>17138892.509999998</v>
      </c>
      <c r="P13" s="69"/>
      <c r="Q13" s="72">
        <f>SUM(Q11:Q12)</f>
        <v>2829301279.1199999</v>
      </c>
    </row>
    <row r="14" spans="1:17" ht="24.6" customHeight="1" thickTop="1">
      <c r="B14" s="67"/>
      <c r="C14" s="71"/>
      <c r="D14" s="62"/>
      <c r="E14" s="68"/>
      <c r="F14" s="69"/>
      <c r="G14" s="68"/>
      <c r="H14" s="69"/>
      <c r="I14" s="68"/>
      <c r="J14" s="69"/>
      <c r="K14" s="68"/>
      <c r="L14" s="69"/>
      <c r="M14" s="68"/>
      <c r="N14" s="69"/>
      <c r="O14" s="68"/>
      <c r="P14" s="69"/>
      <c r="Q14" s="68"/>
    </row>
    <row r="15" spans="1:17" ht="24.6" customHeight="1">
      <c r="A15" s="44" t="str">
        <f>เปลี่ยนแปลงรวม!A17</f>
        <v>ยอดคงเหลือ ณ วันที่ 31 ธันวาคม 2568</v>
      </c>
      <c r="B15" s="67"/>
      <c r="C15" s="71"/>
      <c r="D15" s="62"/>
      <c r="E15" s="68">
        <v>401200000</v>
      </c>
      <c r="F15" s="69"/>
      <c r="G15" s="68">
        <v>1254774465.4100001</v>
      </c>
      <c r="H15" s="69"/>
      <c r="I15" s="68">
        <v>40120000</v>
      </c>
      <c r="J15" s="69"/>
      <c r="K15" s="68">
        <v>984886728.4799999</v>
      </c>
      <c r="L15" s="69"/>
      <c r="M15" s="68">
        <v>17138892.509999998</v>
      </c>
      <c r="N15" s="69"/>
      <c r="O15" s="68">
        <v>17138892.509999998</v>
      </c>
      <c r="P15" s="69"/>
      <c r="Q15" s="68">
        <f>SUM(E15:P15)-O15</f>
        <v>2698120086.4000001</v>
      </c>
    </row>
    <row r="16" spans="1:17" ht="24.6" customHeight="1">
      <c r="B16" s="67" t="s">
        <v>217</v>
      </c>
      <c r="C16" s="71"/>
      <c r="D16" s="62"/>
      <c r="E16" s="68">
        <v>0</v>
      </c>
      <c r="F16" s="69"/>
      <c r="G16" s="68">
        <v>0</v>
      </c>
      <c r="H16" s="69"/>
      <c r="I16" s="68">
        <v>0</v>
      </c>
      <c r="J16" s="69"/>
      <c r="K16" s="68">
        <f>+กำไรขาดทุน!K28</f>
        <v>-104099354.63</v>
      </c>
      <c r="L16" s="69"/>
      <c r="M16" s="68">
        <v>0</v>
      </c>
      <c r="N16" s="69"/>
      <c r="O16" s="68">
        <f>SUM(L16:N16)</f>
        <v>0</v>
      </c>
      <c r="P16" s="69"/>
      <c r="Q16" s="48">
        <f>SUM(E16:P16)-O16</f>
        <v>-104099354.63</v>
      </c>
    </row>
    <row r="17" spans="1:17" ht="24.6" customHeight="1" thickBot="1">
      <c r="A17" s="44" t="str">
        <f>+เปลี่ยนแปลงรวม!A21</f>
        <v>ยอดคงเหลือ ณ วันที่ 31 มีนาคม 2569</v>
      </c>
      <c r="B17" s="47"/>
      <c r="C17" s="47"/>
      <c r="D17" s="62"/>
      <c r="E17" s="72">
        <f>SUM(E15:E16)</f>
        <v>401200000</v>
      </c>
      <c r="F17" s="69"/>
      <c r="G17" s="72">
        <f>SUM(G15:G16)</f>
        <v>1254774465.4100001</v>
      </c>
      <c r="H17" s="69"/>
      <c r="I17" s="72">
        <f>SUM(I15:I16)</f>
        <v>40120000</v>
      </c>
      <c r="J17" s="69"/>
      <c r="K17" s="72">
        <f>SUM(K15:K16)</f>
        <v>880787373.8499999</v>
      </c>
      <c r="L17" s="69"/>
      <c r="M17" s="72">
        <f>SUM(M15:M16)</f>
        <v>17138892.509999998</v>
      </c>
      <c r="N17" s="69"/>
      <c r="O17" s="72">
        <f>SUM(O15:O16)</f>
        <v>17138892.509999998</v>
      </c>
      <c r="P17" s="69"/>
      <c r="Q17" s="73">
        <f>SUM(Q15:Q16)</f>
        <v>2594020731.77</v>
      </c>
    </row>
    <row r="18" spans="1:17" ht="24.6" customHeight="1" thickTop="1">
      <c r="B18" s="47"/>
      <c r="C18" s="47"/>
      <c r="D18" s="62"/>
      <c r="F18" s="74"/>
      <c r="H18" s="74"/>
      <c r="J18" s="74"/>
      <c r="L18" s="74"/>
      <c r="N18" s="74"/>
      <c r="P18" s="74"/>
    </row>
    <row r="19" spans="1:17" ht="24.6" customHeight="1">
      <c r="B19" s="47"/>
      <c r="C19" s="47"/>
      <c r="D19" s="62"/>
      <c r="F19" s="74"/>
      <c r="H19" s="74"/>
      <c r="J19" s="74"/>
      <c r="L19" s="74"/>
      <c r="N19" s="74"/>
      <c r="P19" s="74"/>
    </row>
    <row r="20" spans="1:17" ht="24.6" customHeight="1">
      <c r="A20" s="47" t="s">
        <v>212</v>
      </c>
    </row>
    <row r="21" spans="1:17" ht="24.6" customHeight="1">
      <c r="A21" s="47"/>
    </row>
    <row r="22" spans="1:17" ht="24.6" customHeight="1">
      <c r="A22" s="4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4.6" customHeight="1">
      <c r="B23" s="49"/>
      <c r="C23" s="49"/>
      <c r="G23" s="49" t="s">
        <v>90</v>
      </c>
      <c r="H23" s="49"/>
    </row>
    <row r="24" spans="1:17" ht="24.6" customHeight="1">
      <c r="B24" s="49"/>
      <c r="C24" s="49"/>
      <c r="G24" s="49" t="s">
        <v>91</v>
      </c>
      <c r="H24" s="49"/>
    </row>
  </sheetData>
  <mergeCells count="7">
    <mergeCell ref="I7:K7"/>
    <mergeCell ref="A1:Q1"/>
    <mergeCell ref="A2:Q2"/>
    <mergeCell ref="A3:Q3"/>
    <mergeCell ref="E6:Q6"/>
    <mergeCell ref="M7:O7"/>
    <mergeCell ref="A4:Q4"/>
  </mergeCells>
  <pageMargins left="0.78740157480314965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1"/>
  <sheetViews>
    <sheetView zoomScale="92" zoomScaleNormal="92" zoomScaleSheetLayoutView="70" workbookViewId="0">
      <selection activeCell="O12" sqref="O12"/>
    </sheetView>
  </sheetViews>
  <sheetFormatPr defaultColWidth="11.125" defaultRowHeight="25.5" customHeight="1"/>
  <cols>
    <col min="1" max="1" width="2.875" style="44" customWidth="1"/>
    <col min="2" max="2" width="1.875" style="44" customWidth="1"/>
    <col min="3" max="3" width="61.5" style="44" customWidth="1"/>
    <col min="4" max="4" width="1.625" style="44" customWidth="1"/>
    <col min="5" max="5" width="17.625" style="68" customWidth="1"/>
    <col min="6" max="6" width="1.125" style="44" customWidth="1"/>
    <col min="7" max="7" width="17.625" style="44" customWidth="1"/>
    <col min="8" max="8" width="1" style="44" customWidth="1"/>
    <col min="9" max="9" width="17.625" style="44" customWidth="1"/>
    <col min="10" max="10" width="1.125" style="44" customWidth="1"/>
    <col min="11" max="11" width="17.625" style="129" customWidth="1"/>
    <col min="12" max="12" width="1.125" style="44" customWidth="1"/>
    <col min="13" max="13" width="16" style="44" customWidth="1"/>
    <col min="14" max="16384" width="11.125" style="44"/>
  </cols>
  <sheetData>
    <row r="1" spans="1:12" ht="24.7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45"/>
    </row>
    <row r="2" spans="1:12" ht="24.75" customHeight="1">
      <c r="A2" s="187" t="s">
        <v>124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2" ht="24.75" customHeight="1">
      <c r="A3" s="188" t="str">
        <f>+กำไรขาดทุน!A3:M3</f>
        <v>สำหรับงวดสามเดือน สิ้นสุดวันที่ 31 มีนาคม 2569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64"/>
    </row>
    <row r="4" spans="1:12" ht="24.75" customHeight="1">
      <c r="A4" s="186" t="s">
        <v>201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64"/>
    </row>
    <row r="5" spans="1:12" ht="24.75" customHeight="1">
      <c r="A5" s="163"/>
      <c r="B5" s="163"/>
      <c r="C5" s="163"/>
      <c r="D5" s="163"/>
      <c r="E5" s="166"/>
      <c r="F5" s="163"/>
      <c r="G5" s="163"/>
      <c r="H5" s="163"/>
      <c r="I5" s="163"/>
      <c r="J5" s="163"/>
      <c r="K5" s="163"/>
    </row>
    <row r="6" spans="1:12" ht="24.75" customHeight="1">
      <c r="C6" s="163"/>
      <c r="E6" s="189" t="s">
        <v>2</v>
      </c>
      <c r="F6" s="189"/>
      <c r="G6" s="189"/>
      <c r="H6" s="189"/>
      <c r="I6" s="189"/>
      <c r="J6" s="189"/>
      <c r="K6" s="189"/>
    </row>
    <row r="7" spans="1:12" ht="24.75" customHeight="1">
      <c r="E7" s="191" t="s">
        <v>3</v>
      </c>
      <c r="F7" s="191"/>
      <c r="G7" s="191"/>
      <c r="H7" s="167"/>
      <c r="I7" s="191" t="s">
        <v>4</v>
      </c>
      <c r="J7" s="191"/>
      <c r="K7" s="191"/>
    </row>
    <row r="8" spans="1:12" ht="24.75" customHeight="1">
      <c r="E8" s="168" t="str">
        <f>+กำไรขาดทุน!G8</f>
        <v>31 มีนาคม 2569</v>
      </c>
      <c r="F8" s="169"/>
      <c r="G8" s="170" t="str">
        <f>+กำไรขาดทุน!I8</f>
        <v>31 มีนาคม 2568</v>
      </c>
      <c r="H8" s="171"/>
      <c r="I8" s="168" t="str">
        <f>+กำไรขาดทุน!K8</f>
        <v>31 มีนาคม 2569</v>
      </c>
      <c r="J8" s="169"/>
      <c r="K8" s="170" t="str">
        <f>+กำไรขาดทุน!M8</f>
        <v>31 มีนาคม 2568</v>
      </c>
    </row>
    <row r="9" spans="1:12" ht="24.75" customHeight="1">
      <c r="A9" s="46" t="s">
        <v>125</v>
      </c>
      <c r="B9" s="46"/>
      <c r="K9" s="44"/>
    </row>
    <row r="10" spans="1:12" ht="24.75" customHeight="1">
      <c r="B10" s="172" t="s">
        <v>217</v>
      </c>
      <c r="E10" s="29">
        <f>+กำไรขาดทุน!G28</f>
        <v>-29163544.899999887</v>
      </c>
      <c r="F10" s="29"/>
      <c r="G10" s="29">
        <f>+กำไรขาดทุน!I28</f>
        <v>104341412.45000014</v>
      </c>
      <c r="H10" s="173"/>
      <c r="I10" s="173">
        <f>+กำไรขาดทุน!K28</f>
        <v>-104099354.63</v>
      </c>
      <c r="J10" s="173"/>
      <c r="K10" s="174">
        <f>+กำไรขาดทุน!M28</f>
        <v>48741290.11999999</v>
      </c>
      <c r="L10" s="173"/>
    </row>
    <row r="11" spans="1:12" ht="24.75" customHeight="1">
      <c r="B11" s="172" t="s">
        <v>126</v>
      </c>
      <c r="E11" s="29"/>
      <c r="F11" s="30"/>
      <c r="G11" s="127"/>
      <c r="H11" s="69"/>
      <c r="I11" s="175"/>
      <c r="J11" s="69"/>
      <c r="K11" s="69"/>
    </row>
    <row r="12" spans="1:12" ht="24.75" customHeight="1">
      <c r="B12" s="176"/>
      <c r="C12" s="44" t="s">
        <v>127</v>
      </c>
      <c r="E12" s="29">
        <v>12844967.840000002</v>
      </c>
      <c r="F12" s="29"/>
      <c r="G12" s="174">
        <v>6675012.5399999991</v>
      </c>
      <c r="H12" s="69"/>
      <c r="I12" s="69">
        <v>0</v>
      </c>
      <c r="J12" s="69"/>
      <c r="K12" s="69">
        <v>0</v>
      </c>
    </row>
    <row r="13" spans="1:12" ht="24.75" customHeight="1">
      <c r="C13" s="176" t="s">
        <v>128</v>
      </c>
      <c r="D13" s="74"/>
      <c r="E13" s="31">
        <v>37585761.400000006</v>
      </c>
      <c r="F13" s="32"/>
      <c r="G13" s="31">
        <v>49332376.07</v>
      </c>
      <c r="H13" s="33"/>
      <c r="I13" s="31">
        <v>14700591.720000003</v>
      </c>
      <c r="J13" s="31"/>
      <c r="K13" s="31">
        <v>16938834.530000001</v>
      </c>
    </row>
    <row r="14" spans="1:12" ht="24.75" customHeight="1">
      <c r="C14" s="47" t="s">
        <v>129</v>
      </c>
      <c r="D14" s="74"/>
      <c r="E14" s="177">
        <v>66654149.570000008</v>
      </c>
      <c r="F14" s="32"/>
      <c r="G14" s="177">
        <v>63828039.419999994</v>
      </c>
      <c r="H14" s="34"/>
      <c r="I14" s="32">
        <v>443684.95000000007</v>
      </c>
      <c r="J14" s="32"/>
      <c r="K14" s="32">
        <v>492917.91</v>
      </c>
    </row>
    <row r="15" spans="1:12" ht="24.75" customHeight="1">
      <c r="C15" s="47" t="s">
        <v>130</v>
      </c>
      <c r="D15" s="74"/>
      <c r="E15" s="177">
        <v>3853405.8800000004</v>
      </c>
      <c r="F15" s="32"/>
      <c r="G15" s="177">
        <v>4499671.24</v>
      </c>
      <c r="H15" s="34"/>
      <c r="I15" s="32">
        <v>155853.64000000001</v>
      </c>
      <c r="J15" s="32"/>
      <c r="K15" s="32">
        <v>155853.64000000001</v>
      </c>
    </row>
    <row r="16" spans="1:12" ht="24.75" customHeight="1">
      <c r="C16" s="47" t="s">
        <v>131</v>
      </c>
      <c r="D16" s="74"/>
      <c r="E16" s="177">
        <v>688376.08</v>
      </c>
      <c r="F16" s="32"/>
      <c r="G16" s="177">
        <v>692168.7</v>
      </c>
      <c r="H16" s="34"/>
      <c r="I16" s="32">
        <v>55010.91</v>
      </c>
      <c r="J16" s="32"/>
      <c r="K16" s="32">
        <v>60004.02</v>
      </c>
    </row>
    <row r="17" spans="3:11" ht="24.75" customHeight="1">
      <c r="C17" s="47" t="s">
        <v>226</v>
      </c>
      <c r="D17" s="74"/>
      <c r="E17" s="177"/>
      <c r="F17" s="32"/>
      <c r="G17" s="177"/>
      <c r="H17" s="34"/>
      <c r="I17" s="32"/>
      <c r="J17" s="32"/>
      <c r="K17" s="32"/>
    </row>
    <row r="18" spans="3:11" ht="24.75" customHeight="1">
      <c r="C18" s="47" t="s">
        <v>229</v>
      </c>
      <c r="D18" s="74"/>
      <c r="E18" s="177">
        <v>-35684.89</v>
      </c>
      <c r="F18" s="32"/>
      <c r="G18" s="177">
        <v>-34930.200000000004</v>
      </c>
      <c r="H18" s="34"/>
      <c r="I18" s="32">
        <v>-35684.89</v>
      </c>
      <c r="J18" s="32"/>
      <c r="K18" s="32">
        <v>-34125.800000000003</v>
      </c>
    </row>
    <row r="19" spans="3:11" ht="24.75" customHeight="1">
      <c r="C19" s="47" t="s">
        <v>224</v>
      </c>
      <c r="D19" s="74"/>
      <c r="E19" s="177"/>
      <c r="F19" s="32"/>
      <c r="G19" s="177"/>
      <c r="H19" s="34"/>
      <c r="I19" s="32"/>
      <c r="J19" s="32"/>
      <c r="K19" s="32"/>
    </row>
    <row r="20" spans="3:11" ht="24.75" customHeight="1">
      <c r="C20" s="47" t="s">
        <v>227</v>
      </c>
      <c r="D20" s="74"/>
      <c r="E20" s="32">
        <v>112800000</v>
      </c>
      <c r="F20" s="32"/>
      <c r="G20" s="33">
        <v>0</v>
      </c>
      <c r="H20" s="34"/>
      <c r="I20" s="32">
        <v>112800000</v>
      </c>
      <c r="J20" s="32"/>
      <c r="K20" s="33">
        <v>0</v>
      </c>
    </row>
    <row r="21" spans="3:11" ht="24.75" customHeight="1">
      <c r="C21" s="47" t="s">
        <v>224</v>
      </c>
      <c r="D21" s="74"/>
      <c r="E21" s="32"/>
      <c r="F21" s="32"/>
      <c r="G21" s="33"/>
      <c r="H21" s="34"/>
      <c r="I21" s="32"/>
      <c r="J21" s="32"/>
      <c r="K21" s="33"/>
    </row>
    <row r="22" spans="3:11" ht="24.75" customHeight="1">
      <c r="C22" s="47" t="s">
        <v>228</v>
      </c>
      <c r="D22" s="74"/>
      <c r="E22" s="32">
        <v>2790000</v>
      </c>
      <c r="F22" s="32"/>
      <c r="G22" s="33">
        <v>0</v>
      </c>
      <c r="H22" s="34"/>
      <c r="I22" s="32">
        <v>2790000</v>
      </c>
      <c r="J22" s="32"/>
      <c r="K22" s="33">
        <v>0</v>
      </c>
    </row>
    <row r="23" spans="3:11" ht="24.75" customHeight="1">
      <c r="C23" s="47" t="s">
        <v>190</v>
      </c>
      <c r="D23" s="74"/>
      <c r="E23" s="21">
        <v>0</v>
      </c>
      <c r="F23" s="32"/>
      <c r="G23" s="33">
        <v>-6652.62</v>
      </c>
      <c r="H23" s="34"/>
      <c r="I23" s="21">
        <v>0</v>
      </c>
      <c r="J23" s="32"/>
      <c r="K23" s="33">
        <v>-6652.62</v>
      </c>
    </row>
    <row r="24" spans="3:11" ht="24.75" customHeight="1">
      <c r="C24" s="47" t="s">
        <v>187</v>
      </c>
      <c r="D24" s="74"/>
      <c r="E24" s="32"/>
      <c r="F24" s="32"/>
      <c r="G24" s="1"/>
      <c r="H24" s="34"/>
      <c r="I24" s="32"/>
      <c r="J24" s="32"/>
      <c r="K24" s="21"/>
    </row>
    <row r="25" spans="3:11" ht="24.75" customHeight="1">
      <c r="C25" s="47" t="s">
        <v>188</v>
      </c>
      <c r="D25" s="74"/>
      <c r="E25" s="21">
        <v>0</v>
      </c>
      <c r="F25" s="32"/>
      <c r="G25" s="33">
        <v>-6382.0499999999975</v>
      </c>
      <c r="H25" s="34"/>
      <c r="I25" s="21">
        <v>0</v>
      </c>
      <c r="J25" s="32"/>
      <c r="K25" s="33">
        <v>-6382.0499999999975</v>
      </c>
    </row>
    <row r="26" spans="3:11" ht="24.75" customHeight="1">
      <c r="C26" s="47" t="s">
        <v>225</v>
      </c>
      <c r="D26" s="74"/>
      <c r="E26" s="21">
        <v>0</v>
      </c>
      <c r="F26" s="32"/>
      <c r="G26" s="33">
        <v>506703.01</v>
      </c>
      <c r="H26" s="34"/>
      <c r="I26" s="21">
        <v>0</v>
      </c>
      <c r="J26" s="32"/>
      <c r="K26" s="33">
        <v>0</v>
      </c>
    </row>
    <row r="27" spans="3:11" ht="24.75" customHeight="1">
      <c r="C27" s="47" t="s">
        <v>132</v>
      </c>
      <c r="D27" s="74"/>
      <c r="E27" s="177">
        <v>546040.25</v>
      </c>
      <c r="F27" s="32"/>
      <c r="G27" s="177">
        <v>509313.5</v>
      </c>
      <c r="H27" s="34"/>
      <c r="I27" s="32">
        <v>419733.5</v>
      </c>
      <c r="J27" s="32"/>
      <c r="K27" s="32">
        <v>394591</v>
      </c>
    </row>
    <row r="28" spans="3:11" ht="24.75" customHeight="1">
      <c r="C28" s="47" t="s">
        <v>193</v>
      </c>
      <c r="D28" s="74"/>
      <c r="E28" s="32">
        <v>-15251880.76</v>
      </c>
      <c r="F28" s="32"/>
      <c r="G28" s="69">
        <v>0</v>
      </c>
      <c r="H28" s="34"/>
      <c r="I28" s="32">
        <v>-15251880.76</v>
      </c>
      <c r="J28" s="32"/>
      <c r="K28" s="69">
        <v>0</v>
      </c>
    </row>
    <row r="29" spans="3:11" ht="24.75" customHeight="1">
      <c r="C29" s="47" t="s">
        <v>133</v>
      </c>
      <c r="D29" s="74"/>
      <c r="E29" s="31">
        <v>7347376</v>
      </c>
      <c r="F29" s="35"/>
      <c r="G29" s="31">
        <v>321560.49000000005</v>
      </c>
      <c r="H29" s="33"/>
      <c r="I29" s="33">
        <v>718.52</v>
      </c>
      <c r="J29" s="33"/>
      <c r="K29" s="69">
        <v>2</v>
      </c>
    </row>
    <row r="30" spans="3:11" ht="24.75" customHeight="1">
      <c r="C30" s="47" t="s">
        <v>179</v>
      </c>
      <c r="D30" s="74"/>
      <c r="E30" s="31">
        <v>594392.52</v>
      </c>
      <c r="F30" s="35"/>
      <c r="G30" s="33">
        <v>4627421.2300000004</v>
      </c>
      <c r="H30" s="33"/>
      <c r="I30" s="69">
        <v>0</v>
      </c>
      <c r="J30" s="33"/>
      <c r="K30" s="69">
        <v>0</v>
      </c>
    </row>
    <row r="31" spans="3:11" ht="24.75" customHeight="1">
      <c r="C31" s="47" t="s">
        <v>184</v>
      </c>
      <c r="D31" s="74"/>
      <c r="E31" s="31">
        <v>25028616.800000001</v>
      </c>
      <c r="F31" s="35"/>
      <c r="G31" s="33">
        <v>23652652.040000007</v>
      </c>
      <c r="H31" s="33"/>
      <c r="I31" s="69">
        <v>0</v>
      </c>
      <c r="J31" s="33"/>
      <c r="K31" s="69">
        <v>0</v>
      </c>
    </row>
    <row r="32" spans="3:11" ht="24.75" customHeight="1">
      <c r="C32" s="47" t="s">
        <v>134</v>
      </c>
      <c r="D32" s="74"/>
      <c r="E32" s="31">
        <v>19952257.170000002</v>
      </c>
      <c r="F32" s="35"/>
      <c r="G32" s="33">
        <v>15072728.269999994</v>
      </c>
      <c r="H32" s="33"/>
      <c r="I32" s="69">
        <v>0</v>
      </c>
      <c r="J32" s="33"/>
      <c r="K32" s="69">
        <v>0</v>
      </c>
    </row>
    <row r="33" spans="1:11" ht="24.75" customHeight="1">
      <c r="C33" s="47" t="s">
        <v>135</v>
      </c>
      <c r="D33" s="74"/>
      <c r="E33" s="31">
        <v>12727472.770000001</v>
      </c>
      <c r="F33" s="35"/>
      <c r="G33" s="33">
        <v>-13832983.439999994</v>
      </c>
      <c r="H33" s="33"/>
      <c r="I33" s="33">
        <v>-17926801.560000002</v>
      </c>
      <c r="J33" s="33"/>
      <c r="K33" s="33">
        <v>-14680804.749999993</v>
      </c>
    </row>
    <row r="34" spans="1:11" ht="24.75" customHeight="1">
      <c r="C34" s="47" t="s">
        <v>136</v>
      </c>
      <c r="D34" s="74"/>
      <c r="E34" s="31">
        <v>845134.43999999948</v>
      </c>
      <c r="F34" s="35"/>
      <c r="G34" s="33">
        <v>-6480948.2799999956</v>
      </c>
      <c r="H34" s="33"/>
      <c r="I34" s="33">
        <v>0</v>
      </c>
      <c r="J34" s="33"/>
      <c r="K34" s="33">
        <v>0</v>
      </c>
    </row>
    <row r="35" spans="1:11" ht="24.75" customHeight="1">
      <c r="C35" s="47" t="s">
        <v>137</v>
      </c>
      <c r="D35" s="74"/>
      <c r="E35" s="36">
        <v>0</v>
      </c>
      <c r="F35" s="30"/>
      <c r="G35" s="36">
        <v>804.4</v>
      </c>
      <c r="H35" s="36"/>
      <c r="I35" s="36">
        <v>0</v>
      </c>
      <c r="J35" s="36"/>
      <c r="K35" s="36">
        <v>0</v>
      </c>
    </row>
    <row r="36" spans="1:11" ht="24.75" customHeight="1">
      <c r="C36" s="47" t="s">
        <v>138</v>
      </c>
      <c r="D36" s="74"/>
      <c r="E36" s="31">
        <v>-17757342.410000004</v>
      </c>
      <c r="F36" s="35"/>
      <c r="G36" s="33">
        <v>-22550331.84</v>
      </c>
      <c r="H36" s="33"/>
      <c r="I36" s="33">
        <v>0</v>
      </c>
      <c r="J36" s="33"/>
      <c r="K36" s="33">
        <v>0</v>
      </c>
    </row>
    <row r="37" spans="1:11" ht="24.75" customHeight="1">
      <c r="C37" s="47" t="s">
        <v>139</v>
      </c>
      <c r="E37" s="173">
        <v>-10129658.879999999</v>
      </c>
      <c r="F37" s="173"/>
      <c r="G37" s="173">
        <v>-21376000.790000003</v>
      </c>
      <c r="H37" s="68"/>
      <c r="I37" s="121">
        <v>-2788368.06</v>
      </c>
      <c r="J37" s="68"/>
      <c r="K37" s="121">
        <v>-17579739.040000003</v>
      </c>
    </row>
    <row r="38" spans="1:11" ht="24.75" customHeight="1">
      <c r="B38" s="45"/>
      <c r="C38" s="46" t="s">
        <v>140</v>
      </c>
      <c r="E38" s="122">
        <f>SUM(E12:E37)</f>
        <v>261083383.77999997</v>
      </c>
      <c r="F38" s="32"/>
      <c r="G38" s="122">
        <f>SUM(G12:G37)</f>
        <v>105430221.68999998</v>
      </c>
      <c r="H38" s="34"/>
      <c r="I38" s="178">
        <f>SUM(I12:I37)</f>
        <v>95362857.969999984</v>
      </c>
      <c r="J38" s="68"/>
      <c r="K38" s="178">
        <f>SUM(K12:K37)</f>
        <v>-14265501.159999996</v>
      </c>
    </row>
    <row r="39" spans="1:11" ht="24.75" customHeight="1">
      <c r="B39" s="45" t="s">
        <v>141</v>
      </c>
      <c r="C39" s="47"/>
      <c r="E39" s="179">
        <f>+E10+E38</f>
        <v>231919838.88000008</v>
      </c>
      <c r="F39" s="180"/>
      <c r="G39" s="179">
        <f>+G10+G38</f>
        <v>209771634.1400001</v>
      </c>
      <c r="H39" s="173"/>
      <c r="I39" s="179">
        <f>+I10+I38</f>
        <v>-8736496.6600000113</v>
      </c>
      <c r="J39" s="173"/>
      <c r="K39" s="179">
        <f>+K10+K38</f>
        <v>34475788.959999993</v>
      </c>
    </row>
    <row r="40" spans="1:11" ht="24.75" customHeight="1">
      <c r="C40" s="44" t="s">
        <v>142</v>
      </c>
      <c r="E40" s="173">
        <v>-32996474.940000009</v>
      </c>
      <c r="F40" s="37"/>
      <c r="G40" s="173">
        <v>-47108373.540000007</v>
      </c>
      <c r="H40" s="174"/>
      <c r="I40" s="173">
        <v>-13953271.320000004</v>
      </c>
      <c r="J40" s="174"/>
      <c r="K40" s="173">
        <v>-15266187.170000002</v>
      </c>
    </row>
    <row r="41" spans="1:11" ht="24.75" customHeight="1">
      <c r="C41" s="44" t="s">
        <v>143</v>
      </c>
      <c r="E41" s="173">
        <v>-3300078.6240000008</v>
      </c>
      <c r="F41" s="38"/>
      <c r="G41" s="173">
        <v>-2518720.9899999984</v>
      </c>
      <c r="H41" s="174"/>
      <c r="I41" s="173">
        <v>-28683.089999999967</v>
      </c>
      <c r="J41" s="174"/>
      <c r="K41" s="173">
        <v>-58850.83</v>
      </c>
    </row>
    <row r="42" spans="1:11" ht="24.75" customHeight="1">
      <c r="A42" s="46" t="s">
        <v>144</v>
      </c>
      <c r="B42" s="46"/>
      <c r="D42" s="74"/>
      <c r="E42" s="122">
        <f>SUM(E39:E41)</f>
        <v>195623285.31600007</v>
      </c>
      <c r="F42" s="35"/>
      <c r="G42" s="122">
        <f>SUM(G39:G41)</f>
        <v>160144539.61000007</v>
      </c>
      <c r="H42" s="174"/>
      <c r="I42" s="122">
        <f>SUM(I39:I41)</f>
        <v>-22718451.070000015</v>
      </c>
      <c r="J42" s="174"/>
      <c r="K42" s="178">
        <f>SUM(K39:K41)</f>
        <v>19150750.959999993</v>
      </c>
    </row>
    <row r="43" spans="1:11" ht="24.75" customHeight="1">
      <c r="B43" s="45"/>
      <c r="C43" s="47"/>
      <c r="E43" s="34"/>
      <c r="F43" s="32"/>
      <c r="G43" s="21"/>
      <c r="H43" s="34"/>
      <c r="I43" s="68"/>
      <c r="J43" s="68"/>
      <c r="K43" s="68"/>
    </row>
    <row r="44" spans="1:11" ht="24.75" customHeight="1">
      <c r="A44" s="47" t="s">
        <v>212</v>
      </c>
      <c r="C44" s="47"/>
      <c r="E44" s="33"/>
      <c r="F44" s="39"/>
      <c r="G44" s="40"/>
      <c r="H44" s="40"/>
      <c r="I44" s="41"/>
      <c r="J44" s="41"/>
      <c r="K44" s="41"/>
    </row>
    <row r="45" spans="1:11" ht="24.75" customHeight="1">
      <c r="A45" s="47"/>
      <c r="C45" s="47"/>
      <c r="E45" s="33"/>
      <c r="F45" s="39"/>
      <c r="G45" s="40"/>
      <c r="H45" s="40"/>
      <c r="I45" s="41"/>
      <c r="J45" s="41"/>
      <c r="K45" s="41"/>
    </row>
    <row r="46" spans="1:11" ht="24.75" customHeight="1">
      <c r="A46" s="47"/>
      <c r="C46" s="47"/>
      <c r="E46" s="33"/>
      <c r="F46" s="39"/>
      <c r="G46" s="40"/>
      <c r="H46" s="40"/>
      <c r="I46" s="41"/>
      <c r="J46" s="41"/>
      <c r="K46" s="41"/>
    </row>
    <row r="47" spans="1:11" ht="24.75" customHeight="1">
      <c r="A47" s="47"/>
      <c r="B47" s="47"/>
      <c r="C47" s="181" t="s">
        <v>145</v>
      </c>
      <c r="D47" s="74"/>
      <c r="E47" s="69"/>
      <c r="F47" s="74"/>
      <c r="G47" s="74"/>
      <c r="H47" s="74"/>
      <c r="I47" s="74"/>
      <c r="J47" s="74"/>
      <c r="K47" s="42"/>
    </row>
    <row r="48" spans="1:11" ht="24.75" customHeight="1">
      <c r="A48" s="47"/>
      <c r="B48" s="47"/>
      <c r="C48" s="181" t="s">
        <v>146</v>
      </c>
      <c r="D48" s="74"/>
      <c r="E48" s="69"/>
      <c r="F48" s="74"/>
      <c r="G48" s="74"/>
      <c r="H48" s="74"/>
      <c r="I48" s="74"/>
      <c r="J48" s="74"/>
      <c r="K48" s="42"/>
    </row>
    <row r="49" spans="1:12" ht="24" customHeight="1">
      <c r="A49" s="190" t="s">
        <v>35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</row>
    <row r="50" spans="1:12" ht="24" customHeight="1">
      <c r="A50" s="187" t="s">
        <v>0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</row>
    <row r="51" spans="1:12" ht="24" customHeight="1">
      <c r="A51" s="187" t="s">
        <v>147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</row>
    <row r="52" spans="1:12" ht="24" customHeight="1">
      <c r="A52" s="188" t="str">
        <f>+A3</f>
        <v>สำหรับงวดสามเดือน สิ้นสุดวันที่ 31 มีนาคม 2569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64"/>
    </row>
    <row r="53" spans="1:12" ht="24" customHeight="1">
      <c r="A53" s="186" t="s">
        <v>201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64"/>
    </row>
    <row r="54" spans="1:12" ht="6.75" customHeight="1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4"/>
    </row>
    <row r="55" spans="1:12" ht="24" customHeight="1">
      <c r="A55" s="60"/>
      <c r="B55" s="60"/>
      <c r="C55" s="60"/>
      <c r="D55" s="60"/>
      <c r="E55" s="189" t="s">
        <v>2</v>
      </c>
      <c r="F55" s="189"/>
      <c r="G55" s="189"/>
      <c r="H55" s="189"/>
      <c r="I55" s="189"/>
      <c r="J55" s="189"/>
      <c r="K55" s="189"/>
    </row>
    <row r="56" spans="1:12" ht="24" customHeight="1">
      <c r="E56" s="191" t="s">
        <v>3</v>
      </c>
      <c r="F56" s="191"/>
      <c r="G56" s="191"/>
      <c r="H56" s="167"/>
      <c r="I56" s="191" t="s">
        <v>4</v>
      </c>
      <c r="J56" s="191"/>
      <c r="K56" s="191"/>
    </row>
    <row r="57" spans="1:12" ht="24" customHeight="1">
      <c r="E57" s="168" t="str">
        <f>+E8</f>
        <v>31 มีนาคม 2569</v>
      </c>
      <c r="F57" s="169"/>
      <c r="G57" s="170" t="str">
        <f>+G8</f>
        <v>31 มีนาคม 2568</v>
      </c>
      <c r="H57" s="171"/>
      <c r="I57" s="168" t="str">
        <f>+I8</f>
        <v>31 มีนาคม 2569</v>
      </c>
      <c r="J57" s="169"/>
      <c r="K57" s="170" t="str">
        <f>+K8</f>
        <v>31 มีนาคม 2568</v>
      </c>
    </row>
    <row r="58" spans="1:12" ht="24" customHeight="1">
      <c r="A58" s="46" t="s">
        <v>148</v>
      </c>
      <c r="B58" s="46"/>
      <c r="E58" s="123"/>
      <c r="F58" s="42"/>
      <c r="G58" s="128"/>
      <c r="H58" s="68"/>
      <c r="I58" s="182"/>
      <c r="J58" s="68"/>
      <c r="K58" s="68"/>
    </row>
    <row r="59" spans="1:12" ht="24" customHeight="1">
      <c r="A59" s="46"/>
      <c r="B59" s="46"/>
      <c r="C59" s="44" t="s">
        <v>149</v>
      </c>
      <c r="E59" s="174">
        <v>-22131872.589999996</v>
      </c>
      <c r="F59" s="173"/>
      <c r="G59" s="174">
        <v>-15540998.760000002</v>
      </c>
      <c r="H59" s="173"/>
      <c r="I59" s="21">
        <v>0</v>
      </c>
      <c r="J59" s="173"/>
      <c r="K59" s="12">
        <v>0</v>
      </c>
    </row>
    <row r="60" spans="1:12" ht="24" customHeight="1">
      <c r="A60" s="46"/>
      <c r="B60" s="46"/>
      <c r="C60" s="44" t="s">
        <v>177</v>
      </c>
      <c r="E60" s="174">
        <v>-101.9</v>
      </c>
      <c r="F60" s="173"/>
      <c r="G60" s="69">
        <v>-348368.07</v>
      </c>
      <c r="H60" s="173"/>
      <c r="I60" s="31">
        <v>-101.9</v>
      </c>
      <c r="J60" s="173"/>
      <c r="K60" s="69">
        <v>-348368.07</v>
      </c>
    </row>
    <row r="61" spans="1:12" ht="24" customHeight="1">
      <c r="A61" s="46"/>
      <c r="B61" s="46"/>
      <c r="C61" s="44" t="s">
        <v>178</v>
      </c>
      <c r="E61" s="174">
        <v>35684.89</v>
      </c>
      <c r="F61" s="173"/>
      <c r="G61" s="12">
        <v>1401323.68</v>
      </c>
      <c r="H61" s="173"/>
      <c r="I61" s="31">
        <v>35684.89</v>
      </c>
      <c r="J61" s="173"/>
      <c r="K61" s="12">
        <v>386385.06</v>
      </c>
    </row>
    <row r="62" spans="1:12" ht="24" customHeight="1">
      <c r="A62" s="46"/>
      <c r="B62" s="46"/>
      <c r="C62" s="44" t="s">
        <v>150</v>
      </c>
      <c r="E62" s="69">
        <v>0</v>
      </c>
      <c r="F62" s="183"/>
      <c r="G62" s="69">
        <v>-1261875</v>
      </c>
      <c r="H62" s="68"/>
      <c r="I62" s="69">
        <v>0</v>
      </c>
      <c r="J62" s="68"/>
      <c r="K62" s="69">
        <v>-1261875</v>
      </c>
    </row>
    <row r="63" spans="1:12" ht="24" customHeight="1">
      <c r="A63" s="46"/>
      <c r="B63" s="46"/>
      <c r="C63" s="44" t="s">
        <v>169</v>
      </c>
      <c r="E63" s="21">
        <v>0</v>
      </c>
      <c r="F63" s="183"/>
      <c r="G63" s="69">
        <v>32000000</v>
      </c>
      <c r="H63" s="68"/>
      <c r="I63" s="12">
        <v>0</v>
      </c>
      <c r="J63" s="68"/>
      <c r="K63" s="69">
        <v>32000000</v>
      </c>
    </row>
    <row r="64" spans="1:12" ht="24" customHeight="1">
      <c r="A64" s="46"/>
      <c r="B64" s="46"/>
      <c r="C64" s="44" t="s">
        <v>151</v>
      </c>
      <c r="E64" s="69">
        <v>-18000000</v>
      </c>
      <c r="F64" s="183"/>
      <c r="G64" s="69">
        <v>-399055878.59999996</v>
      </c>
      <c r="H64" s="68"/>
      <c r="I64" s="69">
        <v>-5000000</v>
      </c>
      <c r="J64" s="68"/>
      <c r="K64" s="69">
        <v>-389055878.59999996</v>
      </c>
    </row>
    <row r="65" spans="1:11" ht="24" customHeight="1">
      <c r="A65" s="46"/>
      <c r="B65" s="46"/>
      <c r="C65" s="44" t="s">
        <v>152</v>
      </c>
      <c r="E65" s="69">
        <v>10000000</v>
      </c>
      <c r="F65" s="183"/>
      <c r="G65" s="69">
        <v>74500000</v>
      </c>
      <c r="H65" s="68"/>
      <c r="I65" s="69">
        <v>10000000</v>
      </c>
      <c r="J65" s="68"/>
      <c r="K65" s="69">
        <v>85000000</v>
      </c>
    </row>
    <row r="66" spans="1:11" ht="24" customHeight="1">
      <c r="A66" s="46"/>
      <c r="B66" s="46"/>
      <c r="C66" s="44" t="s">
        <v>174</v>
      </c>
      <c r="E66" s="69">
        <v>0</v>
      </c>
      <c r="F66" s="183"/>
      <c r="G66" s="69">
        <v>-885828.97</v>
      </c>
      <c r="H66" s="68"/>
      <c r="I66" s="69">
        <v>0</v>
      </c>
      <c r="J66" s="68"/>
      <c r="K66" s="69">
        <v>0</v>
      </c>
    </row>
    <row r="67" spans="1:11" ht="24" customHeight="1">
      <c r="A67" s="46"/>
      <c r="B67" s="46"/>
      <c r="C67" s="44" t="s">
        <v>153</v>
      </c>
      <c r="E67" s="33">
        <v>205607.48</v>
      </c>
      <c r="F67" s="183"/>
      <c r="G67" s="69">
        <v>635514.02</v>
      </c>
      <c r="H67" s="68"/>
      <c r="I67" s="69">
        <v>0</v>
      </c>
      <c r="J67" s="68"/>
      <c r="K67" s="69">
        <v>0</v>
      </c>
    </row>
    <row r="68" spans="1:11" ht="24" customHeight="1">
      <c r="C68" s="184" t="s">
        <v>154</v>
      </c>
      <c r="E68" s="173">
        <v>-12904190.469999999</v>
      </c>
      <c r="F68" s="183"/>
      <c r="G68" s="173">
        <v>-5009923.6000000006</v>
      </c>
      <c r="H68" s="68"/>
      <c r="I68" s="69">
        <v>-41272.9</v>
      </c>
      <c r="J68" s="68"/>
      <c r="K68" s="69">
        <v>-546948.67000000004</v>
      </c>
    </row>
    <row r="69" spans="1:11" ht="24" customHeight="1">
      <c r="C69" s="184" t="s">
        <v>155</v>
      </c>
      <c r="E69" s="1">
        <v>0</v>
      </c>
      <c r="F69" s="183"/>
      <c r="G69" s="173">
        <v>-58000</v>
      </c>
      <c r="H69" s="68"/>
      <c r="I69" s="69">
        <v>0</v>
      </c>
      <c r="J69" s="183"/>
      <c r="K69" s="69">
        <v>0</v>
      </c>
    </row>
    <row r="70" spans="1:11" ht="24" customHeight="1">
      <c r="A70" s="46" t="s">
        <v>156</v>
      </c>
      <c r="C70" s="184"/>
      <c r="E70" s="178">
        <f>SUM(E59:E69)</f>
        <v>-42794872.589999989</v>
      </c>
      <c r="F70" s="183"/>
      <c r="G70" s="178">
        <f>SUM(G59:G69)</f>
        <v>-313624035.30000001</v>
      </c>
      <c r="H70" s="68"/>
      <c r="I70" s="178">
        <f>SUM(I59:I69)</f>
        <v>4994310.09</v>
      </c>
      <c r="J70" s="68"/>
      <c r="K70" s="178">
        <f>SUM(K59:K69)</f>
        <v>-273826685.27999997</v>
      </c>
    </row>
    <row r="71" spans="1:11" ht="24" customHeight="1">
      <c r="A71" s="46" t="s">
        <v>157</v>
      </c>
      <c r="B71" s="46"/>
      <c r="E71" s="32"/>
      <c r="F71" s="183"/>
      <c r="G71" s="34"/>
      <c r="H71" s="68"/>
      <c r="I71" s="69"/>
      <c r="J71" s="68"/>
      <c r="K71" s="69"/>
    </row>
    <row r="72" spans="1:11" ht="24" customHeight="1">
      <c r="C72" s="184" t="s">
        <v>158</v>
      </c>
      <c r="E72" s="173">
        <v>-2606873.9700000002</v>
      </c>
      <c r="F72" s="183"/>
      <c r="G72" s="68">
        <v>85140613.840000004</v>
      </c>
      <c r="H72" s="68"/>
      <c r="I72" s="68">
        <v>0</v>
      </c>
      <c r="J72" s="68"/>
      <c r="K72" s="68">
        <v>25000000</v>
      </c>
    </row>
    <row r="73" spans="1:11" ht="24" customHeight="1">
      <c r="A73" s="46"/>
      <c r="B73" s="46"/>
      <c r="C73" s="44" t="s">
        <v>159</v>
      </c>
      <c r="E73" s="68">
        <v>0</v>
      </c>
      <c r="F73" s="173"/>
      <c r="G73" s="21">
        <v>0</v>
      </c>
      <c r="H73" s="173"/>
      <c r="I73" s="68">
        <v>29500000</v>
      </c>
      <c r="J73" s="173"/>
      <c r="K73" s="68">
        <v>45000000</v>
      </c>
    </row>
    <row r="74" spans="1:11" ht="24" customHeight="1">
      <c r="C74" s="184" t="s">
        <v>160</v>
      </c>
      <c r="E74" s="1">
        <v>0</v>
      </c>
      <c r="F74" s="173"/>
      <c r="G74" s="68">
        <v>-14500000</v>
      </c>
      <c r="H74" s="173"/>
      <c r="I74" s="173">
        <v>-8500000</v>
      </c>
      <c r="J74" s="173"/>
      <c r="K74" s="68">
        <v>-25000000</v>
      </c>
    </row>
    <row r="75" spans="1:11" ht="24" customHeight="1">
      <c r="C75" s="184" t="s">
        <v>161</v>
      </c>
      <c r="E75" s="173">
        <v>-156136054.43000001</v>
      </c>
      <c r="F75" s="173"/>
      <c r="G75" s="173">
        <v>-171670100</v>
      </c>
      <c r="H75" s="173"/>
      <c r="I75" s="68">
        <v>-3600000</v>
      </c>
      <c r="J75" s="173"/>
      <c r="K75" s="68">
        <v>-4800000</v>
      </c>
    </row>
    <row r="76" spans="1:11" ht="24" customHeight="1">
      <c r="C76" s="184" t="s">
        <v>162</v>
      </c>
      <c r="E76" s="124">
        <v>-6025787.4900000002</v>
      </c>
      <c r="F76" s="183"/>
      <c r="G76" s="124">
        <v>-6652575.0000000009</v>
      </c>
      <c r="H76" s="68"/>
      <c r="I76" s="68">
        <v>-156402.95000000001</v>
      </c>
      <c r="J76" s="68"/>
      <c r="K76" s="31">
        <v>-169201.37</v>
      </c>
    </row>
    <row r="77" spans="1:11" ht="24" customHeight="1">
      <c r="C77" s="47" t="s">
        <v>173</v>
      </c>
      <c r="E77" s="173">
        <v>-11800003</v>
      </c>
      <c r="F77" s="173"/>
      <c r="G77" s="173">
        <v>-36162291.109999999</v>
      </c>
      <c r="H77" s="68"/>
      <c r="I77" s="121">
        <v>0</v>
      </c>
      <c r="J77" s="68"/>
      <c r="K77" s="21">
        <v>0</v>
      </c>
    </row>
    <row r="78" spans="1:11" ht="24" customHeight="1">
      <c r="A78" s="46" t="s">
        <v>163</v>
      </c>
      <c r="B78" s="46"/>
      <c r="E78" s="178">
        <f>SUM(E72:E77)</f>
        <v>-176568718.89000002</v>
      </c>
      <c r="F78" s="32"/>
      <c r="G78" s="178">
        <f>SUM(G72:G77)</f>
        <v>-143844352.26999998</v>
      </c>
      <c r="H78" s="32"/>
      <c r="I78" s="178">
        <f>SUM(I72:I77)</f>
        <v>17243597.050000001</v>
      </c>
      <c r="J78" s="32"/>
      <c r="K78" s="178">
        <f>SUM(K72:K77)</f>
        <v>40030798.630000003</v>
      </c>
    </row>
    <row r="79" spans="1:11" ht="24" customHeight="1">
      <c r="A79" s="46" t="s">
        <v>164</v>
      </c>
      <c r="B79" s="46"/>
      <c r="E79" s="29">
        <f>E42+E70+E78</f>
        <v>-23740306.163999945</v>
      </c>
      <c r="F79" s="29"/>
      <c r="G79" s="29">
        <f>G42+G70+G78</f>
        <v>-297323847.95999992</v>
      </c>
      <c r="H79" s="29"/>
      <c r="I79" s="29">
        <f>I42+I70+I78</f>
        <v>-480543.9300000146</v>
      </c>
      <c r="J79" s="29"/>
      <c r="K79" s="29">
        <f>K42+K70+K78</f>
        <v>-214645135.69</v>
      </c>
    </row>
    <row r="80" spans="1:11" ht="24" customHeight="1">
      <c r="A80" s="46" t="s">
        <v>206</v>
      </c>
      <c r="B80" s="47"/>
      <c r="E80" s="29">
        <v>43401695.940000005</v>
      </c>
      <c r="F80" s="29"/>
      <c r="G80" s="29">
        <v>373962737.23000008</v>
      </c>
      <c r="H80" s="174"/>
      <c r="I80" s="174">
        <v>10701537.07</v>
      </c>
      <c r="J80" s="174"/>
      <c r="K80" s="174">
        <v>237149165.58000001</v>
      </c>
    </row>
    <row r="81" spans="1:11" ht="24" customHeight="1" thickBot="1">
      <c r="A81" s="46" t="s">
        <v>207</v>
      </c>
      <c r="B81" s="47"/>
      <c r="E81" s="125">
        <f>SUM(E79:E80)</f>
        <v>19661389.77600006</v>
      </c>
      <c r="F81" s="32"/>
      <c r="G81" s="125">
        <f>SUM(G79:G80)</f>
        <v>76638889.27000016</v>
      </c>
      <c r="H81" s="32"/>
      <c r="I81" s="125">
        <f>SUM(I79:I80)</f>
        <v>10220993.139999986</v>
      </c>
      <c r="J81" s="32"/>
      <c r="K81" s="125">
        <f>SUM(K79:K80)</f>
        <v>22504029.890000015</v>
      </c>
    </row>
    <row r="82" spans="1:11" ht="6.75" customHeight="1" thickTop="1">
      <c r="A82" s="46"/>
      <c r="C82" s="184"/>
      <c r="F82" s="183"/>
      <c r="G82" s="68"/>
      <c r="H82" s="68"/>
      <c r="I82" s="68"/>
      <c r="J82" s="68"/>
      <c r="K82" s="68"/>
    </row>
    <row r="83" spans="1:11" ht="24" customHeight="1">
      <c r="A83" s="45" t="s">
        <v>165</v>
      </c>
      <c r="D83" s="74"/>
      <c r="E83" s="126"/>
      <c r="F83" s="12"/>
      <c r="G83" s="21"/>
      <c r="H83" s="12"/>
      <c r="I83" s="12"/>
      <c r="J83" s="12"/>
      <c r="K83" s="12"/>
    </row>
    <row r="84" spans="1:11" ht="24" customHeight="1">
      <c r="A84" s="101" t="s">
        <v>166</v>
      </c>
      <c r="B84" s="45"/>
      <c r="D84" s="74"/>
      <c r="F84" s="74"/>
      <c r="G84" s="40"/>
      <c r="H84" s="74"/>
      <c r="J84" s="74"/>
      <c r="K84" s="74"/>
    </row>
    <row r="85" spans="1:11" ht="24" customHeight="1">
      <c r="A85" s="45"/>
      <c r="B85" s="185"/>
      <c r="C85" s="67" t="s">
        <v>208</v>
      </c>
      <c r="D85" s="74"/>
      <c r="E85" s="69"/>
      <c r="F85" s="74"/>
      <c r="G85" s="40"/>
      <c r="H85" s="74"/>
      <c r="I85" s="74"/>
      <c r="J85" s="74"/>
      <c r="K85" s="74"/>
    </row>
    <row r="86" spans="1:11" ht="24" customHeight="1">
      <c r="A86" s="45"/>
      <c r="B86" s="67"/>
      <c r="C86" s="47" t="s">
        <v>209</v>
      </c>
      <c r="D86" s="74"/>
      <c r="E86" s="161"/>
      <c r="F86" s="74"/>
      <c r="G86" s="40"/>
      <c r="H86" s="74"/>
      <c r="I86" s="74"/>
      <c r="J86" s="74"/>
      <c r="K86" s="74"/>
    </row>
    <row r="87" spans="1:11" ht="24" customHeight="1">
      <c r="A87" s="45"/>
      <c r="B87" s="67"/>
      <c r="C87" s="44" t="s">
        <v>181</v>
      </c>
      <c r="D87" s="74"/>
      <c r="E87" s="161"/>
      <c r="F87" s="74"/>
      <c r="G87" s="40"/>
      <c r="H87" s="74"/>
      <c r="I87" s="74"/>
      <c r="J87" s="74"/>
      <c r="K87" s="74"/>
    </row>
    <row r="88" spans="1:11" ht="24" customHeight="1">
      <c r="A88" s="44" t="s">
        <v>210</v>
      </c>
      <c r="B88" s="67"/>
      <c r="D88" s="74"/>
      <c r="E88" s="161"/>
      <c r="F88" s="74"/>
      <c r="G88" s="40"/>
      <c r="H88" s="74"/>
      <c r="I88" s="74"/>
      <c r="J88" s="74"/>
      <c r="K88" s="74"/>
    </row>
    <row r="89" spans="1:11" ht="24" customHeight="1">
      <c r="A89" s="101" t="s">
        <v>168</v>
      </c>
      <c r="B89" s="45"/>
      <c r="D89" s="74"/>
      <c r="E89" s="161"/>
      <c r="F89" s="74"/>
      <c r="G89" s="40"/>
      <c r="H89" s="74"/>
      <c r="I89" s="74"/>
      <c r="J89" s="74"/>
      <c r="K89" s="74"/>
    </row>
    <row r="90" spans="1:11" ht="24" customHeight="1">
      <c r="B90" s="67"/>
      <c r="C90" s="44" t="s">
        <v>211</v>
      </c>
      <c r="D90" s="74"/>
      <c r="E90" s="69"/>
      <c r="F90" s="74"/>
      <c r="G90" s="40"/>
      <c r="H90" s="74"/>
      <c r="I90" s="74"/>
      <c r="J90" s="74"/>
      <c r="K90" s="74"/>
    </row>
    <row r="91" spans="1:11" ht="6.75" customHeight="1">
      <c r="D91" s="74"/>
      <c r="E91" s="69"/>
      <c r="F91" s="74"/>
      <c r="G91" s="40"/>
      <c r="H91" s="74"/>
      <c r="I91" s="74"/>
      <c r="J91" s="74"/>
      <c r="K91" s="74"/>
    </row>
    <row r="92" spans="1:11" ht="24" customHeight="1">
      <c r="A92" s="47" t="s">
        <v>212</v>
      </c>
      <c r="D92" s="74"/>
      <c r="E92" s="69"/>
      <c r="F92" s="74"/>
      <c r="G92" s="40"/>
      <c r="H92" s="74"/>
      <c r="I92" s="74"/>
      <c r="J92" s="74"/>
      <c r="K92" s="74"/>
    </row>
    <row r="93" spans="1:11" ht="24" customHeight="1">
      <c r="A93" s="47"/>
      <c r="D93" s="74"/>
      <c r="E93" s="69"/>
      <c r="F93" s="74"/>
      <c r="G93" s="40"/>
      <c r="H93" s="74"/>
      <c r="I93" s="74"/>
      <c r="J93" s="74"/>
      <c r="K93" s="74"/>
    </row>
    <row r="94" spans="1:11" ht="24" customHeight="1">
      <c r="C94" s="181" t="s">
        <v>145</v>
      </c>
      <c r="K94" s="44"/>
    </row>
    <row r="95" spans="1:11" ht="24" customHeight="1">
      <c r="C95" s="181" t="s">
        <v>146</v>
      </c>
      <c r="K95" s="44"/>
    </row>
    <row r="96" spans="1:11" ht="24" customHeight="1">
      <c r="C96" s="181"/>
      <c r="K96" s="44"/>
    </row>
    <row r="97" ht="26.25" customHeight="1"/>
    <row r="98" ht="26.25" customHeight="1"/>
    <row r="99" ht="26.25" customHeight="1"/>
    <row r="100" ht="26.25" customHeight="1"/>
    <row r="101" ht="24.75" customHeight="1"/>
    <row r="102" ht="24.75" customHeight="1"/>
    <row r="103" ht="24.75" customHeight="1"/>
    <row r="104" ht="24.75" customHeight="1"/>
    <row r="105" ht="27" customHeight="1"/>
    <row r="106" ht="27" customHeight="1"/>
    <row r="107" ht="27" customHeight="1"/>
    <row r="108" ht="27" customHeight="1"/>
    <row r="109" ht="27" customHeight="1"/>
    <row r="110" ht="27" customHeight="1"/>
    <row r="111" ht="27" customHeight="1"/>
  </sheetData>
  <mergeCells count="15">
    <mergeCell ref="E55:K55"/>
    <mergeCell ref="E56:G56"/>
    <mergeCell ref="I56:K56"/>
    <mergeCell ref="I7:K7"/>
    <mergeCell ref="E7:G7"/>
    <mergeCell ref="A4:K4"/>
    <mergeCell ref="A53:K53"/>
    <mergeCell ref="A1:K1"/>
    <mergeCell ref="A2:K2"/>
    <mergeCell ref="A50:K50"/>
    <mergeCell ref="A3:K3"/>
    <mergeCell ref="E6:K6"/>
    <mergeCell ref="A51:K51"/>
    <mergeCell ref="A52:K52"/>
    <mergeCell ref="A49:K49"/>
  </mergeCells>
  <pageMargins left="0.78740157480314965" right="0.19685039370078741" top="0.59055118110236227" bottom="0.47244094488188981" header="0.35433070866141736" footer="0.35433070866141736"/>
  <pageSetup paperSize="9" scale="75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Props1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1BB4-17BD-4560-8B55-76BA4C22E947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97e937b1-dc6d-4194-8eed-a07523b0892d"/>
    <ds:schemaRef ds:uri="a9cb6d53-273a-438d-87f3-c2ba03fd4a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วิจักร ดวงนิตย์</cp:lastModifiedBy>
  <cp:revision/>
  <cp:lastPrinted>2026-05-11T06:30:04Z</cp:lastPrinted>
  <dcterms:created xsi:type="dcterms:W3CDTF">1998-09-11T03:53:34Z</dcterms:created>
  <dcterms:modified xsi:type="dcterms:W3CDTF">2026-05-11T12:31:42Z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