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chak_diaaudit_com/Documents/สายพี่วิโรจน์-พี่อำนาจ/TPCH กลุ่มบริษัท/ปี 2569/Q1'69/งบการเงิน_31-3-69/TPCH-Mar'69/จัดหน้าแล้ว/งบปรับ ECL สยาม/"/>
    </mc:Choice>
  </mc:AlternateContent>
  <xr:revisionPtr revIDLastSave="44" documentId="13_ncr:1_{0AA29060-822F-40A1-8CF5-112D6B1A7137}" xr6:coauthVersionLast="47" xr6:coauthVersionMax="47" xr10:uidLastSave="{8B8C3719-E348-48FB-8002-10E51E0C0CEF}"/>
  <bookViews>
    <workbookView xWindow="-108" yWindow="-108" windowWidth="23256" windowHeight="12456" activeTab="2" xr2:uid="{8C987C0A-B07F-4778-9E38-7BD18EBBB350}"/>
  </bookViews>
  <sheets>
    <sheet name="FS" sheetId="30" r:id="rId1"/>
    <sheet name="PL" sheetId="31" r:id="rId2"/>
    <sheet name="CONSO-EQ" sheetId="32" r:id="rId3"/>
    <sheet name="EQ" sheetId="33" r:id="rId4"/>
    <sheet name="CF" sheetId="3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34" l="1"/>
  <c r="I53" i="34"/>
  <c r="E53" i="34"/>
  <c r="A50" i="34"/>
  <c r="A47" i="34"/>
  <c r="A84" i="30"/>
  <c r="E52" i="30"/>
  <c r="E91" i="30" s="1"/>
  <c r="K50" i="30"/>
  <c r="G50" i="30"/>
  <c r="G49" i="30"/>
  <c r="G88" i="30" s="1"/>
  <c r="A45" i="30"/>
  <c r="M7" i="30"/>
  <c r="M51" i="30" s="1"/>
  <c r="M90" i="30" s="1"/>
  <c r="K7" i="30"/>
  <c r="K51" i="30" s="1"/>
  <c r="K90" i="30" s="1"/>
  <c r="K76" i="34"/>
  <c r="I76" i="34"/>
  <c r="G76" i="34"/>
  <c r="E76" i="34"/>
  <c r="K67" i="34"/>
  <c r="I67" i="34"/>
  <c r="G67" i="34"/>
  <c r="E67" i="34"/>
  <c r="K34" i="34"/>
  <c r="I34" i="34"/>
  <c r="G34" i="34"/>
  <c r="E34" i="34"/>
  <c r="G8" i="34"/>
  <c r="G54" i="34" s="1"/>
  <c r="A3" i="34"/>
  <c r="A49" i="34" s="1"/>
  <c r="M17" i="33"/>
  <c r="I17" i="33"/>
  <c r="G17" i="33"/>
  <c r="E17" i="33"/>
  <c r="A17" i="33"/>
  <c r="O16" i="33"/>
  <c r="Q15" i="33"/>
  <c r="A15" i="33"/>
  <c r="M13" i="33"/>
  <c r="I13" i="33"/>
  <c r="G13" i="33"/>
  <c r="E13" i="33"/>
  <c r="A13" i="33"/>
  <c r="O12" i="33"/>
  <c r="O11" i="33"/>
  <c r="A11" i="33"/>
  <c r="R21" i="32"/>
  <c r="P21" i="32"/>
  <c r="N21" i="32"/>
  <c r="L21" i="32"/>
  <c r="H21" i="32"/>
  <c r="F21" i="32"/>
  <c r="D21" i="32"/>
  <c r="V20" i="32"/>
  <c r="V21" i="32" s="1"/>
  <c r="G108" i="30" s="1"/>
  <c r="R20" i="32"/>
  <c r="R19" i="32"/>
  <c r="T19" i="32" s="1"/>
  <c r="X17" i="32"/>
  <c r="R15" i="32"/>
  <c r="P15" i="32"/>
  <c r="N15" i="32"/>
  <c r="L15" i="32"/>
  <c r="H15" i="32"/>
  <c r="F15" i="32"/>
  <c r="D15" i="32"/>
  <c r="V14" i="32"/>
  <c r="V15" i="32" s="1"/>
  <c r="R14" i="32"/>
  <c r="R13" i="32"/>
  <c r="T13" i="32" s="1"/>
  <c r="X11" i="32"/>
  <c r="A3" i="32"/>
  <c r="A3" i="33" s="1"/>
  <c r="M40" i="31"/>
  <c r="N11" i="31"/>
  <c r="N13" i="31" s="1"/>
  <c r="N19" i="31" s="1"/>
  <c r="N24" i="31" s="1"/>
  <c r="N26" i="31" s="1"/>
  <c r="L11" i="31"/>
  <c r="L13" i="31" s="1"/>
  <c r="L19" i="31" s="1"/>
  <c r="L24" i="31" s="1"/>
  <c r="L26" i="31" s="1"/>
  <c r="J11" i="31"/>
  <c r="J13" i="31" s="1"/>
  <c r="J19" i="31" s="1"/>
  <c r="J24" i="31" s="1"/>
  <c r="J26" i="31" s="1"/>
  <c r="H11" i="31"/>
  <c r="H13" i="31" s="1"/>
  <c r="H19" i="31" s="1"/>
  <c r="H24" i="31" s="1"/>
  <c r="H26" i="31" s="1"/>
  <c r="N8" i="31"/>
  <c r="K8" i="34" s="1"/>
  <c r="K54" i="34" s="1"/>
  <c r="H8" i="31"/>
  <c r="I108" i="30"/>
  <c r="M106" i="30"/>
  <c r="I106" i="30"/>
  <c r="G106" i="30"/>
  <c r="M105" i="30"/>
  <c r="M107" i="30" s="1"/>
  <c r="M109" i="30" s="1"/>
  <c r="I105" i="30"/>
  <c r="K104" i="30"/>
  <c r="G104" i="30"/>
  <c r="K101" i="30"/>
  <c r="G101" i="30"/>
  <c r="M73" i="30"/>
  <c r="K73" i="30"/>
  <c r="I73" i="30"/>
  <c r="G73" i="30"/>
  <c r="M66" i="30"/>
  <c r="K66" i="30"/>
  <c r="I66" i="30"/>
  <c r="G66" i="30"/>
  <c r="G74" i="30" s="1"/>
  <c r="I51" i="30"/>
  <c r="I90" i="30" s="1"/>
  <c r="G51" i="30"/>
  <c r="G90" i="30" s="1"/>
  <c r="A47" i="30"/>
  <c r="A86" i="30" s="1"/>
  <c r="M34" i="30"/>
  <c r="K34" i="30"/>
  <c r="I34" i="30"/>
  <c r="G34" i="30"/>
  <c r="M19" i="30"/>
  <c r="K19" i="30"/>
  <c r="I19" i="30"/>
  <c r="I35" i="30" s="1"/>
  <c r="G19" i="30"/>
  <c r="I107" i="30" l="1"/>
  <c r="I109" i="30" s="1"/>
  <c r="K35" i="30"/>
  <c r="G35" i="30"/>
  <c r="M35" i="30"/>
  <c r="I74" i="30"/>
  <c r="I110" i="30" s="1"/>
  <c r="M74" i="30"/>
  <c r="M110" i="30" s="1"/>
  <c r="K74" i="30"/>
  <c r="O17" i="33"/>
  <c r="K106" i="30" s="1"/>
  <c r="O13" i="33"/>
  <c r="Q11" i="33"/>
  <c r="X19" i="32"/>
  <c r="X13" i="32"/>
  <c r="N29" i="31"/>
  <c r="N37" i="31" s="1"/>
  <c r="N35" i="31" s="1"/>
  <c r="N33" i="31"/>
  <c r="N31" i="31" s="1"/>
  <c r="N40" i="31" s="1"/>
  <c r="K12" i="33"/>
  <c r="K10" i="34"/>
  <c r="K35" i="34" s="1"/>
  <c r="K38" i="34" s="1"/>
  <c r="K77" i="34" s="1"/>
  <c r="K79" i="34" s="1"/>
  <c r="L29" i="31"/>
  <c r="L37" i="31" s="1"/>
  <c r="L35" i="31" s="1"/>
  <c r="L33" i="31"/>
  <c r="L31" i="31" s="1"/>
  <c r="L40" i="31" s="1"/>
  <c r="K16" i="33"/>
  <c r="I10" i="34"/>
  <c r="I35" i="34" s="1"/>
  <c r="I38" i="34" s="1"/>
  <c r="I77" i="34" s="1"/>
  <c r="I79" i="34" s="1"/>
  <c r="J29" i="31"/>
  <c r="J37" i="31" s="1"/>
  <c r="J35" i="31" s="1"/>
  <c r="J33" i="31"/>
  <c r="J31" i="31" s="1"/>
  <c r="G10" i="34"/>
  <c r="G35" i="34" s="1"/>
  <c r="G38" i="34" s="1"/>
  <c r="G77" i="34" s="1"/>
  <c r="G79" i="34" s="1"/>
  <c r="H29" i="31"/>
  <c r="H37" i="31" s="1"/>
  <c r="H35" i="31" s="1"/>
  <c r="H33" i="31"/>
  <c r="H31" i="31" s="1"/>
  <c r="E10" i="34"/>
  <c r="E35" i="34" s="1"/>
  <c r="E38" i="34" s="1"/>
  <c r="E77" i="34" s="1"/>
  <c r="E79" i="34" s="1"/>
  <c r="E8" i="34"/>
  <c r="E54" i="34" s="1"/>
  <c r="L8" i="31"/>
  <c r="I8" i="34" s="1"/>
  <c r="I54" i="34" s="1"/>
  <c r="Q12" i="33" l="1"/>
  <c r="Q13" i="33" s="1"/>
  <c r="K13" i="33"/>
  <c r="J14" i="32"/>
  <c r="J40" i="31"/>
  <c r="H40" i="31"/>
  <c r="J20" i="32"/>
  <c r="K17" i="33"/>
  <c r="K105" i="30" s="1"/>
  <c r="K107" i="30" s="1"/>
  <c r="K109" i="30" s="1"/>
  <c r="K110" i="30" s="1"/>
  <c r="Q16" i="33"/>
  <c r="Q17" i="33" s="1"/>
  <c r="T14" i="32" l="1"/>
  <c r="J15" i="32"/>
  <c r="T20" i="32"/>
  <c r="J21" i="32"/>
  <c r="G105" i="30" s="1"/>
  <c r="G107" i="30" s="1"/>
  <c r="G109" i="30" s="1"/>
  <c r="G110" i="30" s="1"/>
  <c r="T15" i="32" l="1"/>
  <c r="X14" i="32"/>
  <c r="X15" i="32" s="1"/>
  <c r="T21" i="32"/>
  <c r="X20" i="32"/>
  <c r="X21" i="32" s="1"/>
</calcChain>
</file>

<file path=xl/sharedStrings.xml><?xml version="1.0" encoding="utf-8"?>
<sst xmlns="http://schemas.openxmlformats.org/spreadsheetml/2006/main" count="316" uniqueCount="230">
  <si>
    <t>6</t>
  </si>
  <si>
    <t>7.1</t>
  </si>
  <si>
    <t>7.2</t>
  </si>
  <si>
    <t>5.2</t>
  </si>
  <si>
    <t>8</t>
  </si>
  <si>
    <t>9</t>
  </si>
  <si>
    <t>10</t>
  </si>
  <si>
    <t>11</t>
  </si>
  <si>
    <t>- 2 -</t>
  </si>
  <si>
    <t>- 3 -</t>
  </si>
  <si>
    <t xml:space="preserve">     </t>
  </si>
  <si>
    <t>5.3</t>
  </si>
  <si>
    <t xml:space="preserve">             (                                                                                         )</t>
  </si>
  <si>
    <t xml:space="preserve">              (                                                                                              )</t>
  </si>
  <si>
    <t>TPC POWER HOLDING PUBLIC COMPANY LIMITED AND SUBSIDIARIES</t>
  </si>
  <si>
    <t>STATEMENTS OF FINANCIAL POSITION</t>
  </si>
  <si>
    <t>Baht</t>
  </si>
  <si>
    <t>Consolidated financial statements</t>
  </si>
  <si>
    <t>Separate financial statements</t>
  </si>
  <si>
    <t>Notes</t>
  </si>
  <si>
    <t>ASSETS</t>
  </si>
  <si>
    <t>Cash and cash equivalents</t>
  </si>
  <si>
    <t xml:space="preserve"> Trade and other current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</si>
  <si>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</si>
  <si>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</si>
  <si>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</si>
  <si>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</si>
  <si>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</si>
  <si>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</si>
  <si>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</si>
  <si>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Long-term loans to related parties</t>
  </si>
  <si>
    <t>Investments in subsidiaries</t>
  </si>
  <si>
    <t xml:space="preserve">Investments in associates and joint ventures </t>
  </si>
  <si>
    <t>Property, plant and equipment</t>
  </si>
  <si>
    <t>Right-of-use assets</t>
  </si>
  <si>
    <t>Goodwill</t>
  </si>
  <si>
    <t>Other intangible assets</t>
  </si>
  <si>
    <t>Prepayments</t>
  </si>
  <si>
    <t>Other non-current assets</t>
  </si>
  <si>
    <t>Total non-current assets</t>
  </si>
  <si>
    <t>TOTAL ASSETS</t>
  </si>
  <si>
    <t xml:space="preserve">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</si>
  <si>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</si>
  <si>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</si>
  <si>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</si>
  <si>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</si>
  <si>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>financial institutions</t>
  </si>
  <si>
    <t>Trade accounts payable</t>
  </si>
  <si>
    <t>Other current payables</t>
  </si>
  <si>
    <t xml:space="preserve">Current portion of lease liabilities </t>
  </si>
  <si>
    <t>Debentures - due within one year</t>
  </si>
  <si>
    <t>Corporate income tax payable</t>
  </si>
  <si>
    <t>Total current liabilities</t>
  </si>
  <si>
    <t>NON-CURRENT LIABILITIES</t>
  </si>
  <si>
    <t>Long-term borrowings</t>
  </si>
  <si>
    <t xml:space="preserve">Lease liabilities  </t>
  </si>
  <si>
    <t>Non-current provisions for</t>
  </si>
  <si>
    <t>employee benefit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</si>
  <si>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</si>
  <si>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</si>
  <si>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</si>
  <si>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</si>
  <si>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</si>
  <si>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 xml:space="preserve">    401,200,000 common shares </t>
  </si>
  <si>
    <t>Baht 1 each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</si>
  <si>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</si>
  <si>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</si>
  <si>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</si>
  <si>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</si>
  <si>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</si>
  <si>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</si>
  <si>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</si>
  <si>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</si>
  <si>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</si>
  <si>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</si>
  <si>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Revenues from sales of electricity</t>
  </si>
  <si>
    <t xml:space="preserve">Total revenues </t>
  </si>
  <si>
    <t>Cost from sales of electricity</t>
  </si>
  <si>
    <t>Gross profit</t>
  </si>
  <si>
    <t>Other income</t>
  </si>
  <si>
    <t>Administrative expenses</t>
  </si>
  <si>
    <t>Finance income</t>
  </si>
  <si>
    <t>Finance costs</t>
  </si>
  <si>
    <t>Other comprehensive income (expense)</t>
  </si>
  <si>
    <t>CURRENT ASSETS</t>
  </si>
  <si>
    <t>Weighted average number of ordinary shares (share)</t>
  </si>
  <si>
    <t>Balance as at December 31, 2024</t>
  </si>
  <si>
    <t xml:space="preserve">Issued and </t>
  </si>
  <si>
    <t>paid-up</t>
  </si>
  <si>
    <t>share capital</t>
  </si>
  <si>
    <t>STATEMENTS OF CASH FLOWS</t>
  </si>
  <si>
    <t xml:space="preserve"> Appropriated</t>
  </si>
  <si>
    <t>Legal reserve</t>
  </si>
  <si>
    <t>Reserve for</t>
  </si>
  <si>
    <t>Share-Based Payment</t>
  </si>
  <si>
    <t>components of equity</t>
  </si>
  <si>
    <t>Total</t>
  </si>
  <si>
    <t>Cash flows from operating activities</t>
  </si>
  <si>
    <t>Adjustment to reconcile profit (loss) to cash receipt (payments)</t>
  </si>
  <si>
    <t>Adjustment for finance costs</t>
  </si>
  <si>
    <t>Depreciation</t>
  </si>
  <si>
    <t>Difference from</t>
  </si>
  <si>
    <t>under common</t>
  </si>
  <si>
    <t>combination control</t>
  </si>
  <si>
    <t xml:space="preserve">        non controlling interests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</si>
  <si>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</si>
  <si>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</si>
  <si>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</si>
  <si>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</si>
  <si>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</si>
  <si>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</si>
  <si>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  Total owners of </t>
  </si>
  <si>
    <t>the Company</t>
  </si>
  <si>
    <t xml:space="preserve">Non-controlling </t>
  </si>
  <si>
    <t>interests</t>
  </si>
  <si>
    <t>Net cash provided by (used in) financing activities</t>
  </si>
  <si>
    <t>Net increase (decrease) in cash and cash equivalents</t>
  </si>
  <si>
    <t>Adjustment for provisions for employee benefits</t>
  </si>
  <si>
    <t>Repayment for lease liabilities</t>
  </si>
  <si>
    <t>Repayment for long-term borrowings</t>
  </si>
  <si>
    <t>Adjustment for (gain) loss on disposal of assets</t>
  </si>
  <si>
    <t>Adjustments for unrealized loss (gain) on exchange rate</t>
  </si>
  <si>
    <t>Adjustments for loss (gain) on sale of assets</t>
  </si>
  <si>
    <t>Cash flows from financing activities</t>
  </si>
  <si>
    <t xml:space="preserve">Net cash provided by (used in) investing activities      </t>
  </si>
  <si>
    <t>Adjustment for trade accounts receivable</t>
  </si>
  <si>
    <t>Adjustment for other operations receivable</t>
  </si>
  <si>
    <t>Adjustment for inventories</t>
  </si>
  <si>
    <t>Adjustment for other advance payment</t>
  </si>
  <si>
    <t>Prepayment under contraction contracts</t>
  </si>
  <si>
    <t>Adjustment for trade accounts payable</t>
  </si>
  <si>
    <t xml:space="preserve">Adjustment for other operations payable </t>
  </si>
  <si>
    <t>Total adjustments for reconcile of profit (loss)</t>
  </si>
  <si>
    <t xml:space="preserve">Cash generated (paid) from operation </t>
  </si>
  <si>
    <t xml:space="preserve">Interest paid </t>
  </si>
  <si>
    <t>Income tax paid</t>
  </si>
  <si>
    <t>Net cash provided by (used in) operating activities</t>
  </si>
  <si>
    <t>STATEMENTS OF CASH FLOWS (Continued)</t>
  </si>
  <si>
    <t>Cash flows from investment activities</t>
  </si>
  <si>
    <t>Payments for investment in other current financial assets</t>
  </si>
  <si>
    <t>Proceeds from investment in other current financial assets</t>
  </si>
  <si>
    <t xml:space="preserve">Prepayment for investment </t>
  </si>
  <si>
    <t>Proceeds from sales of investments in subsidiary</t>
  </si>
  <si>
    <t>Additional disclosure of cash flows information</t>
  </si>
  <si>
    <t xml:space="preserve">                                                               (                                                                                               )</t>
  </si>
  <si>
    <t>Trade accounts receivables</t>
  </si>
  <si>
    <t>Adjustment for losses (gains) on sales of other current financial assets</t>
  </si>
  <si>
    <t>Other non-current financial assets</t>
  </si>
  <si>
    <t>Bank deposits pledged as collateral</t>
  </si>
  <si>
    <t xml:space="preserve">Bank overdrafts and short-term borrowings from </t>
  </si>
  <si>
    <t>Trade and other current payables</t>
  </si>
  <si>
    <t>Short-term borrowings from related parties</t>
  </si>
  <si>
    <t>Short-term borrowings from related persons</t>
  </si>
  <si>
    <t xml:space="preserve">Share premium </t>
  </si>
  <si>
    <t>Revenues from dividends</t>
  </si>
  <si>
    <t>Share of profit (loss) of associates and joint ventures</t>
  </si>
  <si>
    <t>accounted for using the equity method</t>
  </si>
  <si>
    <t>Tax expense</t>
  </si>
  <si>
    <t xml:space="preserve">premium  </t>
  </si>
  <si>
    <t>Share</t>
  </si>
  <si>
    <t xml:space="preserve">Total other </t>
  </si>
  <si>
    <t xml:space="preserve">Dividend - attributable to </t>
  </si>
  <si>
    <t>Adjustment for tax expense</t>
  </si>
  <si>
    <t>Amortization of right-of-use assets</t>
  </si>
  <si>
    <t>Amortization of Intangible assets</t>
  </si>
  <si>
    <t xml:space="preserve">Adjustment for share of loss (gain) of associates and joint ventures </t>
  </si>
  <si>
    <t>Decrease (Increase) in bank deposits pledged as collateral</t>
  </si>
  <si>
    <t xml:space="preserve">Proceeds from sales of property, plant and equipment </t>
  </si>
  <si>
    <t xml:space="preserve">Payments for purchase of property, plant and equipment </t>
  </si>
  <si>
    <t xml:space="preserve">Payment for purchase of intangible assets </t>
  </si>
  <si>
    <t>Proceeds from borrowings from related parties</t>
  </si>
  <si>
    <t>Dividend -attributable to the non-controlling interests</t>
  </si>
  <si>
    <t>Payments for loans to related parties</t>
  </si>
  <si>
    <t>Current portion of long-term liabilities</t>
  </si>
  <si>
    <t>Debentures</t>
  </si>
  <si>
    <t>Adjustment for loss (gain) on changes in fair value</t>
  </si>
  <si>
    <t>was not due, then presented as other current payables.</t>
  </si>
  <si>
    <t>Repayment for borrowings from related parties</t>
  </si>
  <si>
    <t>Issued and paid-up share capital</t>
  </si>
  <si>
    <t>Authorized share capital</t>
  </si>
  <si>
    <t>Balance as at December 31, 2025</t>
  </si>
  <si>
    <t>- right to repurchase of investments</t>
  </si>
  <si>
    <t>AS AT MARCH 31, 2026</t>
  </si>
  <si>
    <t>March 31, 2025</t>
  </si>
  <si>
    <t>March 31, 2026</t>
  </si>
  <si>
    <t>December 31, 2025</t>
  </si>
  <si>
    <t>(UNAUDITED/</t>
  </si>
  <si>
    <t>(AUDITED)</t>
  </si>
  <si>
    <t>REVIEWED ONLY)</t>
  </si>
  <si>
    <t>Notes to interim condensed financial information are parts of this interim financial information.</t>
  </si>
  <si>
    <t>FOR THE THREE-MONTH PERIOD ENDED MARCH 31, 2026</t>
  </si>
  <si>
    <t>(UNAUDITED/REVIEWED ONLY)</t>
  </si>
  <si>
    <t>Other comprehensive income (expense) for the period</t>
  </si>
  <si>
    <t>Profit for the period</t>
  </si>
  <si>
    <t xml:space="preserve">          Owners of the Company </t>
  </si>
  <si>
    <t xml:space="preserve">          Non-controlling interests</t>
  </si>
  <si>
    <t xml:space="preserve">          Owners of the Company</t>
  </si>
  <si>
    <t xml:space="preserve">            Owners of the Company</t>
  </si>
  <si>
    <t>CONSOLIDATED STATEMENTS OF CHANGES IN SHAREHOLDERS' EQUITY</t>
  </si>
  <si>
    <t>Balance as at March 31, 2025</t>
  </si>
  <si>
    <t>Balance as at March 31, 2026</t>
  </si>
  <si>
    <t>SEPARATE STATEMENTS OF CHANGES IN SHAREHOLDERS' EQUITY</t>
  </si>
  <si>
    <t>Issued and paid-up</t>
  </si>
  <si>
    <t xml:space="preserve">                                                (Sign) .............……………………………..…………………………...… </t>
  </si>
  <si>
    <t>Proceeds for loans to related parties</t>
  </si>
  <si>
    <t xml:space="preserve">Increase (Decrease) short-term borrowings from </t>
  </si>
  <si>
    <t xml:space="preserve">       financial institutions</t>
  </si>
  <si>
    <t>Cash and cash equivalents the beginning of the period</t>
  </si>
  <si>
    <t>Cash and cash equivalents the end of the period</t>
  </si>
  <si>
    <t xml:space="preserve">                                                 (Sign) .............……………………………..…………………………...… </t>
  </si>
  <si>
    <t>1. Property, plant and equipment</t>
  </si>
  <si>
    <t>3. Intangible assets</t>
  </si>
  <si>
    <t>2. As at March 31, 2026 and 2025, the Group has purchased assets under the lease amount of Baht 5.69 million and Baht 1.56 million respectively.</t>
  </si>
  <si>
    <t>1.1 As at March 31, 2026 and 2025, the Group has transferred prepayment to be property plant and equipment in the amount of Baht 0.54 million and</t>
  </si>
  <si>
    <t xml:space="preserve">1.2 As at March 31, 2026 and 2025, the Group purchased assets amount of Baht 3.96 million and Baht 0.66 million respectively. the payment </t>
  </si>
  <si>
    <t>Baht 1.10 million respectively.</t>
  </si>
  <si>
    <t>3.1  As at March 31, 2025, the Group has transferred prepayment to be other intangible assets in the amount of Baht 0.09 million.</t>
  </si>
  <si>
    <t>Profit (loss) from operating activities</t>
  </si>
  <si>
    <t>Profit (loss) before income tax expense</t>
  </si>
  <si>
    <t>Profit (loss) for the period</t>
  </si>
  <si>
    <t>Profit (loss) attributable to:</t>
  </si>
  <si>
    <t xml:space="preserve">          Profit (loss) for the period</t>
  </si>
  <si>
    <t>Total comprehensive income (expense) attributable to :</t>
  </si>
  <si>
    <t xml:space="preserve">          Total comprehensive income (expense) for the period</t>
  </si>
  <si>
    <t>Profit (loss) per share</t>
  </si>
  <si>
    <t xml:space="preserve">           Basic earning (loss) per share </t>
  </si>
  <si>
    <t>Expected credit losses - Long-term loans to related parties</t>
  </si>
  <si>
    <t>Expected credit losses - Other non-current assets</t>
  </si>
  <si>
    <t>Impairment loss of assets - Goodwill</t>
  </si>
  <si>
    <t>(Reversed) expected credit losses -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</si>
</sst>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</numFmts>
  <fonts count="23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39" fontId="6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39" fontId="2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43" fontId="9" fillId="0" borderId="0" xfId="2" applyFont="1" applyFill="1"/>
    <xf numFmtId="43" fontId="9" fillId="0" borderId="0" xfId="2" applyFont="1" applyFill="1" applyAlignment="1" applyProtection="1">
      <alignment horizontal="right"/>
    </xf>
    <xf numFmtId="164" fontId="9" fillId="0" borderId="0" xfId="2" applyNumberFormat="1" applyFont="1" applyFill="1" applyAlignment="1" applyProtection="1"/>
    <xf numFmtId="164" fontId="9" fillId="0" borderId="0" xfId="5" applyNumberFormat="1" applyFont="1" applyFill="1" applyAlignment="1" applyProtection="1">
      <alignment horizontal="right"/>
    </xf>
    <xf numFmtId="169" fontId="9" fillId="0" borderId="0" xfId="2" applyNumberFormat="1" applyFont="1" applyFill="1" applyBorder="1" applyAlignment="1"/>
    <xf numFmtId="164" fontId="9" fillId="0" borderId="0" xfId="2" applyNumberFormat="1" applyFont="1" applyFill="1" applyBorder="1" applyAlignment="1" applyProtection="1"/>
    <xf numFmtId="164" fontId="9" fillId="0" borderId="0" xfId="2" applyNumberFormat="1" applyFont="1" applyFill="1" applyAlignment="1" applyProtection="1">
      <alignment horizontal="center"/>
    </xf>
    <xf numFmtId="164" fontId="9" fillId="0" borderId="0" xfId="2" applyNumberFormat="1" applyFont="1" applyFill="1" applyAlignment="1">
      <alignment horizontal="right"/>
    </xf>
    <xf numFmtId="169" fontId="9" fillId="0" borderId="0" xfId="2" applyNumberFormat="1" applyFont="1" applyFill="1" applyAlignment="1"/>
    <xf numFmtId="1" fontId="9" fillId="0" borderId="0" xfId="2" applyNumberFormat="1" applyFont="1" applyFill="1" applyAlignment="1" applyProtection="1">
      <alignment horizontal="center"/>
    </xf>
    <xf numFmtId="1" fontId="9" fillId="0" borderId="0" xfId="2" quotePrefix="1" applyNumberFormat="1" applyFont="1" applyFill="1" applyBorder="1" applyAlignment="1">
      <alignment horizontal="center"/>
    </xf>
    <xf numFmtId="43" fontId="9" fillId="0" borderId="0" xfId="2" applyFont="1" applyFill="1" applyAlignment="1">
      <alignment horizontal="right"/>
    </xf>
    <xf numFmtId="39" fontId="9" fillId="0" borderId="0" xfId="5" applyNumberFormat="1" applyFont="1" applyFill="1" applyAlignment="1">
      <alignment horizontal="right"/>
    </xf>
    <xf numFmtId="43" fontId="17" fillId="0" borderId="0" xfId="2" applyFont="1" applyFill="1" applyAlignment="1">
      <alignment horizontal="right"/>
    </xf>
    <xf numFmtId="43" fontId="9" fillId="0" borderId="0" xfId="2" applyFont="1" applyFill="1" applyBorder="1" applyAlignment="1" applyProtection="1">
      <alignment horizontal="right"/>
    </xf>
    <xf numFmtId="39" fontId="9" fillId="0" borderId="0" xfId="2" applyNumberFormat="1" applyFont="1" applyFill="1" applyAlignment="1">
      <alignment horizontal="right"/>
    </xf>
    <xf numFmtId="39" fontId="9" fillId="0" borderId="0" xfId="5" applyNumberFormat="1" applyFont="1" applyFill="1" applyBorder="1" applyAlignment="1" applyProtection="1">
      <alignment horizontal="right"/>
    </xf>
    <xf numFmtId="43" fontId="9" fillId="0" borderId="0" xfId="2" quotePrefix="1" applyFont="1" applyFill="1" applyBorder="1" applyAlignment="1">
      <alignment horizontal="center"/>
    </xf>
    <xf numFmtId="43" fontId="9" fillId="0" borderId="0" xfId="2" applyFont="1" applyFill="1" applyAlignment="1" applyProtection="1">
      <alignment horizontal="center"/>
    </xf>
    <xf numFmtId="39" fontId="9" fillId="0" borderId="0" xfId="5" applyNumberFormat="1" applyFont="1" applyFill="1" applyAlignment="1" applyProtection="1">
      <alignment horizontal="right"/>
    </xf>
    <xf numFmtId="43" fontId="9" fillId="0" borderId="0" xfId="2" applyFont="1" applyFill="1" applyBorder="1" applyAlignment="1">
      <alignment horizontal="right"/>
    </xf>
    <xf numFmtId="39" fontId="9" fillId="0" borderId="0" xfId="5" applyNumberFormat="1" applyFont="1" applyFill="1" applyBorder="1" applyAlignment="1">
      <alignment horizontal="right"/>
    </xf>
    <xf numFmtId="43" fontId="9" fillId="0" borderId="0" xfId="2" applyFont="1" applyFill="1" applyBorder="1"/>
    <xf numFmtId="43" fontId="9" fillId="0" borderId="0" xfId="2" applyFont="1" applyFill="1" applyAlignment="1">
      <alignment horizontal="center"/>
    </xf>
    <xf numFmtId="165" fontId="9" fillId="0" borderId="0" xfId="5" applyNumberFormat="1" applyFont="1" applyFill="1" applyBorder="1" applyAlignment="1">
      <alignment horizontal="right"/>
    </xf>
    <xf numFmtId="164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 applyAlignment="1">
      <alignment horizontal="right"/>
    </xf>
    <xf numFmtId="39" fontId="9" fillId="0" borderId="0" xfId="2" applyNumberFormat="1" applyFont="1" applyFill="1" applyBorder="1"/>
    <xf numFmtId="170" fontId="9" fillId="0" borderId="0" xfId="6" applyNumberFormat="1" applyFont="1" applyFill="1" applyAlignment="1">
      <alignment horizontal="right"/>
    </xf>
    <xf numFmtId="165" fontId="9" fillId="0" borderId="0" xfId="6" applyNumberFormat="1" applyFont="1" applyFill="1" applyAlignment="1">
      <alignment horizontal="right"/>
    </xf>
    <xf numFmtId="170" fontId="9" fillId="0" borderId="0" xfId="32" applyNumberFormat="1" applyFont="1" applyFill="1" applyBorder="1" applyAlignment="1">
      <alignment horizontal="right"/>
    </xf>
    <xf numFmtId="170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right"/>
    </xf>
    <xf numFmtId="165" fontId="9" fillId="0" borderId="0" xfId="6" applyNumberFormat="1" applyFont="1" applyFill="1" applyBorder="1" applyAlignment="1">
      <alignment horizontal="right"/>
    </xf>
    <xf numFmtId="164" fontId="9" fillId="0" borderId="0" xfId="32" applyNumberFormat="1" applyFont="1" applyFill="1" applyAlignment="1">
      <alignment horizontal="right"/>
    </xf>
    <xf numFmtId="165" fontId="9" fillId="0" borderId="0" xfId="33" applyNumberFormat="1" applyFont="1" applyFill="1" applyBorder="1" applyAlignment="1">
      <alignment horizontal="right"/>
    </xf>
    <xf numFmtId="165" fontId="9" fillId="0" borderId="0" xfId="33" applyNumberFormat="1" applyFont="1" applyFill="1" applyAlignment="1">
      <alignment horizontal="right"/>
    </xf>
    <xf numFmtId="39" fontId="9" fillId="0" borderId="0" xfId="32" applyNumberFormat="1" applyFont="1" applyFill="1" applyBorder="1" applyAlignment="1">
      <alignment horizontal="right"/>
    </xf>
    <xf numFmtId="43" fontId="9" fillId="0" borderId="0" xfId="32" applyFont="1" applyFill="1" applyBorder="1" applyAlignment="1">
      <alignment horizontal="right"/>
    </xf>
    <xf numFmtId="43" fontId="9" fillId="0" borderId="0" xfId="32" applyFont="1" applyFill="1" applyBorder="1" applyAlignment="1" applyProtection="1"/>
    <xf numFmtId="39" fontId="9" fillId="0" borderId="0" xfId="6" applyNumberFormat="1" applyFont="1" applyFill="1" applyBorder="1"/>
    <xf numFmtId="164" fontId="9" fillId="0" borderId="0" xfId="5" applyNumberFormat="1" applyFont="1" applyFill="1" applyBorder="1" applyAlignment="1" applyProtection="1">
      <alignment horizontal="right"/>
    </xf>
    <xf numFmtId="39" fontId="11" fillId="0" borderId="0" xfId="13" applyNumberFormat="1" applyFont="1"/>
    <xf numFmtId="39" fontId="9" fillId="0" borderId="0" xfId="13" applyNumberFormat="1" applyFont="1"/>
    <xf numFmtId="39" fontId="9" fillId="0" borderId="0" xfId="13" applyNumberFormat="1" applyFont="1" applyAlignment="1">
      <alignment horizontal="right"/>
    </xf>
    <xf numFmtId="164" fontId="9" fillId="0" borderId="0" xfId="13" applyNumberFormat="1" applyFont="1"/>
    <xf numFmtId="0" fontId="9" fillId="0" borderId="0" xfId="13" applyFont="1"/>
    <xf numFmtId="164" fontId="9" fillId="0" borderId="0" xfId="13" applyNumberFormat="1" applyFont="1" applyAlignment="1">
      <alignment horizontal="right"/>
    </xf>
    <xf numFmtId="39" fontId="11" fillId="0" borderId="0" xfId="13" applyNumberFormat="1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1" fontId="9" fillId="0" borderId="2" xfId="2" quotePrefix="1" applyNumberFormat="1" applyFont="1" applyFill="1" applyBorder="1" applyAlignment="1">
      <alignment horizontal="center"/>
    </xf>
    <xf numFmtId="43" fontId="17" fillId="0" borderId="0" xfId="2" applyFont="1" applyFill="1"/>
    <xf numFmtId="39" fontId="9" fillId="0" borderId="0" xfId="13" applyNumberFormat="1" applyFont="1" applyAlignment="1">
      <alignment horizontal="center"/>
    </xf>
    <xf numFmtId="43" fontId="9" fillId="0" borderId="3" xfId="2" applyFont="1" applyFill="1" applyBorder="1" applyAlignment="1" applyProtection="1">
      <alignment horizontal="right"/>
    </xf>
    <xf numFmtId="43" fontId="15" fillId="0" borderId="0" xfId="2" applyFont="1" applyFill="1" applyAlignment="1">
      <alignment horizontal="right"/>
    </xf>
    <xf numFmtId="39" fontId="9" fillId="0" borderId="0" xfId="13" applyNumberFormat="1" applyFont="1" applyAlignment="1">
      <alignment horizontal="left"/>
    </xf>
    <xf numFmtId="37" fontId="9" fillId="0" borderId="0" xfId="13" applyNumberFormat="1" applyFont="1" applyAlignment="1">
      <alignment horizontal="center"/>
    </xf>
    <xf numFmtId="43" fontId="9" fillId="0" borderId="4" xfId="2" applyFont="1" applyFill="1" applyBorder="1" applyAlignment="1" applyProtection="1">
      <alignment horizontal="right"/>
    </xf>
    <xf numFmtId="43" fontId="17" fillId="0" borderId="0" xfId="2" applyFont="1" applyFill="1" applyBorder="1" applyAlignment="1">
      <alignment horizontal="right"/>
    </xf>
    <xf numFmtId="43" fontId="17" fillId="0" borderId="0" xfId="2" applyFont="1" applyFill="1" applyBorder="1" applyAlignment="1" applyProtection="1">
      <alignment horizontal="right"/>
    </xf>
    <xf numFmtId="43" fontId="9" fillId="0" borderId="2" xfId="2" applyFont="1" applyFill="1" applyBorder="1" applyAlignment="1">
      <alignment horizontal="right"/>
    </xf>
    <xf numFmtId="43" fontId="9" fillId="0" borderId="3" xfId="2" applyFont="1" applyFill="1" applyBorder="1" applyAlignment="1">
      <alignment horizontal="right"/>
    </xf>
    <xf numFmtId="43" fontId="9" fillId="0" borderId="4" xfId="2" applyFont="1" applyFill="1" applyBorder="1" applyAlignment="1">
      <alignment horizontal="right"/>
    </xf>
    <xf numFmtId="43" fontId="9" fillId="0" borderId="0" xfId="5" applyFont="1" applyFill="1" applyBorder="1" applyAlignment="1" applyProtection="1">
      <alignment horizontal="right"/>
    </xf>
    <xf numFmtId="164" fontId="9" fillId="0" borderId="2" xfId="2" applyNumberFormat="1" applyFont="1" applyFill="1" applyBorder="1" applyAlignment="1">
      <alignment horizontal="right"/>
    </xf>
    <xf numFmtId="43" fontId="9" fillId="0" borderId="2" xfId="2" applyFont="1" applyFill="1" applyBorder="1"/>
    <xf numFmtId="43" fontId="9" fillId="0" borderId="5" xfId="2" applyFont="1" applyFill="1" applyBorder="1" applyAlignment="1">
      <alignment horizontal="right"/>
    </xf>
    <xf numFmtId="164" fontId="9" fillId="0" borderId="0" xfId="6" applyNumberFormat="1" applyFont="1" applyFill="1" applyAlignment="1">
      <alignment horizontal="right"/>
    </xf>
    <xf numFmtId="164" fontId="9" fillId="0" borderId="0" xfId="32" applyNumberFormat="1" applyFont="1" applyFill="1" applyBorder="1" applyAlignment="1" applyProtection="1"/>
    <xf numFmtId="170" fontId="9" fillId="0" borderId="3" xfId="6" applyNumberFormat="1" applyFont="1" applyFill="1" applyBorder="1" applyAlignment="1">
      <alignment horizontal="right"/>
    </xf>
    <xf numFmtId="164" fontId="17" fillId="0" borderId="0" xfId="6" applyNumberFormat="1" applyFont="1" applyFill="1" applyBorder="1"/>
    <xf numFmtId="164" fontId="9" fillId="0" borderId="0" xfId="6" applyNumberFormat="1" applyFont="1" applyFill="1" applyBorder="1"/>
    <xf numFmtId="170" fontId="9" fillId="0" borderId="0" xfId="32" applyNumberFormat="1" applyFont="1" applyFill="1" applyBorder="1" applyAlignment="1" applyProtection="1"/>
    <xf numFmtId="170" fontId="9" fillId="0" borderId="5" xfId="6" applyNumberFormat="1" applyFont="1" applyFill="1" applyBorder="1" applyAlignment="1">
      <alignment horizontal="right"/>
    </xf>
    <xf numFmtId="171" fontId="9" fillId="0" borderId="0" xfId="2" applyNumberFormat="1" applyFont="1" applyFill="1" applyAlignment="1">
      <alignment horizontal="right"/>
    </xf>
    <xf numFmtId="39" fontId="9" fillId="0" borderId="0" xfId="6" applyNumberFormat="1" applyFont="1" applyFill="1"/>
    <xf numFmtId="39" fontId="10" fillId="0" borderId="2" xfId="13" applyNumberFormat="1" applyFont="1" applyBorder="1" applyAlignment="1">
      <alignment horizontal="center"/>
    </xf>
    <xf numFmtId="39" fontId="10" fillId="0" borderId="0" xfId="13" applyNumberFormat="1" applyFont="1" applyAlignment="1">
      <alignment horizontal="center"/>
    </xf>
    <xf numFmtId="39" fontId="16" fillId="0" borderId="0" xfId="13" applyNumberFormat="1" applyFont="1" applyAlignment="1">
      <alignment horizontal="center"/>
    </xf>
    <xf numFmtId="164" fontId="9" fillId="0" borderId="0" xfId="3" applyFont="1" applyFill="1" applyBorder="1" applyAlignment="1"/>
    <xf numFmtId="164" fontId="9" fillId="0" borderId="0" xfId="7" applyFont="1" applyFill="1" applyBorder="1" applyAlignment="1"/>
    <xf numFmtId="164" fontId="9" fillId="0" borderId="5" xfId="13" applyNumberFormat="1" applyFont="1" applyBorder="1"/>
    <xf numFmtId="164" fontId="9" fillId="0" borderId="5" xfId="13" applyNumberFormat="1" applyFont="1" applyBorder="1" applyAlignment="1">
      <alignment horizontal="right"/>
    </xf>
    <xf numFmtId="164" fontId="9" fillId="0" borderId="0" xfId="5" applyNumberFormat="1" applyFont="1" applyFill="1"/>
    <xf numFmtId="164" fontId="9" fillId="0" borderId="0" xfId="5" applyNumberFormat="1" applyFont="1" applyFill="1" applyAlignment="1" applyProtection="1"/>
    <xf numFmtId="164" fontId="9" fillId="0" borderId="0" xfId="2" quotePrefix="1" applyNumberFormat="1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164" fontId="9" fillId="0" borderId="0" xfId="2" quotePrefix="1" applyNumberFormat="1" applyFont="1" applyFill="1" applyBorder="1" applyAlignment="1">
      <alignment horizontal="center"/>
    </xf>
    <xf numFmtId="164" fontId="9" fillId="0" borderId="3" xfId="2" applyNumberFormat="1" applyFont="1" applyFill="1" applyBorder="1" applyAlignment="1"/>
    <xf numFmtId="164" fontId="9" fillId="0" borderId="3" xfId="5" applyNumberFormat="1" applyFont="1" applyFill="1" applyBorder="1" applyAlignment="1"/>
    <xf numFmtId="164" fontId="9" fillId="0" borderId="0" xfId="5" applyNumberFormat="1" applyFont="1" applyFill="1" applyAlignment="1"/>
    <xf numFmtId="164" fontId="9" fillId="0" borderId="0" xfId="2" applyNumberFormat="1" applyFont="1" applyFill="1" applyAlignment="1"/>
    <xf numFmtId="164" fontId="9" fillId="0" borderId="0" xfId="5" applyNumberFormat="1" applyFont="1" applyFill="1" applyBorder="1" applyAlignment="1"/>
    <xf numFmtId="164" fontId="9" fillId="0" borderId="2" xfId="5" applyNumberFormat="1" applyFont="1" applyFill="1" applyBorder="1" applyAlignment="1"/>
    <xf numFmtId="164" fontId="9" fillId="0" borderId="2" xfId="2" applyNumberFormat="1" applyFont="1" applyFill="1" applyBorder="1" applyAlignment="1" applyProtection="1"/>
    <xf numFmtId="164" fontId="9" fillId="0" borderId="0" xfId="5" applyNumberFormat="1" applyFont="1" applyFill="1" applyBorder="1" applyAlignment="1" applyProtection="1"/>
    <xf numFmtId="164" fontId="9" fillId="0" borderId="1" xfId="5" applyNumberFormat="1" applyFont="1" applyFill="1" applyBorder="1" applyAlignment="1" applyProtection="1"/>
    <xf numFmtId="164" fontId="9" fillId="0" borderId="1" xfId="13" applyNumberFormat="1" applyFont="1" applyBorder="1"/>
    <xf numFmtId="164" fontId="9" fillId="0" borderId="5" xfId="5" applyNumberFormat="1" applyFont="1" applyFill="1" applyBorder="1" applyAlignment="1" applyProtection="1"/>
    <xf numFmtId="164" fontId="9" fillId="0" borderId="0" xfId="2" applyNumberFormat="1" applyFont="1" applyFill="1" applyAlignment="1" applyProtection="1">
      <alignment horizontal="right"/>
    </xf>
    <xf numFmtId="164" fontId="9" fillId="0" borderId="5" xfId="5" applyNumberFormat="1" applyFont="1" applyFill="1" applyBorder="1" applyAlignment="1" applyProtection="1">
      <alignment horizontal="right"/>
    </xf>
    <xf numFmtId="39" fontId="9" fillId="0" borderId="0" xfId="5" applyNumberFormat="1" applyFont="1" applyFill="1" applyBorder="1" applyAlignment="1"/>
    <xf numFmtId="10" fontId="11" fillId="0" borderId="0" xfId="34" applyNumberFormat="1" applyFont="1" applyFill="1"/>
    <xf numFmtId="43" fontId="9" fillId="0" borderId="1" xfId="2" applyFont="1" applyFill="1" applyBorder="1" applyAlignment="1">
      <alignment horizontal="center"/>
    </xf>
    <xf numFmtId="10" fontId="9" fillId="0" borderId="0" xfId="34" applyNumberFormat="1" applyFont="1" applyFill="1"/>
    <xf numFmtId="9" fontId="9" fillId="0" borderId="0" xfId="34" applyFont="1" applyFill="1"/>
    <xf numFmtId="39" fontId="9" fillId="0" borderId="0" xfId="29" applyNumberFormat="1" applyFont="1"/>
    <xf numFmtId="39" fontId="11" fillId="0" borderId="0" xfId="20" applyFont="1" applyAlignment="1">
      <alignment horizontal="center"/>
    </xf>
    <xf numFmtId="39" fontId="11" fillId="0" borderId="0" xfId="20" applyFont="1"/>
    <xf numFmtId="39" fontId="9" fillId="0" borderId="0" xfId="13" applyNumberFormat="1" applyFont="1" applyAlignment="1">
      <alignment horizontal="centerContinuous"/>
    </xf>
    <xf numFmtId="39" fontId="12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"/>
    </xf>
    <xf numFmtId="49" fontId="9" fillId="0" borderId="0" xfId="19" applyNumberFormat="1" applyFont="1" applyAlignment="1">
      <alignment horizontal="center"/>
    </xf>
    <xf numFmtId="40" fontId="9" fillId="0" borderId="0" xfId="19" applyNumberFormat="1" applyFont="1" applyAlignment="1">
      <alignment horizontal="center"/>
    </xf>
    <xf numFmtId="39" fontId="11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centerContinuous"/>
    </xf>
    <xf numFmtId="39" fontId="9" fillId="0" borderId="0" xfId="13" quotePrefix="1" applyNumberFormat="1" applyFont="1" applyAlignment="1">
      <alignment horizontal="center"/>
    </xf>
    <xf numFmtId="168" fontId="9" fillId="0" borderId="0" xfId="13" quotePrefix="1" applyNumberFormat="1" applyFont="1" applyAlignment="1">
      <alignment horizontal="center"/>
    </xf>
    <xf numFmtId="37" fontId="9" fillId="0" borderId="0" xfId="13" quotePrefix="1" applyNumberFormat="1" applyFont="1" applyAlignment="1">
      <alignment horizontal="center"/>
    </xf>
    <xf numFmtId="164" fontId="20" fillId="0" borderId="0" xfId="29" applyNumberFormat="1" applyFont="1" applyAlignment="1">
      <alignment horizontal="right"/>
    </xf>
    <xf numFmtId="39" fontId="9" fillId="0" borderId="0" xfId="29" applyNumberFormat="1" applyFont="1" applyAlignment="1">
      <alignment horizontal="left" indent="14"/>
    </xf>
    <xf numFmtId="43" fontId="9" fillId="0" borderId="0" xfId="13" applyNumberFormat="1" applyFont="1"/>
    <xf numFmtId="39" fontId="12" fillId="0" borderId="0" xfId="13" applyNumberFormat="1" applyFont="1" applyAlignment="1">
      <alignment horizontal="center"/>
    </xf>
    <xf numFmtId="39" fontId="9" fillId="0" borderId="0" xfId="20" applyFont="1" applyAlignment="1">
      <alignment horizontal="center"/>
    </xf>
    <xf numFmtId="39" fontId="11" fillId="0" borderId="0" xfId="1" applyNumberFormat="1" applyFont="1"/>
    <xf numFmtId="39" fontId="11" fillId="0" borderId="0" xfId="13" applyNumberFormat="1" applyFont="1" applyAlignment="1">
      <alignment horizontal="centerContinuous"/>
    </xf>
    <xf numFmtId="39" fontId="9" fillId="0" borderId="1" xfId="13" applyNumberFormat="1" applyFont="1" applyBorder="1" applyAlignment="1">
      <alignment horizontal="center"/>
    </xf>
    <xf numFmtId="1" fontId="9" fillId="0" borderId="2" xfId="20" quotePrefix="1" applyNumberFormat="1" applyFont="1" applyBorder="1" applyAlignment="1">
      <alignment horizontal="center"/>
    </xf>
    <xf numFmtId="1" fontId="9" fillId="0" borderId="0" xfId="20" applyNumberFormat="1" applyFont="1" applyAlignment="1">
      <alignment horizontal="center"/>
    </xf>
    <xf numFmtId="164" fontId="9" fillId="0" borderId="0" xfId="13" applyNumberFormat="1" applyFont="1" applyAlignment="1">
      <alignment horizontal="center"/>
    </xf>
    <xf numFmtId="164" fontId="9" fillId="0" borderId="0" xfId="20" applyNumberFormat="1" applyFont="1" applyAlignment="1">
      <alignment horizontal="center"/>
    </xf>
    <xf numFmtId="37" fontId="9" fillId="0" borderId="0" xfId="13" applyNumberFormat="1" applyFont="1" applyAlignment="1">
      <alignment horizontal="left"/>
    </xf>
    <xf numFmtId="167" fontId="9" fillId="0" borderId="0" xfId="13" applyNumberFormat="1" applyFont="1"/>
    <xf numFmtId="37" fontId="9" fillId="0" borderId="0" xfId="13" applyNumberFormat="1" applyFont="1"/>
    <xf numFmtId="164" fontId="9" fillId="0" borderId="2" xfId="13" applyNumberFormat="1" applyFont="1" applyBorder="1"/>
    <xf numFmtId="168" fontId="9" fillId="0" borderId="0" xfId="13" applyNumberFormat="1" applyFont="1" applyAlignment="1">
      <alignment horizontal="center"/>
    </xf>
    <xf numFmtId="164" fontId="9" fillId="0" borderId="0" xfId="13" applyNumberFormat="1" applyFont="1" applyAlignment="1">
      <alignment horizontal="left"/>
    </xf>
    <xf numFmtId="39" fontId="10" fillId="0" borderId="0" xfId="13" applyNumberFormat="1" applyFont="1"/>
    <xf numFmtId="39" fontId="9" fillId="0" borderId="0" xfId="13" quotePrefix="1" applyNumberFormat="1" applyFont="1"/>
    <xf numFmtId="164" fontId="9" fillId="0" borderId="2" xfId="5" applyNumberFormat="1" applyFont="1" applyFill="1" applyBorder="1" applyAlignment="1" applyProtection="1">
      <alignment horizontal="right"/>
    </xf>
    <xf numFmtId="43" fontId="9" fillId="0" borderId="2" xfId="2" applyFont="1" applyFill="1" applyBorder="1" applyAlignment="1" applyProtection="1">
      <alignment horizontal="right"/>
    </xf>
    <xf numFmtId="164" fontId="9" fillId="0" borderId="2" xfId="2" applyNumberFormat="1" applyFont="1" applyFill="1" applyBorder="1" applyAlignment="1"/>
    <xf numFmtId="39" fontId="21" fillId="0" borderId="0" xfId="13" applyNumberFormat="1" applyFont="1" applyAlignment="1">
      <alignment horizontal="center"/>
    </xf>
    <xf numFmtId="39" fontId="10" fillId="0" borderId="0" xfId="1" applyNumberFormat="1" applyFont="1" applyAlignment="1">
      <alignment horizontal="center" vertical="center" wrapText="1" shrinkToFit="1"/>
    </xf>
    <xf numFmtId="39" fontId="10" fillId="0" borderId="2" xfId="1" applyNumberFormat="1" applyFont="1" applyBorder="1" applyAlignment="1">
      <alignment horizontal="center"/>
    </xf>
    <xf numFmtId="164" fontId="10" fillId="0" borderId="1" xfId="2" applyNumberFormat="1" applyFont="1" applyFill="1" applyBorder="1" applyAlignment="1">
      <alignment horizontal="right"/>
    </xf>
    <xf numFmtId="164" fontId="10" fillId="0" borderId="0" xfId="2" applyNumberFormat="1" applyFont="1" applyFill="1" applyAlignment="1">
      <alignment horizontal="right"/>
    </xf>
    <xf numFmtId="164" fontId="9" fillId="0" borderId="1" xfId="2" applyNumberFormat="1" applyFont="1" applyFill="1" applyBorder="1" applyAlignment="1" applyProtection="1"/>
    <xf numFmtId="164" fontId="9" fillId="0" borderId="1" xfId="2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164" fontId="17" fillId="0" borderId="0" xfId="2" applyNumberFormat="1" applyFont="1" applyFill="1" applyAlignment="1">
      <alignment horizontal="right"/>
    </xf>
    <xf numFmtId="164" fontId="17" fillId="0" borderId="0" xfId="2" applyNumberFormat="1" applyFont="1" applyFill="1" applyBorder="1" applyAlignment="1">
      <alignment horizontal="right"/>
    </xf>
    <xf numFmtId="164" fontId="10" fillId="0" borderId="5" xfId="5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164" fontId="9" fillId="0" borderId="0" xfId="5" applyNumberFormat="1" applyFont="1" applyFill="1" applyBorder="1" applyAlignment="1">
      <alignment horizontal="right"/>
    </xf>
    <xf numFmtId="43" fontId="22" fillId="0" borderId="0" xfId="2" applyFont="1" applyFill="1"/>
    <xf numFmtId="39" fontId="10" fillId="0" borderId="0" xfId="13" applyNumberFormat="1" applyFont="1" applyAlignment="1">
      <alignment horizontal="left"/>
    </xf>
    <xf numFmtId="43" fontId="10" fillId="0" borderId="0" xfId="2" applyFont="1" applyFill="1"/>
    <xf numFmtId="39" fontId="10" fillId="0" borderId="0" xfId="29" applyNumberFormat="1" applyFont="1"/>
    <xf numFmtId="39" fontId="10" fillId="0" borderId="0" xfId="13" quotePrefix="1" applyNumberFormat="1" applyFont="1"/>
    <xf numFmtId="39" fontId="9" fillId="0" borderId="3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39" fontId="9" fillId="0" borderId="0" xfId="13" quotePrefix="1" applyNumberFormat="1" applyFont="1" applyAlignment="1">
      <alignment horizontal="center"/>
    </xf>
    <xf numFmtId="43" fontId="9" fillId="0" borderId="3" xfId="2" applyFont="1" applyFill="1" applyBorder="1" applyAlignment="1">
      <alignment horizontal="center"/>
    </xf>
    <xf numFmtId="39" fontId="11" fillId="0" borderId="0" xfId="20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1" fillId="0" borderId="0" xfId="29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21" fillId="0" borderId="0" xfId="13" applyNumberFormat="1" applyFont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11" fillId="0" borderId="0" xfId="13" applyNumberFormat="1" applyFont="1" applyFill="1"/>
    <xf numFmtId="39" fontId="9" fillId="0" borderId="0" xfId="13" applyNumberFormat="1" applyFont="1" applyFill="1"/>
    <xf numFmtId="39" fontId="14" fillId="0" borderId="0" xfId="38" applyNumberFormat="1" applyFont="1" applyFill="1" applyAlignment="1">
      <alignment horizontal="center"/>
    </xf>
    <xf numFmtId="39" fontId="15" fillId="0" borderId="0" xfId="38" applyNumberFormat="1" applyFont="1" applyFill="1"/>
    <xf numFmtId="39" fontId="14" fillId="0" borderId="0" xfId="38" applyNumberFormat="1" applyFont="1" applyFill="1" applyAlignment="1">
      <alignment horizontal="center"/>
    </xf>
    <xf numFmtId="164" fontId="14" fillId="0" borderId="0" xfId="38" applyNumberFormat="1" applyFont="1" applyFill="1" applyAlignment="1">
      <alignment horizontal="center"/>
    </xf>
    <xf numFmtId="39" fontId="9" fillId="0" borderId="2" xfId="13" applyNumberFormat="1" applyFont="1" applyFill="1" applyBorder="1" applyAlignment="1">
      <alignment horizontal="center"/>
    </xf>
    <xf numFmtId="39" fontId="9" fillId="0" borderId="3" xfId="13" applyNumberFormat="1" applyFont="1" applyFill="1" applyBorder="1" applyAlignment="1">
      <alignment horizontal="center"/>
    </xf>
    <xf numFmtId="39" fontId="9" fillId="0" borderId="1" xfId="13" applyNumberFormat="1" applyFont="1" applyFill="1" applyBorder="1"/>
    <xf numFmtId="164" fontId="9" fillId="0" borderId="3" xfId="13" quotePrefix="1" applyNumberFormat="1" applyFont="1" applyFill="1" applyBorder="1" applyAlignment="1">
      <alignment horizontal="center"/>
    </xf>
    <xf numFmtId="1" fontId="9" fillId="0" borderId="0" xfId="13" applyNumberFormat="1" applyFont="1" applyFill="1" applyAlignment="1">
      <alignment horizontal="center"/>
    </xf>
    <xf numFmtId="1" fontId="9" fillId="0" borderId="3" xfId="13" quotePrefix="1" applyNumberFormat="1" applyFont="1" applyFill="1" applyBorder="1" applyAlignment="1">
      <alignment horizontal="center"/>
    </xf>
    <xf numFmtId="1" fontId="9" fillId="0" borderId="0" xfId="13" applyNumberFormat="1" applyFont="1" applyFill="1"/>
    <xf numFmtId="39" fontId="11" fillId="0" borderId="0" xfId="13" applyNumberFormat="1" applyFont="1" applyFill="1" applyAlignment="1">
      <alignment horizontal="left"/>
    </xf>
    <xf numFmtId="164" fontId="9" fillId="0" borderId="0" xfId="13" applyNumberFormat="1" applyFont="1" applyFill="1"/>
    <xf numFmtId="39" fontId="11" fillId="0" borderId="0" xfId="16" applyFont="1" applyFill="1" applyAlignment="1">
      <alignment horizontal="left"/>
    </xf>
    <xf numFmtId="170" fontId="9" fillId="0" borderId="0" xfId="13" applyNumberFormat="1" applyFont="1" applyFill="1"/>
    <xf numFmtId="170" fontId="9" fillId="0" borderId="0" xfId="13" applyNumberFormat="1" applyFont="1" applyFill="1" applyAlignment="1">
      <alignment horizontal="right"/>
    </xf>
    <xf numFmtId="164" fontId="9" fillId="0" borderId="0" xfId="13" applyNumberFormat="1" applyFont="1" applyFill="1" applyAlignment="1">
      <alignment horizontal="right"/>
    </xf>
    <xf numFmtId="164" fontId="17" fillId="0" borderId="0" xfId="13" applyNumberFormat="1" applyFont="1" applyFill="1" applyAlignment="1">
      <alignment horizontal="right"/>
    </xf>
    <xf numFmtId="39" fontId="9" fillId="0" borderId="0" xfId="16" applyFont="1" applyFill="1" applyAlignment="1">
      <alignment horizontal="left"/>
    </xf>
    <xf numFmtId="39" fontId="9" fillId="0" borderId="0" xfId="13" applyNumberFormat="1" applyFont="1" applyFill="1" applyAlignment="1">
      <alignment horizontal="right"/>
    </xf>
    <xf numFmtId="39" fontId="9" fillId="0" borderId="0" xfId="13" applyNumberFormat="1" applyFont="1" applyFill="1" applyAlignment="1">
      <alignment horizontal="left"/>
    </xf>
    <xf numFmtId="170" fontId="9" fillId="0" borderId="0" xfId="38" applyNumberFormat="1" applyFont="1" applyFill="1"/>
    <xf numFmtId="170" fontId="9" fillId="0" borderId="3" xfId="13" applyNumberFormat="1" applyFont="1" applyFill="1" applyBorder="1"/>
    <xf numFmtId="170" fontId="9" fillId="0" borderId="1" xfId="13" applyNumberFormat="1" applyFont="1" applyFill="1" applyBorder="1"/>
    <xf numFmtId="165" fontId="9" fillId="0" borderId="0" xfId="13" applyNumberFormat="1" applyFont="1" applyFill="1"/>
    <xf numFmtId="39" fontId="9" fillId="0" borderId="0" xfId="38" applyNumberFormat="1" applyFont="1" applyFill="1"/>
    <xf numFmtId="39" fontId="9" fillId="0" borderId="0" xfId="13" quotePrefix="1" applyNumberFormat="1" applyFont="1" applyFill="1" applyAlignment="1">
      <alignment horizontal="center"/>
    </xf>
    <xf numFmtId="39" fontId="11" fillId="0" borderId="0" xfId="13" applyNumberFormat="1" applyFont="1" applyFill="1" applyAlignment="1">
      <alignment horizontal="center"/>
    </xf>
    <xf numFmtId="164" fontId="17" fillId="0" borderId="0" xfId="13" applyNumberFormat="1" applyFont="1" applyFill="1"/>
    <xf numFmtId="166" fontId="9" fillId="0" borderId="0" xfId="13" applyNumberFormat="1" applyFont="1" applyFill="1"/>
    <xf numFmtId="39" fontId="9" fillId="0" borderId="0" xfId="21" applyNumberFormat="1" applyFont="1" applyFill="1" applyAlignment="1">
      <alignment horizontal="left"/>
    </xf>
    <xf numFmtId="37" fontId="9" fillId="0" borderId="0" xfId="13" applyNumberFormat="1" applyFont="1" applyFill="1"/>
    <xf numFmtId="39" fontId="17" fillId="0" borderId="0" xfId="13" applyNumberFormat="1" applyFont="1" applyFill="1"/>
    <xf numFmtId="0" fontId="9" fillId="0" borderId="0" xfId="13" applyFont="1" applyFill="1"/>
    <xf numFmtId="164" fontId="9" fillId="0" borderId="0" xfId="13" applyNumberFormat="1" applyFont="1" applyFill="1" applyAlignment="1">
      <alignment horizontal="left" indent="2"/>
    </xf>
    <xf numFmtId="164" fontId="9" fillId="0" borderId="0" xfId="13" applyNumberFormat="1" applyFont="1" applyFill="1" applyAlignment="1">
      <alignment horizontal="left"/>
    </xf>
  </cellXfs>
  <cellStyles count="39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4" xr:uid="{00000000-0005-0000-0000-00001D000000}"/>
    <cellStyle name="เครื่องหมายจุลภาค 18 2" xfId="37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 3" xfId="32" xr:uid="{00000000-0005-0000-0000-000021000000}"/>
    <cellStyle name="ปกติ 10 4" xfId="36" xr:uid="{00000000-0005-0000-0000-000022000000}"/>
    <cellStyle name="ปกติ 2" xfId="19" xr:uid="{00000000-0005-0000-0000-000023000000}"/>
    <cellStyle name="ปกติ 24" xfId="35" xr:uid="{00000000-0005-0000-0000-000024000000}"/>
    <cellStyle name="ปกติ 27" xfId="31" xr:uid="{00000000-0005-0000-0000-000025000000}"/>
    <cellStyle name="ปกติ 27 2" xfId="38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FF66"/>
      <color rgb="FFFF99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A2" t="str">
            <v>SUBJECT</v>
          </cell>
        </row>
      </sheetData>
      <sheetData sheetId="754">
        <row r="2">
          <cell r="A2" t="str">
            <v>SUBJECT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SUBJECT</v>
          </cell>
        </row>
      </sheetData>
      <sheetData sheetId="762">
        <row r="2">
          <cell r="A2" t="str">
            <v>SUBJECT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SUBJECT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SUBJECT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A2" t="str">
            <v>SUBJECT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A2" t="str">
            <v>SUBJECT</v>
          </cell>
        </row>
      </sheetData>
      <sheetData sheetId="791"/>
      <sheetData sheetId="792"/>
      <sheetData sheetId="793">
        <row r="2">
          <cell r="A2" t="str">
            <v>SUBJECT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 t="str">
            <v>SUBJECT</v>
          </cell>
        </row>
      </sheetData>
      <sheetData sheetId="807"/>
      <sheetData sheetId="808">
        <row r="2">
          <cell r="A2" t="str">
            <v>LCY: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SUBJECT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>
        <row r="2">
          <cell r="E2" t="str">
            <v>จำนวน</v>
          </cell>
        </row>
      </sheetData>
      <sheetData sheetId="842"/>
      <sheetData sheetId="843">
        <row r="2">
          <cell r="E2" t="str">
            <v>จำนวน</v>
          </cell>
        </row>
      </sheetData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/>
      <sheetData sheetId="953">
        <row r="2">
          <cell r="E2" t="str">
            <v>จำนวน</v>
          </cell>
        </row>
      </sheetData>
      <sheetData sheetId="954"/>
      <sheetData sheetId="955">
        <row r="2">
          <cell r="A2" t="str">
            <v>SUBJECT</v>
          </cell>
        </row>
      </sheetData>
      <sheetData sheetId="956">
        <row r="2">
          <cell r="A2" t="str">
            <v>LCY:</v>
          </cell>
        </row>
      </sheetData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>
        <row r="3">
          <cell r="B3">
            <v>1</v>
          </cell>
        </row>
      </sheetData>
      <sheetData sheetId="1024"/>
      <sheetData sheetId="1025">
        <row r="3">
          <cell r="B3" t="str">
            <v>ชื่อย่อยธนาคาร คือ O/D</v>
          </cell>
        </row>
      </sheetData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LCY: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AE2" t="str">
            <v>01-Cash and Bank</v>
          </cell>
        </row>
      </sheetData>
      <sheetData sheetId="1122"/>
      <sheetData sheetId="1123">
        <row r="2">
          <cell r="A2" t="str">
            <v>LCY: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A2" t="str">
            <v>LCY: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A2" t="str">
            <v>LCY: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 t="str">
            <v>LCY:</v>
          </cell>
        </row>
      </sheetData>
      <sheetData sheetId="1163"/>
      <sheetData sheetId="1164">
        <row r="2">
          <cell r="A2" t="str">
            <v>LCY: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>
        <row r="2">
          <cell r="A2" t="str">
            <v>LCY:</v>
          </cell>
        </row>
      </sheetData>
      <sheetData sheetId="1181">
        <row r="2">
          <cell r="A2" t="str">
            <v>LCY:</v>
          </cell>
        </row>
      </sheetData>
      <sheetData sheetId="1182">
        <row r="2">
          <cell r="A2" t="str">
            <v>LCY: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 t="str">
            <v>LCY:</v>
          </cell>
        </row>
      </sheetData>
      <sheetData sheetId="1190"/>
      <sheetData sheetId="1191"/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A2" t="str">
            <v>LCY: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>
        <row r="2">
          <cell r="A2" t="str">
            <v>LCY:</v>
          </cell>
        </row>
      </sheetData>
      <sheetData sheetId="1213">
        <row r="2">
          <cell r="A2" t="str">
            <v>LCY:</v>
          </cell>
        </row>
      </sheetData>
      <sheetData sheetId="1214"/>
      <sheetData sheetId="1215"/>
      <sheetData sheetId="1216">
        <row r="2">
          <cell r="A2" t="str">
            <v>SUBJECT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>
        <row r="2">
          <cell r="E2" t="str">
            <v>จำนวน</v>
          </cell>
        </row>
      </sheetData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E2" t="str">
            <v>จำนวน</v>
          </cell>
        </row>
      </sheetData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D1EDD-9C43-4B3B-A9F2-3245EF456D28}">
  <dimension ref="A1:M124"/>
  <sheetViews>
    <sheetView view="pageBreakPreview" zoomScale="70" zoomScaleNormal="95" zoomScaleSheetLayoutView="70" workbookViewId="0">
      <selection activeCell="B30" sqref="B30"/>
    </sheetView>
  </sheetViews>
  <sheetFormatPr defaultColWidth="12" defaultRowHeight="27" customHeight="1"/>
  <cols>
    <col min="1" max="3" width="4.375" style="45" customWidth="1"/>
    <col min="4" max="4" width="39" style="45" customWidth="1"/>
    <col min="5" max="5" width="9.625" style="45" bestFit="1" customWidth="1"/>
    <col min="6" max="6" width="1.375" style="45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45" customWidth="1"/>
    <col min="13" max="13" width="18.875" style="1" customWidth="1"/>
    <col min="14" max="14" width="1.375" style="45" customWidth="1"/>
    <col min="15" max="15" width="15.5" style="45" bestFit="1" customWidth="1"/>
    <col min="16" max="16" width="12" style="45"/>
    <col min="17" max="17" width="14.625" style="45" bestFit="1" customWidth="1"/>
    <col min="18" max="18" width="16.125" style="45" customWidth="1"/>
    <col min="19" max="16384" width="12" style="45"/>
  </cols>
  <sheetData>
    <row r="1" spans="1:13" ht="24.75" customHeight="1">
      <c r="A1" s="163" t="s">
        <v>14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4.75" customHeight="1">
      <c r="A2" s="163" t="s">
        <v>15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4.75" customHeight="1">
      <c r="A3" s="167" t="s">
        <v>182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4.75" customHeight="1">
      <c r="A4" s="110"/>
      <c r="B4" s="110"/>
      <c r="C4" s="110"/>
      <c r="D4" s="110"/>
      <c r="E4" s="110"/>
      <c r="F4" s="110"/>
      <c r="G4" s="104"/>
      <c r="H4" s="110"/>
      <c r="I4" s="110"/>
      <c r="J4" s="110"/>
      <c r="K4" s="110"/>
      <c r="L4" s="110"/>
      <c r="M4" s="110"/>
    </row>
    <row r="5" spans="1:13" ht="24.75" customHeight="1">
      <c r="A5" s="111"/>
      <c r="B5" s="111"/>
      <c r="C5" s="111"/>
      <c r="D5" s="111"/>
      <c r="E5" s="111"/>
      <c r="F5" s="111"/>
      <c r="G5" s="164" t="s">
        <v>16</v>
      </c>
      <c r="H5" s="164"/>
      <c r="I5" s="164"/>
      <c r="J5" s="164"/>
      <c r="K5" s="164"/>
      <c r="L5" s="164"/>
      <c r="M5" s="164"/>
    </row>
    <row r="6" spans="1:13" ht="24.75" customHeight="1">
      <c r="A6" s="111"/>
      <c r="B6" s="111"/>
      <c r="C6" s="111"/>
      <c r="D6" s="111"/>
      <c r="E6" s="111"/>
      <c r="F6" s="111"/>
      <c r="G6" s="166" t="s">
        <v>17</v>
      </c>
      <c r="H6" s="166"/>
      <c r="I6" s="166"/>
      <c r="J6" s="105"/>
      <c r="K6" s="162" t="s">
        <v>18</v>
      </c>
      <c r="L6" s="162"/>
      <c r="M6" s="162"/>
    </row>
    <row r="7" spans="1:13" ht="24.75" customHeight="1">
      <c r="E7" s="106"/>
      <c r="F7" s="111"/>
      <c r="G7" s="52" t="s">
        <v>184</v>
      </c>
      <c r="H7" s="10"/>
      <c r="I7" s="52" t="s">
        <v>185</v>
      </c>
      <c r="J7" s="11"/>
      <c r="K7" s="52" t="str">
        <f>G7</f>
        <v>March 31, 2026</v>
      </c>
      <c r="L7" s="10"/>
      <c r="M7" s="52" t="str">
        <f>I7</f>
        <v>December 31, 2025</v>
      </c>
    </row>
    <row r="8" spans="1:13" ht="24.75" customHeight="1">
      <c r="A8" s="112" t="s">
        <v>20</v>
      </c>
      <c r="B8" s="111"/>
      <c r="C8" s="111"/>
      <c r="D8" s="111"/>
      <c r="E8" s="113" t="s">
        <v>19</v>
      </c>
      <c r="F8" s="111"/>
      <c r="G8" s="114" t="s">
        <v>186</v>
      </c>
      <c r="H8" s="115"/>
      <c r="I8" s="114" t="s">
        <v>187</v>
      </c>
      <c r="J8" s="115"/>
      <c r="K8" s="114" t="s">
        <v>186</v>
      </c>
      <c r="L8" s="115"/>
      <c r="M8" s="114" t="s">
        <v>187</v>
      </c>
    </row>
    <row r="9" spans="1:13" ht="24.75" customHeight="1">
      <c r="A9" s="112"/>
      <c r="B9" s="111"/>
      <c r="C9" s="111"/>
      <c r="D9" s="111"/>
      <c r="E9" s="113"/>
      <c r="F9" s="111"/>
      <c r="G9" s="114" t="s">
        <v>188</v>
      </c>
      <c r="H9" s="115"/>
      <c r="I9" s="114"/>
      <c r="J9" s="115"/>
      <c r="K9" s="114" t="s">
        <v>188</v>
      </c>
      <c r="L9" s="115"/>
      <c r="M9" s="114"/>
    </row>
    <row r="10" spans="1:13" ht="24.75" customHeight="1">
      <c r="A10" s="116" t="s">
        <v>84</v>
      </c>
      <c r="B10" s="116"/>
      <c r="C10" s="116"/>
      <c r="E10" s="117"/>
      <c r="G10" s="53"/>
      <c r="K10" s="53"/>
    </row>
    <row r="11" spans="1:13" ht="24.75" customHeight="1">
      <c r="B11" s="45" t="s">
        <v>21</v>
      </c>
      <c r="E11" s="118" t="s">
        <v>0</v>
      </c>
      <c r="G11" s="12">
        <v>19661389.780000005</v>
      </c>
      <c r="H11" s="12"/>
      <c r="I11" s="12">
        <v>43401695.940000005</v>
      </c>
      <c r="J11" s="12"/>
      <c r="K11" s="2">
        <v>10220993.140000001</v>
      </c>
      <c r="L11" s="13"/>
      <c r="M11" s="2">
        <v>10701537.07</v>
      </c>
    </row>
    <row r="12" spans="1:13" ht="24.75" customHeight="1">
      <c r="B12" s="45" t="s">
        <v>22</v>
      </c>
      <c r="E12" s="118"/>
      <c r="G12" s="14"/>
      <c r="H12" s="12"/>
      <c r="I12" s="12"/>
      <c r="J12" s="12"/>
      <c r="K12" s="14"/>
      <c r="L12" s="46"/>
      <c r="M12" s="12"/>
    </row>
    <row r="13" spans="1:13" ht="24.75" customHeight="1">
      <c r="C13" s="45" t="s">
        <v>145</v>
      </c>
      <c r="E13" s="119" t="s">
        <v>1</v>
      </c>
      <c r="G13" s="12">
        <v>389236753.84000003</v>
      </c>
      <c r="H13" s="12"/>
      <c r="I13" s="12">
        <v>409189011.00999999</v>
      </c>
      <c r="J13" s="12"/>
      <c r="K13" s="2">
        <v>0</v>
      </c>
      <c r="L13" s="13"/>
      <c r="M13" s="2">
        <v>0</v>
      </c>
    </row>
    <row r="14" spans="1:13" ht="24.75" customHeight="1">
      <c r="C14" s="45" t="s">
        <v>23</v>
      </c>
      <c r="E14" s="119" t="s">
        <v>2</v>
      </c>
      <c r="G14" s="12">
        <v>101093934.64</v>
      </c>
      <c r="H14" s="12"/>
      <c r="I14" s="12">
        <v>141545574.05999997</v>
      </c>
      <c r="J14" s="12"/>
      <c r="K14" s="4">
        <v>74870303.879999995</v>
      </c>
      <c r="L14" s="13"/>
      <c r="M14" s="2">
        <v>84206244.349999994</v>
      </c>
    </row>
    <row r="15" spans="1:13" ht="24.75" customHeight="1">
      <c r="B15" s="45" t="s">
        <v>24</v>
      </c>
      <c r="E15" s="118" t="s">
        <v>3</v>
      </c>
      <c r="G15" s="12">
        <v>813109266.6500001</v>
      </c>
      <c r="H15" s="12"/>
      <c r="I15" s="12">
        <v>1211496366.3600001</v>
      </c>
      <c r="J15" s="12"/>
      <c r="K15" s="4">
        <v>773709266.6500001</v>
      </c>
      <c r="L15" s="13"/>
      <c r="M15" s="2">
        <v>1180596366.3600001</v>
      </c>
    </row>
    <row r="16" spans="1:13" ht="24.75" customHeight="1">
      <c r="B16" s="45" t="s">
        <v>25</v>
      </c>
      <c r="E16" s="120" t="s">
        <v>4</v>
      </c>
      <c r="G16" s="12">
        <v>51163944.060000002</v>
      </c>
      <c r="H16" s="12"/>
      <c r="I16" s="12">
        <v>52009078.5</v>
      </c>
      <c r="J16" s="12"/>
      <c r="K16" s="4">
        <v>0</v>
      </c>
      <c r="L16" s="13"/>
      <c r="M16" s="2">
        <v>0</v>
      </c>
    </row>
    <row r="17" spans="1:13" ht="24.75" customHeight="1">
      <c r="B17" s="45" t="s">
        <v>26</v>
      </c>
      <c r="E17" s="120" t="s">
        <v>5</v>
      </c>
      <c r="G17" s="12">
        <v>37225.919999999998</v>
      </c>
      <c r="H17" s="12"/>
      <c r="I17" s="12">
        <v>37124.019999999997</v>
      </c>
      <c r="J17" s="12"/>
      <c r="K17" s="4">
        <v>37225.919999999998</v>
      </c>
      <c r="L17" s="13"/>
      <c r="M17" s="2">
        <v>37124.019999999997</v>
      </c>
    </row>
    <row r="18" spans="1:13" ht="24.75" customHeight="1">
      <c r="B18" s="45" t="s">
        <v>27</v>
      </c>
      <c r="E18" s="120" t="s">
        <v>6</v>
      </c>
      <c r="G18" s="62">
        <v>36200000</v>
      </c>
      <c r="H18" s="12"/>
      <c r="I18" s="62">
        <v>3000000</v>
      </c>
      <c r="J18" s="12"/>
      <c r="K18" s="141">
        <v>0</v>
      </c>
      <c r="L18" s="13"/>
      <c r="M18" s="142">
        <v>0</v>
      </c>
    </row>
    <row r="19" spans="1:13" ht="24.75" customHeight="1">
      <c r="D19" s="45" t="s">
        <v>28</v>
      </c>
      <c r="E19" s="54"/>
      <c r="G19" s="55">
        <f>SUM(G11:G18)</f>
        <v>1410502514.8900001</v>
      </c>
      <c r="H19" s="12"/>
      <c r="I19" s="55">
        <f>SUM(I11:I18)</f>
        <v>1860678849.8900001</v>
      </c>
      <c r="J19" s="15"/>
      <c r="K19" s="55">
        <f>SUM(K11:K18)</f>
        <v>858837789.59000003</v>
      </c>
      <c r="L19" s="13"/>
      <c r="M19" s="55">
        <f>SUM(M11:M18)</f>
        <v>1275541271.8000002</v>
      </c>
    </row>
    <row r="20" spans="1:13" ht="24.75" customHeight="1">
      <c r="A20" s="44" t="s">
        <v>29</v>
      </c>
      <c r="G20" s="14"/>
      <c r="H20" s="12"/>
      <c r="I20" s="14"/>
      <c r="J20" s="14"/>
      <c r="K20" s="14"/>
      <c r="L20" s="13"/>
      <c r="M20" s="14"/>
    </row>
    <row r="21" spans="1:13" ht="24.75" customHeight="1">
      <c r="B21" s="45" t="s">
        <v>148</v>
      </c>
      <c r="E21" s="120" t="s">
        <v>7</v>
      </c>
      <c r="G21" s="12">
        <v>112132810.91000001</v>
      </c>
      <c r="H21" s="12"/>
      <c r="I21" s="12">
        <v>90000938.320000008</v>
      </c>
      <c r="J21" s="12"/>
      <c r="K21" s="2">
        <v>0</v>
      </c>
      <c r="L21" s="13"/>
      <c r="M21" s="2">
        <v>0</v>
      </c>
    </row>
    <row r="22" spans="1:13" ht="24.75" customHeight="1">
      <c r="B22" s="45" t="s">
        <v>147</v>
      </c>
      <c r="E22" s="120">
        <v>12</v>
      </c>
      <c r="G22" s="12">
        <v>200000000</v>
      </c>
      <c r="H22" s="12"/>
      <c r="I22" s="12">
        <v>200000000</v>
      </c>
      <c r="J22" s="12"/>
      <c r="K22" s="12">
        <v>200000000</v>
      </c>
      <c r="L22" s="13"/>
      <c r="M22" s="12">
        <v>200000000</v>
      </c>
    </row>
    <row r="23" spans="1:13" ht="24.75" customHeight="1">
      <c r="B23" s="45" t="s">
        <v>147</v>
      </c>
      <c r="E23" s="120"/>
      <c r="G23" s="12"/>
      <c r="H23" s="12"/>
      <c r="I23" s="12"/>
      <c r="J23" s="12"/>
      <c r="K23" s="12"/>
      <c r="L23" s="13"/>
      <c r="M23" s="12"/>
    </row>
    <row r="24" spans="1:13" ht="24.75" customHeight="1">
      <c r="C24" s="140" t="s">
        <v>181</v>
      </c>
      <c r="E24" s="120">
        <v>13</v>
      </c>
      <c r="G24" s="12">
        <v>50840000</v>
      </c>
      <c r="H24" s="12"/>
      <c r="I24" s="12">
        <v>50840000</v>
      </c>
      <c r="J24" s="12"/>
      <c r="K24" s="12">
        <v>50840000</v>
      </c>
      <c r="L24" s="13"/>
      <c r="M24" s="12">
        <v>50840000</v>
      </c>
    </row>
    <row r="25" spans="1:13" ht="24.75" customHeight="1">
      <c r="B25" s="45" t="s">
        <v>31</v>
      </c>
      <c r="E25" s="120">
        <v>14</v>
      </c>
      <c r="G25" s="12">
        <v>0</v>
      </c>
      <c r="H25" s="12"/>
      <c r="I25" s="12">
        <v>0</v>
      </c>
      <c r="J25" s="12"/>
      <c r="K25" s="2">
        <v>1111846068.3499999</v>
      </c>
      <c r="L25" s="13"/>
      <c r="M25" s="2">
        <v>1111846068.3499999</v>
      </c>
    </row>
    <row r="26" spans="1:13" ht="24.75" customHeight="1">
      <c r="B26" s="45" t="s">
        <v>32</v>
      </c>
      <c r="E26" s="120">
        <v>15</v>
      </c>
      <c r="G26" s="12">
        <v>444765210.92999995</v>
      </c>
      <c r="H26" s="12"/>
      <c r="I26" s="12">
        <v>469793827.73000002</v>
      </c>
      <c r="J26" s="12"/>
      <c r="K26" s="2">
        <v>847280714.79999995</v>
      </c>
      <c r="L26" s="13"/>
      <c r="M26" s="2">
        <v>847280714.79999995</v>
      </c>
    </row>
    <row r="27" spans="1:13" ht="24.75" customHeight="1">
      <c r="B27" s="45" t="s">
        <v>30</v>
      </c>
      <c r="E27" s="118" t="s">
        <v>3</v>
      </c>
      <c r="G27" s="12">
        <v>574068959.00999999</v>
      </c>
      <c r="H27" s="12"/>
      <c r="I27" s="12">
        <v>260500000</v>
      </c>
      <c r="J27" s="12"/>
      <c r="K27" s="2">
        <v>412650000</v>
      </c>
      <c r="L27" s="13"/>
      <c r="M27" s="2">
        <v>109500000</v>
      </c>
    </row>
    <row r="28" spans="1:13" ht="24.75" customHeight="1">
      <c r="B28" s="45" t="s">
        <v>33</v>
      </c>
      <c r="E28" s="120">
        <v>16</v>
      </c>
      <c r="G28" s="56">
        <v>3826555536.8499999</v>
      </c>
      <c r="H28" s="12"/>
      <c r="I28" s="12">
        <v>3883949210.2800007</v>
      </c>
      <c r="J28" s="12"/>
      <c r="K28" s="2">
        <v>68622770.340000004</v>
      </c>
      <c r="L28" s="13"/>
      <c r="M28" s="2">
        <v>69017650.909999996</v>
      </c>
    </row>
    <row r="29" spans="1:13" ht="24.75" customHeight="1">
      <c r="B29" s="45" t="s">
        <v>34</v>
      </c>
      <c r="E29" s="120">
        <v>17</v>
      </c>
      <c r="G29" s="12">
        <v>69634579.350000009</v>
      </c>
      <c r="H29" s="12"/>
      <c r="I29" s="12">
        <v>67796396.450000003</v>
      </c>
      <c r="J29" s="12"/>
      <c r="K29" s="2">
        <v>4030801.93</v>
      </c>
      <c r="L29" s="13"/>
      <c r="M29" s="2">
        <v>4186655.5700000003</v>
      </c>
    </row>
    <row r="30" spans="1:13" ht="24.75" customHeight="1">
      <c r="B30" s="45" t="s">
        <v>35</v>
      </c>
      <c r="E30" s="120">
        <v>18</v>
      </c>
      <c r="G30" s="12">
        <v>7600000</v>
      </c>
      <c r="H30" s="12"/>
      <c r="I30" s="12">
        <v>7600000</v>
      </c>
      <c r="J30" s="12"/>
      <c r="K30" s="2">
        <v>0</v>
      </c>
      <c r="L30" s="13"/>
      <c r="M30" s="2">
        <v>0</v>
      </c>
    </row>
    <row r="31" spans="1:13" ht="24.75" customHeight="1">
      <c r="B31" s="57" t="s">
        <v>36</v>
      </c>
      <c r="E31" s="120">
        <v>19</v>
      </c>
      <c r="G31" s="12">
        <v>15133983.350000001</v>
      </c>
      <c r="H31" s="12"/>
      <c r="I31" s="12">
        <v>15822359.43</v>
      </c>
      <c r="J31" s="12"/>
      <c r="K31" s="2">
        <v>197441.08000000007</v>
      </c>
      <c r="L31" s="16"/>
      <c r="M31" s="2">
        <v>252451.99000000022</v>
      </c>
    </row>
    <row r="32" spans="1:13" ht="24.75" customHeight="1">
      <c r="B32" s="57" t="s">
        <v>37</v>
      </c>
      <c r="E32" s="120">
        <v>20</v>
      </c>
      <c r="G32" s="12">
        <v>0</v>
      </c>
      <c r="H32" s="12"/>
      <c r="I32" s="12">
        <v>37000000</v>
      </c>
      <c r="J32" s="12"/>
      <c r="K32" s="2">
        <v>0</v>
      </c>
      <c r="L32" s="16"/>
      <c r="M32" s="2">
        <v>0</v>
      </c>
    </row>
    <row r="33" spans="1:13" ht="24.75" customHeight="1">
      <c r="B33" s="45" t="s">
        <v>38</v>
      </c>
      <c r="E33" s="58">
        <v>21</v>
      </c>
      <c r="G33" s="121">
        <v>38819691.460000001</v>
      </c>
      <c r="H33" s="121"/>
      <c r="I33" s="121">
        <v>18302258.73</v>
      </c>
      <c r="J33" s="121"/>
      <c r="K33" s="2">
        <v>36696501.739999995</v>
      </c>
      <c r="L33" s="13"/>
      <c r="M33" s="2">
        <v>11006096.149999999</v>
      </c>
    </row>
    <row r="34" spans="1:13" ht="24.75" customHeight="1">
      <c r="B34" s="57"/>
      <c r="C34" s="57"/>
      <c r="D34" s="45" t="s">
        <v>39</v>
      </c>
      <c r="G34" s="55">
        <f>SUM(G21:G33)</f>
        <v>5339550771.8600006</v>
      </c>
      <c r="H34" s="12"/>
      <c r="I34" s="55">
        <f>SUM(I21:I33)</f>
        <v>5101604990.9400005</v>
      </c>
      <c r="J34" s="15"/>
      <c r="K34" s="55">
        <f>SUM(K21:K33)</f>
        <v>2732164298.2399993</v>
      </c>
      <c r="L34" s="13"/>
      <c r="M34" s="55">
        <f>SUM(M21:M33)</f>
        <v>2403929637.7699995</v>
      </c>
    </row>
    <row r="35" spans="1:13" ht="24.75" customHeight="1" thickBot="1">
      <c r="A35" s="116" t="s">
        <v>40</v>
      </c>
      <c r="C35" s="116"/>
      <c r="G35" s="59">
        <f>G19+G34</f>
        <v>6750053286.750001</v>
      </c>
      <c r="H35" s="15"/>
      <c r="I35" s="59">
        <f>I19+I34</f>
        <v>6962283840.8300009</v>
      </c>
      <c r="J35" s="15"/>
      <c r="K35" s="59">
        <f>K19+K34</f>
        <v>3591002087.8299994</v>
      </c>
      <c r="L35" s="17"/>
      <c r="M35" s="59">
        <f>M19+M34</f>
        <v>3679470909.5699997</v>
      </c>
    </row>
    <row r="36" spans="1:13" ht="24.75" customHeight="1" thickTop="1">
      <c r="D36" s="57"/>
      <c r="G36" s="107"/>
    </row>
    <row r="37" spans="1:13" ht="24.75" customHeight="1">
      <c r="D37" s="57"/>
      <c r="G37" s="107"/>
    </row>
    <row r="38" spans="1:13" ht="24.75" customHeight="1">
      <c r="A38" s="45" t="s">
        <v>189</v>
      </c>
      <c r="D38" s="57"/>
    </row>
    <row r="39" spans="1:13" ht="24.75" customHeight="1">
      <c r="D39" s="57"/>
    </row>
    <row r="40" spans="1:13" ht="24.75" customHeight="1">
      <c r="D40" s="57"/>
    </row>
    <row r="41" spans="1:13" ht="24.75" customHeight="1">
      <c r="B41" s="108"/>
      <c r="C41" s="108"/>
      <c r="D41" s="122" t="s">
        <v>41</v>
      </c>
      <c r="F41" s="1"/>
      <c r="K41" s="15"/>
      <c r="L41" s="13"/>
      <c r="M41" s="15"/>
    </row>
    <row r="42" spans="1:13" ht="24.75" customHeight="1">
      <c r="B42" s="108"/>
      <c r="C42" s="108"/>
      <c r="D42" s="122" t="s">
        <v>13</v>
      </c>
      <c r="F42" s="1"/>
      <c r="G42" s="123"/>
      <c r="K42" s="15"/>
      <c r="L42" s="13"/>
      <c r="M42" s="15"/>
    </row>
    <row r="43" spans="1:13" ht="24.75" customHeight="1">
      <c r="B43" s="108"/>
      <c r="C43" s="108"/>
      <c r="D43" s="122"/>
      <c r="F43" s="1"/>
      <c r="G43" s="123"/>
      <c r="K43" s="15"/>
      <c r="L43" s="13"/>
      <c r="M43" s="15"/>
    </row>
    <row r="44" spans="1:13" ht="27.75" customHeight="1">
      <c r="A44" s="165" t="s">
        <v>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27.75" customHeight="1">
      <c r="A45" s="163" t="str">
        <f>A1</f>
        <v>TPC POWER HOLDING PUBLIC COMPANY LIMITED AND SUBSIDIARIES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</row>
    <row r="46" spans="1:13" ht="27.75" customHeight="1">
      <c r="A46" s="163" t="s">
        <v>42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</row>
    <row r="47" spans="1:13" ht="27.75" customHeight="1">
      <c r="A47" s="167" t="str">
        <f>+A3</f>
        <v>AS AT MARCH 31, 2026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  <row r="48" spans="1:13" ht="27.7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ht="27.75" customHeight="1">
      <c r="A49" s="44"/>
      <c r="B49" s="44"/>
      <c r="C49" s="44"/>
      <c r="D49" s="57"/>
      <c r="G49" s="164" t="str">
        <f>G5</f>
        <v>Baht</v>
      </c>
      <c r="H49" s="164"/>
      <c r="I49" s="164"/>
      <c r="J49" s="164"/>
      <c r="K49" s="164"/>
      <c r="L49" s="164"/>
      <c r="M49" s="164"/>
    </row>
    <row r="50" spans="1:13" ht="27.75" customHeight="1">
      <c r="A50" s="44"/>
      <c r="B50" s="44"/>
      <c r="C50" s="44"/>
      <c r="D50" s="57"/>
      <c r="G50" s="166" t="str">
        <f>G6</f>
        <v>Consolidated financial statements</v>
      </c>
      <c r="H50" s="166"/>
      <c r="I50" s="166"/>
      <c r="J50" s="105"/>
      <c r="K50" s="162" t="str">
        <f>K6</f>
        <v>Separate financial statements</v>
      </c>
      <c r="L50" s="162"/>
      <c r="M50" s="162"/>
    </row>
    <row r="51" spans="1:13" ht="27.75" customHeight="1">
      <c r="G51" s="52" t="str">
        <f>G7</f>
        <v>March 31, 2026</v>
      </c>
      <c r="H51" s="10"/>
      <c r="I51" s="52" t="str">
        <f>I7</f>
        <v>December 31, 2025</v>
      </c>
      <c r="J51" s="11"/>
      <c r="K51" s="52" t="str">
        <f>K7</f>
        <v>March 31, 2026</v>
      </c>
      <c r="L51" s="10"/>
      <c r="M51" s="52" t="str">
        <f>M7</f>
        <v>December 31, 2025</v>
      </c>
    </row>
    <row r="52" spans="1:13" ht="27.75" customHeight="1">
      <c r="A52" s="168" t="s">
        <v>43</v>
      </c>
      <c r="B52" s="168"/>
      <c r="C52" s="168"/>
      <c r="D52" s="168"/>
      <c r="E52" s="113" t="str">
        <f>E8</f>
        <v>Notes</v>
      </c>
      <c r="G52" s="114" t="s">
        <v>186</v>
      </c>
      <c r="H52" s="115"/>
      <c r="I52" s="114" t="s">
        <v>187</v>
      </c>
      <c r="J52" s="115"/>
      <c r="K52" s="114" t="s">
        <v>186</v>
      </c>
      <c r="L52" s="115"/>
      <c r="M52" s="114" t="s">
        <v>187</v>
      </c>
    </row>
    <row r="53" spans="1:13" ht="27.75" customHeight="1">
      <c r="A53" s="168" t="s">
        <v>44</v>
      </c>
      <c r="B53" s="168"/>
      <c r="C53" s="168"/>
      <c r="D53" s="168"/>
      <c r="E53" s="113"/>
      <c r="G53" s="114" t="s">
        <v>188</v>
      </c>
      <c r="H53" s="115"/>
      <c r="I53" s="114"/>
      <c r="J53" s="115"/>
      <c r="K53" s="114" t="s">
        <v>188</v>
      </c>
      <c r="L53" s="115"/>
      <c r="M53" s="114"/>
    </row>
    <row r="54" spans="1:13" ht="27.75" customHeight="1">
      <c r="A54" s="116" t="s">
        <v>45</v>
      </c>
      <c r="B54" s="124"/>
      <c r="C54" s="124"/>
      <c r="D54" s="124"/>
      <c r="E54" s="113"/>
      <c r="G54" s="18"/>
      <c r="H54" s="19"/>
      <c r="I54" s="18"/>
      <c r="J54" s="18"/>
      <c r="K54" s="18"/>
      <c r="L54" s="125"/>
      <c r="M54" s="18"/>
    </row>
    <row r="55" spans="1:13" ht="27.75" customHeight="1">
      <c r="A55" s="116"/>
      <c r="B55" s="57" t="s">
        <v>149</v>
      </c>
      <c r="C55" s="124"/>
      <c r="D55" s="124"/>
      <c r="E55" s="113"/>
      <c r="G55" s="18"/>
      <c r="H55" s="19"/>
      <c r="I55" s="18"/>
      <c r="J55" s="18"/>
      <c r="K55" s="18"/>
      <c r="L55" s="125"/>
      <c r="M55" s="18"/>
    </row>
    <row r="56" spans="1:13" ht="27.75" customHeight="1">
      <c r="A56" s="57"/>
      <c r="C56" s="45" t="s">
        <v>46</v>
      </c>
      <c r="D56" s="57"/>
      <c r="E56" s="120">
        <v>22</v>
      </c>
      <c r="G56" s="12">
        <v>34708170.549999997</v>
      </c>
      <c r="H56" s="12"/>
      <c r="I56" s="12">
        <v>37315044.519999996</v>
      </c>
      <c r="J56" s="12"/>
      <c r="K56" s="2">
        <v>0</v>
      </c>
      <c r="L56" s="46"/>
      <c r="M56" s="2">
        <v>0</v>
      </c>
    </row>
    <row r="57" spans="1:13" ht="27.75" customHeight="1">
      <c r="A57" s="57"/>
      <c r="B57" s="57" t="s">
        <v>150</v>
      </c>
      <c r="C57" s="57"/>
      <c r="D57" s="57"/>
      <c r="E57" s="118"/>
      <c r="G57" s="12"/>
      <c r="H57" s="12"/>
      <c r="I57" s="12"/>
      <c r="J57" s="12"/>
      <c r="K57" s="2"/>
      <c r="L57" s="46"/>
      <c r="M57" s="2"/>
    </row>
    <row r="58" spans="1:13" ht="27.75" customHeight="1">
      <c r="A58" s="57"/>
      <c r="B58" s="57"/>
      <c r="C58" s="57" t="s">
        <v>47</v>
      </c>
      <c r="D58" s="57"/>
      <c r="E58" s="58">
        <v>23</v>
      </c>
      <c r="G58" s="12">
        <v>150289320.77000004</v>
      </c>
      <c r="H58" s="12"/>
      <c r="I58" s="12">
        <v>171846663.18000001</v>
      </c>
      <c r="J58" s="12"/>
      <c r="K58" s="2">
        <v>0</v>
      </c>
      <c r="L58" s="20"/>
      <c r="M58" s="2">
        <v>0</v>
      </c>
    </row>
    <row r="59" spans="1:13" ht="27.75" customHeight="1">
      <c r="A59" s="44"/>
      <c r="B59" s="57"/>
      <c r="C59" s="57" t="s">
        <v>48</v>
      </c>
      <c r="D59" s="57"/>
      <c r="E59" s="58">
        <v>23</v>
      </c>
      <c r="G59" s="12">
        <v>90718212.579999983</v>
      </c>
      <c r="H59" s="12"/>
      <c r="I59" s="12">
        <v>94062970.49000001</v>
      </c>
      <c r="J59" s="12"/>
      <c r="K59" s="2">
        <v>21271227.080000002</v>
      </c>
      <c r="L59" s="20"/>
      <c r="M59" s="2">
        <v>23980212.989999995</v>
      </c>
    </row>
    <row r="60" spans="1:13" ht="27.75" customHeight="1">
      <c r="A60" s="44"/>
      <c r="B60" s="45" t="s">
        <v>173</v>
      </c>
      <c r="D60" s="57"/>
      <c r="E60" s="58">
        <v>24</v>
      </c>
      <c r="G60" s="12">
        <v>688566089.25999999</v>
      </c>
      <c r="H60" s="12"/>
      <c r="I60" s="12">
        <v>684408225.75</v>
      </c>
      <c r="J60" s="12"/>
      <c r="K60" s="2">
        <v>14356161.92</v>
      </c>
      <c r="L60" s="20"/>
      <c r="M60" s="2">
        <v>14353664.17</v>
      </c>
    </row>
    <row r="61" spans="1:13" ht="27.75" customHeight="1">
      <c r="B61" s="45" t="s">
        <v>49</v>
      </c>
      <c r="E61" s="58">
        <v>25</v>
      </c>
      <c r="G61" s="12">
        <v>23515897.070000004</v>
      </c>
      <c r="H61" s="2"/>
      <c r="I61" s="12">
        <v>22102788.239999998</v>
      </c>
      <c r="J61" s="12"/>
      <c r="K61" s="2">
        <v>318212.7</v>
      </c>
      <c r="L61" s="13"/>
      <c r="M61" s="2">
        <v>402122.92000000004</v>
      </c>
    </row>
    <row r="62" spans="1:13" ht="27.75" customHeight="1">
      <c r="B62" s="45" t="s">
        <v>50</v>
      </c>
      <c r="E62" s="58">
        <v>26</v>
      </c>
      <c r="G62" s="12">
        <v>97418612.390000001</v>
      </c>
      <c r="H62" s="2"/>
      <c r="I62" s="12">
        <v>97368875.370000005</v>
      </c>
      <c r="J62" s="12"/>
      <c r="K62" s="2">
        <v>97418612.390000001</v>
      </c>
      <c r="L62" s="13"/>
      <c r="M62" s="2">
        <v>97368875.370000005</v>
      </c>
    </row>
    <row r="63" spans="1:13" ht="27.75" customHeight="1">
      <c r="A63" s="44"/>
      <c r="B63" s="57" t="s">
        <v>152</v>
      </c>
      <c r="C63" s="57"/>
      <c r="D63" s="57"/>
      <c r="E63" s="120" t="s">
        <v>3</v>
      </c>
      <c r="G63" s="12">
        <v>7193582.7800000003</v>
      </c>
      <c r="H63" s="12"/>
      <c r="I63" s="12">
        <v>7193582.7800000003</v>
      </c>
      <c r="J63" s="12"/>
      <c r="K63" s="2">
        <v>0</v>
      </c>
      <c r="L63" s="20"/>
      <c r="M63" s="2">
        <v>0</v>
      </c>
    </row>
    <row r="64" spans="1:13" ht="27.75" customHeight="1">
      <c r="A64" s="44"/>
      <c r="B64" s="57" t="s">
        <v>151</v>
      </c>
      <c r="C64" s="57"/>
      <c r="D64" s="57"/>
      <c r="E64" s="120" t="s">
        <v>3</v>
      </c>
      <c r="G64" s="12">
        <v>0</v>
      </c>
      <c r="H64" s="12"/>
      <c r="I64" s="12">
        <v>0</v>
      </c>
      <c r="J64" s="12"/>
      <c r="K64" s="2">
        <v>96000000</v>
      </c>
      <c r="L64" s="20"/>
      <c r="M64" s="2">
        <v>75000000</v>
      </c>
    </row>
    <row r="65" spans="1:13" ht="27.75" customHeight="1">
      <c r="A65" s="44"/>
      <c r="B65" s="57" t="s">
        <v>51</v>
      </c>
      <c r="C65" s="57"/>
      <c r="D65" s="57"/>
      <c r="E65" s="120"/>
      <c r="G65" s="12">
        <v>23162989.270000003</v>
      </c>
      <c r="H65" s="12"/>
      <c r="I65" s="12">
        <v>12764855.430000002</v>
      </c>
      <c r="J65" s="12"/>
      <c r="K65" s="2">
        <v>0</v>
      </c>
      <c r="L65" s="20"/>
      <c r="M65" s="2">
        <v>0</v>
      </c>
    </row>
    <row r="66" spans="1:13" ht="27.75" customHeight="1">
      <c r="D66" s="45" t="s">
        <v>52</v>
      </c>
      <c r="E66" s="120"/>
      <c r="G66" s="55">
        <f>SUM(G56:G65)</f>
        <v>1115572874.6700001</v>
      </c>
      <c r="H66" s="21"/>
      <c r="I66" s="55">
        <f>SUM(I56:I65)</f>
        <v>1127063005.7600002</v>
      </c>
      <c r="J66" s="15"/>
      <c r="K66" s="55">
        <f>SUM(K56:K65)</f>
        <v>229364214.09</v>
      </c>
      <c r="L66" s="22"/>
      <c r="M66" s="55">
        <f>SUM(M56:M65)</f>
        <v>211104875.44999999</v>
      </c>
    </row>
    <row r="67" spans="1:13" ht="27.75" customHeight="1">
      <c r="A67" s="44" t="s">
        <v>53</v>
      </c>
      <c r="E67" s="120"/>
      <c r="G67" s="60"/>
      <c r="H67" s="21"/>
      <c r="I67" s="21"/>
      <c r="J67" s="21"/>
      <c r="K67" s="61"/>
      <c r="L67" s="22"/>
      <c r="M67" s="15"/>
    </row>
    <row r="68" spans="1:13" ht="27.75" customHeight="1">
      <c r="A68" s="44"/>
      <c r="B68" s="45" t="s">
        <v>54</v>
      </c>
      <c r="E68" s="58">
        <v>24</v>
      </c>
      <c r="G68" s="1">
        <v>1386880628</v>
      </c>
      <c r="H68" s="21"/>
      <c r="I68" s="1">
        <v>1546087455.7199998</v>
      </c>
      <c r="K68" s="15">
        <v>53125867.609999999</v>
      </c>
      <c r="L68" s="22"/>
      <c r="M68" s="15">
        <v>56715998.140000001</v>
      </c>
    </row>
    <row r="69" spans="1:13" ht="27.75" customHeight="1">
      <c r="B69" s="45" t="s">
        <v>55</v>
      </c>
      <c r="E69" s="58">
        <v>25</v>
      </c>
      <c r="G69" s="1">
        <v>25327670.23</v>
      </c>
      <c r="H69" s="21"/>
      <c r="I69" s="1">
        <v>27057841.859999999</v>
      </c>
      <c r="K69" s="15">
        <v>1524406.65</v>
      </c>
      <c r="L69" s="22"/>
      <c r="M69" s="15">
        <v>1596899.38</v>
      </c>
    </row>
    <row r="70" spans="1:13" ht="27.75" customHeight="1">
      <c r="B70" s="45" t="s">
        <v>174</v>
      </c>
      <c r="E70" s="58">
        <v>26</v>
      </c>
      <c r="G70" s="1">
        <v>698387004.21000004</v>
      </c>
      <c r="H70" s="21"/>
      <c r="I70" s="1">
        <v>697772920.20000005</v>
      </c>
      <c r="K70" s="15">
        <v>698387004.21000004</v>
      </c>
      <c r="L70" s="22"/>
      <c r="M70" s="15">
        <v>697772920.20000005</v>
      </c>
    </row>
    <row r="71" spans="1:13" ht="27.75" customHeight="1">
      <c r="B71" s="45" t="s">
        <v>56</v>
      </c>
      <c r="E71" s="120"/>
      <c r="G71" s="21"/>
      <c r="H71" s="15"/>
      <c r="I71" s="21"/>
      <c r="J71" s="21"/>
      <c r="K71" s="15"/>
      <c r="L71" s="22"/>
      <c r="M71" s="15"/>
    </row>
    <row r="72" spans="1:13" ht="27.75" customHeight="1">
      <c r="C72" s="45" t="s">
        <v>57</v>
      </c>
      <c r="E72" s="58">
        <v>27</v>
      </c>
      <c r="G72" s="62">
        <v>17633275.25</v>
      </c>
      <c r="H72" s="21"/>
      <c r="I72" s="62">
        <v>17087235</v>
      </c>
      <c r="J72" s="21"/>
      <c r="K72" s="142">
        <v>14579863.5</v>
      </c>
      <c r="L72" s="17"/>
      <c r="M72" s="142">
        <v>14160130</v>
      </c>
    </row>
    <row r="73" spans="1:13" ht="27.75" customHeight="1">
      <c r="D73" s="57" t="s">
        <v>58</v>
      </c>
      <c r="E73" s="118"/>
      <c r="G73" s="62">
        <f>SUM(G68:G72)</f>
        <v>2128228577.6900001</v>
      </c>
      <c r="H73" s="21"/>
      <c r="I73" s="62">
        <f>SUM(I68:I72)</f>
        <v>2288005452.7799997</v>
      </c>
      <c r="J73" s="21"/>
      <c r="K73" s="62">
        <f>SUM(K68:K72)</f>
        <v>767617141.97000003</v>
      </c>
      <c r="L73" s="22"/>
      <c r="M73" s="62">
        <f>SUM(M68:M72)</f>
        <v>770245947.72000003</v>
      </c>
    </row>
    <row r="74" spans="1:13" ht="27.75" customHeight="1">
      <c r="A74" s="44" t="s">
        <v>59</v>
      </c>
      <c r="D74" s="116"/>
      <c r="G74" s="63">
        <f>G66+G73</f>
        <v>3243801452.3600001</v>
      </c>
      <c r="H74" s="21"/>
      <c r="I74" s="63">
        <f>I66+I73</f>
        <v>3415068458.54</v>
      </c>
      <c r="J74" s="21"/>
      <c r="K74" s="63">
        <f>K66+K73</f>
        <v>996981356.06000006</v>
      </c>
      <c r="L74" s="22"/>
      <c r="M74" s="63">
        <f>M66+M73</f>
        <v>981350823.17000008</v>
      </c>
    </row>
    <row r="75" spans="1:13" ht="27.75" customHeight="1">
      <c r="A75" s="116"/>
      <c r="G75" s="21"/>
      <c r="H75" s="21"/>
      <c r="I75" s="21"/>
      <c r="J75" s="21"/>
      <c r="K75" s="21"/>
      <c r="L75" s="22"/>
      <c r="M75" s="21"/>
    </row>
    <row r="76" spans="1:13" ht="27.75" customHeight="1">
      <c r="A76" s="116"/>
      <c r="G76" s="21"/>
      <c r="H76" s="21"/>
      <c r="I76" s="21"/>
      <c r="J76" s="21"/>
      <c r="K76" s="21"/>
      <c r="L76" s="22"/>
      <c r="M76" s="21"/>
    </row>
    <row r="77" spans="1:13" ht="27.75" customHeight="1">
      <c r="A77" s="45" t="s">
        <v>189</v>
      </c>
      <c r="G77" s="21"/>
      <c r="H77" s="21"/>
      <c r="I77" s="21"/>
      <c r="J77" s="21"/>
      <c r="K77" s="21"/>
      <c r="L77" s="21"/>
      <c r="M77" s="21"/>
    </row>
    <row r="78" spans="1:13" ht="27.75" customHeight="1">
      <c r="A78" s="116"/>
      <c r="G78" s="21"/>
      <c r="H78" s="21"/>
      <c r="I78" s="21"/>
      <c r="J78" s="21"/>
      <c r="K78" s="21"/>
      <c r="L78" s="22"/>
      <c r="M78" s="21"/>
    </row>
    <row r="79" spans="1:13" ht="27.75" customHeight="1">
      <c r="A79" s="116"/>
      <c r="G79" s="21"/>
      <c r="H79" s="21"/>
      <c r="I79" s="21"/>
      <c r="J79" s="21"/>
      <c r="K79" s="21"/>
      <c r="L79" s="22"/>
      <c r="M79" s="21"/>
    </row>
    <row r="80" spans="1:13" ht="27.75" customHeight="1">
      <c r="A80" s="116"/>
      <c r="D80" s="122" t="s">
        <v>41</v>
      </c>
      <c r="F80" s="1"/>
      <c r="K80" s="21"/>
      <c r="L80" s="22"/>
      <c r="M80" s="21"/>
    </row>
    <row r="81" spans="1:13" ht="27.75" customHeight="1">
      <c r="B81" s="108"/>
      <c r="C81" s="108"/>
      <c r="D81" s="122" t="s">
        <v>13</v>
      </c>
      <c r="F81" s="1"/>
      <c r="G81" s="123"/>
      <c r="K81" s="15"/>
      <c r="L81" s="13"/>
      <c r="M81" s="15"/>
    </row>
    <row r="82" spans="1:13" ht="27.75" customHeight="1">
      <c r="B82" s="108"/>
      <c r="C82" s="108"/>
      <c r="D82" s="122"/>
      <c r="F82" s="1"/>
      <c r="G82" s="123"/>
      <c r="K82" s="15"/>
      <c r="L82" s="13"/>
      <c r="M82" s="15"/>
    </row>
    <row r="83" spans="1:13" ht="26.25" customHeight="1">
      <c r="A83" s="165" t="s">
        <v>9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</row>
    <row r="84" spans="1:13" ht="26.25" customHeight="1">
      <c r="A84" s="163" t="str">
        <f>A45</f>
        <v>TPC POWER HOLDING PUBLIC COMPANY LIMITED AND SUBSIDIARIES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</row>
    <row r="85" spans="1:13" ht="26.25" customHeight="1">
      <c r="A85" s="163" t="s">
        <v>42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</row>
    <row r="86" spans="1:13" ht="26.25" customHeight="1">
      <c r="A86" s="167" t="str">
        <f>+A47</f>
        <v>AS AT MARCH 31, 2026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</row>
    <row r="87" spans="1:13" ht="26.25" customHeight="1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ht="26.25" customHeight="1">
      <c r="A88" s="44"/>
      <c r="B88" s="44"/>
      <c r="C88" s="44"/>
      <c r="D88" s="57"/>
      <c r="G88" s="164" t="str">
        <f>G49</f>
        <v>Baht</v>
      </c>
      <c r="H88" s="164"/>
      <c r="I88" s="164"/>
      <c r="J88" s="164"/>
      <c r="K88" s="164"/>
      <c r="L88" s="164"/>
      <c r="M88" s="164"/>
    </row>
    <row r="89" spans="1:13" ht="26.25" customHeight="1">
      <c r="A89" s="44"/>
      <c r="B89" s="44"/>
      <c r="C89" s="44"/>
      <c r="D89" s="57"/>
      <c r="G89" s="166" t="s">
        <v>17</v>
      </c>
      <c r="H89" s="166"/>
      <c r="I89" s="166"/>
      <c r="J89" s="105"/>
      <c r="K89" s="162" t="s">
        <v>18</v>
      </c>
      <c r="L89" s="162"/>
      <c r="M89" s="162"/>
    </row>
    <row r="90" spans="1:13" ht="26.25" customHeight="1">
      <c r="G90" s="52" t="str">
        <f>G51</f>
        <v>March 31, 2026</v>
      </c>
      <c r="H90" s="10"/>
      <c r="I90" s="52" t="str">
        <f>I51</f>
        <v>December 31, 2025</v>
      </c>
      <c r="J90" s="11"/>
      <c r="K90" s="52" t="str">
        <f>K51</f>
        <v>March 31, 2026</v>
      </c>
      <c r="L90" s="10"/>
      <c r="M90" s="52" t="str">
        <f>M51</f>
        <v>December 31, 2025</v>
      </c>
    </row>
    <row r="91" spans="1:13" ht="26.25" customHeight="1">
      <c r="A91" s="168" t="s">
        <v>43</v>
      </c>
      <c r="B91" s="168"/>
      <c r="C91" s="168"/>
      <c r="D91" s="168"/>
      <c r="E91" s="113" t="str">
        <f>E52</f>
        <v>Notes</v>
      </c>
      <c r="G91" s="114" t="s">
        <v>186</v>
      </c>
      <c r="H91" s="115"/>
      <c r="I91" s="114" t="s">
        <v>187</v>
      </c>
      <c r="J91" s="115"/>
      <c r="K91" s="114" t="s">
        <v>186</v>
      </c>
      <c r="L91" s="115"/>
      <c r="M91" s="114" t="s">
        <v>187</v>
      </c>
    </row>
    <row r="92" spans="1:13" ht="26.25" customHeight="1">
      <c r="A92" s="168" t="s">
        <v>60</v>
      </c>
      <c r="B92" s="168"/>
      <c r="C92" s="168"/>
      <c r="D92" s="168"/>
      <c r="E92" s="113"/>
      <c r="G92" s="114" t="s">
        <v>188</v>
      </c>
      <c r="H92" s="115"/>
      <c r="I92" s="114"/>
      <c r="J92" s="115"/>
      <c r="K92" s="114" t="s">
        <v>188</v>
      </c>
      <c r="L92" s="115"/>
      <c r="M92" s="114"/>
    </row>
    <row r="93" spans="1:13" ht="26.25" customHeight="1">
      <c r="A93" s="44" t="s">
        <v>61</v>
      </c>
      <c r="G93" s="60"/>
      <c r="H93" s="21"/>
      <c r="I93" s="24"/>
      <c r="J93" s="24"/>
      <c r="K93" s="60"/>
      <c r="L93" s="22"/>
      <c r="M93" s="21"/>
    </row>
    <row r="94" spans="1:13" ht="26.25" customHeight="1">
      <c r="B94" s="45" t="s">
        <v>62</v>
      </c>
      <c r="E94" s="120"/>
      <c r="G94" s="60"/>
      <c r="H94" s="21"/>
      <c r="I94" s="21"/>
      <c r="J94" s="21"/>
      <c r="K94" s="60"/>
      <c r="L94" s="22"/>
      <c r="M94" s="21"/>
    </row>
    <row r="95" spans="1:13" ht="26.25" customHeight="1">
      <c r="B95" s="57" t="s">
        <v>10</v>
      </c>
      <c r="C95" s="57" t="s">
        <v>179</v>
      </c>
      <c r="G95" s="60"/>
      <c r="H95" s="21"/>
      <c r="I95" s="21"/>
      <c r="J95" s="21"/>
      <c r="K95" s="60"/>
      <c r="L95" s="22"/>
      <c r="M95" s="21"/>
    </row>
    <row r="96" spans="1:13" ht="26.25" customHeight="1">
      <c r="B96" s="57"/>
      <c r="C96" s="57" t="s">
        <v>63</v>
      </c>
      <c r="G96" s="60"/>
      <c r="H96" s="21"/>
      <c r="I96" s="21"/>
      <c r="J96" s="21"/>
      <c r="K96" s="60"/>
      <c r="L96" s="22"/>
      <c r="M96" s="21"/>
    </row>
    <row r="97" spans="1:13" ht="26.25" customHeight="1" thickBot="1">
      <c r="B97" s="57"/>
      <c r="D97" s="45" t="s">
        <v>64</v>
      </c>
      <c r="G97" s="64">
        <v>401200000</v>
      </c>
      <c r="H97" s="21"/>
      <c r="I97" s="64">
        <v>401200000</v>
      </c>
      <c r="J97" s="21"/>
      <c r="K97" s="64">
        <v>401200000</v>
      </c>
      <c r="L97" s="22"/>
      <c r="M97" s="64">
        <v>401200000</v>
      </c>
    </row>
    <row r="98" spans="1:13" ht="26.25" customHeight="1" thickTop="1">
      <c r="C98" s="57" t="s">
        <v>178</v>
      </c>
      <c r="G98" s="12"/>
      <c r="H98" s="12"/>
      <c r="I98" s="12"/>
      <c r="J98" s="12"/>
      <c r="K98" s="12"/>
      <c r="L98" s="22"/>
      <c r="M98" s="12"/>
    </row>
    <row r="99" spans="1:13" ht="26.25" customHeight="1">
      <c r="C99" s="57" t="s">
        <v>63</v>
      </c>
      <c r="G99" s="12"/>
      <c r="H99" s="12"/>
      <c r="I99" s="12"/>
      <c r="J99" s="12"/>
      <c r="K99" s="12"/>
      <c r="L99" s="22"/>
      <c r="M99" s="12"/>
    </row>
    <row r="100" spans="1:13" ht="26.25" customHeight="1">
      <c r="D100" s="45" t="s">
        <v>64</v>
      </c>
      <c r="G100" s="21">
        <v>401200000</v>
      </c>
      <c r="H100" s="21"/>
      <c r="I100" s="21">
        <v>401200000</v>
      </c>
      <c r="J100" s="21"/>
      <c r="K100" s="21">
        <v>401200000</v>
      </c>
      <c r="L100" s="13"/>
      <c r="M100" s="21">
        <v>401200000</v>
      </c>
    </row>
    <row r="101" spans="1:13" ht="26.25" customHeight="1">
      <c r="B101" s="57" t="s">
        <v>153</v>
      </c>
      <c r="E101" s="118"/>
      <c r="G101" s="12">
        <f>'CONSO-EQ'!F21</f>
        <v>1254305250</v>
      </c>
      <c r="H101" s="12"/>
      <c r="I101" s="12">
        <v>1254305250</v>
      </c>
      <c r="J101" s="12"/>
      <c r="K101" s="1">
        <f>EQ!G11</f>
        <v>1254774465.4100001</v>
      </c>
      <c r="M101" s="1">
        <v>1254774465.4100001</v>
      </c>
    </row>
    <row r="102" spans="1:13" ht="26.25" customHeight="1">
      <c r="B102" s="45" t="s">
        <v>65</v>
      </c>
      <c r="G102" s="12"/>
      <c r="H102" s="12"/>
      <c r="I102" s="12"/>
      <c r="J102" s="12"/>
      <c r="K102" s="12"/>
      <c r="L102" s="46"/>
      <c r="M102" s="12"/>
    </row>
    <row r="103" spans="1:13" ht="26.25" customHeight="1">
      <c r="C103" s="45" t="s">
        <v>66</v>
      </c>
      <c r="G103" s="12"/>
      <c r="H103" s="12"/>
      <c r="I103" s="12"/>
      <c r="J103" s="12"/>
      <c r="K103" s="12"/>
      <c r="L103" s="46"/>
      <c r="M103" s="12"/>
    </row>
    <row r="104" spans="1:13" ht="26.25" customHeight="1">
      <c r="D104" s="45" t="s">
        <v>67</v>
      </c>
      <c r="E104" s="120">
        <v>29</v>
      </c>
      <c r="G104" s="12">
        <f>+'CONSO-EQ'!H21</f>
        <v>191953048.91</v>
      </c>
      <c r="H104" s="12"/>
      <c r="I104" s="12">
        <v>191953048.91</v>
      </c>
      <c r="J104" s="12"/>
      <c r="K104" s="12">
        <f>+EQ!I17</f>
        <v>40120000</v>
      </c>
      <c r="L104" s="46"/>
      <c r="M104" s="12">
        <v>40120000</v>
      </c>
    </row>
    <row r="105" spans="1:13" ht="26.25" customHeight="1">
      <c r="C105" s="45" t="s">
        <v>68</v>
      </c>
      <c r="G105" s="21">
        <f>+'CONSO-EQ'!J21</f>
        <v>1110376824.1099997</v>
      </c>
      <c r="H105" s="21"/>
      <c r="I105" s="21">
        <f>'CONSO-EQ'!J17</f>
        <v>1165207216.8499994</v>
      </c>
      <c r="J105" s="21"/>
      <c r="K105" s="65">
        <f>+EQ!K17</f>
        <v>880787373.8499999</v>
      </c>
      <c r="L105" s="25"/>
      <c r="M105" s="12">
        <f>EQ!K15</f>
        <v>984886728.4799999</v>
      </c>
    </row>
    <row r="106" spans="1:13" ht="26.25" customHeight="1">
      <c r="B106" s="57" t="s">
        <v>69</v>
      </c>
      <c r="E106" s="118"/>
      <c r="G106" s="66">
        <f>'CONSO-EQ'!R21</f>
        <v>9186832.2300000004</v>
      </c>
      <c r="H106" s="12"/>
      <c r="I106" s="66">
        <f>'CONSO-EQ'!R17</f>
        <v>9186832.2300000004</v>
      </c>
      <c r="J106" s="26"/>
      <c r="K106" s="67">
        <f>+EQ!O17</f>
        <v>17138892.509999998</v>
      </c>
      <c r="M106" s="67">
        <f>EQ!O15</f>
        <v>17138892.509999998</v>
      </c>
    </row>
    <row r="107" spans="1:13" ht="26.25" customHeight="1">
      <c r="B107" s="116" t="s">
        <v>70</v>
      </c>
      <c r="G107" s="12">
        <f>SUM(G100:G106)</f>
        <v>2967021955.2499995</v>
      </c>
      <c r="H107" s="12"/>
      <c r="I107" s="12">
        <f>SUM(I100:I106)</f>
        <v>3021852347.9899993</v>
      </c>
      <c r="J107" s="12"/>
      <c r="K107" s="12">
        <f>SUM(K100:K106)</f>
        <v>2594020731.7700005</v>
      </c>
      <c r="L107" s="22"/>
      <c r="M107" s="12">
        <f>SUM(M100:M106)</f>
        <v>2698120086.4000001</v>
      </c>
    </row>
    <row r="108" spans="1:13" ht="26.25" customHeight="1">
      <c r="B108" s="57" t="s">
        <v>71</v>
      </c>
      <c r="G108" s="12">
        <f>+'CONSO-EQ'!V21</f>
        <v>539229879.1400001</v>
      </c>
      <c r="H108" s="12"/>
      <c r="I108" s="62">
        <f>'CONSO-EQ'!V17</f>
        <v>525363034.30000013</v>
      </c>
      <c r="J108" s="21"/>
      <c r="K108" s="12">
        <v>0</v>
      </c>
      <c r="L108" s="27"/>
      <c r="M108" s="12">
        <v>0</v>
      </c>
    </row>
    <row r="109" spans="1:13" ht="26.25" customHeight="1">
      <c r="B109" s="126" t="s">
        <v>72</v>
      </c>
      <c r="G109" s="63">
        <f>SUM(G107:G108)</f>
        <v>3506251834.3899994</v>
      </c>
      <c r="H109" s="21"/>
      <c r="I109" s="63">
        <f>SUM(I107:I108)</f>
        <v>3547215382.2899995</v>
      </c>
      <c r="J109" s="21"/>
      <c r="K109" s="63">
        <f>SUM(K107:K108)</f>
        <v>2594020731.7700005</v>
      </c>
      <c r="L109" s="22"/>
      <c r="M109" s="63">
        <f>SUM(M107:M108)</f>
        <v>2698120086.4000001</v>
      </c>
    </row>
    <row r="110" spans="1:13" ht="26.25" customHeight="1" thickBot="1">
      <c r="A110" s="116" t="s">
        <v>73</v>
      </c>
      <c r="G110" s="68">
        <f>G74+G109</f>
        <v>6750053286.75</v>
      </c>
      <c r="H110" s="21"/>
      <c r="I110" s="68">
        <f>I74+I109</f>
        <v>6962283840.8299999</v>
      </c>
      <c r="J110" s="21"/>
      <c r="K110" s="68">
        <f>K74+K109</f>
        <v>3591002087.8300004</v>
      </c>
      <c r="L110" s="22"/>
      <c r="M110" s="68">
        <f>M74+M109</f>
        <v>3679470909.5700002</v>
      </c>
    </row>
    <row r="111" spans="1:13" ht="26.25" customHeight="1" thickTop="1">
      <c r="G111" s="23"/>
      <c r="H111" s="23"/>
      <c r="I111" s="23"/>
      <c r="J111" s="23"/>
      <c r="K111" s="23"/>
      <c r="L111" s="28"/>
      <c r="M111" s="23"/>
    </row>
    <row r="112" spans="1:13" s="1" customFormat="1" ht="26.25" customHeight="1">
      <c r="A112" s="45"/>
      <c r="B112" s="45"/>
      <c r="C112" s="45"/>
      <c r="D112" s="57"/>
      <c r="E112" s="45"/>
      <c r="F112" s="45"/>
    </row>
    <row r="113" spans="1:12" s="1" customFormat="1" ht="26.25" customHeight="1">
      <c r="A113" s="45"/>
      <c r="B113" s="45"/>
      <c r="C113" s="45"/>
      <c r="D113" s="57"/>
      <c r="E113" s="45"/>
      <c r="F113" s="45"/>
    </row>
    <row r="114" spans="1:12" s="1" customFormat="1" ht="26.25" customHeight="1">
      <c r="A114" s="45" t="s">
        <v>189</v>
      </c>
      <c r="B114" s="45"/>
      <c r="C114" s="45"/>
      <c r="D114" s="57"/>
      <c r="E114" s="45"/>
      <c r="F114" s="45"/>
    </row>
    <row r="115" spans="1:12" s="1" customFormat="1" ht="26.25" customHeight="1">
      <c r="A115" s="45"/>
      <c r="B115" s="45"/>
      <c r="C115" s="45"/>
      <c r="D115" s="57"/>
      <c r="E115" s="45"/>
      <c r="F115" s="45"/>
    </row>
    <row r="116" spans="1:12" s="1" customFormat="1" ht="26.25" customHeight="1">
      <c r="A116" s="57"/>
      <c r="B116" s="45"/>
      <c r="C116" s="45"/>
      <c r="D116" s="57"/>
      <c r="E116" s="45"/>
      <c r="F116" s="45"/>
    </row>
    <row r="117" spans="1:12" s="1" customFormat="1" ht="26.25" customHeight="1">
      <c r="A117" s="57"/>
      <c r="B117" s="45"/>
      <c r="C117" s="45"/>
      <c r="D117" s="57"/>
      <c r="E117" s="45"/>
      <c r="F117" s="45"/>
      <c r="L117" s="45"/>
    </row>
    <row r="118" spans="1:12" s="1" customFormat="1" ht="26.25" customHeight="1">
      <c r="A118" s="45"/>
      <c r="B118" s="45"/>
      <c r="C118" s="45"/>
      <c r="D118" s="122" t="s">
        <v>41</v>
      </c>
      <c r="E118" s="45"/>
      <c r="L118" s="45"/>
    </row>
    <row r="119" spans="1:12" s="1" customFormat="1" ht="26.25" customHeight="1">
      <c r="A119" s="45"/>
      <c r="B119" s="45"/>
      <c r="C119" s="45"/>
      <c r="D119" s="122" t="s">
        <v>13</v>
      </c>
      <c r="E119" s="45"/>
      <c r="G119" s="123"/>
      <c r="L119" s="45"/>
    </row>
    <row r="120" spans="1:12" s="1" customFormat="1" ht="26.25" customHeight="1">
      <c r="A120" s="45"/>
      <c r="B120" s="45"/>
      <c r="C120" s="45"/>
      <c r="D120" s="45"/>
      <c r="F120" s="45"/>
      <c r="L120" s="45"/>
    </row>
    <row r="121" spans="1:12" s="1" customFormat="1" ht="26.25" customHeight="1">
      <c r="A121" s="45"/>
      <c r="B121" s="45"/>
      <c r="C121" s="45"/>
      <c r="D121" s="45"/>
      <c r="E121" s="45"/>
      <c r="F121" s="45"/>
      <c r="L121" s="45"/>
    </row>
    <row r="122" spans="1:12" s="1" customFormat="1" ht="26.25" customHeight="1">
      <c r="A122" s="45"/>
      <c r="B122" s="45"/>
      <c r="C122" s="45"/>
      <c r="D122" s="45"/>
      <c r="E122" s="45"/>
      <c r="F122" s="45"/>
      <c r="L122" s="45"/>
    </row>
    <row r="123" spans="1:12" s="1" customFormat="1" ht="26.25" customHeight="1">
      <c r="A123" s="45"/>
      <c r="B123" s="45"/>
      <c r="C123" s="45"/>
      <c r="D123" s="45"/>
      <c r="E123" s="45"/>
      <c r="F123" s="45"/>
      <c r="L123" s="45"/>
    </row>
    <row r="124" spans="1:12" ht="26.25" customHeight="1"/>
  </sheetData>
  <mergeCells count="24">
    <mergeCell ref="G89:I89"/>
    <mergeCell ref="K89:M89"/>
    <mergeCell ref="A91:D91"/>
    <mergeCell ref="A53:D53"/>
    <mergeCell ref="A92:D92"/>
    <mergeCell ref="G88:M88"/>
    <mergeCell ref="A52:D52"/>
    <mergeCell ref="A83:M83"/>
    <mergeCell ref="A84:M84"/>
    <mergeCell ref="A85:M85"/>
    <mergeCell ref="A86:M86"/>
    <mergeCell ref="G50:I50"/>
    <mergeCell ref="K50:M50"/>
    <mergeCell ref="A1:M1"/>
    <mergeCell ref="A2:M2"/>
    <mergeCell ref="A3:M3"/>
    <mergeCell ref="G5:M5"/>
    <mergeCell ref="G6:I6"/>
    <mergeCell ref="K6:M6"/>
    <mergeCell ref="A44:M44"/>
    <mergeCell ref="A45:M45"/>
    <mergeCell ref="A46:M46"/>
    <mergeCell ref="A47:M47"/>
    <mergeCell ref="G49:M49"/>
  </mergeCells>
  <pageMargins left="0.78740157480314965" right="0.25" top="0.59055118110236227" bottom="0.39370078740157483" header="0.27559055118110237" footer="0.31496062992125984"/>
  <pageSetup paperSize="9" scale="75" orientation="portrait" r:id="rId1"/>
  <headerFooter alignWithMargins="0"/>
  <rowBreaks count="2" manualBreakCount="2">
    <brk id="43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15EA5-3824-442F-9683-0469AC8C2E14}">
  <dimension ref="A1:N47"/>
  <sheetViews>
    <sheetView view="pageBreakPreview" zoomScale="80" zoomScaleNormal="100" zoomScaleSheetLayoutView="80" workbookViewId="0">
      <selection activeCell="A18" sqref="A18"/>
    </sheetView>
  </sheetViews>
  <sheetFormatPr defaultColWidth="12" defaultRowHeight="23.25" customHeight="1"/>
  <cols>
    <col min="1" max="4" width="9.375" style="45" customWidth="1"/>
    <col min="5" max="5" width="11.625" style="45" customWidth="1"/>
    <col min="6" max="6" width="7.875" style="45" customWidth="1"/>
    <col min="7" max="7" width="9.625" style="45" customWidth="1"/>
    <col min="8" max="8" width="18.375" style="45" customWidth="1"/>
    <col min="9" max="9" width="1.125" style="45" customWidth="1"/>
    <col min="10" max="10" width="18.375" style="45" customWidth="1"/>
    <col min="11" max="11" width="1.125" style="45" customWidth="1"/>
    <col min="12" max="12" width="18.375" style="45" customWidth="1"/>
    <col min="13" max="13" width="1.125" style="45" customWidth="1"/>
    <col min="14" max="14" width="18.375" style="45" customWidth="1"/>
    <col min="15" max="15" width="1.375" style="45" customWidth="1"/>
    <col min="16" max="16384" width="12" style="45"/>
  </cols>
  <sheetData>
    <row r="1" spans="1:14" ht="23.25" customHeight="1">
      <c r="A1" s="163" t="s">
        <v>14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 ht="23.25" customHeight="1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23.25" customHeight="1">
      <c r="A3" s="169" t="s">
        <v>190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ht="23.25" customHeight="1">
      <c r="A4" s="167" t="s">
        <v>191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ht="23.2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ht="23.25" customHeight="1">
      <c r="A6" s="50"/>
      <c r="B6" s="50"/>
      <c r="C6" s="50"/>
      <c r="D6" s="50"/>
      <c r="E6" s="50"/>
      <c r="F6" s="50"/>
      <c r="G6" s="50"/>
      <c r="H6" s="164" t="s">
        <v>16</v>
      </c>
      <c r="I6" s="164"/>
      <c r="J6" s="164"/>
      <c r="K6" s="164"/>
      <c r="L6" s="164"/>
      <c r="M6" s="164"/>
      <c r="N6" s="164"/>
    </row>
    <row r="7" spans="1:14" ht="23.25" customHeight="1">
      <c r="A7" s="127"/>
      <c r="B7" s="111"/>
      <c r="C7" s="111"/>
      <c r="D7" s="111"/>
      <c r="E7" s="111"/>
      <c r="F7" s="111"/>
      <c r="G7" s="111"/>
      <c r="H7" s="162" t="s">
        <v>17</v>
      </c>
      <c r="I7" s="162"/>
      <c r="J7" s="162"/>
      <c r="K7" s="128"/>
      <c r="L7" s="162" t="s">
        <v>18</v>
      </c>
      <c r="M7" s="162"/>
      <c r="N7" s="162"/>
    </row>
    <row r="8" spans="1:14" ht="23.25" customHeight="1">
      <c r="A8" s="127"/>
      <c r="B8" s="111"/>
      <c r="C8" s="111"/>
      <c r="D8" s="111"/>
      <c r="E8" s="111"/>
      <c r="F8" s="111"/>
      <c r="G8" s="117" t="s">
        <v>19</v>
      </c>
      <c r="H8" s="129" t="str">
        <f>FS!G7</f>
        <v>March 31, 2026</v>
      </c>
      <c r="I8" s="130"/>
      <c r="J8" s="129" t="s">
        <v>183</v>
      </c>
      <c r="K8" s="130"/>
      <c r="L8" s="129" t="str">
        <f>H8</f>
        <v>March 31, 2026</v>
      </c>
      <c r="M8" s="130"/>
      <c r="N8" s="129" t="str">
        <f>J8</f>
        <v>March 31, 2025</v>
      </c>
    </row>
    <row r="9" spans="1:14" ht="23.25" customHeight="1">
      <c r="A9" s="57" t="s">
        <v>75</v>
      </c>
      <c r="G9" s="58">
        <v>31</v>
      </c>
      <c r="H9" s="85">
        <v>565649379.79000008</v>
      </c>
      <c r="I9" s="3"/>
      <c r="J9" s="86">
        <v>602965304.09000003</v>
      </c>
      <c r="K9" s="131"/>
      <c r="L9" s="3">
        <v>0</v>
      </c>
      <c r="M9" s="3"/>
      <c r="N9" s="3">
        <v>0</v>
      </c>
    </row>
    <row r="10" spans="1:14" ht="23.25" customHeight="1">
      <c r="A10" s="57" t="s">
        <v>154</v>
      </c>
      <c r="B10" s="111"/>
      <c r="C10" s="111"/>
      <c r="D10" s="111"/>
      <c r="E10" s="111"/>
      <c r="F10" s="111"/>
      <c r="G10" s="120" t="s">
        <v>11</v>
      </c>
      <c r="H10" s="87">
        <v>0</v>
      </c>
      <c r="I10" s="7"/>
      <c r="J10" s="88">
        <v>0</v>
      </c>
      <c r="K10" s="132"/>
      <c r="L10" s="89">
        <v>13199997</v>
      </c>
      <c r="M10" s="7"/>
      <c r="N10" s="89">
        <v>74854708.890000001</v>
      </c>
    </row>
    <row r="11" spans="1:14" ht="23.25" customHeight="1">
      <c r="A11" s="57"/>
      <c r="B11" s="57" t="s">
        <v>76</v>
      </c>
      <c r="C11" s="57"/>
      <c r="D11" s="57"/>
      <c r="E11" s="57"/>
      <c r="F11" s="57"/>
      <c r="G11" s="133"/>
      <c r="H11" s="90">
        <f>SUM(H9:H10)</f>
        <v>565649379.79000008</v>
      </c>
      <c r="I11" s="47"/>
      <c r="J11" s="91">
        <f>SUM(J9:J10)</f>
        <v>602965304.09000003</v>
      </c>
      <c r="K11" s="131"/>
      <c r="L11" s="90">
        <f>SUM(L9:L10)</f>
        <v>13199997</v>
      </c>
      <c r="M11" s="3"/>
      <c r="N11" s="90">
        <f>SUM(N9:N10)</f>
        <v>74854708.890000001</v>
      </c>
    </row>
    <row r="12" spans="1:14" ht="23.25" customHeight="1">
      <c r="A12" s="57" t="s">
        <v>77</v>
      </c>
      <c r="G12" s="134"/>
      <c r="H12" s="143">
        <v>-401024451.16999996</v>
      </c>
      <c r="I12" s="47"/>
      <c r="J12" s="143">
        <v>-397050396.96999991</v>
      </c>
      <c r="K12" s="131"/>
      <c r="L12" s="143">
        <v>0</v>
      </c>
      <c r="M12" s="6"/>
      <c r="N12" s="143">
        <v>0</v>
      </c>
    </row>
    <row r="13" spans="1:14" ht="23.25" customHeight="1">
      <c r="A13" s="116" t="s">
        <v>78</v>
      </c>
      <c r="G13" s="135"/>
      <c r="H13" s="92">
        <f>+H11+H12</f>
        <v>164624928.62000012</v>
      </c>
      <c r="I13" s="47"/>
      <c r="J13" s="92">
        <f>+J11+J12</f>
        <v>205914907.12000012</v>
      </c>
      <c r="K13" s="131"/>
      <c r="L13" s="93">
        <f>+L11+L12</f>
        <v>13199997</v>
      </c>
      <c r="M13" s="3"/>
      <c r="N13" s="93">
        <f>+N11+N12</f>
        <v>74854708.890000001</v>
      </c>
    </row>
    <row r="14" spans="1:14" ht="23.25" customHeight="1">
      <c r="A14" s="45" t="s">
        <v>79</v>
      </c>
      <c r="G14" s="120"/>
      <c r="H14" s="92">
        <v>16040706.93</v>
      </c>
      <c r="I14" s="47"/>
      <c r="J14" s="92">
        <v>2273817.7999999989</v>
      </c>
      <c r="K14" s="131"/>
      <c r="L14" s="92">
        <v>15986474.310000001</v>
      </c>
      <c r="M14" s="47"/>
      <c r="N14" s="92">
        <v>1892158.19</v>
      </c>
    </row>
    <row r="15" spans="1:14" ht="23.25" customHeight="1">
      <c r="A15" s="45" t="s">
        <v>80</v>
      </c>
      <c r="G15" s="120"/>
      <c r="H15" s="94">
        <v>-40550021.490000002</v>
      </c>
      <c r="I15" s="47"/>
      <c r="J15" s="94">
        <v>-42898170.31000001</v>
      </c>
      <c r="K15" s="131"/>
      <c r="L15" s="94">
        <v>-22133724.970000003</v>
      </c>
      <c r="M15" s="47"/>
      <c r="N15" s="94">
        <v>-27229681.040000003</v>
      </c>
    </row>
    <row r="16" spans="1:14" ht="23.25" customHeight="1">
      <c r="A16" s="45" t="s">
        <v>226</v>
      </c>
      <c r="G16" s="120" t="s">
        <v>3</v>
      </c>
      <c r="H16" s="94">
        <v>-112800000</v>
      </c>
      <c r="I16" s="47"/>
      <c r="J16" s="94">
        <v>0</v>
      </c>
      <c r="K16" s="131"/>
      <c r="L16" s="94">
        <v>-112800000</v>
      </c>
      <c r="M16" s="47"/>
      <c r="N16" s="94">
        <v>0</v>
      </c>
    </row>
    <row r="17" spans="1:14" ht="23.25" customHeight="1">
      <c r="A17" s="45" t="s">
        <v>227</v>
      </c>
      <c r="G17" s="120" t="s">
        <v>3</v>
      </c>
      <c r="H17" s="94">
        <v>-2790000</v>
      </c>
      <c r="I17" s="47"/>
      <c r="J17" s="94">
        <v>0</v>
      </c>
      <c r="K17" s="131"/>
      <c r="L17" s="94">
        <v>-2790000</v>
      </c>
      <c r="M17" s="47"/>
      <c r="N17" s="94">
        <v>0</v>
      </c>
    </row>
    <row r="18" spans="1:14" ht="23.25" customHeight="1">
      <c r="A18" s="45" t="s">
        <v>228</v>
      </c>
      <c r="G18" s="120"/>
      <c r="H18" s="95">
        <v>0</v>
      </c>
      <c r="I18" s="47"/>
      <c r="J18" s="95">
        <v>-506703.01</v>
      </c>
      <c r="K18" s="131"/>
      <c r="L18" s="95">
        <v>0</v>
      </c>
      <c r="M18" s="47"/>
      <c r="N18" s="95">
        <v>0</v>
      </c>
    </row>
    <row r="19" spans="1:14" ht="23.25" customHeight="1">
      <c r="A19" s="116" t="s">
        <v>217</v>
      </c>
      <c r="G19" s="58"/>
      <c r="H19" s="47">
        <f>SUM(H13:H18)</f>
        <v>24525614.060000122</v>
      </c>
      <c r="I19" s="47"/>
      <c r="J19" s="47">
        <f>SUM(J13:J18)</f>
        <v>164783851.60000014</v>
      </c>
      <c r="K19" s="47"/>
      <c r="L19" s="47">
        <f>SUM(L13:L18)</f>
        <v>-108537253.66</v>
      </c>
      <c r="M19" s="47"/>
      <c r="N19" s="47">
        <f>SUM(N13:N18)</f>
        <v>49517186.039999992</v>
      </c>
    </row>
    <row r="20" spans="1:14" ht="23.25" customHeight="1">
      <c r="A20" s="57" t="s">
        <v>81</v>
      </c>
      <c r="G20" s="120"/>
      <c r="H20" s="47">
        <v>21770187.080000002</v>
      </c>
      <c r="I20" s="6"/>
      <c r="J20" s="47">
        <v>19217601.5</v>
      </c>
      <c r="K20" s="131"/>
      <c r="L20" s="47">
        <v>19138490.75</v>
      </c>
      <c r="M20" s="47"/>
      <c r="N20" s="6">
        <v>16162938.609999999</v>
      </c>
    </row>
    <row r="21" spans="1:14" ht="23.25" customHeight="1">
      <c r="A21" s="57" t="s">
        <v>82</v>
      </c>
      <c r="G21" s="58"/>
      <c r="H21" s="47">
        <v>-37585761.400000006</v>
      </c>
      <c r="I21" s="6"/>
      <c r="J21" s="47">
        <v>-49332376.07</v>
      </c>
      <c r="K21" s="131"/>
      <c r="L21" s="47">
        <v>-14700591.720000003</v>
      </c>
      <c r="M21" s="47"/>
      <c r="N21" s="6">
        <v>-16938834.530000001</v>
      </c>
    </row>
    <row r="22" spans="1:14" ht="23.25" customHeight="1">
      <c r="A22" s="57" t="s">
        <v>155</v>
      </c>
      <c r="G22" s="58"/>
      <c r="H22" s="47"/>
      <c r="I22" s="6"/>
      <c r="J22" s="47"/>
      <c r="K22" s="131"/>
      <c r="L22" s="47"/>
      <c r="M22" s="47"/>
      <c r="N22" s="6"/>
    </row>
    <row r="23" spans="1:14" ht="23.25" customHeight="1">
      <c r="A23" s="57"/>
      <c r="B23" s="45" t="s">
        <v>156</v>
      </c>
      <c r="G23" s="120"/>
      <c r="H23" s="136">
        <v>-25028616.800000001</v>
      </c>
      <c r="I23" s="6"/>
      <c r="J23" s="136">
        <v>-23652652.040000007</v>
      </c>
      <c r="K23" s="131"/>
      <c r="L23" s="136">
        <v>0</v>
      </c>
      <c r="M23" s="47"/>
      <c r="N23" s="96">
        <v>0</v>
      </c>
    </row>
    <row r="24" spans="1:14" ht="23.25" customHeight="1">
      <c r="A24" s="44" t="s">
        <v>218</v>
      </c>
      <c r="B24" s="57"/>
      <c r="C24" s="57"/>
      <c r="D24" s="57"/>
      <c r="E24" s="57"/>
      <c r="F24" s="57"/>
      <c r="G24" s="133"/>
      <c r="H24" s="97">
        <f>SUM(H19:H23)</f>
        <v>-16318577.059999887</v>
      </c>
      <c r="I24" s="3"/>
      <c r="J24" s="97">
        <f>SUM(J19:J23)</f>
        <v>111016424.99000014</v>
      </c>
      <c r="K24" s="131"/>
      <c r="L24" s="47">
        <f>SUM(L19:L23)</f>
        <v>-104099354.63</v>
      </c>
      <c r="M24" s="47"/>
      <c r="N24" s="47">
        <f>SUM(N19:N23)</f>
        <v>48741290.11999999</v>
      </c>
    </row>
    <row r="25" spans="1:14" ht="23.25" customHeight="1">
      <c r="A25" s="57" t="s">
        <v>157</v>
      </c>
      <c r="G25" s="137">
        <v>33.1</v>
      </c>
      <c r="H25" s="136">
        <v>-12844967.840000002</v>
      </c>
      <c r="I25" s="47"/>
      <c r="J25" s="96">
        <v>-6675012.5399999991</v>
      </c>
      <c r="K25" s="138"/>
      <c r="L25" s="136">
        <v>0</v>
      </c>
      <c r="M25" s="47"/>
      <c r="N25" s="96">
        <v>0</v>
      </c>
    </row>
    <row r="26" spans="1:14" ht="23.25" customHeight="1">
      <c r="A26" s="44" t="s">
        <v>219</v>
      </c>
      <c r="B26" s="57"/>
      <c r="C26" s="57"/>
      <c r="D26" s="57"/>
      <c r="E26" s="57"/>
      <c r="F26" s="57"/>
      <c r="G26" s="57"/>
      <c r="H26" s="98">
        <f>SUM(H24:H25)</f>
        <v>-29163544.899999887</v>
      </c>
      <c r="I26" s="47"/>
      <c r="J26" s="98">
        <f>SUM(J24:J25)</f>
        <v>104341412.45000014</v>
      </c>
      <c r="K26" s="138"/>
      <c r="L26" s="99">
        <f>SUM(L24:L25)</f>
        <v>-104099354.63</v>
      </c>
      <c r="M26" s="47"/>
      <c r="N26" s="99">
        <f>SUM(N24:N25)</f>
        <v>48741290.11999999</v>
      </c>
    </row>
    <row r="27" spans="1:14" ht="23.25" customHeight="1">
      <c r="A27" s="44" t="s">
        <v>83</v>
      </c>
      <c r="B27" s="57"/>
      <c r="C27" s="57"/>
      <c r="D27" s="57"/>
      <c r="E27" s="57"/>
      <c r="F27" s="57"/>
      <c r="G27" s="57"/>
      <c r="H27" s="97"/>
      <c r="I27" s="47"/>
      <c r="J27" s="97"/>
      <c r="K27" s="138"/>
      <c r="L27" s="47"/>
      <c r="M27" s="47"/>
      <c r="N27" s="47"/>
    </row>
    <row r="28" spans="1:14" ht="23.25" customHeight="1">
      <c r="A28" s="44"/>
      <c r="B28" s="57" t="s">
        <v>192</v>
      </c>
      <c r="C28" s="57"/>
      <c r="D28" s="57"/>
      <c r="E28" s="57"/>
      <c r="F28" s="57"/>
      <c r="G28" s="57"/>
      <c r="H28" s="97">
        <v>0</v>
      </c>
      <c r="I28" s="47"/>
      <c r="J28" s="97">
        <v>0</v>
      </c>
      <c r="K28" s="138"/>
      <c r="L28" s="47">
        <v>0</v>
      </c>
      <c r="M28" s="47"/>
      <c r="N28" s="47">
        <v>0</v>
      </c>
    </row>
    <row r="29" spans="1:14" ht="23.25" customHeight="1" thickBot="1">
      <c r="A29" s="44" t="s">
        <v>219</v>
      </c>
      <c r="B29" s="57"/>
      <c r="C29" s="57"/>
      <c r="D29" s="57"/>
      <c r="E29" s="57"/>
      <c r="F29" s="57"/>
      <c r="G29" s="57"/>
      <c r="H29" s="100">
        <f>SUM(H26:H28)</f>
        <v>-29163544.899999887</v>
      </c>
      <c r="I29" s="47"/>
      <c r="J29" s="100">
        <f>SUM(J26:J28)</f>
        <v>104341412.45000014</v>
      </c>
      <c r="K29" s="138"/>
      <c r="L29" s="100">
        <f>SUM(L26:L28)</f>
        <v>-104099354.63</v>
      </c>
      <c r="M29" s="47"/>
      <c r="N29" s="100">
        <f>SUM(N26:N28)</f>
        <v>48741290.11999999</v>
      </c>
    </row>
    <row r="30" spans="1:14" ht="23.25" customHeight="1" thickTop="1">
      <c r="A30" s="116" t="s">
        <v>220</v>
      </c>
      <c r="B30" s="44"/>
      <c r="C30" s="44"/>
      <c r="D30" s="44"/>
      <c r="E30" s="44"/>
      <c r="F30" s="44"/>
      <c r="G30" s="44"/>
      <c r="H30" s="49"/>
      <c r="I30" s="49"/>
      <c r="J30" s="49"/>
      <c r="K30" s="47"/>
      <c r="L30" s="49"/>
      <c r="M30" s="49"/>
      <c r="N30" s="49"/>
    </row>
    <row r="31" spans="1:14" ht="23.25" customHeight="1">
      <c r="A31" s="45" t="s">
        <v>194</v>
      </c>
      <c r="H31" s="4">
        <f>+H33-H32</f>
        <v>-54830392.73999989</v>
      </c>
      <c r="I31" s="4"/>
      <c r="J31" s="4">
        <f>+J33-J32</f>
        <v>65305247.890000127</v>
      </c>
      <c r="K31" s="47"/>
      <c r="L31" s="47">
        <f>+L33-L32</f>
        <v>-104099354.63</v>
      </c>
      <c r="M31" s="47"/>
      <c r="N31" s="47">
        <f>+N33-N32</f>
        <v>48741290.11999999</v>
      </c>
    </row>
    <row r="32" spans="1:14" ht="23.25" customHeight="1">
      <c r="A32" s="45" t="s">
        <v>195</v>
      </c>
      <c r="H32" s="4">
        <v>25666847.840000004</v>
      </c>
      <c r="I32" s="49"/>
      <c r="J32" s="4">
        <v>39036164.56000001</v>
      </c>
      <c r="K32" s="47"/>
      <c r="L32" s="101">
        <v>0</v>
      </c>
      <c r="M32" s="8"/>
      <c r="N32" s="101">
        <v>0</v>
      </c>
    </row>
    <row r="33" spans="1:14" ht="23.25" customHeight="1" thickBot="1">
      <c r="A33" s="45" t="s">
        <v>221</v>
      </c>
      <c r="H33" s="102">
        <f>+H26</f>
        <v>-29163544.899999887</v>
      </c>
      <c r="I33" s="4"/>
      <c r="J33" s="102">
        <f>+J26</f>
        <v>104341412.45000014</v>
      </c>
      <c r="K33" s="47"/>
      <c r="L33" s="102">
        <f>+L26</f>
        <v>-104099354.63</v>
      </c>
      <c r="M33" s="4"/>
      <c r="N33" s="102">
        <f>+N26</f>
        <v>48741290.11999999</v>
      </c>
    </row>
    <row r="34" spans="1:14" ht="23.25" customHeight="1" thickTop="1">
      <c r="A34" s="116" t="s">
        <v>222</v>
      </c>
      <c r="B34" s="44"/>
      <c r="C34" s="44"/>
      <c r="D34" s="44"/>
      <c r="E34" s="44"/>
      <c r="F34" s="44"/>
      <c r="G34" s="44"/>
      <c r="H34" s="49"/>
      <c r="I34" s="49"/>
      <c r="J34" s="49"/>
      <c r="K34" s="47"/>
      <c r="L34" s="49"/>
      <c r="M34" s="49"/>
      <c r="N34" s="49"/>
    </row>
    <row r="35" spans="1:14" ht="23.25" customHeight="1">
      <c r="A35" s="45" t="s">
        <v>196</v>
      </c>
      <c r="H35" s="4">
        <f>+H37-H36</f>
        <v>-54830392.73999989</v>
      </c>
      <c r="I35" s="4"/>
      <c r="J35" s="4">
        <f>+J37-J36</f>
        <v>65305247.890000127</v>
      </c>
      <c r="K35" s="47"/>
      <c r="L35" s="47">
        <f>+L37-L36</f>
        <v>-104099354.63</v>
      </c>
      <c r="M35" s="47"/>
      <c r="N35" s="4">
        <f>+N37-N36</f>
        <v>48741290.11999999</v>
      </c>
    </row>
    <row r="36" spans="1:14" ht="23.25" customHeight="1">
      <c r="A36" s="45" t="s">
        <v>195</v>
      </c>
      <c r="H36" s="101">
        <v>25666847.840000004</v>
      </c>
      <c r="I36" s="49"/>
      <c r="J36" s="101">
        <v>39036164.56000001</v>
      </c>
      <c r="K36" s="47"/>
      <c r="L36" s="101">
        <v>0</v>
      </c>
      <c r="M36" s="8"/>
      <c r="N36" s="101">
        <v>0</v>
      </c>
    </row>
    <row r="37" spans="1:14" ht="23.25" customHeight="1" thickBot="1">
      <c r="A37" s="45" t="s">
        <v>223</v>
      </c>
      <c r="H37" s="102">
        <f>H29</f>
        <v>-29163544.899999887</v>
      </c>
      <c r="I37" s="4"/>
      <c r="J37" s="102">
        <f>+J29</f>
        <v>104341412.45000014</v>
      </c>
      <c r="K37" s="47"/>
      <c r="L37" s="102">
        <f>L29</f>
        <v>-104099354.63</v>
      </c>
      <c r="M37" s="4"/>
      <c r="N37" s="102">
        <f>N29</f>
        <v>48741290.11999999</v>
      </c>
    </row>
    <row r="38" spans="1:14" ht="23.25" customHeight="1" thickTop="1">
      <c r="A38" s="116" t="s">
        <v>224</v>
      </c>
      <c r="K38" s="54"/>
    </row>
    <row r="39" spans="1:14" ht="23.25" customHeight="1">
      <c r="A39" s="116" t="s">
        <v>225</v>
      </c>
      <c r="K39" s="54"/>
    </row>
    <row r="40" spans="1:14" ht="23.25" customHeight="1">
      <c r="A40" s="116" t="s">
        <v>197</v>
      </c>
      <c r="B40" s="57"/>
      <c r="C40" s="57"/>
      <c r="D40" s="57"/>
      <c r="E40" s="57"/>
      <c r="F40" s="57"/>
      <c r="G40" s="120">
        <v>28</v>
      </c>
      <c r="H40" s="47">
        <f>H31/401200000</f>
        <v>-0.13666598389830481</v>
      </c>
      <c r="I40" s="2"/>
      <c r="J40" s="2">
        <f>J31/401200000</f>
        <v>0.16277479533898337</v>
      </c>
      <c r="K40" s="2"/>
      <c r="L40" s="47">
        <f>L31/401200000</f>
        <v>-0.25946997664506477</v>
      </c>
      <c r="M40" s="2">
        <f>M31/401200000</f>
        <v>0</v>
      </c>
      <c r="N40" s="2">
        <f>N31/401200000</f>
        <v>0.12148875902293119</v>
      </c>
    </row>
    <row r="41" spans="1:14" ht="23.25" customHeight="1">
      <c r="B41" s="45" t="s">
        <v>85</v>
      </c>
      <c r="H41" s="5">
        <v>401200000</v>
      </c>
      <c r="I41" s="5"/>
      <c r="J41" s="5">
        <v>401200000</v>
      </c>
      <c r="K41" s="9"/>
      <c r="L41" s="5">
        <v>401200000</v>
      </c>
      <c r="M41" s="5"/>
      <c r="N41" s="5">
        <v>401200000</v>
      </c>
    </row>
    <row r="42" spans="1:14" ht="23.25" customHeight="1">
      <c r="H42" s="103"/>
      <c r="J42" s="103"/>
      <c r="L42" s="103"/>
      <c r="N42" s="103"/>
    </row>
    <row r="43" spans="1:14" ht="23.25" customHeight="1">
      <c r="A43" s="45" t="s">
        <v>189</v>
      </c>
      <c r="H43" s="103"/>
      <c r="J43" s="103"/>
      <c r="L43" s="103"/>
      <c r="N43" s="103"/>
    </row>
    <row r="44" spans="1:14" ht="23.25" customHeight="1">
      <c r="H44" s="103"/>
      <c r="J44" s="103"/>
      <c r="L44" s="103"/>
      <c r="N44" s="103"/>
    </row>
    <row r="45" spans="1:14" ht="23.25" customHeight="1">
      <c r="H45" s="103"/>
      <c r="J45" s="103"/>
      <c r="L45" s="103"/>
      <c r="N45" s="103"/>
    </row>
    <row r="46" spans="1:14" ht="23.25" customHeight="1">
      <c r="F46" s="108" t="s">
        <v>41</v>
      </c>
      <c r="H46" s="43"/>
      <c r="I46" s="108"/>
    </row>
    <row r="47" spans="1:14" ht="23.25" customHeight="1">
      <c r="F47" s="108" t="s">
        <v>12</v>
      </c>
      <c r="H47" s="43"/>
    </row>
  </sheetData>
  <mergeCells count="7">
    <mergeCell ref="H7:J7"/>
    <mergeCell ref="L7:N7"/>
    <mergeCell ref="A1:N1"/>
    <mergeCell ref="A2:N2"/>
    <mergeCell ref="A3:N3"/>
    <mergeCell ref="A4:N4"/>
    <mergeCell ref="H6:N6"/>
  </mergeCells>
  <pageMargins left="0.78740157480314965" right="0.19685039370078741" top="0.59055118110236227" bottom="0.39370078740157483" header="0.19685039370078741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6C06-2300-46D1-A87F-C1694E506198}">
  <dimension ref="A1:AC32"/>
  <sheetViews>
    <sheetView tabSelected="1" topLeftCell="A28" zoomScaleNormal="100" zoomScaleSheetLayoutView="80" workbookViewId="0">
      <selection sqref="A1:X1"/>
    </sheetView>
  </sheetViews>
  <sheetFormatPr defaultColWidth="12" defaultRowHeight="23.25" customHeight="1"/>
  <cols>
    <col min="1" max="1" width="3.625" style="139" customWidth="1"/>
    <col min="2" max="2" width="29.5" style="139" customWidth="1"/>
    <col min="3" max="3" width="8.625" style="139" customWidth="1"/>
    <col min="4" max="4" width="17" style="139" bestFit="1" customWidth="1"/>
    <col min="5" max="5" width="1.125" style="139" customWidth="1"/>
    <col min="6" max="6" width="18.875" style="139" bestFit="1" customWidth="1"/>
    <col min="7" max="7" width="1.125" style="139" customWidth="1"/>
    <col min="8" max="8" width="17" style="139" bestFit="1" customWidth="1"/>
    <col min="9" max="9" width="1.125" style="139" customWidth="1"/>
    <col min="10" max="10" width="18.5" style="139" customWidth="1"/>
    <col min="11" max="11" width="1.125" style="139" customWidth="1"/>
    <col min="12" max="12" width="19" style="139" customWidth="1"/>
    <col min="13" max="13" width="1.125" style="139" customWidth="1"/>
    <col min="14" max="14" width="21.625" style="139" customWidth="1"/>
    <col min="15" max="15" width="1.125" style="139" customWidth="1"/>
    <col min="16" max="16" width="19.625" style="139" bestFit="1" customWidth="1"/>
    <col min="17" max="17" width="1.125" style="139" customWidth="1"/>
    <col min="18" max="18" width="19" style="139" customWidth="1"/>
    <col min="19" max="19" width="1.125" style="139" customWidth="1"/>
    <col min="20" max="20" width="18.875" style="139" bestFit="1" customWidth="1"/>
    <col min="21" max="21" width="1.125" style="139" customWidth="1"/>
    <col min="22" max="22" width="17" style="139" bestFit="1" customWidth="1"/>
    <col min="23" max="23" width="1.125" style="139" customWidth="1"/>
    <col min="24" max="24" width="18.875" style="139" bestFit="1" customWidth="1"/>
    <col min="25" max="25" width="1.125" style="139" customWidth="1"/>
    <col min="26" max="26" width="14" style="157" bestFit="1" customWidth="1"/>
    <col min="27" max="29" width="12" style="157"/>
    <col min="30" max="16384" width="12" style="139"/>
  </cols>
  <sheetData>
    <row r="1" spans="1:24" ht="24" customHeight="1">
      <c r="A1" s="172" t="s">
        <v>14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</row>
    <row r="2" spans="1:24" ht="24" customHeight="1">
      <c r="A2" s="172" t="s">
        <v>198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24" ht="24" customHeight="1">
      <c r="A3" s="172" t="str">
        <f>+PL!A3:N3</f>
        <v>FOR THE THREE-MONTH PERIOD ENDED MARCH 31, 2026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ht="24" customHeight="1">
      <c r="A4" s="172" t="s">
        <v>191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24" ht="24" customHeight="1"/>
    <row r="6" spans="1:24" ht="24" customHeight="1">
      <c r="A6" s="144"/>
      <c r="B6" s="144"/>
      <c r="C6" s="144"/>
      <c r="D6" s="170" t="s">
        <v>16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</row>
    <row r="7" spans="1:24" ht="24" customHeight="1">
      <c r="A7" s="144"/>
      <c r="B7" s="144"/>
      <c r="D7" s="79"/>
      <c r="E7" s="79"/>
      <c r="F7" s="79"/>
      <c r="G7" s="79"/>
      <c r="H7" s="170" t="s">
        <v>65</v>
      </c>
      <c r="I7" s="170"/>
      <c r="J7" s="170"/>
      <c r="K7" s="79"/>
      <c r="L7" s="171" t="s">
        <v>69</v>
      </c>
      <c r="M7" s="171"/>
      <c r="N7" s="171"/>
      <c r="O7" s="171"/>
      <c r="P7" s="171"/>
      <c r="Q7" s="171"/>
      <c r="R7" s="171"/>
      <c r="S7" s="79"/>
      <c r="W7" s="79"/>
      <c r="X7" s="79"/>
    </row>
    <row r="8" spans="1:24" ht="24" customHeight="1">
      <c r="A8" s="144"/>
      <c r="B8" s="144"/>
      <c r="D8" s="79" t="s">
        <v>87</v>
      </c>
      <c r="E8" s="79"/>
      <c r="F8" s="79"/>
      <c r="G8" s="79"/>
      <c r="H8" s="79"/>
      <c r="I8" s="79"/>
      <c r="J8" s="79"/>
      <c r="K8" s="79"/>
      <c r="L8" s="79" t="s">
        <v>101</v>
      </c>
      <c r="M8" s="79"/>
      <c r="N8" s="79" t="s">
        <v>105</v>
      </c>
      <c r="O8" s="79"/>
      <c r="P8" s="79" t="s">
        <v>108</v>
      </c>
      <c r="Q8" s="79"/>
      <c r="R8" s="79"/>
      <c r="S8" s="79"/>
      <c r="W8" s="79"/>
      <c r="X8" s="79"/>
    </row>
    <row r="9" spans="1:24" ht="24" customHeight="1">
      <c r="A9" s="144"/>
      <c r="B9" s="144"/>
      <c r="D9" s="79" t="s">
        <v>88</v>
      </c>
      <c r="E9" s="79"/>
      <c r="F9" s="79" t="s">
        <v>159</v>
      </c>
      <c r="G9" s="79"/>
      <c r="H9" s="79" t="s">
        <v>91</v>
      </c>
      <c r="I9" s="79"/>
      <c r="J9" s="79"/>
      <c r="K9" s="79"/>
      <c r="L9" s="79" t="s">
        <v>102</v>
      </c>
      <c r="M9" s="79"/>
      <c r="N9" s="79" t="s">
        <v>106</v>
      </c>
      <c r="O9" s="79"/>
      <c r="P9" s="79" t="s">
        <v>109</v>
      </c>
      <c r="Q9" s="79"/>
      <c r="R9" s="79" t="s">
        <v>160</v>
      </c>
      <c r="S9" s="79"/>
      <c r="T9" s="79" t="s">
        <v>111</v>
      </c>
      <c r="U9" s="79"/>
      <c r="V9" s="145" t="s">
        <v>113</v>
      </c>
      <c r="W9" s="79"/>
      <c r="X9" s="79"/>
    </row>
    <row r="10" spans="1:24" ht="24" customHeight="1">
      <c r="A10" s="144"/>
      <c r="B10" s="144"/>
      <c r="C10" s="117"/>
      <c r="D10" s="78" t="s">
        <v>89</v>
      </c>
      <c r="E10" s="79"/>
      <c r="F10" s="78" t="s">
        <v>158</v>
      </c>
      <c r="G10" s="79"/>
      <c r="H10" s="78" t="s">
        <v>67</v>
      </c>
      <c r="I10" s="79"/>
      <c r="J10" s="78" t="s">
        <v>68</v>
      </c>
      <c r="K10" s="79"/>
      <c r="L10" s="78" t="s">
        <v>103</v>
      </c>
      <c r="M10" s="79"/>
      <c r="N10" s="78" t="s">
        <v>107</v>
      </c>
      <c r="O10" s="79"/>
      <c r="P10" s="78" t="s">
        <v>110</v>
      </c>
      <c r="Q10" s="79"/>
      <c r="R10" s="78" t="s">
        <v>95</v>
      </c>
      <c r="S10" s="79"/>
      <c r="T10" s="78" t="s">
        <v>112</v>
      </c>
      <c r="U10" s="79"/>
      <c r="V10" s="146" t="s">
        <v>114</v>
      </c>
      <c r="W10" s="79"/>
      <c r="X10" s="78" t="s">
        <v>96</v>
      </c>
    </row>
    <row r="11" spans="1:24" ht="24" customHeight="1">
      <c r="A11" s="48" t="s">
        <v>86</v>
      </c>
      <c r="D11" s="147">
        <v>401200000</v>
      </c>
      <c r="E11" s="148"/>
      <c r="F11" s="147">
        <v>1254305250</v>
      </c>
      <c r="G11" s="148"/>
      <c r="H11" s="149">
        <v>191953048.91</v>
      </c>
      <c r="I11" s="148"/>
      <c r="J11" s="149">
        <v>1372281916.2999995</v>
      </c>
      <c r="K11" s="6"/>
      <c r="L11" s="147">
        <v>447473.06</v>
      </c>
      <c r="M11" s="148"/>
      <c r="N11" s="147">
        <v>-8399533.3399999999</v>
      </c>
      <c r="O11" s="148"/>
      <c r="P11" s="147">
        <v>17138892.510000002</v>
      </c>
      <c r="Q11" s="148"/>
      <c r="R11" s="149">
        <v>9186832.2300000004</v>
      </c>
      <c r="S11" s="148"/>
      <c r="T11" s="150">
        <v>3228927047.4399996</v>
      </c>
      <c r="U11" s="148"/>
      <c r="V11" s="147">
        <v>543900372.85000014</v>
      </c>
      <c r="W11" s="151"/>
      <c r="X11" s="147">
        <f>SUM(T11:V11)</f>
        <v>3772827420.29</v>
      </c>
    </row>
    <row r="12" spans="1:24" ht="24" customHeight="1">
      <c r="A12" s="48"/>
      <c r="B12" s="139" t="s">
        <v>161</v>
      </c>
      <c r="D12" s="8"/>
      <c r="E12" s="8"/>
      <c r="F12" s="8"/>
      <c r="G12" s="8"/>
      <c r="H12" s="8"/>
      <c r="I12" s="8"/>
      <c r="J12" s="8"/>
      <c r="K12" s="6"/>
      <c r="L12" s="8"/>
      <c r="M12" s="152"/>
      <c r="N12" s="8"/>
      <c r="O12" s="8"/>
      <c r="P12" s="8"/>
      <c r="Q12" s="151"/>
      <c r="R12" s="6"/>
      <c r="S12" s="151"/>
      <c r="T12" s="26"/>
      <c r="U12" s="148"/>
      <c r="V12" s="148"/>
      <c r="W12" s="151"/>
      <c r="X12" s="148"/>
    </row>
    <row r="13" spans="1:24" ht="24" customHeight="1">
      <c r="A13" s="48"/>
      <c r="B13" s="139" t="s">
        <v>104</v>
      </c>
      <c r="D13" s="8">
        <v>0</v>
      </c>
      <c r="E13" s="8"/>
      <c r="F13" s="8">
        <v>0</v>
      </c>
      <c r="G13" s="8"/>
      <c r="H13" s="8">
        <v>0</v>
      </c>
      <c r="I13" s="8"/>
      <c r="J13" s="8">
        <v>0</v>
      </c>
      <c r="K13" s="6"/>
      <c r="L13" s="8">
        <v>0</v>
      </c>
      <c r="M13" s="152"/>
      <c r="N13" s="8">
        <v>0</v>
      </c>
      <c r="O13" s="8"/>
      <c r="P13" s="8">
        <v>0</v>
      </c>
      <c r="Q13" s="151"/>
      <c r="R13" s="6">
        <f>SUM(L13:P13)</f>
        <v>0</v>
      </c>
      <c r="S13" s="151"/>
      <c r="T13" s="26">
        <f>SUM(D13:S13)-R13</f>
        <v>0</v>
      </c>
      <c r="U13" s="148"/>
      <c r="V13" s="148">
        <v>-36162291.109999999</v>
      </c>
      <c r="W13" s="151"/>
      <c r="X13" s="148">
        <f>SUM(T13:V13)</f>
        <v>-36162291.109999999</v>
      </c>
    </row>
    <row r="14" spans="1:24" ht="24" customHeight="1">
      <c r="A14" s="48"/>
      <c r="B14" s="139" t="s">
        <v>193</v>
      </c>
      <c r="D14" s="26">
        <v>0</v>
      </c>
      <c r="E14" s="26"/>
      <c r="F14" s="26">
        <v>0</v>
      </c>
      <c r="G14" s="26"/>
      <c r="H14" s="26">
        <v>0</v>
      </c>
      <c r="I14" s="26"/>
      <c r="J14" s="26">
        <f>PL!J31</f>
        <v>65305247.890000127</v>
      </c>
      <c r="K14" s="26"/>
      <c r="L14" s="26">
        <v>0</v>
      </c>
      <c r="M14" s="153"/>
      <c r="N14" s="26">
        <v>0</v>
      </c>
      <c r="O14" s="26"/>
      <c r="P14" s="26">
        <v>0</v>
      </c>
      <c r="Q14" s="151"/>
      <c r="R14" s="6">
        <f>SUM(L14:P14)</f>
        <v>0</v>
      </c>
      <c r="S14" s="151"/>
      <c r="T14" s="8">
        <f>SUM(D14:S14)-R14</f>
        <v>65305247.890000127</v>
      </c>
      <c r="U14" s="148"/>
      <c r="V14" s="148">
        <f>+PL!J32</f>
        <v>39036164.56000001</v>
      </c>
      <c r="W14" s="151"/>
      <c r="X14" s="148">
        <f>SUM(T14:V14)</f>
        <v>104341412.45000014</v>
      </c>
    </row>
    <row r="15" spans="1:24" ht="24" customHeight="1" thickBot="1">
      <c r="A15" s="48" t="s">
        <v>199</v>
      </c>
      <c r="D15" s="154">
        <f>SUM(D11:D14)</f>
        <v>401200000</v>
      </c>
      <c r="E15" s="155"/>
      <c r="F15" s="154">
        <f>SUM(F11:F14)</f>
        <v>1254305250</v>
      </c>
      <c r="G15" s="155"/>
      <c r="H15" s="154">
        <f>SUM(H11:H14)</f>
        <v>191953048.91</v>
      </c>
      <c r="I15" s="155"/>
      <c r="J15" s="154">
        <f>SUM(J11:J14)</f>
        <v>1437587164.1899996</v>
      </c>
      <c r="K15" s="47"/>
      <c r="L15" s="154">
        <f>SUM(L11:L14)</f>
        <v>447473.06</v>
      </c>
      <c r="M15" s="155"/>
      <c r="N15" s="154">
        <f>SUM(N11:N14)</f>
        <v>-8399533.3399999999</v>
      </c>
      <c r="O15" s="155"/>
      <c r="P15" s="154">
        <f>SUM(P11:P14)</f>
        <v>17138892.510000002</v>
      </c>
      <c r="Q15" s="155"/>
      <c r="R15" s="154">
        <f>SUM(R11:R14)</f>
        <v>9186832.2300000004</v>
      </c>
      <c r="S15" s="155"/>
      <c r="T15" s="154">
        <f>SUM(T11:T14)</f>
        <v>3294232295.3299999</v>
      </c>
      <c r="U15" s="156"/>
      <c r="V15" s="154">
        <f>SUM(V11:V14)</f>
        <v>546774246.30000019</v>
      </c>
      <c r="W15" s="156"/>
      <c r="X15" s="154">
        <f>SUM(X11:X14)</f>
        <v>3841006541.6300001</v>
      </c>
    </row>
    <row r="16" spans="1:24" ht="24" customHeight="1" thickTop="1">
      <c r="A16" s="48"/>
      <c r="D16" s="155"/>
      <c r="E16" s="155"/>
      <c r="F16" s="155"/>
      <c r="G16" s="155"/>
      <c r="H16" s="155"/>
      <c r="I16" s="155"/>
      <c r="J16" s="155"/>
      <c r="K16" s="47"/>
      <c r="L16" s="155"/>
      <c r="M16" s="155"/>
      <c r="N16" s="155"/>
      <c r="O16" s="155"/>
      <c r="P16" s="155"/>
      <c r="Q16" s="155"/>
      <c r="R16" s="155"/>
      <c r="S16" s="155"/>
      <c r="T16" s="155"/>
      <c r="U16" s="156"/>
      <c r="V16" s="155"/>
      <c r="W16" s="156"/>
      <c r="X16" s="155"/>
    </row>
    <row r="17" spans="1:26" ht="24" customHeight="1">
      <c r="A17" s="48" t="s">
        <v>180</v>
      </c>
      <c r="D17" s="155">
        <v>401200000</v>
      </c>
      <c r="E17" s="155"/>
      <c r="F17" s="155">
        <v>1254305250</v>
      </c>
      <c r="G17" s="155"/>
      <c r="H17" s="155">
        <v>191953048.91</v>
      </c>
      <c r="I17" s="155"/>
      <c r="J17" s="155">
        <v>1165207216.8499994</v>
      </c>
      <c r="K17" s="47"/>
      <c r="L17" s="155">
        <v>447473.06</v>
      </c>
      <c r="M17" s="155"/>
      <c r="N17" s="155">
        <v>-8399533.3399999999</v>
      </c>
      <c r="O17" s="155"/>
      <c r="P17" s="155">
        <v>17138892.510000002</v>
      </c>
      <c r="Q17" s="155"/>
      <c r="R17" s="155">
        <v>9186832.2300000004</v>
      </c>
      <c r="S17" s="155"/>
      <c r="T17" s="155">
        <v>3021852347.9899993</v>
      </c>
      <c r="U17" s="156"/>
      <c r="V17" s="155">
        <v>525363034.30000013</v>
      </c>
      <c r="W17" s="156"/>
      <c r="X17" s="155">
        <f>SUM(T17:V17)</f>
        <v>3547215382.2899995</v>
      </c>
    </row>
    <row r="18" spans="1:26" ht="24" customHeight="1">
      <c r="A18" s="48"/>
      <c r="B18" s="139" t="s">
        <v>161</v>
      </c>
      <c r="D18" s="8"/>
      <c r="E18" s="8"/>
      <c r="F18" s="8"/>
      <c r="G18" s="8"/>
      <c r="H18" s="8"/>
      <c r="I18" s="8"/>
      <c r="J18" s="8"/>
      <c r="K18" s="6"/>
      <c r="L18" s="8"/>
      <c r="M18" s="152"/>
      <c r="N18" s="8"/>
      <c r="O18" s="8"/>
      <c r="P18" s="8"/>
      <c r="Q18" s="8"/>
      <c r="R18" s="8"/>
      <c r="S18" s="152"/>
      <c r="T18" s="26"/>
      <c r="U18" s="8"/>
      <c r="V18" s="8"/>
      <c r="W18" s="26"/>
      <c r="X18" s="8"/>
    </row>
    <row r="19" spans="1:26" ht="24" customHeight="1">
      <c r="A19" s="48"/>
      <c r="B19" s="139" t="s">
        <v>104</v>
      </c>
      <c r="D19" s="8">
        <v>0</v>
      </c>
      <c r="E19" s="8"/>
      <c r="F19" s="8">
        <v>0</v>
      </c>
      <c r="G19" s="8"/>
      <c r="H19" s="8">
        <v>0</v>
      </c>
      <c r="I19" s="8"/>
      <c r="J19" s="8">
        <v>0</v>
      </c>
      <c r="K19" s="6"/>
      <c r="L19" s="8">
        <v>0</v>
      </c>
      <c r="M19" s="152"/>
      <c r="N19" s="8">
        <v>0</v>
      </c>
      <c r="O19" s="8"/>
      <c r="P19" s="8">
        <v>0</v>
      </c>
      <c r="Q19" s="8"/>
      <c r="R19" s="8">
        <f>SUM(L19:P19)</f>
        <v>0</v>
      </c>
      <c r="S19" s="152"/>
      <c r="T19" s="26">
        <f>SUM(D19:S19)-R19</f>
        <v>0</v>
      </c>
      <c r="U19" s="8"/>
      <c r="V19" s="8">
        <v>-11800003</v>
      </c>
      <c r="W19" s="26"/>
      <c r="X19" s="8">
        <f t="shared" ref="X19:X20" si="0">SUM(T19:V19)</f>
        <v>-11800003</v>
      </c>
    </row>
    <row r="20" spans="1:26" ht="24" customHeight="1">
      <c r="B20" s="139" t="s">
        <v>193</v>
      </c>
      <c r="D20" s="26">
        <v>0</v>
      </c>
      <c r="E20" s="26"/>
      <c r="F20" s="26">
        <v>0</v>
      </c>
      <c r="G20" s="26"/>
      <c r="H20" s="26">
        <v>0</v>
      </c>
      <c r="I20" s="26"/>
      <c r="J20" s="26">
        <f>PL!H31</f>
        <v>-54830392.73999989</v>
      </c>
      <c r="K20" s="26"/>
      <c r="L20" s="26">
        <v>0</v>
      </c>
      <c r="M20" s="26"/>
      <c r="N20" s="26">
        <v>0</v>
      </c>
      <c r="O20" s="26"/>
      <c r="P20" s="26">
        <v>0</v>
      </c>
      <c r="Q20" s="26"/>
      <c r="R20" s="26">
        <f>SUM(L20:P20)</f>
        <v>0</v>
      </c>
      <c r="S20" s="26"/>
      <c r="T20" s="26">
        <f>SUM(D20:S20)-R20</f>
        <v>-54830392.73999989</v>
      </c>
      <c r="U20" s="26"/>
      <c r="V20" s="26">
        <f>+PL!H32</f>
        <v>25666847.840000004</v>
      </c>
      <c r="W20" s="26"/>
      <c r="X20" s="26">
        <f t="shared" si="0"/>
        <v>-29163544.899999887</v>
      </c>
    </row>
    <row r="21" spans="1:26" ht="24" customHeight="1" thickBot="1">
      <c r="A21" s="48" t="s">
        <v>200</v>
      </c>
      <c r="D21" s="154">
        <f>SUM(D17:D20)</f>
        <v>401200000</v>
      </c>
      <c r="E21" s="155"/>
      <c r="F21" s="154">
        <f>SUM(F17:F20)</f>
        <v>1254305250</v>
      </c>
      <c r="G21" s="26"/>
      <c r="H21" s="154">
        <f>SUM(H17:H20)</f>
        <v>191953048.91</v>
      </c>
      <c r="I21" s="26"/>
      <c r="J21" s="154">
        <f>SUM(J17:J20)</f>
        <v>1110376824.1099997</v>
      </c>
      <c r="K21" s="26"/>
      <c r="L21" s="154">
        <f>SUM(L17:L20)</f>
        <v>447473.06</v>
      </c>
      <c r="M21" s="153"/>
      <c r="N21" s="154">
        <f>SUM(N17:N20)</f>
        <v>-8399533.3399999999</v>
      </c>
      <c r="O21" s="26"/>
      <c r="P21" s="154">
        <f>SUM(P17:P20)</f>
        <v>17138892.510000002</v>
      </c>
      <c r="Q21" s="151"/>
      <c r="R21" s="154">
        <f>SUM(R17:R20)</f>
        <v>9186832.2300000004</v>
      </c>
      <c r="S21" s="151"/>
      <c r="T21" s="154">
        <f>SUM(T17:T20)</f>
        <v>2967021955.2499995</v>
      </c>
      <c r="U21" s="148"/>
      <c r="V21" s="154">
        <f>SUM(V17:V20)</f>
        <v>539229879.1400001</v>
      </c>
      <c r="W21" s="151"/>
      <c r="X21" s="154">
        <f>SUM(X17:X20)</f>
        <v>3506251834.3899994</v>
      </c>
      <c r="Z21" s="1"/>
    </row>
    <row r="22" spans="1:26" ht="24" customHeight="1" thickTop="1">
      <c r="A22" s="48"/>
      <c r="D22" s="155"/>
      <c r="E22" s="155"/>
      <c r="F22" s="155"/>
      <c r="G22" s="26"/>
      <c r="H22" s="155"/>
      <c r="I22" s="26"/>
      <c r="J22" s="155"/>
      <c r="K22" s="26"/>
      <c r="L22" s="155"/>
      <c r="M22" s="153"/>
      <c r="N22" s="155"/>
      <c r="O22" s="26"/>
      <c r="P22" s="155"/>
      <c r="Q22" s="151"/>
      <c r="R22" s="155"/>
      <c r="S22" s="151"/>
      <c r="T22" s="155"/>
      <c r="U22" s="148"/>
      <c r="V22" s="155"/>
      <c r="W22" s="151"/>
      <c r="X22" s="155"/>
      <c r="Z22" s="1"/>
    </row>
    <row r="23" spans="1:26" ht="24" customHeight="1">
      <c r="D23" s="155"/>
      <c r="E23" s="155"/>
      <c r="F23" s="155"/>
      <c r="G23" s="155"/>
      <c r="H23" s="155"/>
      <c r="I23" s="155"/>
      <c r="J23" s="155"/>
      <c r="K23" s="47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</row>
    <row r="24" spans="1:26" ht="24" customHeight="1">
      <c r="A24" s="158" t="s">
        <v>189</v>
      </c>
      <c r="J24" s="159"/>
      <c r="X24" s="159"/>
    </row>
    <row r="25" spans="1:26" ht="24" customHeight="1">
      <c r="A25" s="158"/>
      <c r="J25" s="159"/>
    </row>
    <row r="26" spans="1:26" ht="24" customHeight="1">
      <c r="A26" s="158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</row>
    <row r="27" spans="1:26" ht="24" customHeight="1">
      <c r="I27" s="45"/>
      <c r="J27" s="108" t="s">
        <v>41</v>
      </c>
      <c r="P27" s="160"/>
      <c r="V27" s="159"/>
    </row>
    <row r="28" spans="1:26" ht="24" customHeight="1">
      <c r="I28" s="45"/>
      <c r="J28" s="108" t="s">
        <v>12</v>
      </c>
      <c r="P28" s="160"/>
    </row>
    <row r="31" spans="1:26" ht="23.25" customHeight="1">
      <c r="D31" s="161"/>
    </row>
    <row r="32" spans="1:26" ht="23.25" customHeight="1">
      <c r="J32" s="159"/>
      <c r="V32" s="159"/>
    </row>
  </sheetData>
  <mergeCells count="7">
    <mergeCell ref="H7:J7"/>
    <mergeCell ref="L7:R7"/>
    <mergeCell ref="A1:X1"/>
    <mergeCell ref="A2:X2"/>
    <mergeCell ref="A3:X3"/>
    <mergeCell ref="A4:X4"/>
    <mergeCell ref="D6:X6"/>
  </mergeCells>
  <pageMargins left="0.78740157480314965" right="0.39" top="0.59055118110236227" bottom="0.31496062992125984" header="0.15748031496062992" footer="0.15748031496062992"/>
  <pageSetup paperSize="9" scale="6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89F00-99CE-4540-B0B9-5B83722DE309}">
  <dimension ref="A1:R24"/>
  <sheetViews>
    <sheetView zoomScaleNormal="100" workbookViewId="0">
      <selection sqref="A1:Q1"/>
    </sheetView>
  </sheetViews>
  <sheetFormatPr defaultColWidth="12" defaultRowHeight="24" customHeight="1"/>
  <cols>
    <col min="1" max="1" width="3.375" style="45" customWidth="1"/>
    <col min="2" max="2" width="35.125" style="45" customWidth="1"/>
    <col min="3" max="3" width="9.625" style="45" bestFit="1" customWidth="1"/>
    <col min="4" max="4" width="2.125" style="45" customWidth="1"/>
    <col min="5" max="5" width="18.875" style="45" customWidth="1"/>
    <col min="6" max="6" width="1.125" style="45" customWidth="1"/>
    <col min="7" max="7" width="18.875" style="45" customWidth="1"/>
    <col min="8" max="8" width="1.125" style="45" customWidth="1"/>
    <col min="9" max="9" width="18.875" style="45" customWidth="1"/>
    <col min="10" max="10" width="1.125" style="45" customWidth="1"/>
    <col min="11" max="11" width="18.875" style="45" customWidth="1"/>
    <col min="12" max="12" width="1.125" style="45" customWidth="1"/>
    <col min="13" max="13" width="20.625" style="45" bestFit="1" customWidth="1"/>
    <col min="14" max="14" width="1.125" style="45" customWidth="1"/>
    <col min="15" max="15" width="20" style="45" bestFit="1" customWidth="1"/>
    <col min="16" max="16" width="1.125" style="45" customWidth="1"/>
    <col min="17" max="17" width="18.875" style="45" customWidth="1"/>
    <col min="18" max="18" width="2.875" style="1" customWidth="1"/>
    <col min="19" max="16384" width="12" style="45"/>
  </cols>
  <sheetData>
    <row r="1" spans="1:17" ht="24.6" customHeight="1">
      <c r="A1" s="163" t="s">
        <v>14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 ht="24.6" customHeight="1">
      <c r="A2" s="163" t="s">
        <v>201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</row>
    <row r="3" spans="1:17" ht="24.6" customHeight="1">
      <c r="A3" s="163" t="str">
        <f>+'CONSO-EQ'!A3</f>
        <v>FOR THE THREE-MONTH PERIOD ENDED MARCH 31, 2026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4.6" customHeight="1">
      <c r="A4" s="163" t="s">
        <v>191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24.6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24.6" customHeight="1">
      <c r="A6" s="50"/>
      <c r="B6" s="50"/>
      <c r="C6" s="50"/>
      <c r="D6" s="50"/>
      <c r="E6" s="164" t="s">
        <v>16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7" ht="24.6" customHeight="1">
      <c r="A7" s="50"/>
      <c r="B7" s="50"/>
      <c r="C7" s="50"/>
      <c r="E7" s="54"/>
      <c r="F7" s="54"/>
      <c r="G7" s="54"/>
      <c r="H7" s="54"/>
      <c r="I7" s="170" t="s">
        <v>65</v>
      </c>
      <c r="J7" s="170"/>
      <c r="K7" s="170"/>
      <c r="L7" s="54"/>
      <c r="M7" s="162" t="s">
        <v>69</v>
      </c>
      <c r="N7" s="162"/>
      <c r="O7" s="162"/>
      <c r="P7" s="54"/>
      <c r="Q7" s="54"/>
    </row>
    <row r="8" spans="1:17" ht="24.6" customHeight="1">
      <c r="A8" s="50"/>
      <c r="B8" s="50"/>
      <c r="C8" s="50"/>
      <c r="E8" s="54"/>
      <c r="F8" s="54"/>
      <c r="G8" s="54"/>
      <c r="H8" s="54"/>
      <c r="I8" s="79"/>
      <c r="J8" s="79"/>
      <c r="K8" s="79"/>
      <c r="L8" s="54"/>
      <c r="M8" s="54"/>
      <c r="N8" s="54"/>
      <c r="O8" s="54"/>
      <c r="P8" s="54"/>
      <c r="Q8" s="54"/>
    </row>
    <row r="9" spans="1:17" ht="24.6" customHeight="1">
      <c r="A9" s="50"/>
      <c r="B9" s="50"/>
      <c r="C9" s="50"/>
      <c r="E9" s="54" t="s">
        <v>202</v>
      </c>
      <c r="F9" s="54"/>
      <c r="G9" s="54" t="s">
        <v>159</v>
      </c>
      <c r="H9" s="54"/>
      <c r="I9" s="79" t="s">
        <v>91</v>
      </c>
      <c r="J9" s="79"/>
      <c r="K9" s="79"/>
      <c r="L9" s="54"/>
      <c r="M9" s="54" t="s">
        <v>93</v>
      </c>
      <c r="N9" s="54"/>
      <c r="O9" s="54" t="s">
        <v>160</v>
      </c>
      <c r="P9" s="54"/>
      <c r="Q9" s="54"/>
    </row>
    <row r="10" spans="1:17" ht="24.6" customHeight="1">
      <c r="A10" s="50"/>
      <c r="B10" s="50"/>
      <c r="C10" s="117"/>
      <c r="D10" s="80"/>
      <c r="E10" s="51" t="s">
        <v>89</v>
      </c>
      <c r="F10" s="54"/>
      <c r="G10" s="51" t="s">
        <v>158</v>
      </c>
      <c r="H10" s="54"/>
      <c r="I10" s="78" t="s">
        <v>92</v>
      </c>
      <c r="J10" s="79"/>
      <c r="K10" s="78" t="s">
        <v>68</v>
      </c>
      <c r="L10" s="54"/>
      <c r="M10" s="51" t="s">
        <v>94</v>
      </c>
      <c r="N10" s="54"/>
      <c r="O10" s="51" t="s">
        <v>95</v>
      </c>
      <c r="P10" s="54"/>
      <c r="Q10" s="51" t="s">
        <v>96</v>
      </c>
    </row>
    <row r="11" spans="1:17" ht="24.6" customHeight="1">
      <c r="A11" s="45" t="str">
        <f>'CONSO-EQ'!A11</f>
        <v>Balance as at December 31, 2024</v>
      </c>
      <c r="B11" s="48"/>
      <c r="C11" s="57"/>
      <c r="D11" s="54"/>
      <c r="E11" s="47">
        <v>401200000</v>
      </c>
      <c r="F11" s="49"/>
      <c r="G11" s="47">
        <v>1254774465.4100001</v>
      </c>
      <c r="H11" s="49"/>
      <c r="I11" s="47">
        <v>40120000</v>
      </c>
      <c r="J11" s="49"/>
      <c r="K11" s="47">
        <v>1067326631.0799999</v>
      </c>
      <c r="L11" s="49"/>
      <c r="M11" s="47">
        <v>17138892.509999998</v>
      </c>
      <c r="N11" s="49"/>
      <c r="O11" s="47">
        <f>SUM(L11:N11)</f>
        <v>17138892.509999998</v>
      </c>
      <c r="P11" s="49"/>
      <c r="Q11" s="81">
        <f>SUM(E11:P11)-O11</f>
        <v>2780559989</v>
      </c>
    </row>
    <row r="12" spans="1:17" ht="24.6" customHeight="1">
      <c r="B12" s="48" t="s">
        <v>193</v>
      </c>
      <c r="C12" s="58"/>
      <c r="D12" s="54"/>
      <c r="E12" s="47">
        <v>0</v>
      </c>
      <c r="F12" s="49"/>
      <c r="G12" s="47">
        <v>0</v>
      </c>
      <c r="H12" s="49"/>
      <c r="I12" s="47">
        <v>0</v>
      </c>
      <c r="J12" s="49"/>
      <c r="K12" s="1">
        <f>+PL!N26</f>
        <v>48741290.11999999</v>
      </c>
      <c r="L12" s="49"/>
      <c r="M12" s="47">
        <v>0</v>
      </c>
      <c r="N12" s="49"/>
      <c r="O12" s="47">
        <f>SUM(L12:N12)</f>
        <v>0</v>
      </c>
      <c r="P12" s="49"/>
      <c r="Q12" s="82">
        <f>SUM(C12:P12)-O12</f>
        <v>48741290.11999999</v>
      </c>
    </row>
    <row r="13" spans="1:17" ht="24.6" customHeight="1" thickBot="1">
      <c r="A13" s="45" t="str">
        <f>+'CONSO-EQ'!A15</f>
        <v>Balance as at March 31, 2025</v>
      </c>
      <c r="B13" s="48"/>
      <c r="C13" s="58"/>
      <c r="D13" s="54"/>
      <c r="E13" s="83">
        <f>SUM(E11:E12)</f>
        <v>401200000</v>
      </c>
      <c r="F13" s="49"/>
      <c r="G13" s="83">
        <f>SUM(G11:G12)</f>
        <v>1254774465.4100001</v>
      </c>
      <c r="H13" s="49"/>
      <c r="I13" s="83">
        <f>SUM(I11:I12)</f>
        <v>40120000</v>
      </c>
      <c r="J13" s="49"/>
      <c r="K13" s="83">
        <f>SUM(K11:K12)</f>
        <v>1116067921.1999998</v>
      </c>
      <c r="L13" s="49"/>
      <c r="M13" s="83">
        <f>SUM(M11:M12)</f>
        <v>17138892.509999998</v>
      </c>
      <c r="N13" s="49"/>
      <c r="O13" s="83">
        <f>SUM(O11:O12)</f>
        <v>17138892.509999998</v>
      </c>
      <c r="P13" s="49"/>
      <c r="Q13" s="83">
        <f>SUM(Q11:Q12)</f>
        <v>2829301279.1199999</v>
      </c>
    </row>
    <row r="14" spans="1:17" ht="24.6" customHeight="1" thickTop="1">
      <c r="B14" s="48"/>
      <c r="C14" s="58"/>
      <c r="D14" s="54"/>
      <c r="E14" s="47"/>
      <c r="F14" s="49"/>
      <c r="G14" s="47"/>
      <c r="H14" s="49"/>
      <c r="I14" s="47"/>
      <c r="J14" s="49"/>
      <c r="K14" s="47"/>
      <c r="L14" s="49"/>
      <c r="M14" s="47"/>
      <c r="N14" s="49"/>
      <c r="O14" s="47"/>
      <c r="P14" s="49"/>
      <c r="Q14" s="47"/>
    </row>
    <row r="15" spans="1:17" ht="24.6" customHeight="1">
      <c r="A15" s="45" t="str">
        <f>'CONSO-EQ'!A17</f>
        <v>Balance as at December 31, 2025</v>
      </c>
      <c r="B15" s="48"/>
      <c r="C15" s="58"/>
      <c r="D15" s="54"/>
      <c r="E15" s="47">
        <v>401200000</v>
      </c>
      <c r="F15" s="49"/>
      <c r="G15" s="47">
        <v>1254774465.4100001</v>
      </c>
      <c r="H15" s="49"/>
      <c r="I15" s="47">
        <v>40120000</v>
      </c>
      <c r="J15" s="49"/>
      <c r="K15" s="47">
        <v>984886728.4799999</v>
      </c>
      <c r="L15" s="49"/>
      <c r="M15" s="47">
        <v>17138892.509999998</v>
      </c>
      <c r="N15" s="49"/>
      <c r="O15" s="47">
        <v>17138892.509999998</v>
      </c>
      <c r="P15" s="49"/>
      <c r="Q15" s="47">
        <f>SUM(E15:P15)-O15</f>
        <v>2698120086.4000001</v>
      </c>
    </row>
    <row r="16" spans="1:17" ht="24.6" customHeight="1">
      <c r="B16" s="48" t="s">
        <v>219</v>
      </c>
      <c r="C16" s="58"/>
      <c r="D16" s="54"/>
      <c r="E16" s="47">
        <v>0</v>
      </c>
      <c r="F16" s="49"/>
      <c r="G16" s="47">
        <v>0</v>
      </c>
      <c r="H16" s="49"/>
      <c r="I16" s="47">
        <v>0</v>
      </c>
      <c r="J16" s="49"/>
      <c r="K16" s="47">
        <f>+PL!L26</f>
        <v>-104099354.63</v>
      </c>
      <c r="L16" s="49"/>
      <c r="M16" s="47">
        <v>0</v>
      </c>
      <c r="N16" s="49"/>
      <c r="O16" s="47">
        <f>SUM(L16:N16)</f>
        <v>0</v>
      </c>
      <c r="P16" s="49"/>
      <c r="Q16" s="82">
        <f>SUM(E16:P16)-O16</f>
        <v>-104099354.63</v>
      </c>
    </row>
    <row r="17" spans="1:17" ht="24.6" customHeight="1" thickBot="1">
      <c r="A17" s="45" t="str">
        <f>+'CONSO-EQ'!A21</f>
        <v>Balance as at March 31, 2026</v>
      </c>
      <c r="B17" s="57"/>
      <c r="C17" s="57"/>
      <c r="D17" s="54"/>
      <c r="E17" s="83">
        <f>SUM(E15:E16)</f>
        <v>401200000</v>
      </c>
      <c r="F17" s="49"/>
      <c r="G17" s="83">
        <f>SUM(G15:G16)</f>
        <v>1254774465.4100001</v>
      </c>
      <c r="H17" s="49"/>
      <c r="I17" s="83">
        <f>SUM(I15:I16)</f>
        <v>40120000</v>
      </c>
      <c r="J17" s="49"/>
      <c r="K17" s="83">
        <f>SUM(K15:K16)</f>
        <v>880787373.8499999</v>
      </c>
      <c r="L17" s="49"/>
      <c r="M17" s="83">
        <f>SUM(M15:M16)</f>
        <v>17138892.509999998</v>
      </c>
      <c r="N17" s="49"/>
      <c r="O17" s="83">
        <f>SUM(O15:O16)</f>
        <v>17138892.509999998</v>
      </c>
      <c r="P17" s="49"/>
      <c r="Q17" s="84">
        <f>SUM(Q15:Q16)</f>
        <v>2594020731.77</v>
      </c>
    </row>
    <row r="18" spans="1:17" ht="24.6" customHeight="1" thickTop="1">
      <c r="B18" s="57"/>
      <c r="C18" s="57"/>
      <c r="D18" s="54"/>
      <c r="F18" s="46"/>
      <c r="H18" s="46"/>
      <c r="J18" s="46"/>
      <c r="L18" s="46"/>
      <c r="N18" s="46"/>
      <c r="P18" s="46"/>
    </row>
    <row r="19" spans="1:17" ht="24.6" customHeight="1">
      <c r="B19" s="57"/>
      <c r="C19" s="57"/>
      <c r="D19" s="54"/>
      <c r="F19" s="46"/>
      <c r="H19" s="46"/>
      <c r="J19" s="46"/>
      <c r="L19" s="46"/>
      <c r="N19" s="46"/>
      <c r="P19" s="46"/>
    </row>
    <row r="20" spans="1:17" ht="24.6" customHeight="1">
      <c r="A20" s="57" t="s">
        <v>189</v>
      </c>
    </row>
    <row r="21" spans="1:17" ht="24.6" customHeight="1">
      <c r="A21" s="57"/>
    </row>
    <row r="22" spans="1:17" ht="24.6" customHeight="1">
      <c r="A22" s="5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4.6" customHeight="1">
      <c r="B23" s="108"/>
      <c r="C23" s="108"/>
      <c r="G23" s="108" t="s">
        <v>41</v>
      </c>
      <c r="H23" s="108"/>
    </row>
    <row r="24" spans="1:17" ht="24.6" customHeight="1">
      <c r="B24" s="108"/>
      <c r="C24" s="108"/>
      <c r="G24" s="108" t="s">
        <v>12</v>
      </c>
      <c r="H24" s="108"/>
    </row>
  </sheetData>
  <mergeCells count="7">
    <mergeCell ref="I7:K7"/>
    <mergeCell ref="M7:O7"/>
    <mergeCell ref="A1:Q1"/>
    <mergeCell ref="A2:Q2"/>
    <mergeCell ref="A3:Q3"/>
    <mergeCell ref="A4:Q4"/>
    <mergeCell ref="E6:Q6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22463-7C71-477F-BEDA-CD70191B0CA7}">
  <dimension ref="A1:N111"/>
  <sheetViews>
    <sheetView view="pageBreakPreview" topLeftCell="A64" zoomScale="70" zoomScaleNormal="100" zoomScaleSheetLayoutView="70" workbookViewId="0">
      <selection activeCell="T13" sqref="T13"/>
    </sheetView>
  </sheetViews>
  <sheetFormatPr defaultColWidth="11.125" defaultRowHeight="25.5" customHeight="1"/>
  <cols>
    <col min="1" max="1" width="2.875" style="175" customWidth="1"/>
    <col min="2" max="2" width="1.875" style="175" customWidth="1"/>
    <col min="3" max="3" width="63.625" style="175" customWidth="1"/>
    <col min="4" max="4" width="1.625" style="175" customWidth="1"/>
    <col min="5" max="5" width="17.625" style="188" customWidth="1"/>
    <col min="6" max="6" width="1.125" style="175" customWidth="1"/>
    <col min="7" max="7" width="17.625" style="175" customWidth="1"/>
    <col min="8" max="8" width="1" style="175" customWidth="1"/>
    <col min="9" max="9" width="17.625" style="175" customWidth="1"/>
    <col min="10" max="10" width="1.125" style="175" customWidth="1"/>
    <col min="11" max="11" width="17.625" style="77" customWidth="1"/>
    <col min="12" max="12" width="1.125" style="175" customWidth="1"/>
    <col min="13" max="13" width="16" style="175" customWidth="1"/>
    <col min="14" max="16384" width="11.125" style="175"/>
  </cols>
  <sheetData>
    <row r="1" spans="1:12" ht="24.75" customHeight="1">
      <c r="A1" s="173" t="s">
        <v>14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4"/>
    </row>
    <row r="2" spans="1:12" ht="24.75" customHeight="1">
      <c r="A2" s="173" t="s">
        <v>90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2" ht="24.75" customHeight="1">
      <c r="A3" s="176" t="str">
        <f>+PL!A3:N3</f>
        <v>FOR THE THREE-MONTH PERIOD ENDED MARCH 31, 2026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7"/>
    </row>
    <row r="4" spans="1:12" ht="24.75" customHeight="1">
      <c r="A4" s="176" t="s">
        <v>191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7"/>
    </row>
    <row r="5" spans="1:12" ht="24.75" customHeight="1">
      <c r="A5" s="178"/>
      <c r="B5" s="178"/>
      <c r="C5" s="178"/>
      <c r="D5" s="178"/>
      <c r="E5" s="179"/>
      <c r="F5" s="178"/>
      <c r="G5" s="178"/>
      <c r="H5" s="178"/>
      <c r="I5" s="178"/>
      <c r="J5" s="178"/>
      <c r="K5" s="178"/>
    </row>
    <row r="6" spans="1:12" ht="24.75" customHeight="1">
      <c r="C6" s="178"/>
      <c r="E6" s="180" t="s">
        <v>16</v>
      </c>
      <c r="F6" s="180"/>
      <c r="G6" s="180"/>
      <c r="H6" s="180"/>
      <c r="I6" s="180"/>
      <c r="J6" s="180"/>
      <c r="K6" s="180"/>
    </row>
    <row r="7" spans="1:12" ht="24.75" customHeight="1">
      <c r="E7" s="181" t="s">
        <v>17</v>
      </c>
      <c r="F7" s="181"/>
      <c r="G7" s="181"/>
      <c r="H7" s="182"/>
      <c r="I7" s="181" t="s">
        <v>18</v>
      </c>
      <c r="J7" s="181"/>
      <c r="K7" s="181"/>
    </row>
    <row r="8" spans="1:12" ht="24.75" customHeight="1">
      <c r="E8" s="183" t="str">
        <f>+PL!H8</f>
        <v>March 31, 2026</v>
      </c>
      <c r="F8" s="184"/>
      <c r="G8" s="185" t="str">
        <f>+PL!J8</f>
        <v>March 31, 2025</v>
      </c>
      <c r="H8" s="186"/>
      <c r="I8" s="183" t="str">
        <f>+PL!L8</f>
        <v>March 31, 2026</v>
      </c>
      <c r="J8" s="184"/>
      <c r="K8" s="185" t="str">
        <f>+PL!N8</f>
        <v>March 31, 2025</v>
      </c>
    </row>
    <row r="9" spans="1:12" ht="24.75" customHeight="1">
      <c r="A9" s="187" t="s">
        <v>97</v>
      </c>
      <c r="B9" s="187"/>
      <c r="K9" s="175"/>
    </row>
    <row r="10" spans="1:12" ht="24.75" customHeight="1">
      <c r="B10" s="189" t="s">
        <v>219</v>
      </c>
      <c r="E10" s="29">
        <f>+PL!H26</f>
        <v>-29163544.899999887</v>
      </c>
      <c r="F10" s="29"/>
      <c r="G10" s="29">
        <f>+PL!J26</f>
        <v>104341412.45000014</v>
      </c>
      <c r="H10" s="190"/>
      <c r="I10" s="190">
        <f>+PL!L26</f>
        <v>-104099354.63</v>
      </c>
      <c r="J10" s="190"/>
      <c r="K10" s="191">
        <f>+PL!N26</f>
        <v>48741290.11999999</v>
      </c>
      <c r="L10" s="190"/>
    </row>
    <row r="11" spans="1:12" ht="24.75" customHeight="1">
      <c r="B11" s="189" t="s">
        <v>98</v>
      </c>
      <c r="E11" s="29"/>
      <c r="F11" s="30"/>
      <c r="G11" s="69"/>
      <c r="H11" s="192"/>
      <c r="I11" s="193"/>
      <c r="J11" s="192"/>
      <c r="K11" s="192"/>
    </row>
    <row r="12" spans="1:12" ht="24.75" customHeight="1">
      <c r="B12" s="194"/>
      <c r="C12" s="175" t="s">
        <v>162</v>
      </c>
      <c r="E12" s="29">
        <v>12844967.840000002</v>
      </c>
      <c r="F12" s="29"/>
      <c r="G12" s="191">
        <v>6675012.5399999991</v>
      </c>
      <c r="H12" s="192"/>
      <c r="I12" s="192">
        <v>0</v>
      </c>
      <c r="J12" s="192"/>
      <c r="K12" s="192">
        <v>0</v>
      </c>
    </row>
    <row r="13" spans="1:12" ht="24.75" customHeight="1">
      <c r="C13" s="194" t="s">
        <v>99</v>
      </c>
      <c r="D13" s="195"/>
      <c r="E13" s="31">
        <v>37585761.400000006</v>
      </c>
      <c r="F13" s="32"/>
      <c r="G13" s="31">
        <v>49332376.07</v>
      </c>
      <c r="H13" s="33"/>
      <c r="I13" s="31">
        <v>14700591.720000003</v>
      </c>
      <c r="J13" s="31"/>
      <c r="K13" s="31">
        <v>16938834.530000001</v>
      </c>
    </row>
    <row r="14" spans="1:12" ht="24.75" customHeight="1">
      <c r="C14" s="196" t="s">
        <v>100</v>
      </c>
      <c r="D14" s="195"/>
      <c r="E14" s="197">
        <v>66654149.570000008</v>
      </c>
      <c r="F14" s="32"/>
      <c r="G14" s="197">
        <v>63828039.419999994</v>
      </c>
      <c r="H14" s="34"/>
      <c r="I14" s="32">
        <v>443684.95000000007</v>
      </c>
      <c r="J14" s="32"/>
      <c r="K14" s="32">
        <v>492917.91</v>
      </c>
    </row>
    <row r="15" spans="1:12" ht="24.75" customHeight="1">
      <c r="C15" s="196" t="s">
        <v>163</v>
      </c>
      <c r="D15" s="195"/>
      <c r="E15" s="197">
        <v>3853405.8800000004</v>
      </c>
      <c r="F15" s="32"/>
      <c r="G15" s="197">
        <v>4499671.24</v>
      </c>
      <c r="H15" s="34"/>
      <c r="I15" s="32">
        <v>155853.64000000001</v>
      </c>
      <c r="J15" s="32"/>
      <c r="K15" s="32">
        <v>155853.64000000001</v>
      </c>
    </row>
    <row r="16" spans="1:12" ht="24.75" customHeight="1">
      <c r="C16" s="196" t="s">
        <v>164</v>
      </c>
      <c r="D16" s="195"/>
      <c r="E16" s="197">
        <v>688376.08</v>
      </c>
      <c r="F16" s="32"/>
      <c r="G16" s="197">
        <v>692168.7</v>
      </c>
      <c r="H16" s="34"/>
      <c r="I16" s="32">
        <v>55010.91</v>
      </c>
      <c r="J16" s="32"/>
      <c r="K16" s="32">
        <v>60004.02</v>
      </c>
    </row>
    <row r="17" spans="3:11" ht="24.75" customHeight="1">
      <c r="C17" s="196" t="s">
        <v>229</v>
      </c>
      <c r="D17" s="195"/>
      <c r="E17" s="197">
        <v>-35684.89</v>
      </c>
      <c r="F17" s="32"/>
      <c r="G17" s="197">
        <v>-34930.200000000004</v>
      </c>
      <c r="H17" s="34"/>
      <c r="I17" s="32">
        <v>-35684.89</v>
      </c>
      <c r="J17" s="32"/>
      <c r="K17" s="32">
        <v>-34125.800000000003</v>
      </c>
    </row>
    <row r="18" spans="3:11" ht="24.75" customHeight="1">
      <c r="C18" s="196" t="s">
        <v>226</v>
      </c>
      <c r="D18" s="195"/>
      <c r="E18" s="32">
        <v>112800000</v>
      </c>
      <c r="F18" s="32"/>
      <c r="G18" s="33">
        <v>0</v>
      </c>
      <c r="H18" s="34"/>
      <c r="I18" s="32">
        <v>112800000</v>
      </c>
      <c r="J18" s="32"/>
      <c r="K18" s="33">
        <v>0</v>
      </c>
    </row>
    <row r="19" spans="3:11" ht="24.75" customHeight="1">
      <c r="C19" s="196" t="s">
        <v>227</v>
      </c>
      <c r="D19" s="195"/>
      <c r="E19" s="32">
        <v>2790000</v>
      </c>
      <c r="F19" s="32"/>
      <c r="G19" s="33">
        <v>0</v>
      </c>
      <c r="H19" s="34"/>
      <c r="I19" s="32">
        <v>2790000</v>
      </c>
      <c r="J19" s="32"/>
      <c r="K19" s="33">
        <v>0</v>
      </c>
    </row>
    <row r="20" spans="3:11" ht="24.75" customHeight="1">
      <c r="C20" s="196" t="s">
        <v>175</v>
      </c>
      <c r="D20" s="195"/>
      <c r="E20" s="21">
        <v>0</v>
      </c>
      <c r="F20" s="32"/>
      <c r="G20" s="33">
        <v>-6652.62</v>
      </c>
      <c r="H20" s="34"/>
      <c r="I20" s="21">
        <v>0</v>
      </c>
      <c r="J20" s="32"/>
      <c r="K20" s="33">
        <v>-6652.62</v>
      </c>
    </row>
    <row r="21" spans="3:11" ht="24.75" customHeight="1">
      <c r="C21" s="196" t="s">
        <v>146</v>
      </c>
      <c r="D21" s="195"/>
      <c r="E21" s="21">
        <v>0</v>
      </c>
      <c r="F21" s="32"/>
      <c r="G21" s="33">
        <v>-6382.0499999999975</v>
      </c>
      <c r="H21" s="34"/>
      <c r="I21" s="21">
        <v>0</v>
      </c>
      <c r="J21" s="32"/>
      <c r="K21" s="33">
        <v>-6382.0499999999975</v>
      </c>
    </row>
    <row r="22" spans="3:11" ht="24.75" customHeight="1">
      <c r="C22" s="196" t="s">
        <v>228</v>
      </c>
      <c r="D22" s="195"/>
      <c r="E22" s="21">
        <v>0</v>
      </c>
      <c r="F22" s="32"/>
      <c r="G22" s="33">
        <v>506703.01</v>
      </c>
      <c r="H22" s="34"/>
      <c r="I22" s="21">
        <v>0</v>
      </c>
      <c r="J22" s="32"/>
      <c r="K22" s="33">
        <v>0</v>
      </c>
    </row>
    <row r="23" spans="3:11" ht="24.75" customHeight="1">
      <c r="C23" s="196" t="s">
        <v>117</v>
      </c>
      <c r="D23" s="195"/>
      <c r="E23" s="197">
        <v>546040.25</v>
      </c>
      <c r="F23" s="32"/>
      <c r="G23" s="197">
        <v>509313.5</v>
      </c>
      <c r="H23" s="34"/>
      <c r="I23" s="32">
        <v>419733.5</v>
      </c>
      <c r="J23" s="32"/>
      <c r="K23" s="32">
        <v>394591</v>
      </c>
    </row>
    <row r="24" spans="3:11" ht="24.75" customHeight="1">
      <c r="C24" s="196" t="s">
        <v>121</v>
      </c>
      <c r="D24" s="195"/>
      <c r="E24" s="32">
        <v>-15251880.76</v>
      </c>
      <c r="F24" s="32"/>
      <c r="G24" s="192">
        <v>0</v>
      </c>
      <c r="H24" s="34"/>
      <c r="I24" s="32">
        <v>-15251880.76</v>
      </c>
      <c r="J24" s="32"/>
      <c r="K24" s="192">
        <v>0</v>
      </c>
    </row>
    <row r="25" spans="3:11" ht="24.75" customHeight="1">
      <c r="C25" s="196" t="s">
        <v>120</v>
      </c>
      <c r="D25" s="195"/>
      <c r="E25" s="31">
        <v>7347376</v>
      </c>
      <c r="F25" s="35"/>
      <c r="G25" s="31">
        <v>321560.49000000005</v>
      </c>
      <c r="H25" s="33"/>
      <c r="I25" s="33">
        <v>718.52</v>
      </c>
      <c r="J25" s="33"/>
      <c r="K25" s="192">
        <v>2</v>
      </c>
    </row>
    <row r="26" spans="3:11" ht="24.75" customHeight="1">
      <c r="C26" s="196" t="s">
        <v>122</v>
      </c>
      <c r="D26" s="195"/>
      <c r="E26" s="31">
        <v>594392.52</v>
      </c>
      <c r="F26" s="35"/>
      <c r="G26" s="33">
        <v>4627421.2300000004</v>
      </c>
      <c r="H26" s="33"/>
      <c r="I26" s="192">
        <v>0</v>
      </c>
      <c r="J26" s="33"/>
      <c r="K26" s="192">
        <v>0</v>
      </c>
    </row>
    <row r="27" spans="3:11" ht="24.75" customHeight="1">
      <c r="C27" s="196" t="s">
        <v>165</v>
      </c>
      <c r="D27" s="195"/>
      <c r="E27" s="31">
        <v>25028616.800000001</v>
      </c>
      <c r="F27" s="35"/>
      <c r="G27" s="33">
        <v>23652652.040000007</v>
      </c>
      <c r="H27" s="33"/>
      <c r="I27" s="192">
        <v>0</v>
      </c>
      <c r="J27" s="33"/>
      <c r="K27" s="192">
        <v>0</v>
      </c>
    </row>
    <row r="28" spans="3:11" ht="24.75" customHeight="1">
      <c r="C28" s="196" t="s">
        <v>125</v>
      </c>
      <c r="D28" s="195"/>
      <c r="E28" s="31">
        <v>19952257.170000002</v>
      </c>
      <c r="F28" s="35"/>
      <c r="G28" s="33">
        <v>15072728.269999994</v>
      </c>
      <c r="H28" s="33"/>
      <c r="I28" s="192">
        <v>0</v>
      </c>
      <c r="J28" s="33"/>
      <c r="K28" s="192">
        <v>0</v>
      </c>
    </row>
    <row r="29" spans="3:11" ht="24.75" customHeight="1">
      <c r="C29" s="196" t="s">
        <v>126</v>
      </c>
      <c r="D29" s="195"/>
      <c r="E29" s="31">
        <v>12727472.770000001</v>
      </c>
      <c r="F29" s="35"/>
      <c r="G29" s="33">
        <v>-13832983.439999994</v>
      </c>
      <c r="H29" s="33"/>
      <c r="I29" s="33">
        <v>-17926801.560000002</v>
      </c>
      <c r="J29" s="33"/>
      <c r="K29" s="33">
        <v>-14680804.749999993</v>
      </c>
    </row>
    <row r="30" spans="3:11" ht="24.75" customHeight="1">
      <c r="C30" s="196" t="s">
        <v>127</v>
      </c>
      <c r="D30" s="195"/>
      <c r="E30" s="31">
        <v>845134.43999999948</v>
      </c>
      <c r="F30" s="35"/>
      <c r="G30" s="33">
        <v>-6480948.2799999956</v>
      </c>
      <c r="H30" s="33"/>
      <c r="I30" s="33">
        <v>0</v>
      </c>
      <c r="J30" s="33"/>
      <c r="K30" s="33">
        <v>0</v>
      </c>
    </row>
    <row r="31" spans="3:11" ht="24.75" customHeight="1">
      <c r="C31" s="196" t="s">
        <v>128</v>
      </c>
      <c r="D31" s="195"/>
      <c r="E31" s="36">
        <v>0</v>
      </c>
      <c r="F31" s="30"/>
      <c r="G31" s="36">
        <v>804.4</v>
      </c>
      <c r="H31" s="36"/>
      <c r="I31" s="36">
        <v>0</v>
      </c>
      <c r="J31" s="36"/>
      <c r="K31" s="36">
        <v>0</v>
      </c>
    </row>
    <row r="32" spans="3:11" ht="24.75" customHeight="1">
      <c r="C32" s="196" t="s">
        <v>130</v>
      </c>
      <c r="D32" s="195"/>
      <c r="E32" s="31">
        <v>-17757342.410000004</v>
      </c>
      <c r="F32" s="35"/>
      <c r="G32" s="33">
        <v>-22550331.84</v>
      </c>
      <c r="H32" s="33"/>
      <c r="I32" s="33">
        <v>0</v>
      </c>
      <c r="J32" s="33"/>
      <c r="K32" s="33">
        <v>0</v>
      </c>
    </row>
    <row r="33" spans="1:11" ht="24.75" customHeight="1">
      <c r="C33" s="196" t="s">
        <v>131</v>
      </c>
      <c r="E33" s="190">
        <v>-10129658.879999999</v>
      </c>
      <c r="F33" s="190"/>
      <c r="G33" s="190">
        <v>-21376000.790000003</v>
      </c>
      <c r="H33" s="188"/>
      <c r="I33" s="70">
        <v>-2788368.06</v>
      </c>
      <c r="J33" s="188"/>
      <c r="K33" s="70">
        <v>-17579739.040000003</v>
      </c>
    </row>
    <row r="34" spans="1:11" ht="24.75" customHeight="1">
      <c r="B34" s="174"/>
      <c r="C34" s="187" t="s">
        <v>132</v>
      </c>
      <c r="E34" s="71">
        <f>SUM(E12:E33)</f>
        <v>261083383.77999997</v>
      </c>
      <c r="F34" s="32"/>
      <c r="G34" s="71">
        <f>SUM(G12:G33)</f>
        <v>105430221.68999998</v>
      </c>
      <c r="H34" s="34"/>
      <c r="I34" s="198">
        <f>SUM(I12:I33)</f>
        <v>95362857.969999984</v>
      </c>
      <c r="J34" s="188"/>
      <c r="K34" s="198">
        <f>SUM(K12:K33)</f>
        <v>-14265501.159999996</v>
      </c>
    </row>
    <row r="35" spans="1:11" ht="24.75" customHeight="1">
      <c r="B35" s="174" t="s">
        <v>133</v>
      </c>
      <c r="C35" s="196"/>
      <c r="E35" s="199">
        <f>+E10+E34</f>
        <v>231919838.88000008</v>
      </c>
      <c r="F35" s="200"/>
      <c r="G35" s="199">
        <f>+G10+G34</f>
        <v>209771634.1400001</v>
      </c>
      <c r="H35" s="190"/>
      <c r="I35" s="199">
        <f>+I10+I34</f>
        <v>-8736496.6600000113</v>
      </c>
      <c r="J35" s="190"/>
      <c r="K35" s="199">
        <f>+K10+K34</f>
        <v>34475788.959999993</v>
      </c>
    </row>
    <row r="36" spans="1:11" ht="24.75" customHeight="1">
      <c r="C36" s="175" t="s">
        <v>134</v>
      </c>
      <c r="E36" s="190">
        <v>-32996474.940000009</v>
      </c>
      <c r="F36" s="37"/>
      <c r="G36" s="190">
        <v>-47108373.540000007</v>
      </c>
      <c r="H36" s="191"/>
      <c r="I36" s="190">
        <v>-13953271.320000004</v>
      </c>
      <c r="J36" s="191"/>
      <c r="K36" s="190">
        <v>-15266187.170000002</v>
      </c>
    </row>
    <row r="37" spans="1:11" ht="24.75" customHeight="1">
      <c r="C37" s="175" t="s">
        <v>135</v>
      </c>
      <c r="E37" s="190">
        <v>-3300078.6240000008</v>
      </c>
      <c r="F37" s="38"/>
      <c r="G37" s="190">
        <v>-2518720.9899999984</v>
      </c>
      <c r="H37" s="191"/>
      <c r="I37" s="190">
        <v>-28683.089999999967</v>
      </c>
      <c r="J37" s="191"/>
      <c r="K37" s="190">
        <v>-58850.83</v>
      </c>
    </row>
    <row r="38" spans="1:11" ht="24.75" customHeight="1">
      <c r="A38" s="187" t="s">
        <v>136</v>
      </c>
      <c r="B38" s="187"/>
      <c r="D38" s="195"/>
      <c r="E38" s="71">
        <f>SUM(E35:E37)</f>
        <v>195623285.31600007</v>
      </c>
      <c r="F38" s="35"/>
      <c r="G38" s="71">
        <f>SUM(G35:G37)</f>
        <v>160144539.61000007</v>
      </c>
      <c r="H38" s="191"/>
      <c r="I38" s="71">
        <f>SUM(I35:I37)</f>
        <v>-22718451.070000015</v>
      </c>
      <c r="J38" s="191"/>
      <c r="K38" s="198">
        <f>SUM(K35:K37)</f>
        <v>19150750.959999993</v>
      </c>
    </row>
    <row r="39" spans="1:11" ht="24.75" customHeight="1">
      <c r="B39" s="174"/>
      <c r="C39" s="196"/>
      <c r="E39" s="34"/>
      <c r="F39" s="32"/>
      <c r="G39" s="21"/>
      <c r="H39" s="34"/>
      <c r="I39" s="188"/>
      <c r="J39" s="188"/>
      <c r="K39" s="188"/>
    </row>
    <row r="40" spans="1:11" ht="24.75" customHeight="1">
      <c r="A40" s="196" t="s">
        <v>189</v>
      </c>
      <c r="C40" s="196"/>
      <c r="E40" s="33"/>
      <c r="F40" s="39"/>
      <c r="G40" s="40"/>
      <c r="H40" s="40"/>
      <c r="I40" s="41"/>
      <c r="J40" s="41"/>
      <c r="K40" s="41"/>
    </row>
    <row r="41" spans="1:11" ht="24.75" customHeight="1">
      <c r="A41" s="196"/>
      <c r="C41" s="196"/>
      <c r="E41" s="33"/>
      <c r="F41" s="39"/>
      <c r="G41" s="40"/>
      <c r="H41" s="40"/>
      <c r="I41" s="41"/>
      <c r="J41" s="41"/>
      <c r="K41" s="41"/>
    </row>
    <row r="42" spans="1:11" ht="24.75" customHeight="1">
      <c r="A42" s="196"/>
      <c r="C42" s="196"/>
      <c r="E42" s="33"/>
      <c r="F42" s="39"/>
      <c r="G42" s="40"/>
      <c r="H42" s="40"/>
      <c r="I42" s="41"/>
      <c r="J42" s="41"/>
      <c r="K42" s="41"/>
    </row>
    <row r="43" spans="1:11" ht="24.75" customHeight="1">
      <c r="A43" s="196"/>
      <c r="B43" s="196"/>
      <c r="C43" s="201" t="s">
        <v>203</v>
      </c>
      <c r="D43" s="195"/>
      <c r="E43" s="192"/>
      <c r="F43" s="195"/>
      <c r="G43" s="195"/>
      <c r="H43" s="195"/>
      <c r="I43" s="195"/>
      <c r="J43" s="195"/>
      <c r="K43" s="42"/>
    </row>
    <row r="44" spans="1:11" ht="24.75" customHeight="1">
      <c r="A44" s="196"/>
      <c r="B44" s="196"/>
      <c r="C44" s="201" t="s">
        <v>144</v>
      </c>
      <c r="D44" s="195"/>
      <c r="E44" s="192"/>
      <c r="F44" s="195"/>
      <c r="G44" s="195"/>
      <c r="H44" s="195"/>
      <c r="I44" s="195"/>
      <c r="J44" s="195"/>
      <c r="K44" s="42"/>
    </row>
    <row r="45" spans="1:11" ht="24.75" customHeight="1">
      <c r="A45" s="196"/>
      <c r="B45" s="196"/>
      <c r="C45" s="201"/>
      <c r="D45" s="195"/>
      <c r="E45" s="192"/>
      <c r="F45" s="195"/>
      <c r="G45" s="195"/>
      <c r="H45" s="195"/>
      <c r="I45" s="195"/>
      <c r="J45" s="195"/>
      <c r="K45" s="42"/>
    </row>
    <row r="46" spans="1:11" ht="21.75" customHeight="1">
      <c r="A46" s="202" t="s">
        <v>8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</row>
    <row r="47" spans="1:11" ht="21.75" customHeight="1">
      <c r="A47" s="173" t="str">
        <f>A1</f>
        <v>TPC POWER HOLDING PUBLIC COMPANY LIMITED AND SUBSIDIARIES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</row>
    <row r="48" spans="1:11" ht="21.75" customHeight="1">
      <c r="A48" s="173" t="s">
        <v>137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</row>
    <row r="49" spans="1:12" ht="21.75" customHeight="1">
      <c r="A49" s="176" t="str">
        <f>+A3</f>
        <v>FOR THE THREE-MONTH PERIOD ENDED MARCH 31, 2026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7"/>
    </row>
    <row r="50" spans="1:12" ht="21.75" customHeight="1">
      <c r="A50" s="176" t="str">
        <f>A4</f>
        <v>(UNAUDITED/REVIEWED ONLY)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7"/>
    </row>
    <row r="51" spans="1:12" ht="10.5" customHeight="1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7"/>
    </row>
    <row r="52" spans="1:12" ht="21.75" customHeight="1">
      <c r="A52" s="203"/>
      <c r="B52" s="203"/>
      <c r="C52" s="203"/>
      <c r="D52" s="203"/>
      <c r="E52" s="180" t="str">
        <f>E6</f>
        <v>Baht</v>
      </c>
      <c r="F52" s="180"/>
      <c r="G52" s="180"/>
      <c r="H52" s="180"/>
      <c r="I52" s="180"/>
      <c r="J52" s="180"/>
      <c r="K52" s="180"/>
    </row>
    <row r="53" spans="1:12" ht="21.75" customHeight="1">
      <c r="E53" s="181" t="str">
        <f>E7</f>
        <v>Consolidated financial statements</v>
      </c>
      <c r="F53" s="181"/>
      <c r="G53" s="181"/>
      <c r="H53" s="182"/>
      <c r="I53" s="181" t="str">
        <f>I7</f>
        <v>Separate financial statements</v>
      </c>
      <c r="J53" s="181"/>
      <c r="K53" s="181"/>
    </row>
    <row r="54" spans="1:12" ht="21.75" customHeight="1">
      <c r="E54" s="183" t="str">
        <f>+E8</f>
        <v>March 31, 2026</v>
      </c>
      <c r="F54" s="184"/>
      <c r="G54" s="185" t="str">
        <f>+G8</f>
        <v>March 31, 2025</v>
      </c>
      <c r="H54" s="186"/>
      <c r="I54" s="183" t="str">
        <f>+I8</f>
        <v>March 31, 2026</v>
      </c>
      <c r="J54" s="184"/>
      <c r="K54" s="185" t="str">
        <f>+K8</f>
        <v>March 31, 2025</v>
      </c>
    </row>
    <row r="55" spans="1:12" ht="21.75" customHeight="1">
      <c r="A55" s="187" t="s">
        <v>138</v>
      </c>
      <c r="B55" s="187"/>
      <c r="E55" s="72"/>
      <c r="F55" s="42"/>
      <c r="G55" s="73"/>
      <c r="H55" s="188"/>
      <c r="I55" s="204"/>
      <c r="J55" s="188"/>
      <c r="K55" s="188"/>
    </row>
    <row r="56" spans="1:12" ht="21.75" customHeight="1">
      <c r="A56" s="187"/>
      <c r="B56" s="187"/>
      <c r="C56" s="175" t="s">
        <v>166</v>
      </c>
      <c r="E56" s="191">
        <v>-22131872.589999996</v>
      </c>
      <c r="F56" s="190"/>
      <c r="G56" s="191">
        <v>-15540998.760000002</v>
      </c>
      <c r="H56" s="190"/>
      <c r="I56" s="21">
        <v>0</v>
      </c>
      <c r="J56" s="190"/>
      <c r="K56" s="12">
        <v>0</v>
      </c>
    </row>
    <row r="57" spans="1:12" ht="21.75" customHeight="1">
      <c r="A57" s="187"/>
      <c r="B57" s="187"/>
      <c r="C57" s="175" t="s">
        <v>139</v>
      </c>
      <c r="E57" s="191">
        <v>-101.9</v>
      </c>
      <c r="F57" s="190"/>
      <c r="G57" s="192">
        <v>-348368.07</v>
      </c>
      <c r="H57" s="190"/>
      <c r="I57" s="31">
        <v>-101.9</v>
      </c>
      <c r="J57" s="190"/>
      <c r="K57" s="192">
        <v>-348368.07</v>
      </c>
    </row>
    <row r="58" spans="1:12" ht="21.75" customHeight="1">
      <c r="A58" s="187"/>
      <c r="B58" s="187"/>
      <c r="C58" s="175" t="s">
        <v>140</v>
      </c>
      <c r="E58" s="191">
        <v>35684.89</v>
      </c>
      <c r="F58" s="190"/>
      <c r="G58" s="12">
        <v>1401323.68</v>
      </c>
      <c r="H58" s="190"/>
      <c r="I58" s="31">
        <v>35684.89</v>
      </c>
      <c r="J58" s="190"/>
      <c r="K58" s="12">
        <v>386385.06</v>
      </c>
    </row>
    <row r="59" spans="1:12" ht="21.75" customHeight="1">
      <c r="A59" s="187"/>
      <c r="B59" s="187"/>
      <c r="C59" s="175" t="s">
        <v>141</v>
      </c>
      <c r="E59" s="192">
        <v>0</v>
      </c>
      <c r="F59" s="205"/>
      <c r="G59" s="192">
        <v>-1261875</v>
      </c>
      <c r="H59" s="188"/>
      <c r="I59" s="192">
        <v>0</v>
      </c>
      <c r="J59" s="188"/>
      <c r="K59" s="192">
        <v>-1261875</v>
      </c>
    </row>
    <row r="60" spans="1:12" ht="21.75" customHeight="1">
      <c r="A60" s="187"/>
      <c r="B60" s="187"/>
      <c r="C60" s="175" t="s">
        <v>142</v>
      </c>
      <c r="E60" s="21">
        <v>0</v>
      </c>
      <c r="F60" s="205"/>
      <c r="G60" s="192">
        <v>32000000</v>
      </c>
      <c r="H60" s="188"/>
      <c r="I60" s="12">
        <v>0</v>
      </c>
      <c r="J60" s="188"/>
      <c r="K60" s="192">
        <v>32000000</v>
      </c>
    </row>
    <row r="61" spans="1:12" ht="21.75" customHeight="1">
      <c r="A61" s="187"/>
      <c r="B61" s="187"/>
      <c r="C61" s="175" t="s">
        <v>172</v>
      </c>
      <c r="E61" s="192">
        <v>-18000000</v>
      </c>
      <c r="F61" s="205"/>
      <c r="G61" s="192">
        <v>-399055878.59999996</v>
      </c>
      <c r="H61" s="188"/>
      <c r="I61" s="192">
        <v>-5000000</v>
      </c>
      <c r="J61" s="188"/>
      <c r="K61" s="192">
        <v>-389055878.59999996</v>
      </c>
    </row>
    <row r="62" spans="1:12" ht="21.75" customHeight="1">
      <c r="A62" s="187"/>
      <c r="B62" s="187"/>
      <c r="C62" s="175" t="s">
        <v>204</v>
      </c>
      <c r="E62" s="192">
        <v>10000000</v>
      </c>
      <c r="F62" s="205"/>
      <c r="G62" s="192">
        <v>74500000</v>
      </c>
      <c r="H62" s="188"/>
      <c r="I62" s="192">
        <v>10000000</v>
      </c>
      <c r="J62" s="188"/>
      <c r="K62" s="192">
        <v>85000000</v>
      </c>
    </row>
    <row r="63" spans="1:12" ht="21.75" customHeight="1">
      <c r="A63" s="187"/>
      <c r="B63" s="187"/>
      <c r="C63" s="175" t="s">
        <v>129</v>
      </c>
      <c r="E63" s="192">
        <v>0</v>
      </c>
      <c r="F63" s="205"/>
      <c r="G63" s="192">
        <v>-885828.97</v>
      </c>
      <c r="H63" s="188"/>
      <c r="I63" s="192">
        <v>0</v>
      </c>
      <c r="J63" s="188"/>
      <c r="K63" s="192">
        <v>0</v>
      </c>
    </row>
    <row r="64" spans="1:12" ht="21.75" customHeight="1">
      <c r="A64" s="187"/>
      <c r="B64" s="187"/>
      <c r="C64" s="175" t="s">
        <v>167</v>
      </c>
      <c r="E64" s="33">
        <v>205607.48</v>
      </c>
      <c r="F64" s="205"/>
      <c r="G64" s="192">
        <v>635514.02</v>
      </c>
      <c r="H64" s="188"/>
      <c r="I64" s="192">
        <v>0</v>
      </c>
      <c r="J64" s="188"/>
      <c r="K64" s="192">
        <v>0</v>
      </c>
    </row>
    <row r="65" spans="1:11" ht="21.75" customHeight="1">
      <c r="C65" s="206" t="s">
        <v>168</v>
      </c>
      <c r="E65" s="190">
        <v>-12904190.469999999</v>
      </c>
      <c r="F65" s="205"/>
      <c r="G65" s="190">
        <v>-5009923.6000000006</v>
      </c>
      <c r="H65" s="188"/>
      <c r="I65" s="192">
        <v>-41272.9</v>
      </c>
      <c r="J65" s="188"/>
      <c r="K65" s="192">
        <v>-546948.67000000004</v>
      </c>
    </row>
    <row r="66" spans="1:11" ht="21.75" customHeight="1">
      <c r="C66" s="206" t="s">
        <v>169</v>
      </c>
      <c r="E66" s="1">
        <v>0</v>
      </c>
      <c r="F66" s="205"/>
      <c r="G66" s="190">
        <v>-58000</v>
      </c>
      <c r="H66" s="188"/>
      <c r="I66" s="192">
        <v>0</v>
      </c>
      <c r="J66" s="205"/>
      <c r="K66" s="192">
        <v>0</v>
      </c>
    </row>
    <row r="67" spans="1:11" ht="21.75" customHeight="1">
      <c r="A67" s="187" t="s">
        <v>124</v>
      </c>
      <c r="C67" s="206"/>
      <c r="E67" s="198">
        <f>SUM(E56:E66)</f>
        <v>-42794872.589999989</v>
      </c>
      <c r="F67" s="205"/>
      <c r="G67" s="198">
        <f>SUM(G56:G66)</f>
        <v>-313624035.30000001</v>
      </c>
      <c r="H67" s="188"/>
      <c r="I67" s="198">
        <f>SUM(I56:I66)</f>
        <v>4994310.09</v>
      </c>
      <c r="J67" s="188"/>
      <c r="K67" s="198">
        <f>SUM(K56:K66)</f>
        <v>-273826685.27999997</v>
      </c>
    </row>
    <row r="68" spans="1:11" ht="21.75" customHeight="1">
      <c r="A68" s="187" t="s">
        <v>123</v>
      </c>
      <c r="B68" s="187"/>
      <c r="E68" s="32"/>
      <c r="F68" s="205"/>
      <c r="G68" s="34"/>
      <c r="H68" s="188"/>
      <c r="I68" s="192"/>
      <c r="J68" s="188"/>
      <c r="K68" s="192"/>
    </row>
    <row r="69" spans="1:11" ht="21.75" customHeight="1">
      <c r="A69" s="187"/>
      <c r="B69" s="187"/>
      <c r="C69" s="175" t="s">
        <v>205</v>
      </c>
      <c r="E69" s="32"/>
      <c r="F69" s="205"/>
      <c r="G69" s="34"/>
      <c r="H69" s="188"/>
      <c r="I69" s="192"/>
      <c r="J69" s="188"/>
      <c r="K69" s="192"/>
    </row>
    <row r="70" spans="1:11" ht="21.75" customHeight="1">
      <c r="C70" s="206" t="s">
        <v>206</v>
      </c>
      <c r="E70" s="190">
        <v>-2606873.9700000002</v>
      </c>
      <c r="F70" s="205"/>
      <c r="G70" s="188">
        <v>85140613.840000004</v>
      </c>
      <c r="H70" s="188"/>
      <c r="I70" s="188">
        <v>0</v>
      </c>
      <c r="J70" s="188"/>
      <c r="K70" s="188">
        <v>25000000</v>
      </c>
    </row>
    <row r="71" spans="1:11" ht="21.75" customHeight="1">
      <c r="A71" s="187"/>
      <c r="B71" s="187"/>
      <c r="C71" s="175" t="s">
        <v>170</v>
      </c>
      <c r="E71" s="188">
        <v>0</v>
      </c>
      <c r="F71" s="190"/>
      <c r="G71" s="21">
        <v>0</v>
      </c>
      <c r="H71" s="190"/>
      <c r="I71" s="188">
        <v>29500000</v>
      </c>
      <c r="J71" s="190"/>
      <c r="K71" s="188">
        <v>45000000</v>
      </c>
    </row>
    <row r="72" spans="1:11" ht="21.75" customHeight="1">
      <c r="C72" s="206" t="s">
        <v>177</v>
      </c>
      <c r="E72" s="1">
        <v>0</v>
      </c>
      <c r="F72" s="190"/>
      <c r="G72" s="188">
        <v>-14500000</v>
      </c>
      <c r="H72" s="190"/>
      <c r="I72" s="190">
        <v>-8500000</v>
      </c>
      <c r="J72" s="190"/>
      <c r="K72" s="188">
        <v>-25000000</v>
      </c>
    </row>
    <row r="73" spans="1:11" ht="21.75" customHeight="1">
      <c r="C73" s="206" t="s">
        <v>119</v>
      </c>
      <c r="E73" s="190">
        <v>-156136054.43000001</v>
      </c>
      <c r="F73" s="190"/>
      <c r="G73" s="190">
        <v>-171670100</v>
      </c>
      <c r="H73" s="190"/>
      <c r="I73" s="188">
        <v>-3600000</v>
      </c>
      <c r="J73" s="190"/>
      <c r="K73" s="188">
        <v>-4800000</v>
      </c>
    </row>
    <row r="74" spans="1:11" ht="21.75" customHeight="1">
      <c r="C74" s="206" t="s">
        <v>118</v>
      </c>
      <c r="E74" s="74">
        <v>-6025787.4900000002</v>
      </c>
      <c r="F74" s="205"/>
      <c r="G74" s="74">
        <v>-6652575.0000000009</v>
      </c>
      <c r="H74" s="188"/>
      <c r="I74" s="188">
        <v>-156402.95000000001</v>
      </c>
      <c r="J74" s="188"/>
      <c r="K74" s="31">
        <v>-169201.37</v>
      </c>
    </row>
    <row r="75" spans="1:11" ht="21.75" customHeight="1">
      <c r="C75" s="196" t="s">
        <v>171</v>
      </c>
      <c r="E75" s="190">
        <v>-11800003</v>
      </c>
      <c r="F75" s="190"/>
      <c r="G75" s="190">
        <v>-36162291.109999999</v>
      </c>
      <c r="H75" s="188"/>
      <c r="I75" s="70">
        <v>0</v>
      </c>
      <c r="J75" s="188"/>
      <c r="K75" s="21">
        <v>0</v>
      </c>
    </row>
    <row r="76" spans="1:11" ht="21.75" customHeight="1">
      <c r="A76" s="187" t="s">
        <v>115</v>
      </c>
      <c r="B76" s="187"/>
      <c r="E76" s="198">
        <f>SUM(E70:E75)</f>
        <v>-176568718.89000002</v>
      </c>
      <c r="F76" s="32"/>
      <c r="G76" s="198">
        <f>SUM(G70:G75)</f>
        <v>-143844352.26999998</v>
      </c>
      <c r="H76" s="32"/>
      <c r="I76" s="198">
        <f>SUM(I70:I75)</f>
        <v>17243597.050000001</v>
      </c>
      <c r="J76" s="32"/>
      <c r="K76" s="198">
        <f>SUM(K70:K75)</f>
        <v>40030798.630000003</v>
      </c>
    </row>
    <row r="77" spans="1:11" ht="21.75" customHeight="1">
      <c r="A77" s="187" t="s">
        <v>116</v>
      </c>
      <c r="B77" s="187"/>
      <c r="E77" s="29">
        <f>E38+E67+E76</f>
        <v>-23740306.163999945</v>
      </c>
      <c r="F77" s="29"/>
      <c r="G77" s="29">
        <f>G38+G67+G76</f>
        <v>-297323847.95999992</v>
      </c>
      <c r="H77" s="29"/>
      <c r="I77" s="29">
        <f>I38+I67+I76</f>
        <v>-480543.9300000146</v>
      </c>
      <c r="J77" s="29"/>
      <c r="K77" s="29">
        <f>K38+K67+K76</f>
        <v>-214645135.69</v>
      </c>
    </row>
    <row r="78" spans="1:11" ht="21.75" customHeight="1">
      <c r="A78" s="187" t="s">
        <v>207</v>
      </c>
      <c r="B78" s="196"/>
      <c r="E78" s="29">
        <v>43401695.940000005</v>
      </c>
      <c r="F78" s="29"/>
      <c r="G78" s="29">
        <v>373962737.23000008</v>
      </c>
      <c r="H78" s="191"/>
      <c r="I78" s="191">
        <v>10701537.07</v>
      </c>
      <c r="J78" s="191"/>
      <c r="K78" s="191">
        <v>237149165.58000001</v>
      </c>
    </row>
    <row r="79" spans="1:11" ht="21.75" customHeight="1" thickBot="1">
      <c r="A79" s="187" t="s">
        <v>208</v>
      </c>
      <c r="B79" s="196"/>
      <c r="E79" s="75">
        <f>SUM(E77:E78)</f>
        <v>19661389.77600006</v>
      </c>
      <c r="F79" s="32"/>
      <c r="G79" s="75">
        <f>SUM(G77:G78)</f>
        <v>76638889.27000016</v>
      </c>
      <c r="H79" s="32"/>
      <c r="I79" s="75">
        <f>SUM(I77:I78)</f>
        <v>10220993.139999986</v>
      </c>
      <c r="J79" s="32"/>
      <c r="K79" s="75">
        <f>SUM(K77:K78)</f>
        <v>22504029.890000015</v>
      </c>
    </row>
    <row r="80" spans="1:11" ht="10.5" customHeight="1" thickTop="1">
      <c r="A80" s="187"/>
      <c r="C80" s="206"/>
      <c r="F80" s="205"/>
      <c r="G80" s="188"/>
      <c r="H80" s="188"/>
      <c r="I80" s="188"/>
      <c r="J80" s="188"/>
      <c r="K80" s="188"/>
    </row>
    <row r="81" spans="1:14" ht="21.75" customHeight="1">
      <c r="A81" s="174" t="s">
        <v>143</v>
      </c>
      <c r="D81" s="195"/>
      <c r="E81" s="76"/>
      <c r="F81" s="12"/>
      <c r="G81" s="21"/>
      <c r="H81" s="12"/>
      <c r="I81" s="12"/>
      <c r="J81" s="12"/>
      <c r="K81" s="12"/>
    </row>
    <row r="82" spans="1:14" ht="21.75" customHeight="1">
      <c r="A82" s="207" t="s">
        <v>210</v>
      </c>
      <c r="B82" s="174"/>
      <c r="D82" s="195"/>
      <c r="F82" s="195"/>
      <c r="G82" s="40"/>
      <c r="H82" s="195"/>
      <c r="J82" s="195"/>
      <c r="K82" s="195"/>
    </row>
    <row r="83" spans="1:14" ht="21.75" customHeight="1">
      <c r="A83" s="174"/>
      <c r="B83" s="208"/>
      <c r="C83" s="209" t="s">
        <v>213</v>
      </c>
      <c r="D83" s="195"/>
      <c r="E83" s="192"/>
      <c r="F83" s="195"/>
      <c r="G83" s="40"/>
      <c r="H83" s="195"/>
      <c r="I83" s="195"/>
      <c r="J83" s="195"/>
      <c r="K83" s="195"/>
      <c r="M83" s="209"/>
      <c r="N83" s="208"/>
    </row>
    <row r="84" spans="1:14" ht="21.75" customHeight="1">
      <c r="A84" s="174"/>
      <c r="B84" s="208"/>
      <c r="C84" s="210" t="s">
        <v>215</v>
      </c>
      <c r="D84" s="195"/>
      <c r="E84" s="192"/>
      <c r="F84" s="195"/>
      <c r="G84" s="40"/>
      <c r="H84" s="195"/>
      <c r="I84" s="195"/>
      <c r="J84" s="195"/>
      <c r="K84" s="195"/>
      <c r="M84" s="209"/>
      <c r="N84" s="208"/>
    </row>
    <row r="85" spans="1:14" ht="21.75" customHeight="1">
      <c r="A85" s="174"/>
      <c r="B85" s="209"/>
      <c r="C85" s="196" t="s">
        <v>214</v>
      </c>
      <c r="D85" s="195"/>
      <c r="E85" s="211"/>
      <c r="F85" s="195"/>
      <c r="G85" s="40"/>
      <c r="H85" s="195"/>
      <c r="I85" s="195"/>
      <c r="J85" s="195"/>
      <c r="K85" s="195"/>
      <c r="M85" s="196"/>
      <c r="N85" s="209"/>
    </row>
    <row r="86" spans="1:14" ht="21.75" customHeight="1">
      <c r="A86" s="174"/>
      <c r="B86" s="209"/>
      <c r="C86" s="210" t="s">
        <v>176</v>
      </c>
      <c r="D86" s="195"/>
      <c r="E86" s="211"/>
      <c r="F86" s="195"/>
      <c r="G86" s="40"/>
      <c r="H86" s="195"/>
      <c r="I86" s="195"/>
      <c r="J86" s="195"/>
      <c r="K86" s="195"/>
      <c r="N86" s="209"/>
    </row>
    <row r="87" spans="1:14" ht="21.75" customHeight="1">
      <c r="A87" s="175" t="s">
        <v>212</v>
      </c>
      <c r="B87" s="209"/>
      <c r="D87" s="195"/>
      <c r="E87" s="211"/>
      <c r="F87" s="195"/>
      <c r="G87" s="40"/>
      <c r="H87" s="195"/>
      <c r="I87" s="195"/>
      <c r="J87" s="195"/>
      <c r="K87" s="195"/>
      <c r="N87" s="209"/>
    </row>
    <row r="88" spans="1:14" ht="21.75" customHeight="1">
      <c r="A88" s="207" t="s">
        <v>211</v>
      </c>
      <c r="B88" s="174"/>
      <c r="D88" s="195"/>
      <c r="E88" s="211"/>
      <c r="F88" s="195"/>
      <c r="G88" s="40"/>
      <c r="H88" s="195"/>
      <c r="I88" s="195"/>
      <c r="J88" s="195"/>
      <c r="K88" s="195"/>
      <c r="M88" s="207"/>
      <c r="N88" s="174"/>
    </row>
    <row r="89" spans="1:14" ht="21.75" customHeight="1">
      <c r="B89" s="209"/>
      <c r="C89" s="175" t="s">
        <v>216</v>
      </c>
      <c r="D89" s="195"/>
      <c r="E89" s="192"/>
      <c r="F89" s="195"/>
      <c r="G89" s="40"/>
      <c r="H89" s="195"/>
      <c r="I89" s="195"/>
      <c r="J89" s="195"/>
      <c r="K89" s="195"/>
      <c r="N89" s="209"/>
    </row>
    <row r="90" spans="1:14" ht="21.75" customHeight="1">
      <c r="D90" s="195"/>
      <c r="E90" s="192"/>
      <c r="F90" s="195"/>
      <c r="G90" s="40"/>
      <c r="H90" s="195"/>
      <c r="I90" s="195"/>
      <c r="J90" s="195"/>
      <c r="K90" s="195"/>
    </row>
    <row r="91" spans="1:14" ht="21.75" customHeight="1">
      <c r="A91" s="196" t="s">
        <v>189</v>
      </c>
      <c r="D91" s="195"/>
      <c r="E91" s="192"/>
      <c r="F91" s="195"/>
      <c r="G91" s="40"/>
      <c r="H91" s="195"/>
      <c r="I91" s="195"/>
      <c r="J91" s="195"/>
      <c r="K91" s="195"/>
    </row>
    <row r="92" spans="1:14" ht="21.75" customHeight="1">
      <c r="A92" s="196"/>
      <c r="D92" s="195"/>
      <c r="E92" s="192"/>
      <c r="F92" s="195"/>
      <c r="G92" s="40"/>
      <c r="H92" s="195"/>
      <c r="I92" s="195"/>
      <c r="J92" s="195"/>
      <c r="K92" s="195"/>
    </row>
    <row r="93" spans="1:14" ht="21.75" customHeight="1">
      <c r="A93" s="196"/>
      <c r="D93" s="195"/>
      <c r="E93" s="192"/>
      <c r="F93" s="195"/>
      <c r="G93" s="40"/>
      <c r="H93" s="195"/>
      <c r="I93" s="195"/>
      <c r="J93" s="195"/>
      <c r="K93" s="195"/>
    </row>
    <row r="94" spans="1:14" ht="21.75" customHeight="1">
      <c r="C94" s="201" t="s">
        <v>209</v>
      </c>
      <c r="K94" s="175"/>
    </row>
    <row r="95" spans="1:14" ht="21.75" customHeight="1">
      <c r="C95" s="201" t="s">
        <v>144</v>
      </c>
      <c r="K95" s="175"/>
    </row>
    <row r="96" spans="1:14" ht="22.5" customHeight="1">
      <c r="C96" s="201"/>
      <c r="K96" s="175"/>
    </row>
    <row r="97" ht="26.25" customHeight="1"/>
    <row r="98" ht="26.25" customHeight="1"/>
    <row r="99" ht="26.25" customHeight="1"/>
    <row r="100" ht="26.25" customHeight="1"/>
    <row r="101" ht="24.75" customHeight="1"/>
    <row r="102" ht="24.75" customHeight="1"/>
    <row r="103" ht="24.75" customHeight="1"/>
    <row r="104" ht="24.75" customHeight="1"/>
    <row r="105" ht="27" customHeight="1"/>
    <row r="106" ht="27" customHeight="1"/>
    <row r="107" ht="27" customHeight="1"/>
    <row r="108" ht="27" customHeight="1"/>
    <row r="109" ht="27" customHeight="1"/>
    <row r="110" ht="27" customHeight="1"/>
    <row r="111" ht="27" customHeight="1"/>
  </sheetData>
  <mergeCells count="15">
    <mergeCell ref="E53:G53"/>
    <mergeCell ref="I53:K53"/>
    <mergeCell ref="A46:K46"/>
    <mergeCell ref="A47:K47"/>
    <mergeCell ref="A48:K48"/>
    <mergeCell ref="A49:K49"/>
    <mergeCell ref="A50:K50"/>
    <mergeCell ref="E52:K52"/>
    <mergeCell ref="E7:G7"/>
    <mergeCell ref="I7:K7"/>
    <mergeCell ref="A1:K1"/>
    <mergeCell ref="A2:K2"/>
    <mergeCell ref="A3:K3"/>
    <mergeCell ref="A4:K4"/>
    <mergeCell ref="E6:K6"/>
  </mergeCells>
  <pageMargins left="0.78740157480314965" right="0.23622047244094491" top="0.59055118110236227" bottom="0.47244094488188981" header="0.35433070866141736" footer="0.35433070866141736"/>
  <pageSetup paperSize="9" scale="7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661BB4-17BD-4560-8B55-76BA4C22E947}">
  <ds:schemaRefs>
    <ds:schemaRef ds:uri="http://purl.org/dc/elements/1.1/"/>
    <ds:schemaRef ds:uri="http://www.w3.org/XML/1998/namespace"/>
    <ds:schemaRef ds:uri="http://purl.org/dc/terms/"/>
    <ds:schemaRef ds:uri="a9cb6d53-273a-438d-87f3-c2ba03fd4a3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97e937b1-dc6d-4194-8eed-a07523b0892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FS</vt:lpstr>
      <vt:lpstr>PL</vt:lpstr>
      <vt:lpstr>CONSO-EQ</vt:lpstr>
      <vt:lpstr>EQ</vt:lpstr>
      <vt:lpstr>CF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วิจักร ดวงนิตย์</cp:lastModifiedBy>
  <cp:revision/>
  <cp:lastPrinted>2026-05-11T06:31:27Z</cp:lastPrinted>
  <dcterms:created xsi:type="dcterms:W3CDTF">1998-09-11T03:53:34Z</dcterms:created>
  <dcterms:modified xsi:type="dcterms:W3CDTF">2026-05-11T12:31:13Z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