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Eastern Polymer Group Public Company Limited\Eastern Polymer Group _March2026 (YE)\"/>
    </mc:Choice>
  </mc:AlternateContent>
  <xr:revisionPtr revIDLastSave="0" documentId="13_ncr:1_{3F7C513B-6EBA-4546-BF8F-A4D6C8CEF266}" xr6:coauthVersionLast="47" xr6:coauthVersionMax="47" xr10:uidLastSave="{00000000-0000-0000-0000-000000000000}"/>
  <bookViews>
    <workbookView xWindow="0" yWindow="75" windowWidth="11115" windowHeight="12210" tabRatio="709" xr2:uid="{00000000-000D-0000-FFFF-FFFF00000000}"/>
  </bookViews>
  <sheets>
    <sheet name="5-7" sheetId="15" r:id="rId1"/>
    <sheet name="P&amp;L 8-9" sheetId="16" r:id="rId2"/>
    <sheet name="10" sheetId="21" r:id="rId3"/>
    <sheet name="11" sheetId="19" r:id="rId4"/>
    <sheet name="12" sheetId="17" r:id="rId5"/>
    <sheet name="13-16" sheetId="18" r:id="rId6"/>
  </sheets>
  <definedNames>
    <definedName name="__" localSheetId="5" hidden="1">#REF!</definedName>
    <definedName name="__" hidden="1">#REF!</definedName>
    <definedName name="______________________________________________________________ae1" localSheetId="5" hidden="1">{"Japan_Capers_Ed_Pub",#N/A,FALSE,"DI 2 YEAR MASTER SCHEDULE"}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localSheetId="5" hidden="1">{#N/A,#N/A,FALSE,"DI 2 YEAR MASTER SCHEDULE"}</definedName>
    <definedName name="______________________________________________________________aq1" hidden="1">{#N/A,#N/A,FALSE,"DI 2 YEAR MASTER SCHEDULE"}</definedName>
    <definedName name="______________________________________________________________f1" localSheetId="5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localSheetId="5" hidden="1">{"Japan_Capers_Ed_Pub",#N/A,FALSE,"DI 2 YEAR MASTER SCHEDULE"}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localSheetId="5" hidden="1">{#N/A,#N/A,FALSE,"DI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localSheetId="5" hidden="1">{#N/A,#N/A,FALSE,"PRJCTED MNTHLY QTY's"}</definedName>
    <definedName name="______________________________________________________________f4" hidden="1">{#N/A,#N/A,FALSE,"PRJCTED MNTHLY QTY's"}</definedName>
    <definedName name="______________________________________________________________f5" localSheetId="5" hidden="1">{#N/A,#N/A,FALSE,"PRJCTED QTRLY $'s"}</definedName>
    <definedName name="______________________________________________________________f5" hidden="1">{#N/A,#N/A,FALSE,"PRJCTED QTRLY $'s"}</definedName>
    <definedName name="______________________________________________________________f6" localSheetId="5" hidden="1">{#N/A,#N/A,FALSE,"PRJCTED QTRLY QTY's"}</definedName>
    <definedName name="______________________________________________________________f6" hidden="1">{#N/A,#N/A,FALSE,"PRJCTED QTRLY QTY's"}</definedName>
    <definedName name="__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kpi1" localSheetId="5" hidden="1">{#N/A,#N/A,FALSE,"DI 2 YEAR MASTER SCHEDULE"}</definedName>
    <definedName name="______________________________________________________________kpi1" hidden="1">{#N/A,#N/A,FALSE,"DI 2 YEAR MASTER SCHEDULE"}</definedName>
    <definedName name="____________________________________________________________ae1" localSheetId="5" hidden="1">{"Japan_Capers_Ed_Pub",#N/A,FALSE,"DI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localSheetId="5" hidden="1">{#N/A,#N/A,FALSE,"DI 2 YEAR MASTER SCHEDULE"}</definedName>
    <definedName name="____________________________________________________________aq1" hidden="1">{#N/A,#N/A,FALSE,"DI 2 YEAR MASTER SCHEDULE"}</definedName>
    <definedName name="____________________________________________________________f1" localSheetId="5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localSheetId="5" hidden="1">{"Japan_Capers_Ed_Pub",#N/A,FALSE,"DI 2 YEAR MASTER SCHEDULE"}</definedName>
    <definedName name="____________________________________________________________f2" hidden="1">{"Japan_Capers_Ed_Pub",#N/A,FALSE,"DI 2 YEAR MASTER SCHEDULE"}</definedName>
    <definedName name="____________________________________________________________f3" localSheetId="5" hidden="1">{#N/A,#N/A,FALSE,"DI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localSheetId="5" hidden="1">{#N/A,#N/A,FALSE,"PRJCTED MNTHLY QTY's"}</definedName>
    <definedName name="____________________________________________________________f4" hidden="1">{#N/A,#N/A,FALSE,"PRJCTED MNTHLY QTY's"}</definedName>
    <definedName name="____________________________________________________________f5" localSheetId="5" hidden="1">{#N/A,#N/A,FALSE,"PRJCTED QTRLY $'s"}</definedName>
    <definedName name="____________________________________________________________f5" hidden="1">{#N/A,#N/A,FALSE,"PRJCTED QTRLY $'s"}</definedName>
    <definedName name="____________________________________________________________f6" localSheetId="5" hidden="1">{#N/A,#N/A,FALSE,"PRJCTED QTRLY QTY's"}</definedName>
    <definedName name="____________________________________________________________f6" hidden="1">{#N/A,#N/A,FALSE,"PRJCTED QTRLY QTY's"}</definedName>
    <definedName name="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kpi1" localSheetId="5" hidden="1">{#N/A,#N/A,FALSE,"DI 2 YEAR MASTER SCHEDULE"}</definedName>
    <definedName name="____________________________________________________________kpi1" hidden="1">{#N/A,#N/A,FALSE,"DI 2 YEAR MASTER SCHEDULE"}</definedName>
    <definedName name="___________________________________________________________ae1" localSheetId="5" hidden="1">{"Japan_Capers_Ed_Pub",#N/A,FALSE,"DI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localSheetId="5" hidden="1">{#N/A,#N/A,FALSE,"DI 2 YEAR MASTER SCHEDULE"}</definedName>
    <definedName name="___________________________________________________________aq1" hidden="1">{#N/A,#N/A,FALSE,"DI 2 YEAR MASTER SCHEDULE"}</definedName>
    <definedName name="___________________________________________________________f1" localSheetId="5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localSheetId="5" hidden="1">{"Japan_Capers_Ed_Pub",#N/A,FALSE,"DI 2 YEAR MASTER SCHEDULE"}</definedName>
    <definedName name="___________________________________________________________f2" hidden="1">{"Japan_Capers_Ed_Pub",#N/A,FALSE,"DI 2 YEAR MASTER SCHEDULE"}</definedName>
    <definedName name="___________________________________________________________f3" localSheetId="5" hidden="1">{#N/A,#N/A,FALSE,"DI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localSheetId="5" hidden="1">{#N/A,#N/A,FALSE,"PRJCTED MNTHLY QTY's"}</definedName>
    <definedName name="___________________________________________________________f4" hidden="1">{#N/A,#N/A,FALSE,"PRJCTED MNTHLY QTY's"}</definedName>
    <definedName name="___________________________________________________________f5" localSheetId="5" hidden="1">{#N/A,#N/A,FALSE,"PRJCTED QTRLY $'s"}</definedName>
    <definedName name="___________________________________________________________f5" hidden="1">{#N/A,#N/A,FALSE,"PRJCTED QTRLY $'s"}</definedName>
    <definedName name="___________________________________________________________f6" localSheetId="5" hidden="1">{#N/A,#N/A,FALSE,"PRJCTED QTRLY QTY's"}</definedName>
    <definedName name="___________________________________________________________f6" hidden="1">{#N/A,#N/A,FALSE,"PRJCTED QTRLY QTY's"}</definedName>
    <definedName name="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kp2" localSheetId="5" hidden="1">{#N/A,#N/A,FALSE,"DI 2 YEAR MASTER SCHEDULE"}</definedName>
    <definedName name="___________________________________________________________kp2" hidden="1">{#N/A,#N/A,FALSE,"DI 2 YEAR MASTER SCHEDULE"}</definedName>
    <definedName name="___________________________________________________________kpi1" localSheetId="5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localSheetId="5" hidden="1">{"Japan_Capers_Ed_Pub",#N/A,FALSE,"DI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localSheetId="5" hidden="1">{#N/A,#N/A,FALSE,"DI 2 YEAR MASTER SCHEDULE"}</definedName>
    <definedName name="__________________________________________________________aq1" hidden="1">{#N/A,#N/A,FALSE,"DI 2 YEAR MASTER SCHEDULE"}</definedName>
    <definedName name="__________________________________________________________f1" localSheetId="5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localSheetId="5" hidden="1">{"Japan_Capers_Ed_Pub",#N/A,FALSE,"DI 2 YEAR MASTER SCHEDULE"}</definedName>
    <definedName name="__________________________________________________________f2" hidden="1">{"Japan_Capers_Ed_Pub",#N/A,FALSE,"DI 2 YEAR MASTER SCHEDULE"}</definedName>
    <definedName name="__________________________________________________________f3" localSheetId="5" hidden="1">{#N/A,#N/A,FALSE,"DI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localSheetId="5" hidden="1">{#N/A,#N/A,FALSE,"PRJCTED MNTHLY QTY's"}</definedName>
    <definedName name="__________________________________________________________f4" hidden="1">{#N/A,#N/A,FALSE,"PRJCTED MNTHLY QTY's"}</definedName>
    <definedName name="__________________________________________________________f5" localSheetId="5" hidden="1">{#N/A,#N/A,FALSE,"PRJCTED QTRLY $'s"}</definedName>
    <definedName name="__________________________________________________________f5" hidden="1">{#N/A,#N/A,FALSE,"PRJCTED QTRLY $'s"}</definedName>
    <definedName name="__________________________________________________________f6" localSheetId="5" hidden="1">{#N/A,#N/A,FALSE,"PRJCTED QTRLY QTY's"}</definedName>
    <definedName name="__________________________________________________________f6" hidden="1">{#N/A,#N/A,FALSE,"PRJCTED QTRLY QTY's"}</definedName>
    <definedName name="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kpi1" localSheetId="5" hidden="1">{#N/A,#N/A,FALSE,"DI 2 YEAR MASTER SCHEDULE"}</definedName>
    <definedName name="__________________________________________________________kpi1" hidden="1">{#N/A,#N/A,FALSE,"DI 2 YEAR MASTER SCHEDULE"}</definedName>
    <definedName name="_________________________________________________________ae1" localSheetId="5" hidden="1">{"Japan_Capers_Ed_Pub",#N/A,FALSE,"DI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localSheetId="5" hidden="1">{#N/A,#N/A,FALSE,"DI 2 YEAR MASTER SCHEDULE"}</definedName>
    <definedName name="_________________________________________________________aq1" hidden="1">{#N/A,#N/A,FALSE,"DI 2 YEAR MASTER SCHEDULE"}</definedName>
    <definedName name="_________________________________________________________f1" localSheetId="5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localSheetId="5" hidden="1">{"Japan_Capers_Ed_Pub",#N/A,FALSE,"DI 2 YEAR MASTER SCHEDULE"}</definedName>
    <definedName name="_________________________________________________________f2" hidden="1">{"Japan_Capers_Ed_Pub",#N/A,FALSE,"DI 2 YEAR MASTER SCHEDULE"}</definedName>
    <definedName name="_________________________________________________________f3" localSheetId="5" hidden="1">{#N/A,#N/A,FALSE,"DI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localSheetId="5" hidden="1">{#N/A,#N/A,FALSE,"PRJCTED MNTHLY QTY's"}</definedName>
    <definedName name="_________________________________________________________f4" hidden="1">{#N/A,#N/A,FALSE,"PRJCTED MNTHLY QTY's"}</definedName>
    <definedName name="_________________________________________________________f5" localSheetId="5" hidden="1">{#N/A,#N/A,FALSE,"PRJCTED QTRLY $'s"}</definedName>
    <definedName name="_________________________________________________________f5" hidden="1">{#N/A,#N/A,FALSE,"PRJCTED QTRLY $'s"}</definedName>
    <definedName name="_________________________________________________________f6" localSheetId="5" hidden="1">{#N/A,#N/A,FALSE,"PRJCTED QTRLY QTY's"}</definedName>
    <definedName name="_________________________________________________________f6" hidden="1">{#N/A,#N/A,FALSE,"PRJCTED QTRLY QTY's"}</definedName>
    <definedName name="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kp2" localSheetId="5" hidden="1">{#N/A,#N/A,FALSE,"DI 2 YEAR MASTER SCHEDULE"}</definedName>
    <definedName name="_________________________________________________________kp2" hidden="1">{#N/A,#N/A,FALSE,"DI 2 YEAR MASTER SCHEDULE"}</definedName>
    <definedName name="_________________________________________________________kpi1" localSheetId="5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localSheetId="5" hidden="1">{"Japan_Capers_Ed_Pub",#N/A,FALSE,"DI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localSheetId="5" hidden="1">{#N/A,#N/A,FALSE,"DI 2 YEAR MASTER SCHEDULE"}</definedName>
    <definedName name="________________________________________________________aq1" hidden="1">{#N/A,#N/A,FALSE,"DI 2 YEAR MASTER SCHEDULE"}</definedName>
    <definedName name="________________________________________________________f1" localSheetId="5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localSheetId="5" hidden="1">{"Japan_Capers_Ed_Pub",#N/A,FALSE,"DI 2 YEAR MASTER SCHEDULE"}</definedName>
    <definedName name="________________________________________________________f2" hidden="1">{"Japan_Capers_Ed_Pub",#N/A,FALSE,"DI 2 YEAR MASTER SCHEDULE"}</definedName>
    <definedName name="________________________________________________________f3" localSheetId="5" hidden="1">{#N/A,#N/A,FALSE,"DI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localSheetId="5" hidden="1">{#N/A,#N/A,FALSE,"PRJCTED MNTHLY QTY's"}</definedName>
    <definedName name="________________________________________________________f4" hidden="1">{#N/A,#N/A,FALSE,"PRJCTED MNTHLY QTY's"}</definedName>
    <definedName name="________________________________________________________f5" localSheetId="5" hidden="1">{#N/A,#N/A,FALSE,"PRJCTED QTRLY $'s"}</definedName>
    <definedName name="________________________________________________________f5" hidden="1">{#N/A,#N/A,FALSE,"PRJCTED QTRLY $'s"}</definedName>
    <definedName name="________________________________________________________f6" localSheetId="5" hidden="1">{#N/A,#N/A,FALSE,"PRJCTED QTRLY QTY's"}</definedName>
    <definedName name="________________________________________________________f6" hidden="1">{#N/A,#N/A,FALSE,"PRJCTED QTRLY QTY's"}</definedName>
    <definedName name="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kp2" localSheetId="5" hidden="1">{#N/A,#N/A,FALSE,"DI 2 YEAR MASTER SCHEDULE"}</definedName>
    <definedName name="________________________________________________________kp2" hidden="1">{#N/A,#N/A,FALSE,"DI 2 YEAR MASTER SCHEDULE"}</definedName>
    <definedName name="________________________________________________________kpi1" localSheetId="5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localSheetId="5" hidden="1">{"Japan_Capers_Ed_Pub",#N/A,FALSE,"DI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localSheetId="5" hidden="1">{#N/A,#N/A,FALSE,"DI 2 YEAR MASTER SCHEDULE"}</definedName>
    <definedName name="_______________________________________________________aq1" hidden="1">{#N/A,#N/A,FALSE,"DI 2 YEAR MASTER SCHEDULE"}</definedName>
    <definedName name="_______________________________________________________f1" localSheetId="5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localSheetId="5" hidden="1">{"Japan_Capers_Ed_Pub",#N/A,FALSE,"DI 2 YEAR MASTER SCHEDULE"}</definedName>
    <definedName name="_______________________________________________________f2" hidden="1">{"Japan_Capers_Ed_Pub",#N/A,FALSE,"DI 2 YEAR MASTER SCHEDULE"}</definedName>
    <definedName name="_______________________________________________________f3" localSheetId="5" hidden="1">{#N/A,#N/A,FALSE,"DI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localSheetId="5" hidden="1">{#N/A,#N/A,FALSE,"PRJCTED MNTHLY QTY's"}</definedName>
    <definedName name="_______________________________________________________f4" hidden="1">{#N/A,#N/A,FALSE,"PRJCTED MNTHLY QTY's"}</definedName>
    <definedName name="_______________________________________________________f5" localSheetId="5" hidden="1">{#N/A,#N/A,FALSE,"PRJCTED QTRLY $'s"}</definedName>
    <definedName name="_______________________________________________________f5" hidden="1">{#N/A,#N/A,FALSE,"PRJCTED QTRLY $'s"}</definedName>
    <definedName name="_______________________________________________________f6" localSheetId="5" hidden="1">{#N/A,#N/A,FALSE,"PRJCTED QTRLY QTY's"}</definedName>
    <definedName name="_______________________________________________________f6" hidden="1">{#N/A,#N/A,FALSE,"PRJCTED QTRLY QTY's"}</definedName>
    <definedName name="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kp2" localSheetId="5" hidden="1">{#N/A,#N/A,FALSE,"DI 2 YEAR MASTER SCHEDULE"}</definedName>
    <definedName name="_______________________________________________________kp2" hidden="1">{#N/A,#N/A,FALSE,"DI 2 YEAR MASTER SCHEDULE"}</definedName>
    <definedName name="_______________________________________________________kpi1" localSheetId="5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localSheetId="5" hidden="1">{"Japan_Capers_Ed_Pub",#N/A,FALSE,"DI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localSheetId="5" hidden="1">{#N/A,#N/A,FALSE,"DI 2 YEAR MASTER SCHEDULE"}</definedName>
    <definedName name="______________________________________________________aq1" hidden="1">{#N/A,#N/A,FALSE,"DI 2 YEAR MASTER SCHEDULE"}</definedName>
    <definedName name="______________________________________________________f1" localSheetId="5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localSheetId="5" hidden="1">{"Japan_Capers_Ed_Pub",#N/A,FALSE,"DI 2 YEAR MASTER SCHEDULE"}</definedName>
    <definedName name="______________________________________________________f2" hidden="1">{"Japan_Capers_Ed_Pub",#N/A,FALSE,"DI 2 YEAR MASTER SCHEDULE"}</definedName>
    <definedName name="______________________________________________________f3" localSheetId="5" hidden="1">{#N/A,#N/A,FALSE,"DI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localSheetId="5" hidden="1">{#N/A,#N/A,FALSE,"PRJCTED MNTHLY QTY's"}</definedName>
    <definedName name="______________________________________________________f4" hidden="1">{#N/A,#N/A,FALSE,"PRJCTED MNTHLY QTY's"}</definedName>
    <definedName name="______________________________________________________f5" localSheetId="5" hidden="1">{#N/A,#N/A,FALSE,"PRJCTED QTRLY $'s"}</definedName>
    <definedName name="______________________________________________________f5" hidden="1">{#N/A,#N/A,FALSE,"PRJCTED QTRLY $'s"}</definedName>
    <definedName name="______________________________________________________f6" localSheetId="5" hidden="1">{#N/A,#N/A,FALSE,"PRJCTED QTRLY QTY's"}</definedName>
    <definedName name="______________________________________________________f6" hidden="1">{#N/A,#N/A,FALSE,"PRJCTED QTRLY QTY's"}</definedName>
    <definedName name="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kp2" localSheetId="5" hidden="1">{#N/A,#N/A,FALSE,"DI 2 YEAR MASTER SCHEDULE"}</definedName>
    <definedName name="______________________________________________________kp2" hidden="1">{#N/A,#N/A,FALSE,"DI 2 YEAR MASTER SCHEDULE"}</definedName>
    <definedName name="______________________________________________________kpi1" localSheetId="5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localSheetId="5" hidden="1">{"Japan_Capers_Ed_Pub",#N/A,FALSE,"DI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localSheetId="5" hidden="1">{#N/A,#N/A,FALSE,"DI 2 YEAR MASTER SCHEDULE"}</definedName>
    <definedName name="_____________________________________________________aq1" hidden="1">{#N/A,#N/A,FALSE,"DI 2 YEAR MASTER SCHEDULE"}</definedName>
    <definedName name="_____________________________________________________f1" localSheetId="5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localSheetId="5" hidden="1">{"Japan_Capers_Ed_Pub",#N/A,FALSE,"DI 2 YEAR MASTER SCHEDULE"}</definedName>
    <definedName name="_____________________________________________________f2" hidden="1">{"Japan_Capers_Ed_Pub",#N/A,FALSE,"DI 2 YEAR MASTER SCHEDULE"}</definedName>
    <definedName name="_____________________________________________________f3" localSheetId="5" hidden="1">{#N/A,#N/A,FALSE,"DI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localSheetId="5" hidden="1">{#N/A,#N/A,FALSE,"PRJCTED MNTHLY QTY's"}</definedName>
    <definedName name="_____________________________________________________f4" hidden="1">{#N/A,#N/A,FALSE,"PRJCTED MNTHLY QTY's"}</definedName>
    <definedName name="_____________________________________________________f5" localSheetId="5" hidden="1">{#N/A,#N/A,FALSE,"PRJCTED QTRLY $'s"}</definedName>
    <definedName name="_____________________________________________________f5" hidden="1">{#N/A,#N/A,FALSE,"PRJCTED QTRLY $'s"}</definedName>
    <definedName name="_____________________________________________________f6" localSheetId="5" hidden="1">{#N/A,#N/A,FALSE,"PRJCTED QTRLY QTY's"}</definedName>
    <definedName name="_____________________________________________________f6" hidden="1">{#N/A,#N/A,FALSE,"PRJCTED QTRLY QTY's"}</definedName>
    <definedName name="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kp2" localSheetId="5" hidden="1">{#N/A,#N/A,FALSE,"DI 2 YEAR MASTER SCHEDULE"}</definedName>
    <definedName name="_____________________________________________________kp2" hidden="1">{#N/A,#N/A,FALSE,"DI 2 YEAR MASTER SCHEDULE"}</definedName>
    <definedName name="_____________________________________________________kpi1" localSheetId="5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localSheetId="5" hidden="1">{"Japan_Capers_Ed_Pub",#N/A,FALSE,"DI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localSheetId="5" hidden="1">{#N/A,#N/A,FALSE,"DI 2 YEAR MASTER SCHEDULE"}</definedName>
    <definedName name="____________________________________________________aq1" hidden="1">{#N/A,#N/A,FALSE,"DI 2 YEAR MASTER SCHEDULE"}</definedName>
    <definedName name="____________________________________________________f1" localSheetId="5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localSheetId="5" hidden="1">{"Japan_Capers_Ed_Pub",#N/A,FALSE,"DI 2 YEAR MASTER SCHEDULE"}</definedName>
    <definedName name="____________________________________________________f2" hidden="1">{"Japan_Capers_Ed_Pub",#N/A,FALSE,"DI 2 YEAR MASTER SCHEDULE"}</definedName>
    <definedName name="____________________________________________________f3" localSheetId="5" hidden="1">{#N/A,#N/A,FALSE,"DI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localSheetId="5" hidden="1">{#N/A,#N/A,FALSE,"PRJCTED MNTHLY QTY's"}</definedName>
    <definedName name="____________________________________________________f4" hidden="1">{#N/A,#N/A,FALSE,"PRJCTED MNTHLY QTY's"}</definedName>
    <definedName name="____________________________________________________f5" localSheetId="5" hidden="1">{#N/A,#N/A,FALSE,"PRJCTED QTRLY $'s"}</definedName>
    <definedName name="____________________________________________________f5" hidden="1">{#N/A,#N/A,FALSE,"PRJCTED QTRLY $'s"}</definedName>
    <definedName name="____________________________________________________f6" localSheetId="5" hidden="1">{#N/A,#N/A,FALSE,"PRJCTED QTRLY QTY's"}</definedName>
    <definedName name="____________________________________________________f6" hidden="1">{#N/A,#N/A,FALSE,"PRJCTED QTRLY QTY's"}</definedName>
    <definedName name="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kp2" localSheetId="5" hidden="1">{#N/A,#N/A,FALSE,"DI 2 YEAR MASTER SCHEDULE"}</definedName>
    <definedName name="____________________________________________________kp2" hidden="1">{#N/A,#N/A,FALSE,"DI 2 YEAR MASTER SCHEDULE"}</definedName>
    <definedName name="____________________________________________________kpi1" localSheetId="5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localSheetId="5" hidden="1">{"Japan_Capers_Ed_Pub",#N/A,FALSE,"DI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localSheetId="5" hidden="1">{#N/A,#N/A,FALSE,"DI 2 YEAR MASTER SCHEDULE"}</definedName>
    <definedName name="___________________________________________________aq1" hidden="1">{#N/A,#N/A,FALSE,"DI 2 YEAR MASTER SCHEDULE"}</definedName>
    <definedName name="___________________________________________________f1" localSheetId="5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localSheetId="5" hidden="1">{"Japan_Capers_Ed_Pub",#N/A,FALSE,"DI 2 YEAR MASTER SCHEDULE"}</definedName>
    <definedName name="___________________________________________________f2" hidden="1">{"Japan_Capers_Ed_Pub",#N/A,FALSE,"DI 2 YEAR MASTER SCHEDULE"}</definedName>
    <definedName name="___________________________________________________f3" localSheetId="5" hidden="1">{#N/A,#N/A,FALSE,"DI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localSheetId="5" hidden="1">{#N/A,#N/A,FALSE,"PRJCTED MNTHLY QTY's"}</definedName>
    <definedName name="___________________________________________________f4" hidden="1">{#N/A,#N/A,FALSE,"PRJCTED MNTHLY QTY's"}</definedName>
    <definedName name="___________________________________________________f5" localSheetId="5" hidden="1">{#N/A,#N/A,FALSE,"PRJCTED QTRLY $'s"}</definedName>
    <definedName name="___________________________________________________f5" hidden="1">{#N/A,#N/A,FALSE,"PRJCTED QTRLY $'s"}</definedName>
    <definedName name="___________________________________________________f6" localSheetId="5" hidden="1">{#N/A,#N/A,FALSE,"PRJCTED QTRLY QTY's"}</definedName>
    <definedName name="___________________________________________________f6" hidden="1">{#N/A,#N/A,FALSE,"PRJCTED QTRLY QTY's"}</definedName>
    <definedName name="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kp2" localSheetId="5" hidden="1">{#N/A,#N/A,FALSE,"DI 2 YEAR MASTER SCHEDULE"}</definedName>
    <definedName name="___________________________________________________kp2" hidden="1">{#N/A,#N/A,FALSE,"DI 2 YEAR MASTER SCHEDULE"}</definedName>
    <definedName name="___________________________________________________kpi1" localSheetId="5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localSheetId="5" hidden="1">{"Japan_Capers_Ed_Pub",#N/A,FALSE,"DI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localSheetId="5" hidden="1">{#N/A,#N/A,FALSE,"DI 2 YEAR MASTER SCHEDULE"}</definedName>
    <definedName name="__________________________________________________aq1" hidden="1">{#N/A,#N/A,FALSE,"DI 2 YEAR MASTER SCHEDULE"}</definedName>
    <definedName name="__________________________________________________f1" localSheetId="5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localSheetId="5" hidden="1">{"Japan_Capers_Ed_Pub",#N/A,FALSE,"DI 2 YEAR MASTER SCHEDULE"}</definedName>
    <definedName name="__________________________________________________f2" hidden="1">{"Japan_Capers_Ed_Pub",#N/A,FALSE,"DI 2 YEAR MASTER SCHEDULE"}</definedName>
    <definedName name="__________________________________________________f3" localSheetId="5" hidden="1">{#N/A,#N/A,FALSE,"DI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localSheetId="5" hidden="1">{#N/A,#N/A,FALSE,"PRJCTED MNTHLY QTY's"}</definedName>
    <definedName name="__________________________________________________f4" hidden="1">{#N/A,#N/A,FALSE,"PRJCTED MNTHLY QTY's"}</definedName>
    <definedName name="__________________________________________________f5" localSheetId="5" hidden="1">{#N/A,#N/A,FALSE,"PRJCTED QTRLY $'s"}</definedName>
    <definedName name="__________________________________________________f5" hidden="1">{#N/A,#N/A,FALSE,"PRJCTED QTRLY $'s"}</definedName>
    <definedName name="__________________________________________________f6" localSheetId="5" hidden="1">{#N/A,#N/A,FALSE,"PRJCTED QTRLY QTY's"}</definedName>
    <definedName name="__________________________________________________f6" hidden="1">{#N/A,#N/A,FALSE,"PRJCTED QTRLY QTY's"}</definedName>
    <definedName name="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kp2" localSheetId="5" hidden="1">{#N/A,#N/A,FALSE,"DI 2 YEAR MASTER SCHEDULE"}</definedName>
    <definedName name="__________________________________________________kp2" hidden="1">{#N/A,#N/A,FALSE,"DI 2 YEAR MASTER SCHEDULE"}</definedName>
    <definedName name="__________________________________________________kpi1" localSheetId="5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localSheetId="5" hidden="1">{"Japan_Capers_Ed_Pub",#N/A,FALSE,"DI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localSheetId="5" hidden="1">{#N/A,#N/A,FALSE,"DI 2 YEAR MASTER SCHEDULE"}</definedName>
    <definedName name="_________________________________________________aq1" hidden="1">{#N/A,#N/A,FALSE,"DI 2 YEAR MASTER SCHEDULE"}</definedName>
    <definedName name="_________________________________________________f1" localSheetId="5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localSheetId="5" hidden="1">{"Japan_Capers_Ed_Pub",#N/A,FALSE,"DI 2 YEAR MASTER SCHEDULE"}</definedName>
    <definedName name="_________________________________________________f2" hidden="1">{"Japan_Capers_Ed_Pub",#N/A,FALSE,"DI 2 YEAR MASTER SCHEDULE"}</definedName>
    <definedName name="_________________________________________________f3" localSheetId="5" hidden="1">{#N/A,#N/A,FALSE,"DI 2 YEAR MASTER SCHEDULE"}</definedName>
    <definedName name="_________________________________________________f3" hidden="1">{#N/A,#N/A,FALSE,"DI 2 YEAR MASTER SCHEDULE"}</definedName>
    <definedName name="_________________________________________________f4" localSheetId="5" hidden="1">{#N/A,#N/A,FALSE,"PRJCTED MNTHLY QTY's"}</definedName>
    <definedName name="_________________________________________________f4" hidden="1">{#N/A,#N/A,FALSE,"PRJCTED MNTHLY QTY's"}</definedName>
    <definedName name="_________________________________________________f5" localSheetId="5" hidden="1">{#N/A,#N/A,FALSE,"PRJCTED QTRLY $'s"}</definedName>
    <definedName name="_________________________________________________f5" hidden="1">{#N/A,#N/A,FALSE,"PRJCTED QTRLY $'s"}</definedName>
    <definedName name="_________________________________________________f6" localSheetId="5" hidden="1">{#N/A,#N/A,FALSE,"PRJCTED QTRLY QTY's"}</definedName>
    <definedName name="_________________________________________________f6" hidden="1">{#N/A,#N/A,FALSE,"PRJCTED QTRLY QTY's"}</definedName>
    <definedName name="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kp2" localSheetId="5" hidden="1">{#N/A,#N/A,FALSE,"DI 2 YEAR MASTER SCHEDULE"}</definedName>
    <definedName name="_________________________________________________kp2" hidden="1">{#N/A,#N/A,FALSE,"DI 2 YEAR MASTER SCHEDULE"}</definedName>
    <definedName name="_________________________________________________kpi1" localSheetId="5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localSheetId="5" hidden="1">{"Japan_Capers_Ed_Pub",#N/A,FALSE,"DI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localSheetId="5" hidden="1">{#N/A,#N/A,FALSE,"DI 2 YEAR MASTER SCHEDULE"}</definedName>
    <definedName name="________________________________________________aq1" hidden="1">{#N/A,#N/A,FALSE,"DI 2 YEAR MASTER SCHEDULE"}</definedName>
    <definedName name="________________________________________________f1" localSheetId="5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localSheetId="5" hidden="1">{"Japan_Capers_Ed_Pub",#N/A,FALSE,"DI 2 YEAR MASTER SCHEDULE"}</definedName>
    <definedName name="________________________________________________f2" hidden="1">{"Japan_Capers_Ed_Pub",#N/A,FALSE,"DI 2 YEAR MASTER SCHEDULE"}</definedName>
    <definedName name="________________________________________________f3" localSheetId="5" hidden="1">{#N/A,#N/A,FALSE,"DI 2 YEAR MASTER SCHEDULE"}</definedName>
    <definedName name="________________________________________________f3" hidden="1">{#N/A,#N/A,FALSE,"DI 2 YEAR MASTER SCHEDULE"}</definedName>
    <definedName name="________________________________________________f4" localSheetId="5" hidden="1">{#N/A,#N/A,FALSE,"PRJCTED MNTHLY QTY's"}</definedName>
    <definedName name="________________________________________________f4" hidden="1">{#N/A,#N/A,FALSE,"PRJCTED MNTHLY QTY's"}</definedName>
    <definedName name="________________________________________________f5" localSheetId="5" hidden="1">{#N/A,#N/A,FALSE,"PRJCTED QTRLY $'s"}</definedName>
    <definedName name="________________________________________________f5" hidden="1">{#N/A,#N/A,FALSE,"PRJCTED QTRLY $'s"}</definedName>
    <definedName name="________________________________________________f6" localSheetId="5" hidden="1">{#N/A,#N/A,FALSE,"PRJCTED QTRLY QTY's"}</definedName>
    <definedName name="________________________________________________f6" hidden="1">{#N/A,#N/A,FALSE,"PRJCTED QTRLY QTY's"}</definedName>
    <definedName name="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kp2" localSheetId="5" hidden="1">{#N/A,#N/A,FALSE,"DI 2 YEAR MASTER SCHEDULE"}</definedName>
    <definedName name="________________________________________________kp2" hidden="1">{#N/A,#N/A,FALSE,"DI 2 YEAR MASTER SCHEDULE"}</definedName>
    <definedName name="________________________________________________kpi1" localSheetId="5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localSheetId="5" hidden="1">{"Japan_Capers_Ed_Pub",#N/A,FALSE,"DI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localSheetId="5" hidden="1">{#N/A,#N/A,FALSE,"DI 2 YEAR MASTER SCHEDULE"}</definedName>
    <definedName name="_______________________________________________aq1" hidden="1">{#N/A,#N/A,FALSE,"DI 2 YEAR MASTER SCHEDULE"}</definedName>
    <definedName name="_______________________________________________f1" localSheetId="5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localSheetId="5" hidden="1">{"Japan_Capers_Ed_Pub",#N/A,FALSE,"DI 2 YEAR MASTER SCHEDULE"}</definedName>
    <definedName name="_______________________________________________f2" hidden="1">{"Japan_Capers_Ed_Pub",#N/A,FALSE,"DI 2 YEAR MASTER SCHEDULE"}</definedName>
    <definedName name="_______________________________________________f3" localSheetId="5" hidden="1">{#N/A,#N/A,FALSE,"DI 2 YEAR MASTER SCHEDULE"}</definedName>
    <definedName name="_______________________________________________f3" hidden="1">{#N/A,#N/A,FALSE,"DI 2 YEAR MASTER SCHEDULE"}</definedName>
    <definedName name="_______________________________________________f4" localSheetId="5" hidden="1">{#N/A,#N/A,FALSE,"PRJCTED MNTHLY QTY's"}</definedName>
    <definedName name="_______________________________________________f4" hidden="1">{#N/A,#N/A,FALSE,"PRJCTED MNTHLY QTY's"}</definedName>
    <definedName name="_______________________________________________f5" localSheetId="5" hidden="1">{#N/A,#N/A,FALSE,"PRJCTED QTRLY $'s"}</definedName>
    <definedName name="_______________________________________________f5" hidden="1">{#N/A,#N/A,FALSE,"PRJCTED QTRLY $'s"}</definedName>
    <definedName name="_______________________________________________f6" localSheetId="5" hidden="1">{#N/A,#N/A,FALSE,"PRJCTED QTRLY QTY's"}</definedName>
    <definedName name="_______________________________________________f6" hidden="1">{#N/A,#N/A,FALSE,"PRJCTED QTRLY QTY's"}</definedName>
    <definedName name="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kp2" localSheetId="5" hidden="1">{#N/A,#N/A,FALSE,"DI 2 YEAR MASTER SCHEDULE"}</definedName>
    <definedName name="_______________________________________________kp2" hidden="1">{#N/A,#N/A,FALSE,"DI 2 YEAR MASTER SCHEDULE"}</definedName>
    <definedName name="_______________________________________________kpi1" localSheetId="5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localSheetId="5" hidden="1">{"Japan_Capers_Ed_Pub",#N/A,FALSE,"DI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localSheetId="5" hidden="1">{#N/A,#N/A,FALSE,"DI 2 YEAR MASTER SCHEDULE"}</definedName>
    <definedName name="______________________________________________aq1" hidden="1">{#N/A,#N/A,FALSE,"DI 2 YEAR MASTER SCHEDULE"}</definedName>
    <definedName name="______________________________________________f1" localSheetId="5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localSheetId="5" hidden="1">{"Japan_Capers_Ed_Pub",#N/A,FALSE,"DI 2 YEAR MASTER SCHEDULE"}</definedName>
    <definedName name="______________________________________________f2" hidden="1">{"Japan_Capers_Ed_Pub",#N/A,FALSE,"DI 2 YEAR MASTER SCHEDULE"}</definedName>
    <definedName name="______________________________________________f3" localSheetId="5" hidden="1">{#N/A,#N/A,FALSE,"DI 2 YEAR MASTER SCHEDULE"}</definedName>
    <definedName name="______________________________________________f3" hidden="1">{#N/A,#N/A,FALSE,"DI 2 YEAR MASTER SCHEDULE"}</definedName>
    <definedName name="______________________________________________f4" localSheetId="5" hidden="1">{#N/A,#N/A,FALSE,"PRJCTED MNTHLY QTY's"}</definedName>
    <definedName name="______________________________________________f4" hidden="1">{#N/A,#N/A,FALSE,"PRJCTED MNTHLY QTY's"}</definedName>
    <definedName name="______________________________________________f5" localSheetId="5" hidden="1">{#N/A,#N/A,FALSE,"PRJCTED QTRLY $'s"}</definedName>
    <definedName name="______________________________________________f5" hidden="1">{#N/A,#N/A,FALSE,"PRJCTED QTRLY $'s"}</definedName>
    <definedName name="______________________________________________f6" localSheetId="5" hidden="1">{#N/A,#N/A,FALSE,"PRJCTED QTRLY QTY's"}</definedName>
    <definedName name="______________________________________________f6" hidden="1">{#N/A,#N/A,FALSE,"PRJCTED QTRLY QTY's"}</definedName>
    <definedName name="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kp2" localSheetId="5" hidden="1">{#N/A,#N/A,FALSE,"DI 2 YEAR MASTER SCHEDULE"}</definedName>
    <definedName name="______________________________________________kp2" hidden="1">{#N/A,#N/A,FALSE,"DI 2 YEAR MASTER SCHEDULE"}</definedName>
    <definedName name="______________________________________________kpi1" localSheetId="5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localSheetId="5" hidden="1">{"Japan_Capers_Ed_Pub",#N/A,FALSE,"DI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localSheetId="5" hidden="1">{#N/A,#N/A,FALSE,"DI 2 YEAR MASTER SCHEDULE"}</definedName>
    <definedName name="_____________________________________________aq1" hidden="1">{#N/A,#N/A,FALSE,"DI 2 YEAR MASTER SCHEDULE"}</definedName>
    <definedName name="_____________________________________________f1" localSheetId="5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localSheetId="5" hidden="1">{"Japan_Capers_Ed_Pub",#N/A,FALSE,"DI 2 YEAR MASTER SCHEDULE"}</definedName>
    <definedName name="_____________________________________________f2" hidden="1">{"Japan_Capers_Ed_Pub",#N/A,FALSE,"DI 2 YEAR MASTER SCHEDULE"}</definedName>
    <definedName name="_____________________________________________f3" localSheetId="5" hidden="1">{#N/A,#N/A,FALSE,"DI 2 YEAR MASTER SCHEDULE"}</definedName>
    <definedName name="_____________________________________________f3" hidden="1">{#N/A,#N/A,FALSE,"DI 2 YEAR MASTER SCHEDULE"}</definedName>
    <definedName name="_____________________________________________f4" localSheetId="5" hidden="1">{#N/A,#N/A,FALSE,"PRJCTED MNTHLY QTY's"}</definedName>
    <definedName name="_____________________________________________f4" hidden="1">{#N/A,#N/A,FALSE,"PRJCTED MNTHLY QTY's"}</definedName>
    <definedName name="_____________________________________________f5" localSheetId="5" hidden="1">{#N/A,#N/A,FALSE,"PRJCTED QTRLY $'s"}</definedName>
    <definedName name="_____________________________________________f5" hidden="1">{#N/A,#N/A,FALSE,"PRJCTED QTRLY $'s"}</definedName>
    <definedName name="_____________________________________________f6" localSheetId="5" hidden="1">{#N/A,#N/A,FALSE,"PRJCTED QTRLY QTY's"}</definedName>
    <definedName name="_____________________________________________f6" hidden="1">{#N/A,#N/A,FALSE,"PRJCTED QTRLY QTY's"}</definedName>
    <definedName name="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kp2" localSheetId="5" hidden="1">{#N/A,#N/A,FALSE,"DI 2 YEAR MASTER SCHEDULE"}</definedName>
    <definedName name="_____________________________________________kp2" hidden="1">{#N/A,#N/A,FALSE,"DI 2 YEAR MASTER SCHEDULE"}</definedName>
    <definedName name="_____________________________________________kpi1" localSheetId="5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localSheetId="5" hidden="1">{"Japan_Capers_Ed_Pub",#N/A,FALSE,"DI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localSheetId="5" hidden="1">{#N/A,#N/A,FALSE,"DI 2 YEAR MASTER SCHEDULE"}</definedName>
    <definedName name="____________________________________________aq1" hidden="1">{#N/A,#N/A,FALSE,"DI 2 YEAR MASTER SCHEDULE"}</definedName>
    <definedName name="____________________________________________f1" localSheetId="5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localSheetId="5" hidden="1">{"Japan_Capers_Ed_Pub",#N/A,FALSE,"DI 2 YEAR MASTER SCHEDULE"}</definedName>
    <definedName name="____________________________________________f2" hidden="1">{"Japan_Capers_Ed_Pub",#N/A,FALSE,"DI 2 YEAR MASTER SCHEDULE"}</definedName>
    <definedName name="____________________________________________f3" localSheetId="5" hidden="1">{#N/A,#N/A,FALSE,"DI 2 YEAR MASTER SCHEDULE"}</definedName>
    <definedName name="____________________________________________f3" hidden="1">{#N/A,#N/A,FALSE,"DI 2 YEAR MASTER SCHEDULE"}</definedName>
    <definedName name="____________________________________________f4" localSheetId="5" hidden="1">{#N/A,#N/A,FALSE,"PRJCTED MNTHLY QTY's"}</definedName>
    <definedName name="____________________________________________f4" hidden="1">{#N/A,#N/A,FALSE,"PRJCTED MNTHLY QTY's"}</definedName>
    <definedName name="____________________________________________f5" localSheetId="5" hidden="1">{#N/A,#N/A,FALSE,"PRJCTED QTRLY $'s"}</definedName>
    <definedName name="____________________________________________f5" hidden="1">{#N/A,#N/A,FALSE,"PRJCTED QTRLY $'s"}</definedName>
    <definedName name="____________________________________________f6" localSheetId="5" hidden="1">{#N/A,#N/A,FALSE,"PRJCTED QTRLY QTY's"}</definedName>
    <definedName name="____________________________________________f6" hidden="1">{#N/A,#N/A,FALSE,"PRJCTED QTRLY QTY's"}</definedName>
    <definedName name="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kp2" localSheetId="5" hidden="1">{#N/A,#N/A,FALSE,"DI 2 YEAR MASTER SCHEDULE"}</definedName>
    <definedName name="____________________________________________kp2" hidden="1">{#N/A,#N/A,FALSE,"DI 2 YEAR MASTER SCHEDULE"}</definedName>
    <definedName name="____________________________________________kpi1" localSheetId="5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localSheetId="5" hidden="1">{"Japan_Capers_Ed_Pub",#N/A,FALSE,"DI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localSheetId="5" hidden="1">{#N/A,#N/A,FALSE,"DI 2 YEAR MASTER SCHEDULE"}</definedName>
    <definedName name="___________________________________________aq1" hidden="1">{#N/A,#N/A,FALSE,"DI 2 YEAR MASTER SCHEDULE"}</definedName>
    <definedName name="___________________________________________f1" localSheetId="5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localSheetId="5" hidden="1">{"Japan_Capers_Ed_Pub",#N/A,FALSE,"DI 2 YEAR MASTER SCHEDULE"}</definedName>
    <definedName name="___________________________________________f2" hidden="1">{"Japan_Capers_Ed_Pub",#N/A,FALSE,"DI 2 YEAR MASTER SCHEDULE"}</definedName>
    <definedName name="___________________________________________f3" localSheetId="5" hidden="1">{#N/A,#N/A,FALSE,"DI 2 YEAR MASTER SCHEDULE"}</definedName>
    <definedName name="___________________________________________f3" hidden="1">{#N/A,#N/A,FALSE,"DI 2 YEAR MASTER SCHEDULE"}</definedName>
    <definedName name="___________________________________________f4" localSheetId="5" hidden="1">{#N/A,#N/A,FALSE,"PRJCTED MNTHLY QTY's"}</definedName>
    <definedName name="___________________________________________f4" hidden="1">{#N/A,#N/A,FALSE,"PRJCTED MNTHLY QTY's"}</definedName>
    <definedName name="___________________________________________f5" localSheetId="5" hidden="1">{#N/A,#N/A,FALSE,"PRJCTED QTRLY $'s"}</definedName>
    <definedName name="___________________________________________f5" hidden="1">{#N/A,#N/A,FALSE,"PRJCTED QTRLY $'s"}</definedName>
    <definedName name="___________________________________________f6" localSheetId="5" hidden="1">{#N/A,#N/A,FALSE,"PRJCTED QTRLY QTY's"}</definedName>
    <definedName name="___________________________________________f6" hidden="1">{#N/A,#N/A,FALSE,"PRJCTED QTRLY QTY's"}</definedName>
    <definedName name="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kp2" localSheetId="5" hidden="1">{#N/A,#N/A,FALSE,"DI 2 YEAR MASTER SCHEDULE"}</definedName>
    <definedName name="___________________________________________kp2" hidden="1">{#N/A,#N/A,FALSE,"DI 2 YEAR MASTER SCHEDULE"}</definedName>
    <definedName name="___________________________________________kpi1" localSheetId="5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localSheetId="5" hidden="1">{"Japan_Capers_Ed_Pub",#N/A,FALSE,"DI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localSheetId="5" hidden="1">{#N/A,#N/A,FALSE,"DI 2 YEAR MASTER SCHEDULE"}</definedName>
    <definedName name="__________________________________________aq1" hidden="1">{#N/A,#N/A,FALSE,"DI 2 YEAR MASTER SCHEDULE"}</definedName>
    <definedName name="__________________________________________f1" localSheetId="5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localSheetId="5" hidden="1">{"Japan_Capers_Ed_Pub",#N/A,FALSE,"DI 2 YEAR MASTER SCHEDULE"}</definedName>
    <definedName name="__________________________________________f2" hidden="1">{"Japan_Capers_Ed_Pub",#N/A,FALSE,"DI 2 YEAR MASTER SCHEDULE"}</definedName>
    <definedName name="__________________________________________f3" localSheetId="5" hidden="1">{#N/A,#N/A,FALSE,"DI 2 YEAR MASTER SCHEDULE"}</definedName>
    <definedName name="__________________________________________f3" hidden="1">{#N/A,#N/A,FALSE,"DI 2 YEAR MASTER SCHEDULE"}</definedName>
    <definedName name="__________________________________________f4" localSheetId="5" hidden="1">{#N/A,#N/A,FALSE,"PRJCTED MNTHLY QTY's"}</definedName>
    <definedName name="__________________________________________f4" hidden="1">{#N/A,#N/A,FALSE,"PRJCTED MNTHLY QTY's"}</definedName>
    <definedName name="__________________________________________f5" localSheetId="5" hidden="1">{#N/A,#N/A,FALSE,"PRJCTED QTRLY $'s"}</definedName>
    <definedName name="__________________________________________f5" hidden="1">{#N/A,#N/A,FALSE,"PRJCTED QTRLY $'s"}</definedName>
    <definedName name="__________________________________________f6" localSheetId="5" hidden="1">{#N/A,#N/A,FALSE,"PRJCTED QTRLY QTY's"}</definedName>
    <definedName name="__________________________________________f6" hidden="1">{#N/A,#N/A,FALSE,"PRJCTED QTRLY QTY's"}</definedName>
    <definedName name="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kp2" localSheetId="5" hidden="1">{#N/A,#N/A,FALSE,"DI 2 YEAR MASTER SCHEDULE"}</definedName>
    <definedName name="__________________________________________kp2" hidden="1">{#N/A,#N/A,FALSE,"DI 2 YEAR MASTER SCHEDULE"}</definedName>
    <definedName name="__________________________________________kpi1" localSheetId="5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localSheetId="5" hidden="1">{"Japan_Capers_Ed_Pub",#N/A,FALSE,"DI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localSheetId="5" hidden="1">{#N/A,#N/A,FALSE,"DI 2 YEAR MASTER SCHEDULE"}</definedName>
    <definedName name="_________________________________________aq1" hidden="1">{#N/A,#N/A,FALSE,"DI 2 YEAR MASTER SCHEDULE"}</definedName>
    <definedName name="_________________________________________f1" localSheetId="5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localSheetId="5" hidden="1">{"Japan_Capers_Ed_Pub",#N/A,FALSE,"DI 2 YEAR MASTER SCHEDULE"}</definedName>
    <definedName name="_________________________________________f2" hidden="1">{"Japan_Capers_Ed_Pub",#N/A,FALSE,"DI 2 YEAR MASTER SCHEDULE"}</definedName>
    <definedName name="_________________________________________f3" localSheetId="5" hidden="1">{#N/A,#N/A,FALSE,"DI 2 YEAR MASTER SCHEDULE"}</definedName>
    <definedName name="_________________________________________f3" hidden="1">{#N/A,#N/A,FALSE,"DI 2 YEAR MASTER SCHEDULE"}</definedName>
    <definedName name="_________________________________________f4" localSheetId="5" hidden="1">{#N/A,#N/A,FALSE,"PRJCTED MNTHLY QTY's"}</definedName>
    <definedName name="_________________________________________f4" hidden="1">{#N/A,#N/A,FALSE,"PRJCTED MNTHLY QTY's"}</definedName>
    <definedName name="_________________________________________f5" localSheetId="5" hidden="1">{#N/A,#N/A,FALSE,"PRJCTED QTRLY $'s"}</definedName>
    <definedName name="_________________________________________f5" hidden="1">{#N/A,#N/A,FALSE,"PRJCTED QTRLY $'s"}</definedName>
    <definedName name="_________________________________________f6" localSheetId="5" hidden="1">{#N/A,#N/A,FALSE,"PRJCTED QTRLY QTY's"}</definedName>
    <definedName name="_________________________________________f6" hidden="1">{#N/A,#N/A,FALSE,"PRJCTED QTRLY QTY's"}</definedName>
    <definedName name="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kp2" localSheetId="5" hidden="1">{#N/A,#N/A,FALSE,"DI 2 YEAR MASTER SCHEDULE"}</definedName>
    <definedName name="_________________________________________kp2" hidden="1">{#N/A,#N/A,FALSE,"DI 2 YEAR MASTER SCHEDULE"}</definedName>
    <definedName name="_________________________________________kpi1" localSheetId="5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localSheetId="5" hidden="1">{"Japan_Capers_Ed_Pub",#N/A,FALSE,"DI 2 YEAR MASTER SCHEDULE"}</definedName>
    <definedName name="________________________________________ae1" hidden="1">{"Japan_Capers_Ed_Pub",#N/A,FALSE,"DI 2 YEAR MASTER SCHEDULE"}</definedName>
    <definedName name="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localSheetId="5" hidden="1">{#N/A,#N/A,FALSE,"DI 2 YEAR MASTER SCHEDULE"}</definedName>
    <definedName name="________________________________________aq1" hidden="1">{#N/A,#N/A,FALSE,"DI 2 YEAR MASTER SCHEDULE"}</definedName>
    <definedName name="________________________________________f1" localSheetId="5" hidden="1">{#N/A,#N/A,FALSE,"DI 2 YEAR MASTER SCHEDULE"}</definedName>
    <definedName name="________________________________________f1" hidden="1">{#N/A,#N/A,FALSE,"DI 2 YEAR MASTER SCHEDULE"}</definedName>
    <definedName name="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localSheetId="5" hidden="1">{"Japan_Capers_Ed_Pub",#N/A,FALSE,"DI 2 YEAR MASTER SCHEDULE"}</definedName>
    <definedName name="________________________________________f2" hidden="1">{"Japan_Capers_Ed_Pub",#N/A,FALSE,"DI 2 YEAR MASTER SCHEDULE"}</definedName>
    <definedName name="________________________________________f3" localSheetId="5" hidden="1">{#N/A,#N/A,FALSE,"DI 2 YEAR MASTER SCHEDULE"}</definedName>
    <definedName name="________________________________________f3" hidden="1">{#N/A,#N/A,FALSE,"DI 2 YEAR MASTER SCHEDULE"}</definedName>
    <definedName name="________________________________________f4" localSheetId="5" hidden="1">{#N/A,#N/A,FALSE,"PRJCTED MNTHLY QTY's"}</definedName>
    <definedName name="________________________________________f4" hidden="1">{#N/A,#N/A,FALSE,"PRJCTED MNTHLY QTY's"}</definedName>
    <definedName name="________________________________________f5" localSheetId="5" hidden="1">{#N/A,#N/A,FALSE,"PRJCTED QTRLY $'s"}</definedName>
    <definedName name="________________________________________f5" hidden="1">{#N/A,#N/A,FALSE,"PRJCTED QTRLY $'s"}</definedName>
    <definedName name="________________________________________f6" localSheetId="5" hidden="1">{#N/A,#N/A,FALSE,"PRJCTED QTRLY QTY's"}</definedName>
    <definedName name="________________________________________f6" hidden="1">{#N/A,#N/A,FALSE,"PRJCTED QTRLY QTY's"}</definedName>
    <definedName name="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kp2" localSheetId="5" hidden="1">{#N/A,#N/A,FALSE,"DI 2 YEAR MASTER SCHEDULE"}</definedName>
    <definedName name="________________________________________kp2" hidden="1">{#N/A,#N/A,FALSE,"DI 2 YEAR MASTER SCHEDULE"}</definedName>
    <definedName name="________________________________________kpi1" localSheetId="5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localSheetId="5" hidden="1">{"Japan_Capers_Ed_Pub",#N/A,FALSE,"DI 2 YEAR MASTER SCHEDULE"}</definedName>
    <definedName name="_______________________________________ae1" hidden="1">{"Japan_Capers_Ed_Pub",#N/A,FALSE,"DI 2 YEAR MASTER SCHEDULE"}</definedName>
    <definedName name="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localSheetId="5" hidden="1">{#N/A,#N/A,FALSE,"DI 2 YEAR MASTER SCHEDULE"}</definedName>
    <definedName name="_______________________________________aq1" hidden="1">{#N/A,#N/A,FALSE,"DI 2 YEAR MASTER SCHEDULE"}</definedName>
    <definedName name="_______________________________________f1" localSheetId="5" hidden="1">{#N/A,#N/A,FALSE,"DI 2 YEAR MASTER SCHEDULE"}</definedName>
    <definedName name="_______________________________________f1" hidden="1">{#N/A,#N/A,FALSE,"DI 2 YEAR MASTER SCHEDULE"}</definedName>
    <definedName name="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localSheetId="5" hidden="1">{"Japan_Capers_Ed_Pub",#N/A,FALSE,"DI 2 YEAR MASTER SCHEDULE"}</definedName>
    <definedName name="_______________________________________f2" hidden="1">{"Japan_Capers_Ed_Pub",#N/A,FALSE,"DI 2 YEAR MASTER SCHEDULE"}</definedName>
    <definedName name="_______________________________________f3" localSheetId="5" hidden="1">{#N/A,#N/A,FALSE,"DI 2 YEAR MASTER SCHEDULE"}</definedName>
    <definedName name="_______________________________________f3" hidden="1">{#N/A,#N/A,FALSE,"DI 2 YEAR MASTER SCHEDULE"}</definedName>
    <definedName name="_______________________________________f4" localSheetId="5" hidden="1">{#N/A,#N/A,FALSE,"PRJCTED MNTHLY QTY's"}</definedName>
    <definedName name="_______________________________________f4" hidden="1">{#N/A,#N/A,FALSE,"PRJCTED MNTHLY QTY's"}</definedName>
    <definedName name="_______________________________________f5" localSheetId="5" hidden="1">{#N/A,#N/A,FALSE,"PRJCTED QTRLY $'s"}</definedName>
    <definedName name="_______________________________________f5" hidden="1">{#N/A,#N/A,FALSE,"PRJCTED QTRLY $'s"}</definedName>
    <definedName name="_______________________________________f6" localSheetId="5" hidden="1">{#N/A,#N/A,FALSE,"PRJCTED QTRLY QTY's"}</definedName>
    <definedName name="_______________________________________f6" hidden="1">{#N/A,#N/A,FALSE,"PRJCTED QTRLY QTY's"}</definedName>
    <definedName name="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kp2" localSheetId="5" hidden="1">{#N/A,#N/A,FALSE,"DI 2 YEAR MASTER SCHEDULE"}</definedName>
    <definedName name="_______________________________________kp2" hidden="1">{#N/A,#N/A,FALSE,"DI 2 YEAR MASTER SCHEDULE"}</definedName>
    <definedName name="_______________________________________kpi1" localSheetId="5" hidden="1">{#N/A,#N/A,FALSE,"DI 2 YEAR MASTER SCHEDULE"}</definedName>
    <definedName name="_______________________________________kpi1" hidden="1">{#N/A,#N/A,FALSE,"DI 2 YEAR MASTER SCHEDULE"}</definedName>
    <definedName name="______________________________________ae1" localSheetId="5" hidden="1">{"Japan_Capers_Ed_Pub",#N/A,FALSE,"DI 2 YEAR MASTER SCHEDULE"}</definedName>
    <definedName name="______________________________________ae1" hidden="1">{"Japan_Capers_Ed_Pub",#N/A,FALSE,"DI 2 YEAR MASTER SCHEDULE"}</definedName>
    <definedName name="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localSheetId="5" hidden="1">{#N/A,#N/A,FALSE,"DI 2 YEAR MASTER SCHEDULE"}</definedName>
    <definedName name="______________________________________aq1" hidden="1">{#N/A,#N/A,FALSE,"DI 2 YEAR MASTER SCHEDULE"}</definedName>
    <definedName name="______________________________________f1" localSheetId="5" hidden="1">{#N/A,#N/A,FALSE,"DI 2 YEAR MASTER SCHEDULE"}</definedName>
    <definedName name="______________________________________f1" hidden="1">{#N/A,#N/A,FALSE,"DI 2 YEAR MASTER SCHEDULE"}</definedName>
    <definedName name="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localSheetId="5" hidden="1">{"Japan_Capers_Ed_Pub",#N/A,FALSE,"DI 2 YEAR MASTER SCHEDULE"}</definedName>
    <definedName name="______________________________________f2" hidden="1">{"Japan_Capers_Ed_Pub",#N/A,FALSE,"DI 2 YEAR MASTER SCHEDULE"}</definedName>
    <definedName name="______________________________________f3" localSheetId="5" hidden="1">{#N/A,#N/A,FALSE,"DI 2 YEAR MASTER SCHEDULE"}</definedName>
    <definedName name="______________________________________f3" hidden="1">{#N/A,#N/A,FALSE,"DI 2 YEAR MASTER SCHEDULE"}</definedName>
    <definedName name="______________________________________f4" localSheetId="5" hidden="1">{#N/A,#N/A,FALSE,"PRJCTED MNTHLY QTY's"}</definedName>
    <definedName name="______________________________________f4" hidden="1">{#N/A,#N/A,FALSE,"PRJCTED MNTHLY QTY's"}</definedName>
    <definedName name="______________________________________f5" localSheetId="5" hidden="1">{#N/A,#N/A,FALSE,"PRJCTED QTRLY $'s"}</definedName>
    <definedName name="______________________________________f5" hidden="1">{#N/A,#N/A,FALSE,"PRJCTED QTRLY $'s"}</definedName>
    <definedName name="______________________________________f6" localSheetId="5" hidden="1">{#N/A,#N/A,FALSE,"PRJCTED QTRLY QTY's"}</definedName>
    <definedName name="______________________________________f6" hidden="1">{#N/A,#N/A,FALSE,"PRJCTED QTRLY QTY's"}</definedName>
    <definedName name="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kp2" localSheetId="5" hidden="1">{#N/A,#N/A,FALSE,"DI 2 YEAR MASTER SCHEDULE"}</definedName>
    <definedName name="______________________________________kp2" hidden="1">{#N/A,#N/A,FALSE,"DI 2 YEAR MASTER SCHEDULE"}</definedName>
    <definedName name="______________________________________kpi1" localSheetId="5" hidden="1">{#N/A,#N/A,FALSE,"DI 2 YEAR MASTER SCHEDULE"}</definedName>
    <definedName name="______________________________________kpi1" hidden="1">{#N/A,#N/A,FALSE,"DI 2 YEAR MASTER SCHEDULE"}</definedName>
    <definedName name="_____________________________________ae1" localSheetId="5" hidden="1">{"Japan_Capers_Ed_Pub",#N/A,FALSE,"DI 2 YEAR MASTER SCHEDULE"}</definedName>
    <definedName name="_____________________________________ae1" hidden="1">{"Japan_Capers_Ed_Pub",#N/A,FALSE,"DI 2 YEAR MASTER SCHEDULE"}</definedName>
    <definedName name="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localSheetId="5" hidden="1">{#N/A,#N/A,FALSE,"DI 2 YEAR MASTER SCHEDULE"}</definedName>
    <definedName name="_____________________________________aq1" hidden="1">{#N/A,#N/A,FALSE,"DI 2 YEAR MASTER SCHEDULE"}</definedName>
    <definedName name="_____________________________________f1" localSheetId="5" hidden="1">{#N/A,#N/A,FALSE,"DI 2 YEAR MASTER SCHEDULE"}</definedName>
    <definedName name="_____________________________________f1" hidden="1">{#N/A,#N/A,FALSE,"DI 2 YEAR MASTER SCHEDULE"}</definedName>
    <definedName name="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localSheetId="5" hidden="1">{"Japan_Capers_Ed_Pub",#N/A,FALSE,"DI 2 YEAR MASTER SCHEDULE"}</definedName>
    <definedName name="_____________________________________f2" hidden="1">{"Japan_Capers_Ed_Pub",#N/A,FALSE,"DI 2 YEAR MASTER SCHEDULE"}</definedName>
    <definedName name="_____________________________________f3" localSheetId="5" hidden="1">{#N/A,#N/A,FALSE,"DI 2 YEAR MASTER SCHEDULE"}</definedName>
    <definedName name="_____________________________________f3" hidden="1">{#N/A,#N/A,FALSE,"DI 2 YEAR MASTER SCHEDULE"}</definedName>
    <definedName name="_____________________________________f4" localSheetId="5" hidden="1">{#N/A,#N/A,FALSE,"PRJCTED MNTHLY QTY's"}</definedName>
    <definedName name="_____________________________________f4" hidden="1">{#N/A,#N/A,FALSE,"PRJCTED MNTHLY QTY's"}</definedName>
    <definedName name="_____________________________________f5" localSheetId="5" hidden="1">{#N/A,#N/A,FALSE,"PRJCTED QTRLY $'s"}</definedName>
    <definedName name="_____________________________________f5" hidden="1">{#N/A,#N/A,FALSE,"PRJCTED QTRLY $'s"}</definedName>
    <definedName name="_____________________________________f6" localSheetId="5" hidden="1">{#N/A,#N/A,FALSE,"PRJCTED QTRLY QTY's"}</definedName>
    <definedName name="_____________________________________f6" hidden="1">{#N/A,#N/A,FALSE,"PRJCTED QTRLY QTY's"}</definedName>
    <definedName name="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kp2" localSheetId="5" hidden="1">{#N/A,#N/A,FALSE,"DI 2 YEAR MASTER SCHEDULE"}</definedName>
    <definedName name="_____________________________________kp2" hidden="1">{#N/A,#N/A,FALSE,"DI 2 YEAR MASTER SCHEDULE"}</definedName>
    <definedName name="_____________________________________kpi1" localSheetId="5" hidden="1">{#N/A,#N/A,FALSE,"DI 2 YEAR MASTER SCHEDULE"}</definedName>
    <definedName name="_____________________________________kpi1" hidden="1">{#N/A,#N/A,FALSE,"DI 2 YEAR MASTER SCHEDULE"}</definedName>
    <definedName name="____________________________________ae1" localSheetId="5" hidden="1">{"Japan_Capers_Ed_Pub",#N/A,FALSE,"DI 2 YEAR MASTER SCHEDULE"}</definedName>
    <definedName name="____________________________________ae1" hidden="1">{"Japan_Capers_Ed_Pub",#N/A,FALSE,"DI 2 YEAR MASTER SCHEDULE"}</definedName>
    <definedName name="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localSheetId="5" hidden="1">{#N/A,#N/A,FALSE,"DI 2 YEAR MASTER SCHEDULE"}</definedName>
    <definedName name="____________________________________aq1" hidden="1">{#N/A,#N/A,FALSE,"DI 2 YEAR MASTER SCHEDULE"}</definedName>
    <definedName name="____________________________________f1" localSheetId="5" hidden="1">{#N/A,#N/A,FALSE,"DI 2 YEAR MASTER SCHEDULE"}</definedName>
    <definedName name="____________________________________f1" hidden="1">{#N/A,#N/A,FALSE,"DI 2 YEAR MASTER SCHEDULE"}</definedName>
    <definedName name="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localSheetId="5" hidden="1">{"Japan_Capers_Ed_Pub",#N/A,FALSE,"DI 2 YEAR MASTER SCHEDULE"}</definedName>
    <definedName name="____________________________________f2" hidden="1">{"Japan_Capers_Ed_Pub",#N/A,FALSE,"DI 2 YEAR MASTER SCHEDULE"}</definedName>
    <definedName name="____________________________________f3" localSheetId="5" hidden="1">{#N/A,#N/A,FALSE,"DI 2 YEAR MASTER SCHEDULE"}</definedName>
    <definedName name="____________________________________f3" hidden="1">{#N/A,#N/A,FALSE,"DI 2 YEAR MASTER SCHEDULE"}</definedName>
    <definedName name="____________________________________f4" localSheetId="5" hidden="1">{#N/A,#N/A,FALSE,"PRJCTED MNTHLY QTY's"}</definedName>
    <definedName name="____________________________________f4" hidden="1">{#N/A,#N/A,FALSE,"PRJCTED MNTHLY QTY's"}</definedName>
    <definedName name="____________________________________f5" localSheetId="5" hidden="1">{#N/A,#N/A,FALSE,"PRJCTED QTRLY $'s"}</definedName>
    <definedName name="____________________________________f5" hidden="1">{#N/A,#N/A,FALSE,"PRJCTED QTRLY $'s"}</definedName>
    <definedName name="____________________________________f6" localSheetId="5" hidden="1">{#N/A,#N/A,FALSE,"PRJCTED QTRLY QTY's"}</definedName>
    <definedName name="____________________________________f6" hidden="1">{#N/A,#N/A,FALSE,"PRJCTED QTRLY QTY's"}</definedName>
    <definedName name="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kp2" localSheetId="5" hidden="1">{#N/A,#N/A,FALSE,"DI 2 YEAR MASTER SCHEDULE"}</definedName>
    <definedName name="____________________________________kp2" hidden="1">{#N/A,#N/A,FALSE,"DI 2 YEAR MASTER SCHEDULE"}</definedName>
    <definedName name="____________________________________kpi1" localSheetId="5" hidden="1">{#N/A,#N/A,FALSE,"DI 2 YEAR MASTER SCHEDULE"}</definedName>
    <definedName name="____________________________________kpi1" hidden="1">{#N/A,#N/A,FALSE,"DI 2 YEAR MASTER SCHEDULE"}</definedName>
    <definedName name="___________________________________ae1" localSheetId="5" hidden="1">{"Japan_Capers_Ed_Pub",#N/A,FALSE,"DI 2 YEAR MASTER SCHEDULE"}</definedName>
    <definedName name="___________________________________ae1" hidden="1">{"Japan_Capers_Ed_Pub",#N/A,FALSE,"DI 2 YEAR MASTER SCHEDULE"}</definedName>
    <definedName name="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localSheetId="5" hidden="1">{#N/A,#N/A,FALSE,"DI 2 YEAR MASTER SCHEDULE"}</definedName>
    <definedName name="___________________________________aq1" hidden="1">{#N/A,#N/A,FALSE,"DI 2 YEAR MASTER SCHEDULE"}</definedName>
    <definedName name="___________________________________f1" localSheetId="5" hidden="1">{#N/A,#N/A,FALSE,"DI 2 YEAR MASTER SCHEDULE"}</definedName>
    <definedName name="___________________________________f1" hidden="1">{#N/A,#N/A,FALSE,"DI 2 YEAR MASTER SCHEDULE"}</definedName>
    <definedName name="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localSheetId="5" hidden="1">{"Japan_Capers_Ed_Pub",#N/A,FALSE,"DI 2 YEAR MASTER SCHEDULE"}</definedName>
    <definedName name="___________________________________f2" hidden="1">{"Japan_Capers_Ed_Pub",#N/A,FALSE,"DI 2 YEAR MASTER SCHEDULE"}</definedName>
    <definedName name="___________________________________f3" localSheetId="5" hidden="1">{#N/A,#N/A,FALSE,"DI 2 YEAR MASTER SCHEDULE"}</definedName>
    <definedName name="___________________________________f3" hidden="1">{#N/A,#N/A,FALSE,"DI 2 YEAR MASTER SCHEDULE"}</definedName>
    <definedName name="___________________________________f4" localSheetId="5" hidden="1">{#N/A,#N/A,FALSE,"PRJCTED MNTHLY QTY's"}</definedName>
    <definedName name="___________________________________f4" hidden="1">{#N/A,#N/A,FALSE,"PRJCTED MNTHLY QTY's"}</definedName>
    <definedName name="___________________________________f5" localSheetId="5" hidden="1">{#N/A,#N/A,FALSE,"PRJCTED QTRLY $'s"}</definedName>
    <definedName name="___________________________________f5" hidden="1">{#N/A,#N/A,FALSE,"PRJCTED QTRLY $'s"}</definedName>
    <definedName name="___________________________________f6" localSheetId="5" hidden="1">{#N/A,#N/A,FALSE,"PRJCTED QTRLY QTY's"}</definedName>
    <definedName name="___________________________________f6" hidden="1">{#N/A,#N/A,FALSE,"PRJCTED QTRLY QTY's"}</definedName>
    <definedName name="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kp2" localSheetId="5" hidden="1">{#N/A,#N/A,FALSE,"DI 2 YEAR MASTER SCHEDULE"}</definedName>
    <definedName name="___________________________________kp2" hidden="1">{#N/A,#N/A,FALSE,"DI 2 YEAR MASTER SCHEDULE"}</definedName>
    <definedName name="___________________________________kpi1" localSheetId="5" hidden="1">{#N/A,#N/A,FALSE,"DI 2 YEAR MASTER SCHEDULE"}</definedName>
    <definedName name="___________________________________kpi1" hidden="1">{#N/A,#N/A,FALSE,"DI 2 YEAR MASTER SCHEDULE"}</definedName>
    <definedName name="__________________________________ae1" localSheetId="5" hidden="1">{"Japan_Capers_Ed_Pub",#N/A,FALSE,"DI 2 YEAR MASTER SCHEDULE"}</definedName>
    <definedName name="__________________________________ae1" hidden="1">{"Japan_Capers_Ed_Pub",#N/A,FALSE,"DI 2 YEAR MASTER SCHEDULE"}</definedName>
    <definedName name="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localSheetId="5" hidden="1">{#N/A,#N/A,FALSE,"DI 2 YEAR MASTER SCHEDULE"}</definedName>
    <definedName name="__________________________________aq1" hidden="1">{#N/A,#N/A,FALSE,"DI 2 YEAR MASTER SCHEDULE"}</definedName>
    <definedName name="__________________________________f1" localSheetId="5" hidden="1">{#N/A,#N/A,FALSE,"DI 2 YEAR MASTER SCHEDULE"}</definedName>
    <definedName name="__________________________________f1" hidden="1">{#N/A,#N/A,FALSE,"DI 2 YEAR MASTER SCHEDULE"}</definedName>
    <definedName name="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localSheetId="5" hidden="1">{"Japan_Capers_Ed_Pub",#N/A,FALSE,"DI 2 YEAR MASTER SCHEDULE"}</definedName>
    <definedName name="__________________________________f2" hidden="1">{"Japan_Capers_Ed_Pub",#N/A,FALSE,"DI 2 YEAR MASTER SCHEDULE"}</definedName>
    <definedName name="__________________________________f3" localSheetId="5" hidden="1">{#N/A,#N/A,FALSE,"DI 2 YEAR MASTER SCHEDULE"}</definedName>
    <definedName name="__________________________________f3" hidden="1">{#N/A,#N/A,FALSE,"DI 2 YEAR MASTER SCHEDULE"}</definedName>
    <definedName name="__________________________________f4" localSheetId="5" hidden="1">{#N/A,#N/A,FALSE,"PRJCTED MNTHLY QTY's"}</definedName>
    <definedName name="__________________________________f4" hidden="1">{#N/A,#N/A,FALSE,"PRJCTED MNTHLY QTY's"}</definedName>
    <definedName name="__________________________________f5" localSheetId="5" hidden="1">{#N/A,#N/A,FALSE,"PRJCTED QTRLY $'s"}</definedName>
    <definedName name="__________________________________f5" hidden="1">{#N/A,#N/A,FALSE,"PRJCTED QTRLY $'s"}</definedName>
    <definedName name="__________________________________f6" localSheetId="5" hidden="1">{#N/A,#N/A,FALSE,"PRJCTED QTRLY QTY's"}</definedName>
    <definedName name="__________________________________f6" hidden="1">{#N/A,#N/A,FALSE,"PRJCTED QTRLY QTY's"}</definedName>
    <definedName name="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kp2" localSheetId="5" hidden="1">{#N/A,#N/A,FALSE,"DI 2 YEAR MASTER SCHEDULE"}</definedName>
    <definedName name="__________________________________kp2" hidden="1">{#N/A,#N/A,FALSE,"DI 2 YEAR MASTER SCHEDULE"}</definedName>
    <definedName name="__________________________________kpi1" localSheetId="5" hidden="1">{#N/A,#N/A,FALSE,"DI 2 YEAR MASTER SCHEDULE"}</definedName>
    <definedName name="__________________________________kpi1" hidden="1">{#N/A,#N/A,FALSE,"DI 2 YEAR MASTER SCHEDULE"}</definedName>
    <definedName name="_________________________________ae1" localSheetId="5" hidden="1">{"Japan_Capers_Ed_Pub",#N/A,FALSE,"DI 2 YEAR MASTER SCHEDULE"}</definedName>
    <definedName name="_________________________________ae1" hidden="1">{"Japan_Capers_Ed_Pub",#N/A,FALSE,"DI 2 YEAR MASTER SCHEDULE"}</definedName>
    <definedName name="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localSheetId="5" hidden="1">{#N/A,#N/A,FALSE,"DI 2 YEAR MASTER SCHEDULE"}</definedName>
    <definedName name="_________________________________aq1" hidden="1">{#N/A,#N/A,FALSE,"DI 2 YEAR MASTER SCHEDULE"}</definedName>
    <definedName name="_________________________________f1" localSheetId="5" hidden="1">{#N/A,#N/A,FALSE,"DI 2 YEAR MASTER SCHEDULE"}</definedName>
    <definedName name="_________________________________f1" hidden="1">{#N/A,#N/A,FALSE,"DI 2 YEAR MASTER SCHEDULE"}</definedName>
    <definedName name="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localSheetId="5" hidden="1">{"Japan_Capers_Ed_Pub",#N/A,FALSE,"DI 2 YEAR MASTER SCHEDULE"}</definedName>
    <definedName name="_________________________________f2" hidden="1">{"Japan_Capers_Ed_Pub",#N/A,FALSE,"DI 2 YEAR MASTER SCHEDULE"}</definedName>
    <definedName name="_________________________________f3" localSheetId="5" hidden="1">{#N/A,#N/A,FALSE,"DI 2 YEAR MASTER SCHEDULE"}</definedName>
    <definedName name="_________________________________f3" hidden="1">{#N/A,#N/A,FALSE,"DI 2 YEAR MASTER SCHEDULE"}</definedName>
    <definedName name="_________________________________f4" localSheetId="5" hidden="1">{#N/A,#N/A,FALSE,"PRJCTED MNTHLY QTY's"}</definedName>
    <definedName name="_________________________________f4" hidden="1">{#N/A,#N/A,FALSE,"PRJCTED MNTHLY QTY's"}</definedName>
    <definedName name="_________________________________f5" localSheetId="5" hidden="1">{#N/A,#N/A,FALSE,"PRJCTED QTRLY $'s"}</definedName>
    <definedName name="_________________________________f5" hidden="1">{#N/A,#N/A,FALSE,"PRJCTED QTRLY $'s"}</definedName>
    <definedName name="_________________________________f6" localSheetId="5" hidden="1">{#N/A,#N/A,FALSE,"PRJCTED QTRLY QTY's"}</definedName>
    <definedName name="_________________________________f6" hidden="1">{#N/A,#N/A,FALSE,"PRJCTED QTRLY QTY's"}</definedName>
    <definedName name="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kp2" localSheetId="5" hidden="1">{#N/A,#N/A,FALSE,"DI 2 YEAR MASTER SCHEDULE"}</definedName>
    <definedName name="_________________________________kp2" hidden="1">{#N/A,#N/A,FALSE,"DI 2 YEAR MASTER SCHEDULE"}</definedName>
    <definedName name="_________________________________kpi1" localSheetId="5" hidden="1">{#N/A,#N/A,FALSE,"DI 2 YEAR MASTER SCHEDULE"}</definedName>
    <definedName name="_________________________________kpi1" hidden="1">{#N/A,#N/A,FALSE,"DI 2 YEAR MASTER SCHEDULE"}</definedName>
    <definedName name="________________________________ae1" localSheetId="5" hidden="1">{"Japan_Capers_Ed_Pub",#N/A,FALSE,"DI 2 YEAR MASTER SCHEDULE"}</definedName>
    <definedName name="________________________________ae1" hidden="1">{"Japan_Capers_Ed_Pub",#N/A,FALSE,"DI 2 YEAR MASTER SCHEDULE"}</definedName>
    <definedName name="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localSheetId="5" hidden="1">{#N/A,#N/A,FALSE,"DI 2 YEAR MASTER SCHEDULE"}</definedName>
    <definedName name="________________________________aq1" hidden="1">{#N/A,#N/A,FALSE,"DI 2 YEAR MASTER SCHEDULE"}</definedName>
    <definedName name="________________________________f1" localSheetId="5" hidden="1">{#N/A,#N/A,FALSE,"DI 2 YEAR MASTER SCHEDULE"}</definedName>
    <definedName name="________________________________f1" hidden="1">{#N/A,#N/A,FALSE,"DI 2 YEAR MASTER SCHEDULE"}</definedName>
    <definedName name="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localSheetId="5" hidden="1">{"Japan_Capers_Ed_Pub",#N/A,FALSE,"DI 2 YEAR MASTER SCHEDULE"}</definedName>
    <definedName name="________________________________f2" hidden="1">{"Japan_Capers_Ed_Pub",#N/A,FALSE,"DI 2 YEAR MASTER SCHEDULE"}</definedName>
    <definedName name="________________________________f3" localSheetId="5" hidden="1">{#N/A,#N/A,FALSE,"DI 2 YEAR MASTER SCHEDULE"}</definedName>
    <definedName name="________________________________f3" hidden="1">{#N/A,#N/A,FALSE,"DI 2 YEAR MASTER SCHEDULE"}</definedName>
    <definedName name="________________________________f4" localSheetId="5" hidden="1">{#N/A,#N/A,FALSE,"PRJCTED MNTHLY QTY's"}</definedName>
    <definedName name="________________________________f4" hidden="1">{#N/A,#N/A,FALSE,"PRJCTED MNTHLY QTY's"}</definedName>
    <definedName name="________________________________f5" localSheetId="5" hidden="1">{#N/A,#N/A,FALSE,"PRJCTED QTRLY $'s"}</definedName>
    <definedName name="________________________________f5" hidden="1">{#N/A,#N/A,FALSE,"PRJCTED QTRLY $'s"}</definedName>
    <definedName name="________________________________f6" localSheetId="5" hidden="1">{#N/A,#N/A,FALSE,"PRJCTED QTRLY QTY's"}</definedName>
    <definedName name="________________________________f6" hidden="1">{#N/A,#N/A,FALSE,"PRJCTED QTRLY QTY's"}</definedName>
    <definedName name="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kp2" localSheetId="5" hidden="1">{#N/A,#N/A,FALSE,"DI 2 YEAR MASTER SCHEDULE"}</definedName>
    <definedName name="________________________________kp2" hidden="1">{#N/A,#N/A,FALSE,"DI 2 YEAR MASTER SCHEDULE"}</definedName>
    <definedName name="________________________________kpi1" localSheetId="5" hidden="1">{#N/A,#N/A,FALSE,"DI 2 YEAR MASTER SCHEDULE"}</definedName>
    <definedName name="________________________________kpi1" hidden="1">{#N/A,#N/A,FALSE,"DI 2 YEAR MASTER SCHEDULE"}</definedName>
    <definedName name="_______________________________ae1" localSheetId="5" hidden="1">{"Japan_Capers_Ed_Pub",#N/A,FALSE,"DI 2 YEAR MASTER SCHEDULE"}</definedName>
    <definedName name="_______________________________ae1" hidden="1">{"Japan_Capers_Ed_Pub",#N/A,FALSE,"DI 2 YEAR MASTER SCHEDULE"}</definedName>
    <definedName name="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localSheetId="5" hidden="1">{#N/A,#N/A,FALSE,"DI 2 YEAR MASTER SCHEDULE"}</definedName>
    <definedName name="_______________________________aq1" hidden="1">{#N/A,#N/A,FALSE,"DI 2 YEAR MASTER SCHEDULE"}</definedName>
    <definedName name="_______________________________f1" localSheetId="5" hidden="1">{#N/A,#N/A,FALSE,"DI 2 YEAR MASTER SCHEDULE"}</definedName>
    <definedName name="_______________________________f1" hidden="1">{#N/A,#N/A,FALSE,"DI 2 YEAR MASTER SCHEDULE"}</definedName>
    <definedName name="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localSheetId="5" hidden="1">{"Japan_Capers_Ed_Pub",#N/A,FALSE,"DI 2 YEAR MASTER SCHEDULE"}</definedName>
    <definedName name="_______________________________f2" hidden="1">{"Japan_Capers_Ed_Pub",#N/A,FALSE,"DI 2 YEAR MASTER SCHEDULE"}</definedName>
    <definedName name="_______________________________f3" localSheetId="5" hidden="1">{#N/A,#N/A,FALSE,"DI 2 YEAR MASTER SCHEDULE"}</definedName>
    <definedName name="_______________________________f3" hidden="1">{#N/A,#N/A,FALSE,"DI 2 YEAR MASTER SCHEDULE"}</definedName>
    <definedName name="_______________________________f4" localSheetId="5" hidden="1">{#N/A,#N/A,FALSE,"PRJCTED MNTHLY QTY's"}</definedName>
    <definedName name="_______________________________f4" hidden="1">{#N/A,#N/A,FALSE,"PRJCTED MNTHLY QTY's"}</definedName>
    <definedName name="_______________________________f5" localSheetId="5" hidden="1">{#N/A,#N/A,FALSE,"PRJCTED QTRLY $'s"}</definedName>
    <definedName name="_______________________________f5" hidden="1">{#N/A,#N/A,FALSE,"PRJCTED QTRLY $'s"}</definedName>
    <definedName name="_______________________________f6" localSheetId="5" hidden="1">{#N/A,#N/A,FALSE,"PRJCTED QTRLY QTY's"}</definedName>
    <definedName name="_______________________________f6" hidden="1">{#N/A,#N/A,FALSE,"PRJCTED QTRLY QTY's"}</definedName>
    <definedName name="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kp2" localSheetId="5" hidden="1">{#N/A,#N/A,FALSE,"DI 2 YEAR MASTER SCHEDULE"}</definedName>
    <definedName name="_______________________________kp2" hidden="1">{#N/A,#N/A,FALSE,"DI 2 YEAR MASTER SCHEDULE"}</definedName>
    <definedName name="_______________________________kpi1" localSheetId="5" hidden="1">{#N/A,#N/A,FALSE,"DI 2 YEAR MASTER SCHEDULE"}</definedName>
    <definedName name="_______________________________kpi1" hidden="1">{#N/A,#N/A,FALSE,"DI 2 YEAR MASTER SCHEDULE"}</definedName>
    <definedName name="______________________________ae1" localSheetId="5" hidden="1">{"Japan_Capers_Ed_Pub",#N/A,FALSE,"DI 2 YEAR MASTER SCHEDULE"}</definedName>
    <definedName name="______________________________ae1" hidden="1">{"Japan_Capers_Ed_Pub",#N/A,FALSE,"DI 2 YEAR MASTER SCHEDULE"}</definedName>
    <definedName name="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localSheetId="5" hidden="1">{#N/A,#N/A,FALSE,"DI 2 YEAR MASTER SCHEDULE"}</definedName>
    <definedName name="______________________________aq1" hidden="1">{#N/A,#N/A,FALSE,"DI 2 YEAR MASTER SCHEDULE"}</definedName>
    <definedName name="______________________________f1" localSheetId="5" hidden="1">{#N/A,#N/A,FALSE,"DI 2 YEAR MASTER SCHEDULE"}</definedName>
    <definedName name="______________________________f1" hidden="1">{#N/A,#N/A,FALSE,"DI 2 YEAR MASTER SCHEDULE"}</definedName>
    <definedName name="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localSheetId="5" hidden="1">{"Japan_Capers_Ed_Pub",#N/A,FALSE,"DI 2 YEAR MASTER SCHEDULE"}</definedName>
    <definedName name="______________________________f2" hidden="1">{"Japan_Capers_Ed_Pub",#N/A,FALSE,"DI 2 YEAR MASTER SCHEDULE"}</definedName>
    <definedName name="______________________________f3" localSheetId="5" hidden="1">{#N/A,#N/A,FALSE,"DI 2 YEAR MASTER SCHEDULE"}</definedName>
    <definedName name="______________________________f3" hidden="1">{#N/A,#N/A,FALSE,"DI 2 YEAR MASTER SCHEDULE"}</definedName>
    <definedName name="______________________________f4" localSheetId="5" hidden="1">{#N/A,#N/A,FALSE,"PRJCTED MNTHLY QTY's"}</definedName>
    <definedName name="______________________________f4" hidden="1">{#N/A,#N/A,FALSE,"PRJCTED MNTHLY QTY's"}</definedName>
    <definedName name="______________________________f5" localSheetId="5" hidden="1">{#N/A,#N/A,FALSE,"PRJCTED QTRLY $'s"}</definedName>
    <definedName name="______________________________f5" hidden="1">{#N/A,#N/A,FALSE,"PRJCTED QTRLY $'s"}</definedName>
    <definedName name="______________________________f6" localSheetId="5" hidden="1">{#N/A,#N/A,FALSE,"PRJCTED QTRLY QTY's"}</definedName>
    <definedName name="______________________________f6" hidden="1">{#N/A,#N/A,FALSE,"PRJCTED QTRLY QTY's"}</definedName>
    <definedName name="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kp2" localSheetId="5" hidden="1">{#N/A,#N/A,FALSE,"DI 2 YEAR MASTER SCHEDULE"}</definedName>
    <definedName name="______________________________kp2" hidden="1">{#N/A,#N/A,FALSE,"DI 2 YEAR MASTER SCHEDULE"}</definedName>
    <definedName name="______________________________kpi1" localSheetId="5" hidden="1">{#N/A,#N/A,FALSE,"DI 2 YEAR MASTER SCHEDULE"}</definedName>
    <definedName name="______________________________kpi1" hidden="1">{#N/A,#N/A,FALSE,"DI 2 YEAR MASTER SCHEDULE"}</definedName>
    <definedName name="_____________________________ae1" localSheetId="5" hidden="1">{"Japan_Capers_Ed_Pub",#N/A,FALSE,"DI 2 YEAR MASTER SCHEDULE"}</definedName>
    <definedName name="_____________________________ae1" hidden="1">{"Japan_Capers_Ed_Pub",#N/A,FALSE,"DI 2 YEAR MASTER SCHEDULE"}</definedName>
    <definedName name="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localSheetId="5" hidden="1">{#N/A,#N/A,FALSE,"DI 2 YEAR MASTER SCHEDULE"}</definedName>
    <definedName name="_____________________________aq1" hidden="1">{#N/A,#N/A,FALSE,"DI 2 YEAR MASTER SCHEDULE"}</definedName>
    <definedName name="_____________________________f1" localSheetId="5" hidden="1">{#N/A,#N/A,FALSE,"DI 2 YEAR MASTER SCHEDULE"}</definedName>
    <definedName name="_____________________________f1" hidden="1">{#N/A,#N/A,FALSE,"DI 2 YEAR MASTER SCHEDULE"}</definedName>
    <definedName name="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localSheetId="5" hidden="1">{"Japan_Capers_Ed_Pub",#N/A,FALSE,"DI 2 YEAR MASTER SCHEDULE"}</definedName>
    <definedName name="_____________________________f2" hidden="1">{"Japan_Capers_Ed_Pub",#N/A,FALSE,"DI 2 YEAR MASTER SCHEDULE"}</definedName>
    <definedName name="_____________________________f3" localSheetId="5" hidden="1">{#N/A,#N/A,FALSE,"DI 2 YEAR MASTER SCHEDULE"}</definedName>
    <definedName name="_____________________________f3" hidden="1">{#N/A,#N/A,FALSE,"DI 2 YEAR MASTER SCHEDULE"}</definedName>
    <definedName name="_____________________________f4" localSheetId="5" hidden="1">{#N/A,#N/A,FALSE,"PRJCTED MNTHLY QTY's"}</definedName>
    <definedName name="_____________________________f4" hidden="1">{#N/A,#N/A,FALSE,"PRJCTED MNTHLY QTY's"}</definedName>
    <definedName name="_____________________________f5" localSheetId="5" hidden="1">{#N/A,#N/A,FALSE,"PRJCTED QTRLY $'s"}</definedName>
    <definedName name="_____________________________f5" hidden="1">{#N/A,#N/A,FALSE,"PRJCTED QTRLY $'s"}</definedName>
    <definedName name="_____________________________f6" localSheetId="5" hidden="1">{#N/A,#N/A,FALSE,"PRJCTED QTRLY QTY's"}</definedName>
    <definedName name="_____________________________f6" hidden="1">{#N/A,#N/A,FALSE,"PRJCTED QTRLY QTY's"}</definedName>
    <definedName name="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kp2" localSheetId="5" hidden="1">{#N/A,#N/A,FALSE,"DI 2 YEAR MASTER SCHEDULE"}</definedName>
    <definedName name="_____________________________kp2" hidden="1">{#N/A,#N/A,FALSE,"DI 2 YEAR MASTER SCHEDULE"}</definedName>
    <definedName name="_____________________________kpi1" localSheetId="5" hidden="1">{#N/A,#N/A,FALSE,"DI 2 YEAR MASTER SCHEDULE"}</definedName>
    <definedName name="_____________________________kpi1" hidden="1">{#N/A,#N/A,FALSE,"DI 2 YEAR MASTER SCHEDULE"}</definedName>
    <definedName name="____________________________ae1" localSheetId="5" hidden="1">{"Japan_Capers_Ed_Pub",#N/A,FALSE,"DI 2 YEAR MASTER SCHEDULE"}</definedName>
    <definedName name="____________________________ae1" hidden="1">{"Japan_Capers_Ed_Pub",#N/A,FALSE,"DI 2 YEAR MASTER SCHEDULE"}</definedName>
    <definedName name="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localSheetId="5" hidden="1">{#N/A,#N/A,FALSE,"DI 2 YEAR MASTER SCHEDULE"}</definedName>
    <definedName name="____________________________aq1" hidden="1">{#N/A,#N/A,FALSE,"DI 2 YEAR MASTER SCHEDULE"}</definedName>
    <definedName name="____________________________f1" localSheetId="5" hidden="1">{#N/A,#N/A,FALSE,"DI 2 YEAR MASTER SCHEDULE"}</definedName>
    <definedName name="____________________________f1" hidden="1">{#N/A,#N/A,FALSE,"DI 2 YEAR MASTER SCHEDULE"}</definedName>
    <definedName name="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localSheetId="5" hidden="1">{"Japan_Capers_Ed_Pub",#N/A,FALSE,"DI 2 YEAR MASTER SCHEDULE"}</definedName>
    <definedName name="____________________________f2" hidden="1">{"Japan_Capers_Ed_Pub",#N/A,FALSE,"DI 2 YEAR MASTER SCHEDULE"}</definedName>
    <definedName name="____________________________f3" localSheetId="5" hidden="1">{#N/A,#N/A,FALSE,"DI 2 YEAR MASTER SCHEDULE"}</definedName>
    <definedName name="____________________________f3" hidden="1">{#N/A,#N/A,FALSE,"DI 2 YEAR MASTER SCHEDULE"}</definedName>
    <definedName name="____________________________f4" localSheetId="5" hidden="1">{#N/A,#N/A,FALSE,"PRJCTED MNTHLY QTY's"}</definedName>
    <definedName name="____________________________f4" hidden="1">{#N/A,#N/A,FALSE,"PRJCTED MNTHLY QTY's"}</definedName>
    <definedName name="____________________________f5" localSheetId="5" hidden="1">{#N/A,#N/A,FALSE,"PRJCTED QTRLY $'s"}</definedName>
    <definedName name="____________________________f5" hidden="1">{#N/A,#N/A,FALSE,"PRJCTED QTRLY $'s"}</definedName>
    <definedName name="____________________________f6" localSheetId="5" hidden="1">{#N/A,#N/A,FALSE,"PRJCTED QTRLY QTY's"}</definedName>
    <definedName name="____________________________f6" hidden="1">{#N/A,#N/A,FALSE,"PRJCTED QTRLY QTY's"}</definedName>
    <definedName name="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kp2" localSheetId="5" hidden="1">{#N/A,#N/A,FALSE,"DI 2 YEAR MASTER SCHEDULE"}</definedName>
    <definedName name="____________________________kp2" hidden="1">{#N/A,#N/A,FALSE,"DI 2 YEAR MASTER SCHEDULE"}</definedName>
    <definedName name="____________________________kpi1" localSheetId="5" hidden="1">{#N/A,#N/A,FALSE,"DI 2 YEAR MASTER SCHEDULE"}</definedName>
    <definedName name="____________________________kpi1" hidden="1">{#N/A,#N/A,FALSE,"DI 2 YEAR MASTER SCHEDULE"}</definedName>
    <definedName name="___________________________ae1" localSheetId="5" hidden="1">{"Japan_Capers_Ed_Pub",#N/A,FALSE,"DI 2 YEAR MASTER SCHEDULE"}</definedName>
    <definedName name="___________________________ae1" hidden="1">{"Japan_Capers_Ed_Pub",#N/A,FALSE,"DI 2 YEAR MASTER SCHEDULE"}</definedName>
    <definedName name="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localSheetId="5" hidden="1">{#N/A,#N/A,FALSE,"DI 2 YEAR MASTER SCHEDULE"}</definedName>
    <definedName name="___________________________aq1" hidden="1">{#N/A,#N/A,FALSE,"DI 2 YEAR MASTER SCHEDULE"}</definedName>
    <definedName name="___________________________f1" localSheetId="5" hidden="1">{#N/A,#N/A,FALSE,"DI 2 YEAR MASTER SCHEDULE"}</definedName>
    <definedName name="___________________________f1" hidden="1">{#N/A,#N/A,FALSE,"DI 2 YEAR MASTER SCHEDULE"}</definedName>
    <definedName name="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localSheetId="5" hidden="1">{"Japan_Capers_Ed_Pub",#N/A,FALSE,"DI 2 YEAR MASTER SCHEDULE"}</definedName>
    <definedName name="___________________________f2" hidden="1">{"Japan_Capers_Ed_Pub",#N/A,FALSE,"DI 2 YEAR MASTER SCHEDULE"}</definedName>
    <definedName name="___________________________f3" localSheetId="5" hidden="1">{#N/A,#N/A,FALSE,"DI 2 YEAR MASTER SCHEDULE"}</definedName>
    <definedName name="___________________________f3" hidden="1">{#N/A,#N/A,FALSE,"DI 2 YEAR MASTER SCHEDULE"}</definedName>
    <definedName name="___________________________f4" localSheetId="5" hidden="1">{#N/A,#N/A,FALSE,"PRJCTED MNTHLY QTY's"}</definedName>
    <definedName name="___________________________f4" hidden="1">{#N/A,#N/A,FALSE,"PRJCTED MNTHLY QTY's"}</definedName>
    <definedName name="___________________________f5" localSheetId="5" hidden="1">{#N/A,#N/A,FALSE,"PRJCTED QTRLY $'s"}</definedName>
    <definedName name="___________________________f5" hidden="1">{#N/A,#N/A,FALSE,"PRJCTED QTRLY $'s"}</definedName>
    <definedName name="___________________________f6" localSheetId="5" hidden="1">{#N/A,#N/A,FALSE,"PRJCTED QTRLY QTY's"}</definedName>
    <definedName name="___________________________f6" hidden="1">{#N/A,#N/A,FALSE,"PRJCTED QTRLY QTY's"}</definedName>
    <definedName name="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kp2" localSheetId="5" hidden="1">{#N/A,#N/A,FALSE,"DI 2 YEAR MASTER SCHEDULE"}</definedName>
    <definedName name="___________________________kp2" hidden="1">{#N/A,#N/A,FALSE,"DI 2 YEAR MASTER SCHEDULE"}</definedName>
    <definedName name="___________________________kpi1" localSheetId="5" hidden="1">{#N/A,#N/A,FALSE,"DI 2 YEAR MASTER SCHEDULE"}</definedName>
    <definedName name="___________________________kpi1" hidden="1">{#N/A,#N/A,FALSE,"DI 2 YEAR MASTER SCHEDULE"}</definedName>
    <definedName name="__________________________ae1" localSheetId="5" hidden="1">{"Japan_Capers_Ed_Pub",#N/A,FALSE,"DI 2 YEAR MASTER SCHEDULE"}</definedName>
    <definedName name="__________________________ae1" hidden="1">{"Japan_Capers_Ed_Pub",#N/A,FALSE,"DI 2 YEAR MASTER SCHEDULE"}</definedName>
    <definedName name="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localSheetId="5" hidden="1">{#N/A,#N/A,FALSE,"DI 2 YEAR MASTER SCHEDULE"}</definedName>
    <definedName name="__________________________aq1" hidden="1">{#N/A,#N/A,FALSE,"DI 2 YEAR MASTER SCHEDULE"}</definedName>
    <definedName name="__________________________f1" localSheetId="5" hidden="1">{#N/A,#N/A,FALSE,"DI 2 YEAR MASTER SCHEDULE"}</definedName>
    <definedName name="__________________________f1" hidden="1">{#N/A,#N/A,FALSE,"DI 2 YEAR MASTER SCHEDULE"}</definedName>
    <definedName name="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localSheetId="5" hidden="1">{"Japan_Capers_Ed_Pub",#N/A,FALSE,"DI 2 YEAR MASTER SCHEDULE"}</definedName>
    <definedName name="__________________________f2" hidden="1">{"Japan_Capers_Ed_Pub",#N/A,FALSE,"DI 2 YEAR MASTER SCHEDULE"}</definedName>
    <definedName name="__________________________f3" localSheetId="5" hidden="1">{#N/A,#N/A,FALSE,"DI 2 YEAR MASTER SCHEDULE"}</definedName>
    <definedName name="__________________________f3" hidden="1">{#N/A,#N/A,FALSE,"DI 2 YEAR MASTER SCHEDULE"}</definedName>
    <definedName name="__________________________f4" localSheetId="5" hidden="1">{#N/A,#N/A,FALSE,"PRJCTED MNTHLY QTY's"}</definedName>
    <definedName name="__________________________f4" hidden="1">{#N/A,#N/A,FALSE,"PRJCTED MNTHLY QTY's"}</definedName>
    <definedName name="__________________________f5" localSheetId="5" hidden="1">{#N/A,#N/A,FALSE,"PRJCTED QTRLY $'s"}</definedName>
    <definedName name="__________________________f5" hidden="1">{#N/A,#N/A,FALSE,"PRJCTED QTRLY $'s"}</definedName>
    <definedName name="__________________________f6" localSheetId="5" hidden="1">{#N/A,#N/A,FALSE,"PRJCTED QTRLY QTY's"}</definedName>
    <definedName name="__________________________f6" hidden="1">{#N/A,#N/A,FALSE,"PRJCTED QTRLY QTY's"}</definedName>
    <definedName name="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kp2" localSheetId="5" hidden="1">{#N/A,#N/A,FALSE,"DI 2 YEAR MASTER SCHEDULE"}</definedName>
    <definedName name="__________________________kp2" hidden="1">{#N/A,#N/A,FALSE,"DI 2 YEAR MASTER SCHEDULE"}</definedName>
    <definedName name="__________________________kpi1" localSheetId="5" hidden="1">{#N/A,#N/A,FALSE,"DI 2 YEAR MASTER SCHEDULE"}</definedName>
    <definedName name="__________________________kpi1" hidden="1">{#N/A,#N/A,FALSE,"DI 2 YEAR MASTER SCHEDULE"}</definedName>
    <definedName name="_________________________ae1" localSheetId="5" hidden="1">{"Japan_Capers_Ed_Pub",#N/A,FALSE,"DI 2 YEAR MASTER SCHEDULE"}</definedName>
    <definedName name="_________________________ae1" hidden="1">{"Japan_Capers_Ed_Pub",#N/A,FALSE,"DI 2 YEAR MASTER SCHEDULE"}</definedName>
    <definedName name="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localSheetId="5" hidden="1">{#N/A,#N/A,FALSE,"DI 2 YEAR MASTER SCHEDULE"}</definedName>
    <definedName name="_________________________aq1" hidden="1">{#N/A,#N/A,FALSE,"DI 2 YEAR MASTER SCHEDULE"}</definedName>
    <definedName name="_________________________f1" localSheetId="5" hidden="1">{#N/A,#N/A,FALSE,"DI 2 YEAR MASTER SCHEDULE"}</definedName>
    <definedName name="_________________________f1" hidden="1">{#N/A,#N/A,FALSE,"DI 2 YEAR MASTER SCHEDULE"}</definedName>
    <definedName name="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localSheetId="5" hidden="1">{"Japan_Capers_Ed_Pub",#N/A,FALSE,"DI 2 YEAR MASTER SCHEDULE"}</definedName>
    <definedName name="_________________________f2" hidden="1">{"Japan_Capers_Ed_Pub",#N/A,FALSE,"DI 2 YEAR MASTER SCHEDULE"}</definedName>
    <definedName name="_________________________f3" localSheetId="5" hidden="1">{#N/A,#N/A,FALSE,"DI 2 YEAR MASTER SCHEDULE"}</definedName>
    <definedName name="_________________________f3" hidden="1">{#N/A,#N/A,FALSE,"DI 2 YEAR MASTER SCHEDULE"}</definedName>
    <definedName name="_________________________f4" localSheetId="5" hidden="1">{#N/A,#N/A,FALSE,"PRJCTED MNTHLY QTY's"}</definedName>
    <definedName name="_________________________f4" hidden="1">{#N/A,#N/A,FALSE,"PRJCTED MNTHLY QTY's"}</definedName>
    <definedName name="_________________________f5" localSheetId="5" hidden="1">{#N/A,#N/A,FALSE,"PRJCTED QTRLY $'s"}</definedName>
    <definedName name="_________________________f5" hidden="1">{#N/A,#N/A,FALSE,"PRJCTED QTRLY $'s"}</definedName>
    <definedName name="_________________________f6" localSheetId="5" hidden="1">{#N/A,#N/A,FALSE,"PRJCTED QTRLY QTY's"}</definedName>
    <definedName name="_________________________f6" hidden="1">{#N/A,#N/A,FALSE,"PRJCTED QTRLY QTY's"}</definedName>
    <definedName name="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kp2" localSheetId="5" hidden="1">{#N/A,#N/A,FALSE,"DI 2 YEAR MASTER SCHEDULE"}</definedName>
    <definedName name="_________________________kp2" hidden="1">{#N/A,#N/A,FALSE,"DI 2 YEAR MASTER SCHEDULE"}</definedName>
    <definedName name="_________________________kpi1" localSheetId="5" hidden="1">{#N/A,#N/A,FALSE,"DI 2 YEAR MASTER SCHEDULE"}</definedName>
    <definedName name="_________________________kpi1" hidden="1">{#N/A,#N/A,FALSE,"DI 2 YEAR MASTER SCHEDULE"}</definedName>
    <definedName name="________________________ae1" localSheetId="5" hidden="1">{"Japan_Capers_Ed_Pub",#N/A,FALSE,"DI 2 YEAR MASTER SCHEDULE"}</definedName>
    <definedName name="________________________ae1" hidden="1">{"Japan_Capers_Ed_Pub",#N/A,FALSE,"DI 2 YEAR MASTER SCHEDULE"}</definedName>
    <definedName name="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localSheetId="5" hidden="1">{#N/A,#N/A,FALSE,"DI 2 YEAR MASTER SCHEDULE"}</definedName>
    <definedName name="________________________aq1" hidden="1">{#N/A,#N/A,FALSE,"DI 2 YEAR MASTER SCHEDULE"}</definedName>
    <definedName name="________________________f1" localSheetId="5" hidden="1">{#N/A,#N/A,FALSE,"DI 2 YEAR MASTER SCHEDULE"}</definedName>
    <definedName name="________________________f1" hidden="1">{#N/A,#N/A,FALSE,"DI 2 YEAR MASTER SCHEDULE"}</definedName>
    <definedName name="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localSheetId="5" hidden="1">{"Japan_Capers_Ed_Pub",#N/A,FALSE,"DI 2 YEAR MASTER SCHEDULE"}</definedName>
    <definedName name="________________________f2" hidden="1">{"Japan_Capers_Ed_Pub",#N/A,FALSE,"DI 2 YEAR MASTER SCHEDULE"}</definedName>
    <definedName name="________________________f3" localSheetId="5" hidden="1">{#N/A,#N/A,FALSE,"DI 2 YEAR MASTER SCHEDULE"}</definedName>
    <definedName name="________________________f3" hidden="1">{#N/A,#N/A,FALSE,"DI 2 YEAR MASTER SCHEDULE"}</definedName>
    <definedName name="________________________f4" localSheetId="5" hidden="1">{#N/A,#N/A,FALSE,"PRJCTED MNTHLY QTY's"}</definedName>
    <definedName name="________________________f4" hidden="1">{#N/A,#N/A,FALSE,"PRJCTED MNTHLY QTY's"}</definedName>
    <definedName name="________________________f5" localSheetId="5" hidden="1">{#N/A,#N/A,FALSE,"PRJCTED QTRLY $'s"}</definedName>
    <definedName name="________________________f5" hidden="1">{#N/A,#N/A,FALSE,"PRJCTED QTRLY $'s"}</definedName>
    <definedName name="________________________f6" localSheetId="5" hidden="1">{#N/A,#N/A,FALSE,"PRJCTED QTRLY QTY's"}</definedName>
    <definedName name="________________________f6" hidden="1">{#N/A,#N/A,FALSE,"PRJCTED QTRLY QTY's"}</definedName>
    <definedName name="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kp2" localSheetId="5" hidden="1">{#N/A,#N/A,FALSE,"DI 2 YEAR MASTER SCHEDULE"}</definedName>
    <definedName name="________________________kp2" hidden="1">{#N/A,#N/A,FALSE,"DI 2 YEAR MASTER SCHEDULE"}</definedName>
    <definedName name="________________________kpi1" localSheetId="5" hidden="1">{#N/A,#N/A,FALSE,"DI 2 YEAR MASTER SCHEDULE"}</definedName>
    <definedName name="________________________kpi1" hidden="1">{#N/A,#N/A,FALSE,"DI 2 YEAR MASTER SCHEDULE"}</definedName>
    <definedName name="_______________________ae1" localSheetId="5" hidden="1">{"Japan_Capers_Ed_Pub",#N/A,FALSE,"DI 2 YEAR MASTER SCHEDULE"}</definedName>
    <definedName name="_______________________ae1" hidden="1">{"Japan_Capers_Ed_Pub",#N/A,FALSE,"DI 2 YEAR MASTER SCHEDULE"}</definedName>
    <definedName name="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localSheetId="5" hidden="1">{#N/A,#N/A,FALSE,"DI 2 YEAR MASTER SCHEDULE"}</definedName>
    <definedName name="_______________________aq1" hidden="1">{#N/A,#N/A,FALSE,"DI 2 YEAR MASTER SCHEDULE"}</definedName>
    <definedName name="_______________________f1" localSheetId="5" hidden="1">{#N/A,#N/A,FALSE,"DI 2 YEAR MASTER SCHEDULE"}</definedName>
    <definedName name="_______________________f1" hidden="1">{#N/A,#N/A,FALSE,"DI 2 YEAR MASTER SCHEDULE"}</definedName>
    <definedName name="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localSheetId="5" hidden="1">{"Japan_Capers_Ed_Pub",#N/A,FALSE,"DI 2 YEAR MASTER SCHEDULE"}</definedName>
    <definedName name="_______________________f2" hidden="1">{"Japan_Capers_Ed_Pub",#N/A,FALSE,"DI 2 YEAR MASTER SCHEDULE"}</definedName>
    <definedName name="_______________________f3" localSheetId="5" hidden="1">{#N/A,#N/A,FALSE,"DI 2 YEAR MASTER SCHEDULE"}</definedName>
    <definedName name="_______________________f3" hidden="1">{#N/A,#N/A,FALSE,"DI 2 YEAR MASTER SCHEDULE"}</definedName>
    <definedName name="_______________________f4" localSheetId="5" hidden="1">{#N/A,#N/A,FALSE,"PRJCTED MNTHLY QTY's"}</definedName>
    <definedName name="_______________________f4" hidden="1">{#N/A,#N/A,FALSE,"PRJCTED MNTHLY QTY's"}</definedName>
    <definedName name="_______________________f5" localSheetId="5" hidden="1">{#N/A,#N/A,FALSE,"PRJCTED QTRLY $'s"}</definedName>
    <definedName name="_______________________f5" hidden="1">{#N/A,#N/A,FALSE,"PRJCTED QTRLY $'s"}</definedName>
    <definedName name="_______________________f6" localSheetId="5" hidden="1">{#N/A,#N/A,FALSE,"PRJCTED QTRLY QTY's"}</definedName>
    <definedName name="_______________________f6" hidden="1">{#N/A,#N/A,FALSE,"PRJCTED QTRLY QTY's"}</definedName>
    <definedName name="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kp2" localSheetId="5" hidden="1">{#N/A,#N/A,FALSE,"DI 2 YEAR MASTER SCHEDULE"}</definedName>
    <definedName name="_______________________kp2" hidden="1">{#N/A,#N/A,FALSE,"DI 2 YEAR MASTER SCHEDULE"}</definedName>
    <definedName name="_______________________kpi1" localSheetId="5" hidden="1">{#N/A,#N/A,FALSE,"DI 2 YEAR MASTER SCHEDULE"}</definedName>
    <definedName name="_______________________kpi1" hidden="1">{#N/A,#N/A,FALSE,"DI 2 YEAR MASTER SCHEDULE"}</definedName>
    <definedName name="______________________ae1" localSheetId="5" hidden="1">{"Japan_Capers_Ed_Pub",#N/A,FALSE,"DI 2 YEAR MASTER SCHEDULE"}</definedName>
    <definedName name="______________________ae1" hidden="1">{"Japan_Capers_Ed_Pub",#N/A,FALSE,"DI 2 YEAR MASTER SCHEDULE"}</definedName>
    <definedName name="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localSheetId="5" hidden="1">{#N/A,#N/A,FALSE,"DI 2 YEAR MASTER SCHEDULE"}</definedName>
    <definedName name="______________________aq1" hidden="1">{#N/A,#N/A,FALSE,"DI 2 YEAR MASTER SCHEDULE"}</definedName>
    <definedName name="______________________f1" localSheetId="5" hidden="1">{#N/A,#N/A,FALSE,"DI 2 YEAR MASTER SCHEDULE"}</definedName>
    <definedName name="______________________f1" hidden="1">{#N/A,#N/A,FALSE,"DI 2 YEAR MASTER SCHEDULE"}</definedName>
    <definedName name="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localSheetId="5" hidden="1">{"Japan_Capers_Ed_Pub",#N/A,FALSE,"DI 2 YEAR MASTER SCHEDULE"}</definedName>
    <definedName name="______________________f2" hidden="1">{"Japan_Capers_Ed_Pub",#N/A,FALSE,"DI 2 YEAR MASTER SCHEDULE"}</definedName>
    <definedName name="______________________f3" localSheetId="5" hidden="1">{#N/A,#N/A,FALSE,"DI 2 YEAR MASTER SCHEDULE"}</definedName>
    <definedName name="______________________f3" hidden="1">{#N/A,#N/A,FALSE,"DI 2 YEAR MASTER SCHEDULE"}</definedName>
    <definedName name="______________________f4" localSheetId="5" hidden="1">{#N/A,#N/A,FALSE,"PRJCTED MNTHLY QTY's"}</definedName>
    <definedName name="______________________f4" hidden="1">{#N/A,#N/A,FALSE,"PRJCTED MNTHLY QTY's"}</definedName>
    <definedName name="______________________f5" localSheetId="5" hidden="1">{#N/A,#N/A,FALSE,"PRJCTED QTRLY $'s"}</definedName>
    <definedName name="______________________f5" hidden="1">{#N/A,#N/A,FALSE,"PRJCTED QTRLY $'s"}</definedName>
    <definedName name="______________________f6" localSheetId="5" hidden="1">{#N/A,#N/A,FALSE,"PRJCTED QTRLY QTY's"}</definedName>
    <definedName name="______________________f6" hidden="1">{#N/A,#N/A,FALSE,"PRJCTED QTRLY QTY's"}</definedName>
    <definedName name="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kp2" localSheetId="5" hidden="1">{#N/A,#N/A,FALSE,"DI 2 YEAR MASTER SCHEDULE"}</definedName>
    <definedName name="______________________kp2" hidden="1">{#N/A,#N/A,FALSE,"DI 2 YEAR MASTER SCHEDULE"}</definedName>
    <definedName name="______________________kpi1" localSheetId="5" hidden="1">{#N/A,#N/A,FALSE,"DI 2 YEAR MASTER SCHEDULE"}</definedName>
    <definedName name="______________________kpi1" hidden="1">{#N/A,#N/A,FALSE,"DI 2 YEAR MASTER SCHEDULE"}</definedName>
    <definedName name="_____________________ae1" localSheetId="5" hidden="1">{"Japan_Capers_Ed_Pub",#N/A,FALSE,"DI 2 YEAR MASTER SCHEDULE"}</definedName>
    <definedName name="_____________________ae1" hidden="1">{"Japan_Capers_Ed_Pub",#N/A,FALSE,"DI 2 YEAR MASTER SCHEDULE"}</definedName>
    <definedName name="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localSheetId="5" hidden="1">{#N/A,#N/A,FALSE,"DI 2 YEAR MASTER SCHEDULE"}</definedName>
    <definedName name="_____________________aq1" hidden="1">{#N/A,#N/A,FALSE,"DI 2 YEAR MASTER SCHEDULE"}</definedName>
    <definedName name="_____________________f1" localSheetId="5" hidden="1">{#N/A,#N/A,FALSE,"DI 2 YEAR MASTER SCHEDULE"}</definedName>
    <definedName name="_____________________f1" hidden="1">{#N/A,#N/A,FALSE,"DI 2 YEAR MASTER SCHEDULE"}</definedName>
    <definedName name="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localSheetId="5" hidden="1">{"Japan_Capers_Ed_Pub",#N/A,FALSE,"DI 2 YEAR MASTER SCHEDULE"}</definedName>
    <definedName name="_____________________f2" hidden="1">{"Japan_Capers_Ed_Pub",#N/A,FALSE,"DI 2 YEAR MASTER SCHEDULE"}</definedName>
    <definedName name="_____________________f3" localSheetId="5" hidden="1">{#N/A,#N/A,FALSE,"DI 2 YEAR MASTER SCHEDULE"}</definedName>
    <definedName name="_____________________f3" hidden="1">{#N/A,#N/A,FALSE,"DI 2 YEAR MASTER SCHEDULE"}</definedName>
    <definedName name="_____________________f4" localSheetId="5" hidden="1">{#N/A,#N/A,FALSE,"PRJCTED MNTHLY QTY's"}</definedName>
    <definedName name="_____________________f4" hidden="1">{#N/A,#N/A,FALSE,"PRJCTED MNTHLY QTY's"}</definedName>
    <definedName name="_____________________f5" localSheetId="5" hidden="1">{#N/A,#N/A,FALSE,"PRJCTED QTRLY $'s"}</definedName>
    <definedName name="_____________________f5" hidden="1">{#N/A,#N/A,FALSE,"PRJCTED QTRLY $'s"}</definedName>
    <definedName name="_____________________f6" localSheetId="5" hidden="1">{#N/A,#N/A,FALSE,"PRJCTED QTRLY QTY's"}</definedName>
    <definedName name="_____________________f6" hidden="1">{#N/A,#N/A,FALSE,"PRJCTED QTRLY QTY's"}</definedName>
    <definedName name="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kp2" localSheetId="5" hidden="1">{#N/A,#N/A,FALSE,"DI 2 YEAR MASTER SCHEDULE"}</definedName>
    <definedName name="_____________________kp2" hidden="1">{#N/A,#N/A,FALSE,"DI 2 YEAR MASTER SCHEDULE"}</definedName>
    <definedName name="_____________________kpi1" localSheetId="5" hidden="1">{#N/A,#N/A,FALSE,"DI 2 YEAR MASTER SCHEDULE"}</definedName>
    <definedName name="_____________________kpi1" hidden="1">{#N/A,#N/A,FALSE,"DI 2 YEAR MASTER SCHEDULE"}</definedName>
    <definedName name="____________________ae1" localSheetId="5" hidden="1">{"Japan_Capers_Ed_Pub",#N/A,FALSE,"DI 2 YEAR MASTER SCHEDULE"}</definedName>
    <definedName name="____________________ae1" hidden="1">{"Japan_Capers_Ed_Pub",#N/A,FALSE,"DI 2 YEAR MASTER SCHEDULE"}</definedName>
    <definedName name="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localSheetId="5" hidden="1">{#N/A,#N/A,FALSE,"DI 2 YEAR MASTER SCHEDULE"}</definedName>
    <definedName name="____________________aq1" hidden="1">{#N/A,#N/A,FALSE,"DI 2 YEAR MASTER SCHEDULE"}</definedName>
    <definedName name="____________________f1" localSheetId="5" hidden="1">{#N/A,#N/A,FALSE,"DI 2 YEAR MASTER SCHEDULE"}</definedName>
    <definedName name="____________________f1" hidden="1">{#N/A,#N/A,FALSE,"DI 2 YEAR MASTER SCHEDULE"}</definedName>
    <definedName name="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localSheetId="5" hidden="1">{"Japan_Capers_Ed_Pub",#N/A,FALSE,"DI 2 YEAR MASTER SCHEDULE"}</definedName>
    <definedName name="____________________f2" hidden="1">{"Japan_Capers_Ed_Pub",#N/A,FALSE,"DI 2 YEAR MASTER SCHEDULE"}</definedName>
    <definedName name="____________________f3" localSheetId="5" hidden="1">{#N/A,#N/A,FALSE,"DI 2 YEAR MASTER SCHEDULE"}</definedName>
    <definedName name="____________________f3" hidden="1">{#N/A,#N/A,FALSE,"DI 2 YEAR MASTER SCHEDULE"}</definedName>
    <definedName name="____________________f4" localSheetId="5" hidden="1">{#N/A,#N/A,FALSE,"PRJCTED MNTHLY QTY's"}</definedName>
    <definedName name="____________________f4" hidden="1">{#N/A,#N/A,FALSE,"PRJCTED MNTHLY QTY's"}</definedName>
    <definedName name="____________________f5" localSheetId="5" hidden="1">{#N/A,#N/A,FALSE,"PRJCTED QTRLY $'s"}</definedName>
    <definedName name="____________________f5" hidden="1">{#N/A,#N/A,FALSE,"PRJCTED QTRLY $'s"}</definedName>
    <definedName name="____________________f6" localSheetId="5" hidden="1">{#N/A,#N/A,FALSE,"PRJCTED QTRLY QTY's"}</definedName>
    <definedName name="____________________f6" hidden="1">{#N/A,#N/A,FALSE,"PRJCTED QTRLY QTY's"}</definedName>
    <definedName name="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kp2" localSheetId="5" hidden="1">{#N/A,#N/A,FALSE,"DI 2 YEAR MASTER SCHEDULE"}</definedName>
    <definedName name="____________________kp2" hidden="1">{#N/A,#N/A,FALSE,"DI 2 YEAR MASTER SCHEDULE"}</definedName>
    <definedName name="____________________kpi1" localSheetId="5" hidden="1">{#N/A,#N/A,FALSE,"DI 2 YEAR MASTER SCHEDULE"}</definedName>
    <definedName name="____________________kpi1" hidden="1">{#N/A,#N/A,FALSE,"DI 2 YEAR MASTER SCHEDULE"}</definedName>
    <definedName name="___________________ae1" localSheetId="5" hidden="1">{"Japan_Capers_Ed_Pub",#N/A,FALSE,"DI 2 YEAR MASTER SCHEDULE"}</definedName>
    <definedName name="___________________ae1" hidden="1">{"Japan_Capers_Ed_Pub",#N/A,FALSE,"DI 2 YEAR MASTER SCHEDULE"}</definedName>
    <definedName name="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localSheetId="5" hidden="1">{#N/A,#N/A,FALSE,"DI 2 YEAR MASTER SCHEDULE"}</definedName>
    <definedName name="___________________aq1" hidden="1">{#N/A,#N/A,FALSE,"DI 2 YEAR MASTER SCHEDULE"}</definedName>
    <definedName name="___________________f1" localSheetId="5" hidden="1">{#N/A,#N/A,FALSE,"DI 2 YEAR MASTER SCHEDULE"}</definedName>
    <definedName name="___________________f1" hidden="1">{#N/A,#N/A,FALSE,"DI 2 YEAR MASTER SCHEDULE"}</definedName>
    <definedName name="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localSheetId="5" hidden="1">{"Japan_Capers_Ed_Pub",#N/A,FALSE,"DI 2 YEAR MASTER SCHEDULE"}</definedName>
    <definedName name="___________________f2" hidden="1">{"Japan_Capers_Ed_Pub",#N/A,FALSE,"DI 2 YEAR MASTER SCHEDULE"}</definedName>
    <definedName name="___________________f3" localSheetId="5" hidden="1">{#N/A,#N/A,FALSE,"DI 2 YEAR MASTER SCHEDULE"}</definedName>
    <definedName name="___________________f3" hidden="1">{#N/A,#N/A,FALSE,"DI 2 YEAR MASTER SCHEDULE"}</definedName>
    <definedName name="___________________f4" localSheetId="5" hidden="1">{#N/A,#N/A,FALSE,"PRJCTED MNTHLY QTY's"}</definedName>
    <definedName name="___________________f4" hidden="1">{#N/A,#N/A,FALSE,"PRJCTED MNTHLY QTY's"}</definedName>
    <definedName name="___________________f5" localSheetId="5" hidden="1">{#N/A,#N/A,FALSE,"PRJCTED QTRLY $'s"}</definedName>
    <definedName name="___________________f5" hidden="1">{#N/A,#N/A,FALSE,"PRJCTED QTRLY $'s"}</definedName>
    <definedName name="___________________f6" localSheetId="5" hidden="1">{#N/A,#N/A,FALSE,"PRJCTED QTRLY QTY's"}</definedName>
    <definedName name="___________________f6" hidden="1">{#N/A,#N/A,FALSE,"PRJCTED QTRLY QTY's"}</definedName>
    <definedName name="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kp2" localSheetId="5" hidden="1">{#N/A,#N/A,FALSE,"DI 2 YEAR MASTER SCHEDULE"}</definedName>
    <definedName name="___________________kp2" hidden="1">{#N/A,#N/A,FALSE,"DI 2 YEAR MASTER SCHEDULE"}</definedName>
    <definedName name="___________________kpi1" localSheetId="5" hidden="1">{#N/A,#N/A,FALSE,"DI 2 YEAR MASTER SCHEDULE"}</definedName>
    <definedName name="___________________kpi1" hidden="1">{#N/A,#N/A,FALSE,"DI 2 YEAR MASTER SCHEDULE"}</definedName>
    <definedName name="__________________ae1" localSheetId="5" hidden="1">{"Japan_Capers_Ed_Pub",#N/A,FALSE,"DI 2 YEAR MASTER SCHEDULE"}</definedName>
    <definedName name="__________________ae1" hidden="1">{"Japan_Capers_Ed_Pub",#N/A,FALSE,"DI 2 YEAR MASTER SCHEDULE"}</definedName>
    <definedName name="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localSheetId="5" hidden="1">{#N/A,#N/A,FALSE,"DI 2 YEAR MASTER SCHEDULE"}</definedName>
    <definedName name="__________________aq1" hidden="1">{#N/A,#N/A,FALSE,"DI 2 YEAR MASTER SCHEDULE"}</definedName>
    <definedName name="__________________f1" localSheetId="5" hidden="1">{#N/A,#N/A,FALSE,"DI 2 YEAR MASTER SCHEDULE"}</definedName>
    <definedName name="__________________f1" hidden="1">{#N/A,#N/A,FALSE,"DI 2 YEAR MASTER SCHEDULE"}</definedName>
    <definedName name="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localSheetId="5" hidden="1">{"Japan_Capers_Ed_Pub",#N/A,FALSE,"DI 2 YEAR MASTER SCHEDULE"}</definedName>
    <definedName name="__________________f2" hidden="1">{"Japan_Capers_Ed_Pub",#N/A,FALSE,"DI 2 YEAR MASTER SCHEDULE"}</definedName>
    <definedName name="__________________f3" localSheetId="5" hidden="1">{#N/A,#N/A,FALSE,"DI 2 YEAR MASTER SCHEDULE"}</definedName>
    <definedName name="__________________f3" hidden="1">{#N/A,#N/A,FALSE,"DI 2 YEAR MASTER SCHEDULE"}</definedName>
    <definedName name="__________________f4" localSheetId="5" hidden="1">{#N/A,#N/A,FALSE,"PRJCTED MNTHLY QTY's"}</definedName>
    <definedName name="__________________f4" hidden="1">{#N/A,#N/A,FALSE,"PRJCTED MNTHLY QTY's"}</definedName>
    <definedName name="__________________f5" localSheetId="5" hidden="1">{#N/A,#N/A,FALSE,"PRJCTED QTRLY $'s"}</definedName>
    <definedName name="__________________f5" hidden="1">{#N/A,#N/A,FALSE,"PRJCTED QTRLY $'s"}</definedName>
    <definedName name="__________________f6" localSheetId="5" hidden="1">{#N/A,#N/A,FALSE,"PRJCTED QTRLY QTY's"}</definedName>
    <definedName name="__________________f6" hidden="1">{#N/A,#N/A,FALSE,"PRJCTED QTRLY QTY's"}</definedName>
    <definedName name="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kp2" localSheetId="5" hidden="1">{#N/A,#N/A,FALSE,"DI 2 YEAR MASTER SCHEDULE"}</definedName>
    <definedName name="__________________kp2" hidden="1">{#N/A,#N/A,FALSE,"DI 2 YEAR MASTER SCHEDULE"}</definedName>
    <definedName name="__________________kpi1" localSheetId="5" hidden="1">{#N/A,#N/A,FALSE,"DI 2 YEAR MASTER SCHEDULE"}</definedName>
    <definedName name="__________________kpi1" hidden="1">{#N/A,#N/A,FALSE,"DI 2 YEAR MASTER SCHEDULE"}</definedName>
    <definedName name="_________________ae1" localSheetId="5" hidden="1">{"Japan_Capers_Ed_Pub",#N/A,FALSE,"DI 2 YEAR MASTER SCHEDULE"}</definedName>
    <definedName name="_________________ae1" hidden="1">{"Japan_Capers_Ed_Pub",#N/A,FALSE,"DI 2 YEAR MASTER SCHEDULE"}</definedName>
    <definedName name="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localSheetId="5" hidden="1">{#N/A,#N/A,FALSE,"DI 2 YEAR MASTER SCHEDULE"}</definedName>
    <definedName name="_________________aq1" hidden="1">{#N/A,#N/A,FALSE,"DI 2 YEAR MASTER SCHEDULE"}</definedName>
    <definedName name="_________________f1" localSheetId="5" hidden="1">{#N/A,#N/A,FALSE,"DI 2 YEAR MASTER SCHEDULE"}</definedName>
    <definedName name="_________________f1" hidden="1">{#N/A,#N/A,FALSE,"DI 2 YEAR MASTER SCHEDULE"}</definedName>
    <definedName name="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localSheetId="5" hidden="1">{"Japan_Capers_Ed_Pub",#N/A,FALSE,"DI 2 YEAR MASTER SCHEDULE"}</definedName>
    <definedName name="_________________f2" hidden="1">{"Japan_Capers_Ed_Pub",#N/A,FALSE,"DI 2 YEAR MASTER SCHEDULE"}</definedName>
    <definedName name="_________________f3" localSheetId="5" hidden="1">{#N/A,#N/A,FALSE,"DI 2 YEAR MASTER SCHEDULE"}</definedName>
    <definedName name="_________________f3" hidden="1">{#N/A,#N/A,FALSE,"DI 2 YEAR MASTER SCHEDULE"}</definedName>
    <definedName name="_________________f4" localSheetId="5" hidden="1">{#N/A,#N/A,FALSE,"PRJCTED MNTHLY QTY's"}</definedName>
    <definedName name="_________________f4" hidden="1">{#N/A,#N/A,FALSE,"PRJCTED MNTHLY QTY's"}</definedName>
    <definedName name="_________________f5" localSheetId="5" hidden="1">{#N/A,#N/A,FALSE,"PRJCTED QTRLY $'s"}</definedName>
    <definedName name="_________________f5" hidden="1">{#N/A,#N/A,FALSE,"PRJCTED QTRLY $'s"}</definedName>
    <definedName name="_________________f6" localSheetId="5" hidden="1">{#N/A,#N/A,FALSE,"PRJCTED QTRLY QTY's"}</definedName>
    <definedName name="_________________f6" hidden="1">{#N/A,#N/A,FALSE,"PRJCTED QTRLY QTY's"}</definedName>
    <definedName name="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kp2" localSheetId="5" hidden="1">{#N/A,#N/A,FALSE,"DI 2 YEAR MASTER SCHEDULE"}</definedName>
    <definedName name="_________________kp2" hidden="1">{#N/A,#N/A,FALSE,"DI 2 YEAR MASTER SCHEDULE"}</definedName>
    <definedName name="_________________kpi1" localSheetId="5" hidden="1">{#N/A,#N/A,FALSE,"DI 2 YEAR MASTER SCHEDULE"}</definedName>
    <definedName name="_________________kpi1" hidden="1">{#N/A,#N/A,FALSE,"DI 2 YEAR MASTER SCHEDULE"}</definedName>
    <definedName name="________________ae1" localSheetId="5" hidden="1">{"Japan_Capers_Ed_Pub",#N/A,FALSE,"DI 2 YEAR MASTER SCHEDULE"}</definedName>
    <definedName name="________________ae1" hidden="1">{"Japan_Capers_Ed_Pub",#N/A,FALSE,"DI 2 YEAR MASTER SCHEDULE"}</definedName>
    <definedName name="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localSheetId="5" hidden="1">{#N/A,#N/A,FALSE,"DI 2 YEAR MASTER SCHEDULE"}</definedName>
    <definedName name="________________aq1" hidden="1">{#N/A,#N/A,FALSE,"DI 2 YEAR MASTER SCHEDULE"}</definedName>
    <definedName name="________________f1" localSheetId="5" hidden="1">{#N/A,#N/A,FALSE,"DI 2 YEAR MASTER SCHEDULE"}</definedName>
    <definedName name="________________f1" hidden="1">{#N/A,#N/A,FALSE,"DI 2 YEAR MASTER SCHEDULE"}</definedName>
    <definedName name="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localSheetId="5" hidden="1">{"Japan_Capers_Ed_Pub",#N/A,FALSE,"DI 2 YEAR MASTER SCHEDULE"}</definedName>
    <definedName name="________________f2" hidden="1">{"Japan_Capers_Ed_Pub",#N/A,FALSE,"DI 2 YEAR MASTER SCHEDULE"}</definedName>
    <definedName name="________________f3" localSheetId="5" hidden="1">{#N/A,#N/A,FALSE,"DI 2 YEAR MASTER SCHEDULE"}</definedName>
    <definedName name="________________f3" hidden="1">{#N/A,#N/A,FALSE,"DI 2 YEAR MASTER SCHEDULE"}</definedName>
    <definedName name="________________f4" localSheetId="5" hidden="1">{#N/A,#N/A,FALSE,"PRJCTED MNTHLY QTY's"}</definedName>
    <definedName name="________________f4" hidden="1">{#N/A,#N/A,FALSE,"PRJCTED MNTHLY QTY's"}</definedName>
    <definedName name="________________f5" localSheetId="5" hidden="1">{#N/A,#N/A,FALSE,"PRJCTED QTRLY $'s"}</definedName>
    <definedName name="________________f5" hidden="1">{#N/A,#N/A,FALSE,"PRJCTED QTRLY $'s"}</definedName>
    <definedName name="________________f6" localSheetId="5" hidden="1">{#N/A,#N/A,FALSE,"PRJCTED QTRLY QTY's"}</definedName>
    <definedName name="________________f6" hidden="1">{#N/A,#N/A,FALSE,"PRJCTED QTRLY QTY's"}</definedName>
    <definedName name="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kp2" localSheetId="5" hidden="1">{#N/A,#N/A,FALSE,"DI 2 YEAR MASTER SCHEDULE"}</definedName>
    <definedName name="________________kp2" hidden="1">{#N/A,#N/A,FALSE,"DI 2 YEAR MASTER SCHEDULE"}</definedName>
    <definedName name="________________kpi1" localSheetId="5" hidden="1">{#N/A,#N/A,FALSE,"DI 2 YEAR MASTER SCHEDULE"}</definedName>
    <definedName name="________________kpi1" hidden="1">{#N/A,#N/A,FALSE,"DI 2 YEAR MASTER SCHEDULE"}</definedName>
    <definedName name="_______________ae1" localSheetId="5" hidden="1">{"Japan_Capers_Ed_Pub",#N/A,FALSE,"DI 2 YEAR MASTER SCHEDULE"}</definedName>
    <definedName name="_______________ae1" hidden="1">{"Japan_Capers_Ed_Pub",#N/A,FALSE,"DI 2 YEAR MASTER SCHEDULE"}</definedName>
    <definedName name="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localSheetId="5" hidden="1">{#N/A,#N/A,FALSE,"DI 2 YEAR MASTER SCHEDULE"}</definedName>
    <definedName name="_______________aq1" hidden="1">{#N/A,#N/A,FALSE,"DI 2 YEAR MASTER SCHEDULE"}</definedName>
    <definedName name="_______________f1" localSheetId="5" hidden="1">{#N/A,#N/A,FALSE,"DI 2 YEAR MASTER SCHEDULE"}</definedName>
    <definedName name="_______________f1" hidden="1">{#N/A,#N/A,FALSE,"DI 2 YEAR MASTER SCHEDULE"}</definedName>
    <definedName name="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localSheetId="5" hidden="1">{"Japan_Capers_Ed_Pub",#N/A,FALSE,"DI 2 YEAR MASTER SCHEDULE"}</definedName>
    <definedName name="_______________f2" hidden="1">{"Japan_Capers_Ed_Pub",#N/A,FALSE,"DI 2 YEAR MASTER SCHEDULE"}</definedName>
    <definedName name="_______________f3" localSheetId="5" hidden="1">{#N/A,#N/A,FALSE,"DI 2 YEAR MASTER SCHEDULE"}</definedName>
    <definedName name="_______________f3" hidden="1">{#N/A,#N/A,FALSE,"DI 2 YEAR MASTER SCHEDULE"}</definedName>
    <definedName name="_______________f4" localSheetId="5" hidden="1">{#N/A,#N/A,FALSE,"PRJCTED MNTHLY QTY's"}</definedName>
    <definedName name="_______________f4" hidden="1">{#N/A,#N/A,FALSE,"PRJCTED MNTHLY QTY's"}</definedName>
    <definedName name="_______________f5" localSheetId="5" hidden="1">{#N/A,#N/A,FALSE,"PRJCTED QTRLY $'s"}</definedName>
    <definedName name="_______________f5" hidden="1">{#N/A,#N/A,FALSE,"PRJCTED QTRLY $'s"}</definedName>
    <definedName name="_______________f6" localSheetId="5" hidden="1">{#N/A,#N/A,FALSE,"PRJCTED QTRLY QTY's"}</definedName>
    <definedName name="_______________f6" hidden="1">{#N/A,#N/A,FALSE,"PRJCTED QTRLY QTY's"}</definedName>
    <definedName name="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kp2" localSheetId="5" hidden="1">{#N/A,#N/A,FALSE,"DI 2 YEAR MASTER SCHEDULE"}</definedName>
    <definedName name="_______________kp2" hidden="1">{#N/A,#N/A,FALSE,"DI 2 YEAR MASTER SCHEDULE"}</definedName>
    <definedName name="_______________kpi1" localSheetId="5" hidden="1">{#N/A,#N/A,FALSE,"DI 2 YEAR MASTER SCHEDULE"}</definedName>
    <definedName name="_______________kpi1" hidden="1">{#N/A,#N/A,FALSE,"DI 2 YEAR MASTER SCHEDULE"}</definedName>
    <definedName name="______________ae1" localSheetId="5" hidden="1">{"Japan_Capers_Ed_Pub",#N/A,FALSE,"DI 2 YEAR MASTER SCHEDULE"}</definedName>
    <definedName name="______________ae1" hidden="1">{"Japan_Capers_Ed_Pub",#N/A,FALSE,"DI 2 YEAR MASTER SCHEDULE"}</definedName>
    <definedName name="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localSheetId="5" hidden="1">{#N/A,#N/A,FALSE,"DI 2 YEAR MASTER SCHEDULE"}</definedName>
    <definedName name="______________aq1" hidden="1">{#N/A,#N/A,FALSE,"DI 2 YEAR MASTER SCHEDULE"}</definedName>
    <definedName name="______________f1" localSheetId="5" hidden="1">{#N/A,#N/A,FALSE,"DI 2 YEAR MASTER SCHEDULE"}</definedName>
    <definedName name="______________f1" hidden="1">{#N/A,#N/A,FALSE,"DI 2 YEAR MASTER SCHEDULE"}</definedName>
    <definedName name="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localSheetId="5" hidden="1">{"Japan_Capers_Ed_Pub",#N/A,FALSE,"DI 2 YEAR MASTER SCHEDULE"}</definedName>
    <definedName name="______________f2" hidden="1">{"Japan_Capers_Ed_Pub",#N/A,FALSE,"DI 2 YEAR MASTER SCHEDULE"}</definedName>
    <definedName name="______________f3" localSheetId="5" hidden="1">{#N/A,#N/A,FALSE,"DI 2 YEAR MASTER SCHEDULE"}</definedName>
    <definedName name="______________f3" hidden="1">{#N/A,#N/A,FALSE,"DI 2 YEAR MASTER SCHEDULE"}</definedName>
    <definedName name="______________f4" localSheetId="5" hidden="1">{#N/A,#N/A,FALSE,"PRJCTED MNTHLY QTY's"}</definedName>
    <definedName name="______________f4" hidden="1">{#N/A,#N/A,FALSE,"PRJCTED MNTHLY QTY's"}</definedName>
    <definedName name="______________f5" localSheetId="5" hidden="1">{#N/A,#N/A,FALSE,"PRJCTED QTRLY $'s"}</definedName>
    <definedName name="______________f5" hidden="1">{#N/A,#N/A,FALSE,"PRJCTED QTRLY $'s"}</definedName>
    <definedName name="______________f6" localSheetId="5" hidden="1">{#N/A,#N/A,FALSE,"PRJCTED QTRLY QTY's"}</definedName>
    <definedName name="______________f6" hidden="1">{#N/A,#N/A,FALSE,"PRJCTED QTRLY QTY's"}</definedName>
    <definedName name="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kp2" localSheetId="5" hidden="1">{#N/A,#N/A,FALSE,"DI 2 YEAR MASTER SCHEDULE"}</definedName>
    <definedName name="______________kp2" hidden="1">{#N/A,#N/A,FALSE,"DI 2 YEAR MASTER SCHEDULE"}</definedName>
    <definedName name="______________kpi1" localSheetId="5" hidden="1">{#N/A,#N/A,FALSE,"DI 2 YEAR MASTER SCHEDULE"}</definedName>
    <definedName name="______________kpi1" hidden="1">{#N/A,#N/A,FALSE,"DI 2 YEAR MASTER SCHEDULE"}</definedName>
    <definedName name="_____________ae1" localSheetId="5" hidden="1">{"Japan_Capers_Ed_Pub",#N/A,FALSE,"DI 2 YEAR MASTER SCHEDULE"}</definedName>
    <definedName name="_____________ae1" hidden="1">{"Japan_Capers_Ed_Pub",#N/A,FALSE,"DI 2 YEAR MASTER SCHEDULE"}</definedName>
    <definedName name="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localSheetId="5" hidden="1">{#N/A,#N/A,FALSE,"DI 2 YEAR MASTER SCHEDULE"}</definedName>
    <definedName name="_____________aq1" hidden="1">{#N/A,#N/A,FALSE,"DI 2 YEAR MASTER SCHEDULE"}</definedName>
    <definedName name="_____________f1" localSheetId="5" hidden="1">{#N/A,#N/A,FALSE,"DI 2 YEAR MASTER SCHEDULE"}</definedName>
    <definedName name="_____________f1" hidden="1">{#N/A,#N/A,FALSE,"DI 2 YEAR MASTER SCHEDULE"}</definedName>
    <definedName name="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localSheetId="5" hidden="1">{"Japan_Capers_Ed_Pub",#N/A,FALSE,"DI 2 YEAR MASTER SCHEDULE"}</definedName>
    <definedName name="_____________f2" hidden="1">{"Japan_Capers_Ed_Pub",#N/A,FALSE,"DI 2 YEAR MASTER SCHEDULE"}</definedName>
    <definedName name="_____________f3" localSheetId="5" hidden="1">{#N/A,#N/A,FALSE,"DI 2 YEAR MASTER SCHEDULE"}</definedName>
    <definedName name="_____________f3" hidden="1">{#N/A,#N/A,FALSE,"DI 2 YEAR MASTER SCHEDULE"}</definedName>
    <definedName name="_____________f4" localSheetId="5" hidden="1">{#N/A,#N/A,FALSE,"PRJCTED MNTHLY QTY's"}</definedName>
    <definedName name="_____________f4" hidden="1">{#N/A,#N/A,FALSE,"PRJCTED MNTHLY QTY's"}</definedName>
    <definedName name="_____________f5" localSheetId="5" hidden="1">{#N/A,#N/A,FALSE,"PRJCTED QTRLY $'s"}</definedName>
    <definedName name="_____________f5" hidden="1">{#N/A,#N/A,FALSE,"PRJCTED QTRLY $'s"}</definedName>
    <definedName name="_____________f6" localSheetId="5" hidden="1">{#N/A,#N/A,FALSE,"PRJCTED QTRLY QTY's"}</definedName>
    <definedName name="_____________f6" hidden="1">{#N/A,#N/A,FALSE,"PRJCTED QTRLY QTY's"}</definedName>
    <definedName name="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kp2" localSheetId="5" hidden="1">{#N/A,#N/A,FALSE,"DI 2 YEAR MASTER SCHEDULE"}</definedName>
    <definedName name="_____________kp2" hidden="1">{#N/A,#N/A,FALSE,"DI 2 YEAR MASTER SCHEDULE"}</definedName>
    <definedName name="_____________kpi1" localSheetId="5" hidden="1">{#N/A,#N/A,FALSE,"DI 2 YEAR MASTER SCHEDULE"}</definedName>
    <definedName name="_____________kpi1" hidden="1">{#N/A,#N/A,FALSE,"DI 2 YEAR MASTER SCHEDULE"}</definedName>
    <definedName name="____________ae1" localSheetId="5" hidden="1">{"Japan_Capers_Ed_Pub",#N/A,FALSE,"DI 2 YEAR MASTER SCHEDULE"}</definedName>
    <definedName name="____________ae1" hidden="1">{"Japan_Capers_Ed_Pub",#N/A,FALSE,"DI 2 YEAR MASTER SCHEDULE"}</definedName>
    <definedName name="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localSheetId="5" hidden="1">{#N/A,#N/A,FALSE,"DI 2 YEAR MASTER SCHEDULE"}</definedName>
    <definedName name="____________aq1" hidden="1">{#N/A,#N/A,FALSE,"DI 2 YEAR MASTER SCHEDULE"}</definedName>
    <definedName name="____________f1" localSheetId="5" hidden="1">{#N/A,#N/A,FALSE,"DI 2 YEAR MASTER SCHEDULE"}</definedName>
    <definedName name="____________f1" hidden="1">{#N/A,#N/A,FALSE,"DI 2 YEAR MASTER SCHEDULE"}</definedName>
    <definedName name="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localSheetId="5" hidden="1">{"Japan_Capers_Ed_Pub",#N/A,FALSE,"DI 2 YEAR MASTER SCHEDULE"}</definedName>
    <definedName name="____________f2" hidden="1">{"Japan_Capers_Ed_Pub",#N/A,FALSE,"DI 2 YEAR MASTER SCHEDULE"}</definedName>
    <definedName name="____________f3" localSheetId="5" hidden="1">{#N/A,#N/A,FALSE,"DI 2 YEAR MASTER SCHEDULE"}</definedName>
    <definedName name="____________f3" hidden="1">{#N/A,#N/A,FALSE,"DI 2 YEAR MASTER SCHEDULE"}</definedName>
    <definedName name="____________f4" localSheetId="5" hidden="1">{#N/A,#N/A,FALSE,"PRJCTED MNTHLY QTY's"}</definedName>
    <definedName name="____________f4" hidden="1">{#N/A,#N/A,FALSE,"PRJCTED MNTHLY QTY's"}</definedName>
    <definedName name="____________f5" localSheetId="5" hidden="1">{#N/A,#N/A,FALSE,"PRJCTED QTRLY $'s"}</definedName>
    <definedName name="____________f5" hidden="1">{#N/A,#N/A,FALSE,"PRJCTED QTRLY $'s"}</definedName>
    <definedName name="____________f6" localSheetId="5" hidden="1">{#N/A,#N/A,FALSE,"PRJCTED QTRLY QTY's"}</definedName>
    <definedName name="____________f6" hidden="1">{#N/A,#N/A,FALSE,"PRJCTED QTRLY QTY's"}</definedName>
    <definedName name="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kp2" localSheetId="5" hidden="1">{#N/A,#N/A,FALSE,"DI 2 YEAR MASTER SCHEDULE"}</definedName>
    <definedName name="____________kp2" hidden="1">{#N/A,#N/A,FALSE,"DI 2 YEAR MASTER SCHEDULE"}</definedName>
    <definedName name="____________kpi1" localSheetId="5" hidden="1">{#N/A,#N/A,FALSE,"DI 2 YEAR MASTER SCHEDULE"}</definedName>
    <definedName name="____________kpi1" hidden="1">{#N/A,#N/A,FALSE,"DI 2 YEAR MASTER SCHEDULE"}</definedName>
    <definedName name="___________ae1" localSheetId="5" hidden="1">{"Japan_Capers_Ed_Pub",#N/A,FALSE,"DI 2 YEAR MASTER SCHEDULE"}</definedName>
    <definedName name="___________ae1" hidden="1">{"Japan_Capers_Ed_Pub",#N/A,FALSE,"DI 2 YEAR MASTER SCHEDULE"}</definedName>
    <definedName name="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localSheetId="5" hidden="1">{#N/A,#N/A,FALSE,"DI 2 YEAR MASTER SCHEDULE"}</definedName>
    <definedName name="___________aq1" hidden="1">{#N/A,#N/A,FALSE,"DI 2 YEAR MASTER SCHEDULE"}</definedName>
    <definedName name="___________f1" localSheetId="5" hidden="1">{#N/A,#N/A,FALSE,"DI 2 YEAR MASTER SCHEDULE"}</definedName>
    <definedName name="___________f1" hidden="1">{#N/A,#N/A,FALSE,"DI 2 YEAR MASTER SCHEDULE"}</definedName>
    <definedName name="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localSheetId="5" hidden="1">{"Japan_Capers_Ed_Pub",#N/A,FALSE,"DI 2 YEAR MASTER SCHEDULE"}</definedName>
    <definedName name="___________f2" hidden="1">{"Japan_Capers_Ed_Pub",#N/A,FALSE,"DI 2 YEAR MASTER SCHEDULE"}</definedName>
    <definedName name="___________f3" localSheetId="5" hidden="1">{#N/A,#N/A,FALSE,"DI 2 YEAR MASTER SCHEDULE"}</definedName>
    <definedName name="___________f3" hidden="1">{#N/A,#N/A,FALSE,"DI 2 YEAR MASTER SCHEDULE"}</definedName>
    <definedName name="___________f4" localSheetId="5" hidden="1">{#N/A,#N/A,FALSE,"PRJCTED MNTHLY QTY's"}</definedName>
    <definedName name="___________f4" hidden="1">{#N/A,#N/A,FALSE,"PRJCTED MNTHLY QTY's"}</definedName>
    <definedName name="___________f5" localSheetId="5" hidden="1">{#N/A,#N/A,FALSE,"PRJCTED QTRLY $'s"}</definedName>
    <definedName name="___________f5" hidden="1">{#N/A,#N/A,FALSE,"PRJCTED QTRLY $'s"}</definedName>
    <definedName name="___________f6" localSheetId="5" hidden="1">{#N/A,#N/A,FALSE,"PRJCTED QTRLY QTY's"}</definedName>
    <definedName name="___________f6" hidden="1">{#N/A,#N/A,FALSE,"PRJCTED QTRLY QTY's"}</definedName>
    <definedName name="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kp2" localSheetId="5" hidden="1">{#N/A,#N/A,FALSE,"DI 2 YEAR MASTER SCHEDULE"}</definedName>
    <definedName name="___________kp2" hidden="1">{#N/A,#N/A,FALSE,"DI 2 YEAR MASTER SCHEDULE"}</definedName>
    <definedName name="___________kpi1" localSheetId="5" hidden="1">{#N/A,#N/A,FALSE,"DI 2 YEAR MASTER SCHEDULE"}</definedName>
    <definedName name="___________kpi1" hidden="1">{#N/A,#N/A,FALSE,"DI 2 YEAR MASTER SCHEDULE"}</definedName>
    <definedName name="__________ae1" localSheetId="5" hidden="1">{"Japan_Capers_Ed_Pub",#N/A,FALSE,"DI 2 YEAR MASTER SCHEDULE"}</definedName>
    <definedName name="__________ae1" hidden="1">{"Japan_Capers_Ed_Pub",#N/A,FALSE,"DI 2 YEAR MASTER SCHEDULE"}</definedName>
    <definedName name="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localSheetId="5" hidden="1">{#N/A,#N/A,FALSE,"DI 2 YEAR MASTER SCHEDULE"}</definedName>
    <definedName name="__________aq1" hidden="1">{#N/A,#N/A,FALSE,"DI 2 YEAR MASTER SCHEDULE"}</definedName>
    <definedName name="__________f1" localSheetId="5" hidden="1">{#N/A,#N/A,FALSE,"DI 2 YEAR MASTER SCHEDULE"}</definedName>
    <definedName name="__________f1" hidden="1">{#N/A,#N/A,FALSE,"DI 2 YEAR MASTER SCHEDULE"}</definedName>
    <definedName name="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localSheetId="5" hidden="1">{"Japan_Capers_Ed_Pub",#N/A,FALSE,"DI 2 YEAR MASTER SCHEDULE"}</definedName>
    <definedName name="__________f2" hidden="1">{"Japan_Capers_Ed_Pub",#N/A,FALSE,"DI 2 YEAR MASTER SCHEDULE"}</definedName>
    <definedName name="__________f3" localSheetId="5" hidden="1">{#N/A,#N/A,FALSE,"DI 2 YEAR MASTER SCHEDULE"}</definedName>
    <definedName name="__________f3" hidden="1">{#N/A,#N/A,FALSE,"DI 2 YEAR MASTER SCHEDULE"}</definedName>
    <definedName name="__________f4" localSheetId="5" hidden="1">{#N/A,#N/A,FALSE,"PRJCTED MNTHLY QTY's"}</definedName>
    <definedName name="__________f4" hidden="1">{#N/A,#N/A,FALSE,"PRJCTED MNTHLY QTY's"}</definedName>
    <definedName name="__________f5" localSheetId="5" hidden="1">{#N/A,#N/A,FALSE,"PRJCTED QTRLY $'s"}</definedName>
    <definedName name="__________f5" hidden="1">{#N/A,#N/A,FALSE,"PRJCTED QTRLY $'s"}</definedName>
    <definedName name="__________f6" localSheetId="5" hidden="1">{#N/A,#N/A,FALSE,"PRJCTED QTRLY QTY's"}</definedName>
    <definedName name="__________f6" hidden="1">{#N/A,#N/A,FALSE,"PRJCTED QTRLY QTY's"}</definedName>
    <definedName name="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kp2" localSheetId="5" hidden="1">{#N/A,#N/A,FALSE,"DI 2 YEAR MASTER SCHEDULE"}</definedName>
    <definedName name="__________kp2" hidden="1">{#N/A,#N/A,FALSE,"DI 2 YEAR MASTER SCHEDULE"}</definedName>
    <definedName name="__________kpi1" localSheetId="5" hidden="1">{#N/A,#N/A,FALSE,"DI 2 YEAR MASTER SCHEDULE"}</definedName>
    <definedName name="__________kpi1" hidden="1">{#N/A,#N/A,FALSE,"DI 2 YEAR MASTER SCHEDULE"}</definedName>
    <definedName name="_________ae1" localSheetId="5" hidden="1">{"Japan_Capers_Ed_Pub",#N/A,FALSE,"DI 2 YEAR MASTER SCHEDULE"}</definedName>
    <definedName name="_________ae1" hidden="1">{"Japan_Capers_Ed_Pub",#N/A,FALSE,"DI 2 YEAR MASTER SCHEDULE"}</definedName>
    <definedName name="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localSheetId="5" hidden="1">{#N/A,#N/A,FALSE,"DI 2 YEAR MASTER SCHEDULE"}</definedName>
    <definedName name="_________aq1" hidden="1">{#N/A,#N/A,FALSE,"DI 2 YEAR MASTER SCHEDULE"}</definedName>
    <definedName name="_________f1" localSheetId="5" hidden="1">{#N/A,#N/A,FALSE,"DI 2 YEAR MASTER SCHEDULE"}</definedName>
    <definedName name="_________f1" hidden="1">{#N/A,#N/A,FALSE,"DI 2 YEAR MASTER SCHEDULE"}</definedName>
    <definedName name="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localSheetId="5" hidden="1">{"Japan_Capers_Ed_Pub",#N/A,FALSE,"DI 2 YEAR MASTER SCHEDULE"}</definedName>
    <definedName name="_________f2" hidden="1">{"Japan_Capers_Ed_Pub",#N/A,FALSE,"DI 2 YEAR MASTER SCHEDULE"}</definedName>
    <definedName name="_________f3" localSheetId="5" hidden="1">{#N/A,#N/A,FALSE,"DI 2 YEAR MASTER SCHEDULE"}</definedName>
    <definedName name="_________f3" hidden="1">{#N/A,#N/A,FALSE,"DI 2 YEAR MASTER SCHEDULE"}</definedName>
    <definedName name="_________f4" localSheetId="5" hidden="1">{#N/A,#N/A,FALSE,"PRJCTED MNTHLY QTY's"}</definedName>
    <definedName name="_________f4" hidden="1">{#N/A,#N/A,FALSE,"PRJCTED MNTHLY QTY's"}</definedName>
    <definedName name="_________f5" localSheetId="5" hidden="1">{#N/A,#N/A,FALSE,"PRJCTED QTRLY $'s"}</definedName>
    <definedName name="_________f5" hidden="1">{#N/A,#N/A,FALSE,"PRJCTED QTRLY $'s"}</definedName>
    <definedName name="_________f6" localSheetId="5" hidden="1">{#N/A,#N/A,FALSE,"PRJCTED QTRLY QTY's"}</definedName>
    <definedName name="_________f6" hidden="1">{#N/A,#N/A,FALSE,"PRJCTED QTRLY QTY's"}</definedName>
    <definedName name="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kp2" localSheetId="5" hidden="1">{#N/A,#N/A,FALSE,"DI 2 YEAR MASTER SCHEDULE"}</definedName>
    <definedName name="_________kp2" hidden="1">{#N/A,#N/A,FALSE,"DI 2 YEAR MASTER SCHEDULE"}</definedName>
    <definedName name="_________kpi1" localSheetId="5" hidden="1">{#N/A,#N/A,FALSE,"DI 2 YEAR MASTER SCHEDULE"}</definedName>
    <definedName name="_________kpi1" hidden="1">{#N/A,#N/A,FALSE,"DI 2 YEAR MASTER SCHEDULE"}</definedName>
    <definedName name="________ae1" localSheetId="5" hidden="1">{"Japan_Capers_Ed_Pub",#N/A,FALSE,"DI 2 YEAR MASTER SCHEDULE"}</definedName>
    <definedName name="________ae1" hidden="1">{"Japan_Capers_Ed_Pub",#N/A,FALSE,"DI 2 YEAR MASTER SCHEDULE"}</definedName>
    <definedName name="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localSheetId="5" hidden="1">{#N/A,#N/A,FALSE,"DI 2 YEAR MASTER SCHEDULE"}</definedName>
    <definedName name="________aq1" hidden="1">{#N/A,#N/A,FALSE,"DI 2 YEAR MASTER SCHEDULE"}</definedName>
    <definedName name="________f1" localSheetId="5" hidden="1">{#N/A,#N/A,FALSE,"DI 2 YEAR MASTER SCHEDULE"}</definedName>
    <definedName name="________f1" hidden="1">{#N/A,#N/A,FALSE,"DI 2 YEAR MASTER SCHEDULE"}</definedName>
    <definedName name="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localSheetId="5" hidden="1">{"Japan_Capers_Ed_Pub",#N/A,FALSE,"DI 2 YEAR MASTER SCHEDULE"}</definedName>
    <definedName name="________f2" hidden="1">{"Japan_Capers_Ed_Pub",#N/A,FALSE,"DI 2 YEAR MASTER SCHEDULE"}</definedName>
    <definedName name="________f3" localSheetId="5" hidden="1">{#N/A,#N/A,FALSE,"DI 2 YEAR MASTER SCHEDULE"}</definedName>
    <definedName name="________f3" hidden="1">{#N/A,#N/A,FALSE,"DI 2 YEAR MASTER SCHEDULE"}</definedName>
    <definedName name="________f4" localSheetId="5" hidden="1">{#N/A,#N/A,FALSE,"PRJCTED MNTHLY QTY's"}</definedName>
    <definedName name="________f4" hidden="1">{#N/A,#N/A,FALSE,"PRJCTED MNTHLY QTY's"}</definedName>
    <definedName name="________f5" localSheetId="5" hidden="1">{#N/A,#N/A,FALSE,"PRJCTED QTRLY $'s"}</definedName>
    <definedName name="________f5" hidden="1">{#N/A,#N/A,FALSE,"PRJCTED QTRLY $'s"}</definedName>
    <definedName name="________f6" localSheetId="5" hidden="1">{#N/A,#N/A,FALSE,"PRJCTED QTRLY QTY's"}</definedName>
    <definedName name="________f6" hidden="1">{#N/A,#N/A,FALSE,"PRJCTED QTRLY QTY's"}</definedName>
    <definedName name="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kp2" localSheetId="5" hidden="1">{#N/A,#N/A,FALSE,"DI 2 YEAR MASTER SCHEDULE"}</definedName>
    <definedName name="________kp2" hidden="1">{#N/A,#N/A,FALSE,"DI 2 YEAR MASTER SCHEDULE"}</definedName>
    <definedName name="________kpi1" localSheetId="5" hidden="1">{#N/A,#N/A,FALSE,"DI 2 YEAR MASTER SCHEDULE"}</definedName>
    <definedName name="________kpi1" hidden="1">{#N/A,#N/A,FALSE,"DI 2 YEAR MASTER SCHEDULE"}</definedName>
    <definedName name="_______ae1" localSheetId="5" hidden="1">{"Japan_Capers_Ed_Pub",#N/A,FALSE,"DI 2 YEAR MASTER SCHEDULE"}</definedName>
    <definedName name="_______ae1" hidden="1">{"Japan_Capers_Ed_Pub",#N/A,FALSE,"DI 2 YEAR MASTER SCHEDULE"}</definedName>
    <definedName name="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localSheetId="5" hidden="1">{#N/A,#N/A,FALSE,"DI 2 YEAR MASTER SCHEDULE"}</definedName>
    <definedName name="_______aq1" hidden="1">{#N/A,#N/A,FALSE,"DI 2 YEAR MASTER SCHEDULE"}</definedName>
    <definedName name="_______f1" localSheetId="5" hidden="1">{#N/A,#N/A,FALSE,"DI 2 YEAR MASTER SCHEDULE"}</definedName>
    <definedName name="_______f1" hidden="1">{#N/A,#N/A,FALSE,"DI 2 YEAR MASTER SCHEDULE"}</definedName>
    <definedName name="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localSheetId="5" hidden="1">{"Japan_Capers_Ed_Pub",#N/A,FALSE,"DI 2 YEAR MASTER SCHEDULE"}</definedName>
    <definedName name="_______f2" hidden="1">{"Japan_Capers_Ed_Pub",#N/A,FALSE,"DI 2 YEAR MASTER SCHEDULE"}</definedName>
    <definedName name="_______f3" localSheetId="5" hidden="1">{#N/A,#N/A,FALSE,"DI 2 YEAR MASTER SCHEDULE"}</definedName>
    <definedName name="_______f3" hidden="1">{#N/A,#N/A,FALSE,"DI 2 YEAR MASTER SCHEDULE"}</definedName>
    <definedName name="_______f4" localSheetId="5" hidden="1">{#N/A,#N/A,FALSE,"PRJCTED MNTHLY QTY's"}</definedName>
    <definedName name="_______f4" hidden="1">{#N/A,#N/A,FALSE,"PRJCTED MNTHLY QTY's"}</definedName>
    <definedName name="_______f5" localSheetId="5" hidden="1">{#N/A,#N/A,FALSE,"PRJCTED QTRLY $'s"}</definedName>
    <definedName name="_______f5" hidden="1">{#N/A,#N/A,FALSE,"PRJCTED QTRLY $'s"}</definedName>
    <definedName name="_______f6" localSheetId="5" hidden="1">{#N/A,#N/A,FALSE,"PRJCTED QTRLY QTY's"}</definedName>
    <definedName name="_______f6" hidden="1">{#N/A,#N/A,FALSE,"PRJCTED QTRLY QTY's"}</definedName>
    <definedName name="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kp2" localSheetId="5" hidden="1">{#N/A,#N/A,FALSE,"DI 2 YEAR MASTER SCHEDULE"}</definedName>
    <definedName name="_______kp2" hidden="1">{#N/A,#N/A,FALSE,"DI 2 YEAR MASTER SCHEDULE"}</definedName>
    <definedName name="_______kpi1" localSheetId="5" hidden="1">{#N/A,#N/A,FALSE,"DI 2 YEAR MASTER SCHEDULE"}</definedName>
    <definedName name="_______kpi1" hidden="1">{#N/A,#N/A,FALSE,"DI 2 YEAR MASTER SCHEDULE"}</definedName>
    <definedName name="______ae1" localSheetId="5" hidden="1">{"Japan_Capers_Ed_Pub",#N/A,FALSE,"DI 2 YEAR MASTER SCHEDULE"}</definedName>
    <definedName name="______ae1" hidden="1">{"Japan_Capers_Ed_Pub",#N/A,FALSE,"DI 2 YEAR MASTER SCHEDULE"}</definedName>
    <definedName name="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localSheetId="5" hidden="1">{#N/A,#N/A,FALSE,"DI 2 YEAR MASTER SCHEDULE"}</definedName>
    <definedName name="______aq1" hidden="1">{#N/A,#N/A,FALSE,"DI 2 YEAR MASTER SCHEDULE"}</definedName>
    <definedName name="______f1" localSheetId="5" hidden="1">{#N/A,#N/A,FALSE,"DI 2 YEAR MASTER SCHEDULE"}</definedName>
    <definedName name="______f1" hidden="1">{#N/A,#N/A,FALSE,"DI 2 YEAR MASTER SCHEDULE"}</definedName>
    <definedName name="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localSheetId="5" hidden="1">{"Japan_Capers_Ed_Pub",#N/A,FALSE,"DI 2 YEAR MASTER SCHEDULE"}</definedName>
    <definedName name="______f2" hidden="1">{"Japan_Capers_Ed_Pub",#N/A,FALSE,"DI 2 YEAR MASTER SCHEDULE"}</definedName>
    <definedName name="______f3" localSheetId="5" hidden="1">{#N/A,#N/A,FALSE,"DI 2 YEAR MASTER SCHEDULE"}</definedName>
    <definedName name="______f3" hidden="1">{#N/A,#N/A,FALSE,"DI 2 YEAR MASTER SCHEDULE"}</definedName>
    <definedName name="______f4" localSheetId="5" hidden="1">{#N/A,#N/A,FALSE,"PRJCTED MNTHLY QTY's"}</definedName>
    <definedName name="______f4" hidden="1">{#N/A,#N/A,FALSE,"PRJCTED MNTHLY QTY's"}</definedName>
    <definedName name="______f5" localSheetId="5" hidden="1">{#N/A,#N/A,FALSE,"PRJCTED QTRLY $'s"}</definedName>
    <definedName name="______f5" hidden="1">{#N/A,#N/A,FALSE,"PRJCTED QTRLY $'s"}</definedName>
    <definedName name="______f6" localSheetId="5" hidden="1">{#N/A,#N/A,FALSE,"PRJCTED QTRLY QTY's"}</definedName>
    <definedName name="______f6" hidden="1">{#N/A,#N/A,FALSE,"PRJCTED QTRLY QTY's"}</definedName>
    <definedName name="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kp2" localSheetId="5" hidden="1">{#N/A,#N/A,FALSE,"DI 2 YEAR MASTER SCHEDULE"}</definedName>
    <definedName name="______kp2" hidden="1">{#N/A,#N/A,FALSE,"DI 2 YEAR MASTER SCHEDULE"}</definedName>
    <definedName name="______kpi1" localSheetId="5" hidden="1">{#N/A,#N/A,FALSE,"DI 2 YEAR MASTER SCHEDULE"}</definedName>
    <definedName name="______kpi1" hidden="1">{#N/A,#N/A,FALSE,"DI 2 YEAR MASTER SCHEDULE"}</definedName>
    <definedName name="_____ae1" localSheetId="5" hidden="1">{"Japan_Capers_Ed_Pub",#N/A,FALSE,"DI 2 YEAR MASTER SCHEDULE"}</definedName>
    <definedName name="_____ae1" hidden="1">{"Japan_Capers_Ed_Pub",#N/A,FALSE,"DI 2 YEAR MASTER SCHEDULE"}</definedName>
    <definedName name="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localSheetId="5" hidden="1">{#N/A,#N/A,FALSE,"DI 2 YEAR MASTER SCHEDULE"}</definedName>
    <definedName name="_____aq1" hidden="1">{#N/A,#N/A,FALSE,"DI 2 YEAR MASTER SCHEDULE"}</definedName>
    <definedName name="_____f1" localSheetId="5" hidden="1">{#N/A,#N/A,FALSE,"DI 2 YEAR MASTER SCHEDULE"}</definedName>
    <definedName name="_____f1" hidden="1">{#N/A,#N/A,FALSE,"DI 2 YEAR MASTER SCHEDULE"}</definedName>
    <definedName name="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localSheetId="5" hidden="1">{"Japan_Capers_Ed_Pub",#N/A,FALSE,"DI 2 YEAR MASTER SCHEDULE"}</definedName>
    <definedName name="_____f2" hidden="1">{"Japan_Capers_Ed_Pub",#N/A,FALSE,"DI 2 YEAR MASTER SCHEDULE"}</definedName>
    <definedName name="_____f3" localSheetId="5" hidden="1">{#N/A,#N/A,FALSE,"DI 2 YEAR MASTER SCHEDULE"}</definedName>
    <definedName name="_____f3" hidden="1">{#N/A,#N/A,FALSE,"DI 2 YEAR MASTER SCHEDULE"}</definedName>
    <definedName name="_____f4" localSheetId="5" hidden="1">{#N/A,#N/A,FALSE,"PRJCTED MNTHLY QTY's"}</definedName>
    <definedName name="_____f4" hidden="1">{#N/A,#N/A,FALSE,"PRJCTED MNTHLY QTY's"}</definedName>
    <definedName name="_____f5" localSheetId="5" hidden="1">{#N/A,#N/A,FALSE,"PRJCTED QTRLY $'s"}</definedName>
    <definedName name="_____f5" hidden="1">{#N/A,#N/A,FALSE,"PRJCTED QTRLY $'s"}</definedName>
    <definedName name="_____f6" localSheetId="5" hidden="1">{#N/A,#N/A,FALSE,"PRJCTED QTRLY QTY's"}</definedName>
    <definedName name="_____f6" hidden="1">{#N/A,#N/A,FALSE,"PRJCTED QTRLY QTY's"}</definedName>
    <definedName name="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kp2" localSheetId="5" hidden="1">{#N/A,#N/A,FALSE,"DI 2 YEAR MASTER SCHEDULE"}</definedName>
    <definedName name="_____kp2" hidden="1">{#N/A,#N/A,FALSE,"DI 2 YEAR MASTER SCHEDULE"}</definedName>
    <definedName name="_____kpi1" localSheetId="5" hidden="1">{#N/A,#N/A,FALSE,"DI 2 YEAR MASTER SCHEDULE"}</definedName>
    <definedName name="_____kpi1" hidden="1">{#N/A,#N/A,FALSE,"DI 2 YEAR MASTER SCHEDULE"}</definedName>
    <definedName name="____ae1" localSheetId="5" hidden="1">{"Japan_Capers_Ed_Pub",#N/A,FALSE,"DI 2 YEAR MASTER SCHEDULE"}</definedName>
    <definedName name="____ae1" hidden="1">{"Japan_Capers_Ed_Pub",#N/A,FALSE,"DI 2 YEAR MASTER SCHEDULE"}</definedName>
    <definedName name="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localSheetId="5" hidden="1">{#N/A,#N/A,FALSE,"DI 2 YEAR MASTER SCHEDULE"}</definedName>
    <definedName name="____aq1" hidden="1">{#N/A,#N/A,FALSE,"DI 2 YEAR MASTER SCHEDULE"}</definedName>
    <definedName name="____f1" localSheetId="5" hidden="1">{#N/A,#N/A,FALSE,"DI 2 YEAR MASTER SCHEDULE"}</definedName>
    <definedName name="____f1" hidden="1">{#N/A,#N/A,FALSE,"DI 2 YEAR MASTER SCHEDULE"}</definedName>
    <definedName name="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localSheetId="5" hidden="1">{"Japan_Capers_Ed_Pub",#N/A,FALSE,"DI 2 YEAR MASTER SCHEDULE"}</definedName>
    <definedName name="____f2" hidden="1">{"Japan_Capers_Ed_Pub",#N/A,FALSE,"DI 2 YEAR MASTER SCHEDULE"}</definedName>
    <definedName name="____f3" localSheetId="5" hidden="1">{#N/A,#N/A,FALSE,"DI 2 YEAR MASTER SCHEDULE"}</definedName>
    <definedName name="____f3" hidden="1">{#N/A,#N/A,FALSE,"DI 2 YEAR MASTER SCHEDULE"}</definedName>
    <definedName name="____f4" localSheetId="5" hidden="1">{#N/A,#N/A,FALSE,"PRJCTED MNTHLY QTY's"}</definedName>
    <definedName name="____f4" hidden="1">{#N/A,#N/A,FALSE,"PRJCTED MNTHLY QTY's"}</definedName>
    <definedName name="____f5" localSheetId="5" hidden="1">{#N/A,#N/A,FALSE,"PRJCTED QTRLY $'s"}</definedName>
    <definedName name="____f5" hidden="1">{#N/A,#N/A,FALSE,"PRJCTED QTRLY $'s"}</definedName>
    <definedName name="____f6" localSheetId="5" hidden="1">{#N/A,#N/A,FALSE,"PRJCTED QTRLY QTY's"}</definedName>
    <definedName name="____f6" hidden="1">{#N/A,#N/A,FALSE,"PRJCTED QTRLY QTY's"}</definedName>
    <definedName name="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kp2" localSheetId="5" hidden="1">{#N/A,#N/A,FALSE,"DI 2 YEAR MASTER SCHEDULE"}</definedName>
    <definedName name="____kp2" hidden="1">{#N/A,#N/A,FALSE,"DI 2 YEAR MASTER SCHEDULE"}</definedName>
    <definedName name="____kpi1" localSheetId="5" hidden="1">{#N/A,#N/A,FALSE,"DI 2 YEAR MASTER SCHEDULE"}</definedName>
    <definedName name="____kpi1" hidden="1">{#N/A,#N/A,FALSE,"DI 2 YEAR MASTER SCHEDULE"}</definedName>
    <definedName name="___123Graph__AA" hidden="1">#REF!</definedName>
    <definedName name="___ae1" localSheetId="5" hidden="1">{"Japan_Capers_Ed_Pub",#N/A,FALSE,"DI 2 YEAR MASTER SCHEDULE"}</definedName>
    <definedName name="___ae1" hidden="1">{"Japan_Capers_Ed_Pub",#N/A,FALSE,"DI 2 YEAR MASTER SCHEDULE"}</definedName>
    <definedName name="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localSheetId="5" hidden="1">{#N/A,#N/A,FALSE,"DI 2 YEAR MASTER SCHEDULE"}</definedName>
    <definedName name="___aq1" hidden="1">{#N/A,#N/A,FALSE,"DI 2 YEAR MASTER SCHEDULE"}</definedName>
    <definedName name="___f1" localSheetId="5" hidden="1">{#N/A,#N/A,FALSE,"DI 2 YEAR MASTER SCHEDULE"}</definedName>
    <definedName name="___f1" hidden="1">{#N/A,#N/A,FALSE,"DI 2 YEAR MASTER SCHEDULE"}</definedName>
    <definedName name="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localSheetId="5" hidden="1">{"Japan_Capers_Ed_Pub",#N/A,FALSE,"DI 2 YEAR MASTER SCHEDULE"}</definedName>
    <definedName name="___f2" hidden="1">{"Japan_Capers_Ed_Pub",#N/A,FALSE,"DI 2 YEAR MASTER SCHEDULE"}</definedName>
    <definedName name="___f3" localSheetId="5" hidden="1">{#N/A,#N/A,FALSE,"DI 2 YEAR MASTER SCHEDULE"}</definedName>
    <definedName name="___f3" hidden="1">{#N/A,#N/A,FALSE,"DI 2 YEAR MASTER SCHEDULE"}</definedName>
    <definedName name="___f4" localSheetId="5" hidden="1">{#N/A,#N/A,FALSE,"PRJCTED MNTHLY QTY's"}</definedName>
    <definedName name="___f4" hidden="1">{#N/A,#N/A,FALSE,"PRJCTED MNTHLY QTY's"}</definedName>
    <definedName name="___f5" localSheetId="5" hidden="1">{#N/A,#N/A,FALSE,"PRJCTED QTRLY $'s"}</definedName>
    <definedName name="___f5" hidden="1">{#N/A,#N/A,FALSE,"PRJCTED QTRLY $'s"}</definedName>
    <definedName name="___f6" localSheetId="5" hidden="1">{#N/A,#N/A,FALSE,"PRJCTED QTRLY QTY's"}</definedName>
    <definedName name="___f6" hidden="1">{#N/A,#N/A,FALSE,"PRJCTED QTRLY QTY's"}</definedName>
    <definedName name="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kp2" localSheetId="5" hidden="1">{#N/A,#N/A,FALSE,"DI 2 YEAR MASTER SCHEDULE"}</definedName>
    <definedName name="___kp2" hidden="1">{#N/A,#N/A,FALSE,"DI 2 YEAR MASTER SCHEDULE"}</definedName>
    <definedName name="___kpi1" localSheetId="5" hidden="1">{#N/A,#N/A,FALSE,"DI 2 YEAR MASTER SCHEDULE"}</definedName>
    <definedName name="___kpi1" hidden="1">{#N/A,#N/A,FALSE,"DI 2 YEAR MASTER SCHEDULE"}</definedName>
    <definedName name="___xlfn.BAHTTEXT" hidden="1">#NAME?</definedName>
    <definedName name="__123Grapgh__s" hidden="1">#REF!</definedName>
    <definedName name="__123Graph_A" hidden="1">#N/A</definedName>
    <definedName name="__123Graph_AGraph1" hidden="1">#REF!</definedName>
    <definedName name="__123Graph_AGraph2" hidden="1">#REF!</definedName>
    <definedName name="__123Graph_AGraph7" hidden="1">#REF!</definedName>
    <definedName name="__123Graph_AGraph8" hidden="1">#REF!</definedName>
    <definedName name="__123Graph_B" hidden="1">#N/A</definedName>
    <definedName name="__123Graph_BBAR" hidden="1">#REF!</definedName>
    <definedName name="__123Graph_BLINE" hidden="1">#REF!</definedName>
    <definedName name="__123Graph_BSBAR" hidden="1">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#REF!</definedName>
    <definedName name="__123Graph_LBL_ABAR" hidden="1">#REF!</definedName>
    <definedName name="__123Graph_LBL_ALINE" hidden="1">#REF!</definedName>
    <definedName name="__123Graph_LBL_APIE" hidden="1">#REF!</definedName>
    <definedName name="__123Graph_LBL_ASBAR" hidden="1">#REF!</definedName>
    <definedName name="__123Graph_LBL_B" hidden="1">#REF!</definedName>
    <definedName name="__123Graph_LBL_BBAR" hidden="1">#REF!</definedName>
    <definedName name="__123Graph_LBL_BLINE" hidden="1">#REF!</definedName>
    <definedName name="__123Graph_LBL_BPIE" hidden="1">#REF!</definedName>
    <definedName name="__123Graph_LBL_BSBAR" hidden="1">#REF!</definedName>
    <definedName name="__123Graph_LBL_C" hidden="1">#REF!</definedName>
    <definedName name="__123Graph_LBL_CBAR" hidden="1">#REF!</definedName>
    <definedName name="__123Graph_LBL_CLINE" hidden="1">#REF!</definedName>
    <definedName name="__123Graph_LBL_CPIE" hidden="1">#REF!</definedName>
    <definedName name="__123Graph_LBL_CSBAR" hidden="1">#REF!</definedName>
    <definedName name="__123Graph_X" hidden="1">#REF!</definedName>
    <definedName name="__ae1" localSheetId="5" hidden="1">{"Japan_Capers_Ed_Pub",#N/A,FALSE,"DI 2 YEAR MASTER SCHEDULE"}</definedName>
    <definedName name="__ae1" hidden="1">{"Japan_Capers_Ed_Pub",#N/A,FALSE,"DI 2 YEAR MASTER SCHEDULE"}</definedName>
    <definedName name="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localSheetId="5" hidden="1">{#N/A,#N/A,FALSE,"DI 2 YEAR MASTER SCHEDULE"}</definedName>
    <definedName name="__aq1" hidden="1">{#N/A,#N/A,FALSE,"DI 2 YEAR MASTER SCHEDULE"}</definedName>
    <definedName name="__f1" localSheetId="5" hidden="1">{#N/A,#N/A,FALSE,"DI 2 YEAR MASTER SCHEDULE"}</definedName>
    <definedName name="__f1" hidden="1">{#N/A,#N/A,FALSE,"DI 2 YEAR MASTER SCHEDULE"}</definedName>
    <definedName name="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localSheetId="5" hidden="1">{"Japan_Capers_Ed_Pub",#N/A,FALSE,"DI 2 YEAR MASTER SCHEDULE"}</definedName>
    <definedName name="__f2" hidden="1">{"Japan_Capers_Ed_Pub",#N/A,FALSE,"DI 2 YEAR MASTER SCHEDULE"}</definedName>
    <definedName name="__f3" localSheetId="5" hidden="1">{#N/A,#N/A,FALSE,"DI 2 YEAR MASTER SCHEDULE"}</definedName>
    <definedName name="__f3" hidden="1">{#N/A,#N/A,FALSE,"DI 2 YEAR MASTER SCHEDULE"}</definedName>
    <definedName name="__f4" localSheetId="5" hidden="1">{#N/A,#N/A,FALSE,"PRJCTED MNTHLY QTY's"}</definedName>
    <definedName name="__f4" hidden="1">{#N/A,#N/A,FALSE,"PRJCTED MNTHLY QTY's"}</definedName>
    <definedName name="__f5" localSheetId="5" hidden="1">{#N/A,#N/A,FALSE,"PRJCTED QTRLY $'s"}</definedName>
    <definedName name="__f5" hidden="1">{#N/A,#N/A,FALSE,"PRJCTED QTRLY $'s"}</definedName>
    <definedName name="__f6" localSheetId="5" hidden="1">{#N/A,#N/A,FALSE,"PRJCTED QTRLY QTY's"}</definedName>
    <definedName name="__f6" hidden="1">{#N/A,#N/A,FALSE,"PRJCTED QTRLY QTY's"}</definedName>
    <definedName name="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DS_HYPERLINK_TOGGLE_STATE__" hidden="1">"ON"</definedName>
    <definedName name="__IntlFixup" hidden="1">TRUE</definedName>
    <definedName name="__kp2" localSheetId="5" hidden="1">{#N/A,#N/A,FALSE,"DI 2 YEAR MASTER SCHEDULE"}</definedName>
    <definedName name="__kp2" hidden="1">{#N/A,#N/A,FALSE,"DI 2 YEAR MASTER SCHEDULE"}</definedName>
    <definedName name="__kpi1" localSheetId="5" hidden="1">{#N/A,#N/A,FALSE,"DI 2 YEAR MASTER SCHEDULE"}</definedName>
    <definedName name="__kpi1" hidden="1">{#N/A,#N/A,FALSE,"DI 2 YEAR MASTER SCHEDULE"}</definedName>
    <definedName name="__xlfn.BAHTTEXT" hidden="1">#NAME?</definedName>
    <definedName name="_1_0_0__123Grap" hidden="1">#REF!</definedName>
    <definedName name="_123Graph_B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abc" localSheetId="5" hidden="1">#REF!</definedName>
    <definedName name="_abc" hidden="1">#REF!</definedName>
    <definedName name="_ae1" localSheetId="5" hidden="1">{"Japan_Capers_Ed_Pub",#N/A,FALSE,"DI 2 YEAR MASTER SCHEDULE"}</definedName>
    <definedName name="_ae1" hidden="1">{"Japan_Capers_Ed_Pub",#N/A,FALSE,"DI 2 YEAR MASTER SCHEDULE"}</definedName>
    <definedName name="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localSheetId="5" hidden="1">{#N/A,#N/A,FALSE,"DI 2 YEAR MASTER SCHEDULE"}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f1" localSheetId="5" hidden="1">{#N/A,#N/A,FALSE,"DI 2 YEAR MASTER SCHEDULE"}</definedName>
    <definedName name="_f1" hidden="1">{#N/A,#N/A,FALSE,"DI 2 YEAR MASTER SCHEDULE"}</definedName>
    <definedName name="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localSheetId="5" hidden="1">{"Japan_Capers_Ed_Pub",#N/A,FALSE,"DI 2 YEAR MASTER SCHEDULE"}</definedName>
    <definedName name="_f2" hidden="1">{"Japan_Capers_Ed_Pub",#N/A,FALSE,"DI 2 YEAR MASTER SCHEDULE"}</definedName>
    <definedName name="_f3" localSheetId="5" hidden="1">{#N/A,#N/A,FALSE,"DI 2 YEAR MASTER SCHEDULE"}</definedName>
    <definedName name="_f3" hidden="1">{#N/A,#N/A,FALSE,"DI 2 YEAR MASTER SCHEDULE"}</definedName>
    <definedName name="_f4" localSheetId="5" hidden="1">{#N/A,#N/A,FALSE,"PRJCTED MNTHLY QTY's"}</definedName>
    <definedName name="_f4" hidden="1">{#N/A,#N/A,FALSE,"PRJCTED MNTHLY QTY's"}</definedName>
    <definedName name="_f5" localSheetId="5" hidden="1">{#N/A,#N/A,FALSE,"PRJCTED QTRLY $'s"}</definedName>
    <definedName name="_f5" hidden="1">{#N/A,#N/A,FALSE,"PRJCTED QTRLY $'s"}</definedName>
    <definedName name="_f6" localSheetId="5" hidden="1">{#N/A,#N/A,FALSE,"PRJCTED QTRLY QTY's"}</definedName>
    <definedName name="_f6" hidden="1">{#N/A,#N/A,FALSE,"PRJCTED QTRLY QTY's"}</definedName>
    <definedName name="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ill" hidden="1">#REF!</definedName>
    <definedName name="_xlnm._FilterDatabase" hidden="1">#REF!</definedName>
    <definedName name="_inv2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localSheetId="5" hidden="1">{#N/A,#N/A,FALSE,"DI 2 YEAR MASTER SCHEDULE"}</definedName>
    <definedName name="_kp2" hidden="1">{#N/A,#N/A,FALSE,"DI 2 YEAR MASTER SCHEDULE"}</definedName>
    <definedName name="_kpi1" localSheetId="5" hidden="1">{#N/A,#N/A,FALSE,"DI 2 YEAR MASTER SCHEDULE"}</definedName>
    <definedName name="_kpi1" hidden="1">{#N/A,#N/A,FALSE,"DI 2 YEAR MASTER SCHEDULE"}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#REF!</definedName>
    <definedName name="_Table2_Out" localSheetId="5" hidden="1">#REF!</definedName>
    <definedName name="_Table2_Out" hidden="1">#REF!</definedName>
    <definedName name="a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Cwvu.CapersView." localSheetId="5" hidden="1">#REF!</definedName>
    <definedName name="ACwvu.CapersView." hidden="1">#REF!</definedName>
    <definedName name="ACwvu.Japan_Capers_Ed_Pub." localSheetId="5" hidden="1">#REF!</definedName>
    <definedName name="ACwvu.Japan_Capers_Ed_Pub." hidden="1">#REF!</definedName>
    <definedName name="ACwvu.KJP_CC." hidden="1">#REF!</definedName>
    <definedName name="ad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ff" localSheetId="5" hidden="1">{#N/A,#N/A,FALSE,"DI 2 YEAR MASTER SCHEDULE"}</definedName>
    <definedName name="adff" hidden="1">{#N/A,#N/A,FALSE,"DI 2 YEAR MASTER SCHEDULE"}</definedName>
    <definedName name="ae" localSheetId="5" hidden="1">{"Japan_Capers_Ed_Pub",#N/A,FALSE,"DI 2 YEAR MASTER SCHEDULE"}</definedName>
    <definedName name="ae" hidden="1">{"Japan_Capers_Ed_Pub",#N/A,FALSE,"DI 2 YEAR MASTER SCHEDULE"}</definedName>
    <definedName name="af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localSheetId="5" hidden="1">#REF!</definedName>
    <definedName name="al" hidden="1">#REF!</definedName>
    <definedName name="alpha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scount" hidden="1">3</definedName>
    <definedName name="aoe" localSheetId="5" hidden="1">{"'Model'!$A$1:$N$53"}</definedName>
    <definedName name="aoe" hidden="1">{"'Model'!$A$1:$N$53"}</definedName>
    <definedName name="aq" localSheetId="5" hidden="1">{#N/A,#N/A,FALSE,"DI 2 YEAR MASTER SCHEDULE"}</definedName>
    <definedName name="aq" hidden="1">{#N/A,#N/A,FALSE,"DI 2 YEAR MASTER SCHEDULE"}</definedName>
    <definedName name="AS2DocOpenMode" hidden="1">"AS2DocumentEdit"</definedName>
    <definedName name="AS2TickmarkLS" localSheetId="5" hidden="1">#REF!</definedName>
    <definedName name="AS2TickmarkLS" hidden="1">#REF!</definedName>
    <definedName name="asd" localSheetId="5" hidden="1">{#N/A,#N/A,FALSE,"PRJCTED QTRLY $'s"}</definedName>
    <definedName name="asd" hidden="1">{#N/A,#N/A,FALSE,"PRJCTED QTRLY $'s"}</definedName>
    <definedName name="asdsa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t" localSheetId="5" hidden="1">{#N/A,#N/A,FALSE,"PRJCTED MNTHLY QTY's"}</definedName>
    <definedName name="at" hidden="1">{#N/A,#N/A,FALSE,"PRJCTED MNTHLY QTY's"}</definedName>
    <definedName name="au" localSheetId="5" hidden="1">{#N/A,#N/A,FALSE,"PRJCTED QTRLY QTY's"}</definedName>
    <definedName name="au" hidden="1">{#N/A,#N/A,FALSE,"PRJCTED QTRLY QTY's"}</definedName>
    <definedName name="AuraStyleDefaultsReset" hidden="1">#N/A</definedName>
    <definedName name="aw" localSheetId="5" hidden="1">{#N/A,#N/A,FALSE,"DI 2 YEAR MASTER SCHEDULE"}</definedName>
    <definedName name="aw" hidden="1">{#N/A,#N/A,FALSE,"DI 2 YEAR MASTER SCHEDULE"}</definedName>
    <definedName name="ay" localSheetId="5" hidden="1">{#N/A,#N/A,FALSE,"PRJCTED QTRLY $'s"}</definedName>
    <definedName name="ay" hidden="1">{#N/A,#N/A,FALSE,"PRJCTED QTRLY $'s"}</definedName>
    <definedName name="BBBB" localSheetId="5" hidden="1">{"'Eng (page2)'!$A$1:$D$52"}</definedName>
    <definedName name="BBBB" hidden="1">{"'Eng (page2)'!$A$1:$D$52"}</definedName>
    <definedName name="beau" localSheetId="5" hidden="1">{"'Model'!$A$1:$N$53"}</definedName>
    <definedName name="beau" hidden="1">{"'Model'!$A$1:$N$53"}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VP4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#REF!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MMS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ucou" localSheetId="5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ut" localSheetId="5" hidden="1">{#N/A,#N/A,FALSE,"PRJCTED MNTHLY QTY's"}</definedName>
    <definedName name="cut" hidden="1">{#N/A,#N/A,FALSE,"PRJCTED MNTHLY QTY's"}</definedName>
    <definedName name="Cwvu.CapersView." hidden="1">#REF!</definedName>
    <definedName name="Cwvu.Japan_Capers_Ed_Pub." hidden="1">#REF!</definedName>
    <definedName name="Cwvu.KJP_CC." localSheetId="5" hidden="1">#REF!,#REF!,#REF!,#REF!,#REF!,#REF!,#REF!,#REF!,#REF!,#REF!,#REF!,#REF!,#REF!,#REF!,#REF!,#REF!,#REF!,#REF!,#REF!,#REF!</definedName>
    <definedName name="Cwvu.KJP_CC." hidden="1">#REF!,#REF!,#REF!,#REF!,#REF!,#REF!,#REF!,#REF!,#REF!,#REF!,#REF!,#REF!,#REF!,#REF!,#REF!,#REF!,#REF!,#REF!,#REF!,#REF!</definedName>
    <definedName name="daniel1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ÐCompanyName" hidden="1">#REF!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fd" localSheetId="5" hidden="1">{"'Eng (page2)'!$A$1:$D$52"}</definedName>
    <definedName name="dfdfd" hidden="1">{"'Eng (page2)'!$A$1:$D$52"}</definedName>
    <definedName name="DGD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OG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ÐYesNoDropdown" hidden="1">#REF!</definedName>
    <definedName name="E" hidden="1">#REF!</definedName>
    <definedName name="ert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X" localSheetId="5" hidden="1">{"Japan_Capers_Ed_Pub",#N/A,FALSE,"DI 2 YEAR MASTER SCHEDULE"}</definedName>
    <definedName name="EX" hidden="1">{"Japan_Capers_Ed_Pub",#N/A,FALSE,"DI 2 YEAR MASTER SCHEDULE"}</definedName>
    <definedName name="fdl" hidden="1">#REF!</definedName>
    <definedName name="fgf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rank" localSheetId="5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sdff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h" localSheetId="5" hidden="1">#REF!</definedName>
    <definedName name="gh" hidden="1">#REF!</definedName>
    <definedName name="gogo" localSheetId="5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{"'Sheet1'!$A$1:$AA$147"}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nv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iyuiiuipygbyy" localSheetId="5" hidden="1">{"Japan_Capers_Ed_Pub",#N/A,FALSE,"DI 2 YEAR MASTER SCHEDULE"}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jdjdj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oann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localSheetId="5" hidden="1">#REF!</definedName>
    <definedName name="JupiterPrepay" hidden="1">#REF!</definedName>
    <definedName name="kmh" localSheetId="5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Liner" localSheetId="5" hidden="1">{"Japan_Capers_Ed_Pub",#N/A,FALSE,"DI 2 YEAR MASTER SCHEDULE"}</definedName>
    <definedName name="Liner" hidden="1">{"Japan_Capers_Ed_Pub",#N/A,FALSE,"DI 2 YEAR MASTER SCHEDULE"}</definedName>
    <definedName name="ljhh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il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localSheetId="5" hidden="1">{#N/A,#N/A,TRUE,"Cover sheet";#N/A,#N/A,TRUE,"INPUTS";#N/A,#N/A,TRUE,"OUTPUTS";#N/A,#N/A,TRUE,"VALUATION"}</definedName>
    <definedName name="mili" hidden="1">{#N/A,#N/A,TRUE,"Cover sheet";#N/A,#N/A,TRUE,"INPUTS";#N/A,#N/A,TRUE,"OUTPUTS";#N/A,#N/A,TRUE,"VALUATION"}</definedName>
    <definedName name="n" localSheetId="5" hidden="1">{"'Model'!$A$1:$N$53"}</definedName>
    <definedName name="n" hidden="1">{"'Model'!$A$1:$N$53"}</definedName>
    <definedName name="newDC" localSheetId="5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ON" localSheetId="5" hidden="1">{"Japan_Capers_Ed_Pub",#N/A,FALSE,"DI 2 YEAR MASTER SCHEDULE"}</definedName>
    <definedName name="ON" hidden="1">{"Japan_Capers_Ed_Pub",#N/A,FALSE,"DI 2 YEAR MASTER SCHEDULE"}</definedName>
    <definedName name="oooo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5">'13-16'!$A$1:$L$211</definedName>
    <definedName name="qsfd" localSheetId="5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wew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wvu.CapersView." hidden="1">#REF!</definedName>
    <definedName name="Rwvu.Japan_Capers_Ed_Pub." hidden="1">#REF!</definedName>
    <definedName name="Rwvu.KJP_CC." hidden="1">#REF!</definedName>
    <definedName name="sdfd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localSheetId="5" hidden="1">{"'Eng (page2)'!$A$1:$D$52"}</definedName>
    <definedName name="sdsd" hidden="1">{"'Eng (page2)'!$A$1:$D$52"}</definedName>
    <definedName name="sd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ncount" hidden="1">26</definedName>
    <definedName name="Seq_Walk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UMONTHAK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#REF!</definedName>
    <definedName name="Swvu.CapersView." hidden="1">#REF!</definedName>
    <definedName name="Swvu.Japan_Capers_Ed_Pub." localSheetId="5" hidden="1">#REF!</definedName>
    <definedName name="Swvu.Japan_Capers_Ed_Pub." hidden="1">#REF!</definedName>
    <definedName name="Swvu.KJP_CC." hidden="1">#REF!</definedName>
    <definedName name="t" localSheetId="5" hidden="1">{"'Model'!$A$1:$N$53"}</definedName>
    <definedName name="t" hidden="1">{"'Model'!$A$1:$N$53"}</definedName>
    <definedName name="TextRefCopyRangeCount" hidden="1">1</definedName>
    <definedName name="Treasury" localSheetId="5" hidden="1">#REF!</definedName>
    <definedName name="Treasury" hidden="1">#REF!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localSheetId="5" hidden="1">{#N/A,#N/A,TRUE,"Cover sheet";#N/A,#N/A,TRUE,"INPUTS";#N/A,#N/A,TRUE,"OUTPUTS";#N/A,#N/A,TRUE,"VALUATION"}</definedName>
    <definedName name="uu" hidden="1">{#N/A,#N/A,TRUE,"Cover sheet";#N/A,#N/A,TRUE,"INPUTS";#N/A,#N/A,TRUE,"OUTPUTS";#N/A,#N/A,TRUE,"VALUATION"}</definedName>
    <definedName name="wgw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aseDEV." localSheetId="5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localSheetId="5" hidden="1">{#N/A,#N/A,FALSE,"DI 2 YEAR MASTER SCHEDULE"}</definedName>
    <definedName name="wrn.CapersPlotter." hidden="1">{#N/A,#N/A,FALSE,"DI 2 YEAR MASTER SCHEDULE"}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localSheetId="5" hidden="1">{#N/A,#N/A,FALSE,"DI 2 YEAR MASTER SCHEDULE"}</definedName>
    <definedName name="wrn.Edutainment._.Priority._.List." hidden="1">{#N/A,#N/A,FALSE,"DI 2 YEAR MASTER SCHEDULE"}</definedName>
    <definedName name="wrn.Entire._.Model.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localSheetId="5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localSheetId="5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localSheetId="5" hidden="1">{"vue1",#N/A,FALSE,"synthese";"vue2",#N/A,FALSE,"synthese"}</definedName>
    <definedName name="wrn.imp." hidden="1">{"vue1",#N/A,FALSE,"synthese";"vue2",#N/A,FALSE,"synthese"}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localSheetId="5" hidden="1">{"Japan_Capers_Ed_Pub",#N/A,FALSE,"DI 2 YEAR MASTER SCHEDULE"}</definedName>
    <definedName name="wrn.Japan_Capers_Ed._.Pub." hidden="1">{"Japan_Capers_Ed_Pub",#N/A,FALSE,"DI 2 YEAR MASTER SCHEDULE"}</definedName>
    <definedName name="wrn.lh97.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localSheetId="5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5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localSheetId="5" hidden="1">{#N/A,#N/A,FALSE,"P&amp;L Variance";#N/A,#N/A,FALSE,"Location P&amp;L (Actual)";#N/A,#N/A,FALSE,"Location P&amp;L (Budget)";#N/A,#N/A,FALSE,"Location P&amp;L (Variance)";#N/A,#N/A,FALSE,"By Month P&amp;L"}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localSheetId="5" hidden="1">{#N/A,#N/A,FALSE,"DI 2 YEAR MASTER SCHEDULE"}</definedName>
    <definedName name="wrn.Priority._.list." hidden="1">{#N/A,#N/A,FALSE,"DI 2 YEAR MASTER SCHEDULE"}</definedName>
    <definedName name="wrn.Prjcted._.Mnthly._.Qtys." localSheetId="5" hidden="1">{#N/A,#N/A,FALSE,"PRJCTED MNTHLY QTY's"}</definedName>
    <definedName name="wrn.Prjcted._.Mnthly._.Qtys." hidden="1">{#N/A,#N/A,FALSE,"PRJCTED MNTHLY QTY's"}</definedName>
    <definedName name="wrn.Prjcted._.Qtrly._.Dollars." localSheetId="5" hidden="1">{#N/A,#N/A,FALSE,"PRJCTED QTRLY $'s"}</definedName>
    <definedName name="wrn.Prjcted._.Qtrly._.Dollars." hidden="1">{#N/A,#N/A,FALSE,"PRJCTED QTRLY $'s"}</definedName>
    <definedName name="wrn.Prjcted._.Qtrly._.Qtys." localSheetId="5" hidden="1">{#N/A,#N/A,FALSE,"PRJCTED QTRLY QTY's"}</definedName>
    <definedName name="wrn.Prjcted._.Qtrly._.Qtys." hidden="1">{#N/A,#N/A,FALSE,"PRJCTED QTRLY QTY's"}</definedName>
    <definedName name="wrn.Sales._.and._.LFL._.assumptions." localSheetId="5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Site._.Report.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localSheetId="5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VU.CAPERSVIEW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XLS" localSheetId="5" hidden="1">{"'Eng (page2)'!$A$1:$D$52"}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yz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y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04124116_8C66_4C39_9F46_99B81A75BF3A_.wvu.PrintArea" localSheetId="5" hidden="1">'13-16'!$A$1:$L$189</definedName>
    <definedName name="Z_04124116_8C66_4C39_9F46_99B81A75BF3A_.wvu.PrintArea" localSheetId="0" hidden="1">'5-7'!$A$1:$L$148</definedName>
    <definedName name="Z_21BF408F_67C5_4845_8195_7D3AA8CDBCA5_.wvu.PrintArea" localSheetId="5" hidden="1">'13-16'!$A$1:$L$189</definedName>
    <definedName name="Z_21BF408F_67C5_4845_8195_7D3AA8CDBCA5_.wvu.PrintArea" localSheetId="0" hidden="1">'5-7'!$A$1:$L$148</definedName>
    <definedName name="Z_9A428CE1_B4D9_11D0_A8AA_0000C071AEE7_.wvu.Cols" hidden="1">#REF!,#REF!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5" hidden="1">#REF!,#REF!,#REF!,#REF!,#REF!,#REF!,#REF!,#REF!</definedName>
    <definedName name="Z_9A428CE1_B4D9_11D0_A8AA_0000C071AEE7_.wvu.Rows" hidden="1">#REF!,#REF!,#REF!,#REF!,#REF!,#REF!,#REF!,#REF!</definedName>
    <definedName name="Z_9EBF229D_1CF3_49D7_8C71_8239F3A24C72_.wvu.PrintArea" localSheetId="5" hidden="1">'13-16'!$A$1:$L$189</definedName>
    <definedName name="Z_9EBF229D_1CF3_49D7_8C71_8239F3A24C72_.wvu.PrintArea" localSheetId="0" hidden="1">'5-7'!$A$1:$L$148</definedName>
    <definedName name="Z_A23FAAEB_1BB4_4194_881D_176B38EA551B_.wvu.PrintArea" localSheetId="5" hidden="1">'13-16'!$A$1:$L$189</definedName>
    <definedName name="Z_A23FAAEB_1BB4_4194_881D_176B38EA551B_.wvu.PrintArea" localSheetId="0" hidden="1">'5-7'!$A$1:$L$148</definedName>
    <definedName name="Z_F2A16C02_FC24_4170_A375_859826BD5134_.wvu.PrintArea" localSheetId="5" hidden="1">'13-16'!$A$1:$L$189</definedName>
    <definedName name="Z_F2A16C02_FC24_4170_A375_859826BD5134_.wvu.PrintArea" localSheetId="0" hidden="1">'5-7'!$A$1:$L$148</definedName>
    <definedName name="เงินเดือน" localSheetId="5" hidden="1">{"'Eng (page2)'!$A$1:$D$52"}</definedName>
    <definedName name="เงินเดือน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ฟ" localSheetId="5" hidden="1">{"'Model'!$A$1:$N$53"}</definedName>
    <definedName name="ฟ" hidden="1">{"'Model'!$A$1:$N$53"}</definedName>
  </definedNames>
  <calcPr calcId="191028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4" i="18" l="1"/>
  <c r="F47" i="15" l="1"/>
  <c r="X22" i="19"/>
  <c r="Z22" i="19" s="1"/>
  <c r="X17" i="19"/>
  <c r="F85" i="16" l="1"/>
  <c r="L89" i="15"/>
  <c r="J89" i="15"/>
  <c r="H89" i="15"/>
  <c r="F89" i="15"/>
  <c r="J182" i="18"/>
  <c r="F182" i="18" l="1"/>
  <c r="H182" i="18"/>
  <c r="L182" i="18"/>
  <c r="N21" i="17" l="1"/>
  <c r="L18" i="17"/>
  <c r="J18" i="17"/>
  <c r="H18" i="17"/>
  <c r="F18" i="17"/>
  <c r="D18" i="17"/>
  <c r="N16" i="17"/>
  <c r="N15" i="17"/>
  <c r="N14" i="17"/>
  <c r="N18" i="17" l="1"/>
  <c r="AB24" i="21"/>
  <c r="V24" i="21"/>
  <c r="T24" i="21"/>
  <c r="R24" i="21"/>
  <c r="P24" i="21"/>
  <c r="N24" i="21"/>
  <c r="L24" i="21"/>
  <c r="J24" i="21"/>
  <c r="H24" i="21"/>
  <c r="F24" i="21"/>
  <c r="D24" i="21"/>
  <c r="X22" i="21"/>
  <c r="Z22" i="21" s="1"/>
  <c r="AD22" i="21" s="1"/>
  <c r="X20" i="21"/>
  <c r="Z20" i="21" s="1"/>
  <c r="AD20" i="21" s="1"/>
  <c r="X19" i="21"/>
  <c r="Z19" i="21" s="1"/>
  <c r="AD19" i="21" s="1"/>
  <c r="X17" i="21"/>
  <c r="H135" i="18"/>
  <c r="H42" i="18"/>
  <c r="H74" i="18" s="1"/>
  <c r="H79" i="18" s="1"/>
  <c r="L135" i="18"/>
  <c r="L42" i="18"/>
  <c r="L74" i="18" s="1"/>
  <c r="L79" i="18" s="1"/>
  <c r="H79" i="16"/>
  <c r="H73" i="16"/>
  <c r="H54" i="16"/>
  <c r="H16" i="16"/>
  <c r="L79" i="16"/>
  <c r="L73" i="16"/>
  <c r="L54" i="16"/>
  <c r="L16" i="16"/>
  <c r="H132" i="15"/>
  <c r="H135" i="15" s="1"/>
  <c r="H78" i="15"/>
  <c r="H47" i="15"/>
  <c r="H26" i="15"/>
  <c r="L132" i="15"/>
  <c r="L135" i="15" s="1"/>
  <c r="L78" i="15"/>
  <c r="L47" i="15"/>
  <c r="L26" i="15"/>
  <c r="F26" i="15"/>
  <c r="F132" i="15"/>
  <c r="AD22" i="19"/>
  <c r="X20" i="19"/>
  <c r="X19" i="19"/>
  <c r="Z17" i="19"/>
  <c r="AD17" i="19" s="1"/>
  <c r="V24" i="19"/>
  <c r="J47" i="15"/>
  <c r="AB24" i="19"/>
  <c r="T24" i="19"/>
  <c r="R24" i="19"/>
  <c r="P24" i="19"/>
  <c r="N24" i="19"/>
  <c r="L24" i="19"/>
  <c r="J24" i="19"/>
  <c r="H24" i="19"/>
  <c r="F24" i="19"/>
  <c r="D24" i="19"/>
  <c r="L34" i="16" l="1"/>
  <c r="L56" i="16" s="1"/>
  <c r="L20" i="16"/>
  <c r="L31" i="16" s="1"/>
  <c r="H34" i="16"/>
  <c r="H20" i="16"/>
  <c r="H31" i="16" s="1"/>
  <c r="Z19" i="19"/>
  <c r="AD19" i="19" s="1"/>
  <c r="Z20" i="19"/>
  <c r="AD20" i="19" s="1"/>
  <c r="H56" i="16"/>
  <c r="X24" i="21"/>
  <c r="Z17" i="21"/>
  <c r="H184" i="18"/>
  <c r="H188" i="18" s="1"/>
  <c r="H91" i="15"/>
  <c r="H137" i="15" s="1"/>
  <c r="L91" i="15"/>
  <c r="L137" i="15" s="1"/>
  <c r="H49" i="15"/>
  <c r="L49" i="15"/>
  <c r="L184" i="18"/>
  <c r="L188" i="18" s="1"/>
  <c r="X24" i="19"/>
  <c r="Z24" i="21" l="1"/>
  <c r="AD17" i="21"/>
  <c r="AD24" i="21" s="1"/>
  <c r="Z24" i="19"/>
  <c r="AD24" i="19"/>
  <c r="F79" i="16"/>
  <c r="F73" i="16"/>
  <c r="A62" i="16"/>
  <c r="A60" i="16"/>
  <c r="J54" i="16"/>
  <c r="F54" i="16"/>
  <c r="J16" i="16"/>
  <c r="J20" i="16" s="1"/>
  <c r="J31" i="16" s="1"/>
  <c r="F16" i="16"/>
  <c r="F20" i="16" s="1"/>
  <c r="F31" i="16" s="1"/>
  <c r="F34" i="16" s="1"/>
  <c r="A148" i="15"/>
  <c r="A42" i="21" s="1"/>
  <c r="J132" i="15"/>
  <c r="J135" i="15" s="1"/>
  <c r="F135" i="15"/>
  <c r="A103" i="15"/>
  <c r="A102" i="15"/>
  <c r="A101" i="15"/>
  <c r="A100" i="15"/>
  <c r="J78" i="15"/>
  <c r="F78" i="15"/>
  <c r="A55" i="15"/>
  <c r="A54" i="15"/>
  <c r="A53" i="15"/>
  <c r="J26" i="15"/>
  <c r="F56" i="16" l="1"/>
  <c r="J34" i="16"/>
  <c r="J42" i="18"/>
  <c r="J74" i="18" s="1"/>
  <c r="J91" i="15"/>
  <c r="J137" i="15" s="1"/>
  <c r="J49" i="15"/>
  <c r="F91" i="15"/>
  <c r="F137" i="15" s="1"/>
  <c r="F49" i="15"/>
  <c r="A42" i="19"/>
  <c r="A59" i="16"/>
  <c r="A115" i="16" s="1"/>
  <c r="J56" i="16" l="1"/>
  <c r="J79" i="16" s="1"/>
  <c r="N23" i="17"/>
  <c r="J135" i="18"/>
  <c r="J85" i="16" l="1"/>
  <c r="J73" i="16"/>
  <c r="F135" i="18"/>
  <c r="A159" i="18" l="1"/>
  <c r="A157" i="18"/>
  <c r="A107" i="18"/>
  <c r="A105" i="18"/>
  <c r="A55" i="18"/>
  <c r="A54" i="18"/>
  <c r="A53" i="18"/>
  <c r="A32" i="17"/>
  <c r="A211" i="18" s="1"/>
  <c r="N25" i="17"/>
  <c r="A52" i="18"/>
  <c r="A104" i="18" s="1"/>
  <c r="F42" i="18" l="1"/>
  <c r="F27" i="17"/>
  <c r="L27" i="17"/>
  <c r="H27" i="17"/>
  <c r="D27" i="17"/>
  <c r="A156" i="18"/>
  <c r="F74" i="18" l="1"/>
  <c r="F79" i="18" s="1"/>
  <c r="F184" i="18" s="1"/>
  <c r="F188" i="18" s="1"/>
  <c r="J79" i="18"/>
  <c r="N24" i="17"/>
  <c r="J188" i="18" l="1"/>
  <c r="N27" i="17"/>
  <c r="J27" i="17"/>
</calcChain>
</file>

<file path=xl/sharedStrings.xml><?xml version="1.0" encoding="utf-8"?>
<sst xmlns="http://schemas.openxmlformats.org/spreadsheetml/2006/main" count="526" uniqueCount="291">
  <si>
    <t>Eastern Polymer Group Public Company Limited</t>
  </si>
  <si>
    <t>Statement of Financial Position</t>
  </si>
  <si>
    <t>As at 31 March 2026</t>
  </si>
  <si>
    <t>Consolidated financial statements</t>
  </si>
  <si>
    <t>Separate financial statements</t>
  </si>
  <si>
    <t>2026</t>
  </si>
  <si>
    <t>2025</t>
  </si>
  <si>
    <t>Notes</t>
  </si>
  <si>
    <t xml:space="preserve"> Baht</t>
  </si>
  <si>
    <t xml:space="preserve">Assets </t>
  </si>
  <si>
    <t>Current assets</t>
  </si>
  <si>
    <t>Cash and cash equivalents</t>
  </si>
  <si>
    <t>Short-term investments</t>
  </si>
  <si>
    <t>Trade and other current receivable (net)</t>
  </si>
  <si>
    <t>Short-term loans to related companies</t>
  </si>
  <si>
    <t>44 c)</t>
  </si>
  <si>
    <t>Current portion of</t>
  </si>
  <si>
    <t>- Long-term loans to related companies</t>
  </si>
  <si>
    <t>44 d)</t>
  </si>
  <si>
    <t>Derivative assets</t>
  </si>
  <si>
    <t>Inventories (net)</t>
  </si>
  <si>
    <t>Value added tax</t>
  </si>
  <si>
    <t>Current tax assets</t>
  </si>
  <si>
    <t xml:space="preserve">Other current assets </t>
  </si>
  <si>
    <t>Total current assets</t>
  </si>
  <si>
    <t>Non-current assets</t>
  </si>
  <si>
    <t>Restricted deposits at financial institutions</t>
  </si>
  <si>
    <t>Equity instruments measured at fair value</t>
  </si>
  <si>
    <t>through other comprehensive income</t>
  </si>
  <si>
    <t xml:space="preserve">Investments in subsidiaries </t>
  </si>
  <si>
    <t>Investments in joint venture</t>
  </si>
  <si>
    <t xml:space="preserve">Investments in associates </t>
  </si>
  <si>
    <t>Long-term loans to related companies</t>
  </si>
  <si>
    <t>Trade and other non-current receivable (net)</t>
  </si>
  <si>
    <t>44 a)</t>
  </si>
  <si>
    <t>Investment properties (net)</t>
  </si>
  <si>
    <t>Property, plant and equipment (net)</t>
  </si>
  <si>
    <t>Advance payment for fixed assets</t>
  </si>
  <si>
    <t>Right-of-use assets (net)</t>
  </si>
  <si>
    <t>Goodwill</t>
  </si>
  <si>
    <t>Intangible assets (net)</t>
  </si>
  <si>
    <t>Deferred tax assets (net)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</si>
  <si>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</si>
  <si>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</si>
  <si>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</si>
  <si>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</si>
  <si>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t>Liabilities and equity</t>
  </si>
  <si>
    <t>Current liabilities</t>
  </si>
  <si>
    <t xml:space="preserve">Bank overdrafts and short-term loans </t>
  </si>
  <si>
    <t>from financial institutions</t>
  </si>
  <si>
    <t>Trade and other current payable</t>
  </si>
  <si>
    <t xml:space="preserve">Current portion of </t>
  </si>
  <si>
    <t>- long-term loans from financial institutions (net)</t>
  </si>
  <si>
    <t>- debenture (net)</t>
  </si>
  <si>
    <t>- lease liabilities (net)</t>
  </si>
  <si>
    <t>Derivative liabilities</t>
  </si>
  <si>
    <t>Current corporate income tax payable</t>
  </si>
  <si>
    <t>Other current liabilities</t>
  </si>
  <si>
    <t>Total current liabilities</t>
  </si>
  <si>
    <t>Non-current liabilities</t>
  </si>
  <si>
    <t>Other non-current payables</t>
  </si>
  <si>
    <t>Long-term loans from financial institutions (net)</t>
  </si>
  <si>
    <t>Debenture (net)</t>
  </si>
  <si>
    <t>Lease liabilities (net)</t>
  </si>
  <si>
    <t>Deferred tax liabilities (net)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</si>
  <si>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</si>
  <si>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</si>
  <si>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</si>
  <si>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8"/>
        <rFont val="Arial"/>
        <family val="2"/>
      </rPr>
      <t>(Cont'd)</t>
    </r>
  </si>
  <si>
    <t>Equity</t>
  </si>
  <si>
    <t>Share capital</t>
  </si>
  <si>
    <t>Authorised share capital</t>
  </si>
  <si>
    <t>2,800,000,000 ordinary shares of Baht 1 each</t>
  </si>
  <si>
    <t>Issued and fully paid-up share capital</t>
  </si>
  <si>
    <t>Share premium on ordinary shares</t>
  </si>
  <si>
    <t xml:space="preserve">Retained earnings </t>
  </si>
  <si>
    <t>Appropriated - legal reserve</t>
  </si>
  <si>
    <t>Unappropriated</t>
  </si>
  <si>
    <t>Remeasurements of post-employment</t>
  </si>
  <si>
    <t xml:space="preserve">   benefit obligations</t>
  </si>
  <si>
    <t xml:space="preserve">Surplus from business combination </t>
  </si>
  <si>
    <t>under common control</t>
  </si>
  <si>
    <t>Changes in the proportion in</t>
  </si>
  <si>
    <t>non-controlling interest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</si>
  <si>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</si>
  <si>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</si>
  <si>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</si>
  <si>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</si>
  <si>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</si>
  <si>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</si>
  <si>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March 2026</t>
  </si>
  <si>
    <t>Baht</t>
  </si>
  <si>
    <t>Revenues</t>
  </si>
  <si>
    <t>Revenue from sales of goods</t>
  </si>
  <si>
    <t>Revenue from services</t>
  </si>
  <si>
    <t>Cost of goods sold</t>
  </si>
  <si>
    <t>Cost of services</t>
  </si>
  <si>
    <t>Gross profit</t>
  </si>
  <si>
    <t>Net gain (loss) on foreign exchange rate</t>
  </si>
  <si>
    <t>Dividend income from related companies</t>
  </si>
  <si>
    <t>44 b)</t>
  </si>
  <si>
    <t>Other income</t>
  </si>
  <si>
    <t>Profit before expense</t>
  </si>
  <si>
    <t>Selling expenses and distribution costs</t>
  </si>
  <si>
    <t>Administrative expenses</t>
  </si>
  <si>
    <t>Expected credit loss on a forward looking basis</t>
  </si>
  <si>
    <t>Other gains (losses)</t>
  </si>
  <si>
    <t>Finance costs</t>
  </si>
  <si>
    <t>Share of profit from investments in associates</t>
  </si>
  <si>
    <t>and joint ventures accounted for using the equity method</t>
  </si>
  <si>
    <t>18, 19 a)</t>
  </si>
  <si>
    <t>Profit before income tax</t>
  </si>
  <si>
    <t>Income tax</t>
  </si>
  <si>
    <t>Net profit for the year</t>
  </si>
  <si>
    <t>Other comprehensive income (loss)</t>
  </si>
  <si>
    <t>Item that may not be reclassified to profit or loss</t>
  </si>
  <si>
    <t xml:space="preserve">- Remeasurements of employment </t>
  </si>
  <si>
    <t xml:space="preserve">      benefit obligations</t>
  </si>
  <si>
    <t xml:space="preserve">    - Income tax relating to components of other</t>
  </si>
  <si>
    <t xml:space="preserve">       comprehensive income</t>
  </si>
  <si>
    <t>- Changes in fair value of equity investments measured at</t>
  </si>
  <si>
    <t xml:space="preserve"> fair value through other comprehensive income</t>
  </si>
  <si>
    <t xml:space="preserve">Item that may be reclassified subsequently </t>
  </si>
  <si>
    <t>to profit or loss</t>
  </si>
  <si>
    <t>- Currency translation differences</t>
  </si>
  <si>
    <t xml:space="preserve">- Share of other comprehensive </t>
  </si>
  <si>
    <t xml:space="preserve">      income (loss) of associates and joint venture</t>
  </si>
  <si>
    <t xml:space="preserve">      accounted for using the equity method</t>
  </si>
  <si>
    <t>18 b), 19 b)</t>
  </si>
  <si>
    <t>for the year - net of tax</t>
  </si>
  <si>
    <t>Total comprehensive income for the year</t>
  </si>
  <si>
    <t xml:space="preserve">Statement of Comprehensive Income </t>
  </si>
  <si>
    <t>Profit attributable to:</t>
  </si>
  <si>
    <t>Owners of the parent</t>
  </si>
  <si>
    <t>Comprehensive income attributable to:</t>
  </si>
  <si>
    <t>Earnings per share to the owners</t>
  </si>
  <si>
    <t>of the parent</t>
  </si>
  <si>
    <t>Basic earnings per share (Baht)</t>
  </si>
  <si>
    <t>Statement of Changes in Equity</t>
  </si>
  <si>
    <t>Consolidated financial information (Baht)</t>
  </si>
  <si>
    <t>Attributable to owners of the parent</t>
  </si>
  <si>
    <t>Surplus from</t>
  </si>
  <si>
    <t>Share of other</t>
  </si>
  <si>
    <t>Measurement of</t>
  </si>
  <si>
    <t>Authorised,</t>
  </si>
  <si>
    <t>Retained earnings</t>
  </si>
  <si>
    <t>business</t>
  </si>
  <si>
    <t>Changes in the</t>
  </si>
  <si>
    <t>comprehensive</t>
  </si>
  <si>
    <t>equity investments</t>
  </si>
  <si>
    <t>issued and</t>
  </si>
  <si>
    <t>Remeasurements of</t>
  </si>
  <si>
    <t>combination</t>
  </si>
  <si>
    <t>proportion in</t>
  </si>
  <si>
    <t>income (loss) of</t>
  </si>
  <si>
    <t>at fair value</t>
  </si>
  <si>
    <t>Total other</t>
  </si>
  <si>
    <t>Total</t>
  </si>
  <si>
    <t>Non-</t>
  </si>
  <si>
    <t>fully paid-up</t>
  </si>
  <si>
    <t>Premium on</t>
  </si>
  <si>
    <t>Appropriated -</t>
  </si>
  <si>
    <t>post-employment</t>
  </si>
  <si>
    <t>under common</t>
  </si>
  <si>
    <t>non-controlling</t>
  </si>
  <si>
    <t>Translation</t>
  </si>
  <si>
    <t>associates and</t>
  </si>
  <si>
    <t>through other</t>
  </si>
  <si>
    <t>components of</t>
  </si>
  <si>
    <t>owners of</t>
  </si>
  <si>
    <t>controlling</t>
  </si>
  <si>
    <t>Note</t>
  </si>
  <si>
    <t>share capital</t>
  </si>
  <si>
    <t>legal reserve</t>
  </si>
  <si>
    <t>benefit obligations</t>
  </si>
  <si>
    <t>control</t>
  </si>
  <si>
    <t>interest</t>
  </si>
  <si>
    <t>differences</t>
  </si>
  <si>
    <t xml:space="preserve"> joint venture</t>
  </si>
  <si>
    <t>comprehensive income</t>
  </si>
  <si>
    <t>equity</t>
  </si>
  <si>
    <t>the parent</t>
  </si>
  <si>
    <t>interests</t>
  </si>
  <si>
    <t xml:space="preserve">Opening balance </t>
  </si>
  <si>
    <t xml:space="preserve">   as at 1 April 2024</t>
  </si>
  <si>
    <t>Changes in equity for the year</t>
  </si>
  <si>
    <t>Dividends payment</t>
  </si>
  <si>
    <t xml:space="preserve">Other comprehensive </t>
  </si>
  <si>
    <t xml:space="preserve">   income (loss)  for the year</t>
  </si>
  <si>
    <t>Closing balance as at 31 March 2025</t>
  </si>
  <si>
    <t xml:space="preserve">   as at 1 April 2025</t>
  </si>
  <si>
    <t>Closing balance as at 31 March 2026</t>
  </si>
  <si>
    <t>Separate financial statements (Baht)</t>
  </si>
  <si>
    <t xml:space="preserve"> Remeasurements of</t>
  </si>
  <si>
    <t xml:space="preserve">Total </t>
  </si>
  <si>
    <t>Opening balance as at 1 April 2024</t>
  </si>
  <si>
    <t xml:space="preserve">   Dividends payment</t>
  </si>
  <si>
    <t xml:space="preserve">   Net profit for the year</t>
  </si>
  <si>
    <t xml:space="preserve">   Other comprehensive income (loss) for the year</t>
  </si>
  <si>
    <t>Opening balance as at 1 April 2025</t>
  </si>
  <si>
    <t xml:space="preserve">Statement of Cash Flows </t>
  </si>
  <si>
    <t>Cash flows from operating activities:</t>
  </si>
  <si>
    <t xml:space="preserve">Adjustments </t>
  </si>
  <si>
    <t>Allowance for obsolete and slow-moving inventories</t>
  </si>
  <si>
    <t>(Reversal of) allowance for inventories cost</t>
  </si>
  <si>
    <t>in excess of net realisable value</t>
  </si>
  <si>
    <t>Net (gain) loss on exchange rates</t>
  </si>
  <si>
    <t>29, 44 c), 44 d)</t>
  </si>
  <si>
    <t>Loss from lease cancellation</t>
  </si>
  <si>
    <t>19 b)</t>
  </si>
  <si>
    <t>Share of profit from investments in joint ventures</t>
  </si>
  <si>
    <t>18 b)</t>
  </si>
  <si>
    <t>Fair value (gain) loss on derivatives</t>
  </si>
  <si>
    <t>Depreciation</t>
  </si>
  <si>
    <t>Amortisation</t>
  </si>
  <si>
    <t xml:space="preserve">Net loss on write-off </t>
  </si>
  <si>
    <t>Net (gain) loss on disposals</t>
  </si>
  <si>
    <t>38, 39</t>
  </si>
  <si>
    <t>Dividend income</t>
  </si>
  <si>
    <t>Interest income</t>
  </si>
  <si>
    <t>Changes in working capital</t>
  </si>
  <si>
    <t>Trade and other receivable</t>
  </si>
  <si>
    <t>Inventories</t>
  </si>
  <si>
    <t>Other current assets</t>
  </si>
  <si>
    <t>Trade and other payable</t>
  </si>
  <si>
    <t xml:space="preserve">Employee benefit obligations paid </t>
  </si>
  <si>
    <t>Cash generated from (used in) operations</t>
  </si>
  <si>
    <t xml:space="preserve">Before interest income received, finance costs paid </t>
  </si>
  <si>
    <t>and income tax paid</t>
  </si>
  <si>
    <t>Interest income received</t>
  </si>
  <si>
    <t>Finance costs paid - interest expense</t>
  </si>
  <si>
    <t>Income tax paid</t>
  </si>
  <si>
    <t>Net cash generated from operating activities</t>
  </si>
  <si>
    <t>Cash flows from investing activities</t>
  </si>
  <si>
    <t>Increase in short-term investments</t>
  </si>
  <si>
    <t>Decrease in restricted deposits at financial institutions</t>
  </si>
  <si>
    <t xml:space="preserve">Cash paid for purchase of </t>
  </si>
  <si>
    <t>- property, plant and equipment</t>
  </si>
  <si>
    <t>- intangible assets</t>
  </si>
  <si>
    <t>Cash received from disposals of</t>
  </si>
  <si>
    <t>- investment properties</t>
  </si>
  <si>
    <t>- proceeds</t>
  </si>
  <si>
    <t>- repayments</t>
  </si>
  <si>
    <t>Dividend receipts from investments in</t>
  </si>
  <si>
    <t>- subsidiaries</t>
  </si>
  <si>
    <t>- joint ventures</t>
  </si>
  <si>
    <t>- associates</t>
  </si>
  <si>
    <t>Net cash generated from (used in) investing activities</t>
  </si>
  <si>
    <t>Cash flows from financing activities</t>
  </si>
  <si>
    <t xml:space="preserve">Increase (decrease) in bank overdrafts and </t>
  </si>
  <si>
    <t>short-term loans from financial institutions</t>
  </si>
  <si>
    <t>Long-term loans from financial institutions</t>
  </si>
  <si>
    <t>Payment for long-term loan upfront fee</t>
  </si>
  <si>
    <t>Cash paid for debenture repayment</t>
  </si>
  <si>
    <t>Cash settled from derivative contracts</t>
  </si>
  <si>
    <t>Lease liabilities payment</t>
  </si>
  <si>
    <t>Cash paid for interests of lease liabilities</t>
  </si>
  <si>
    <t>Cash received from transfer of employee benefit obligation</t>
  </si>
  <si>
    <t>Dividends paid</t>
  </si>
  <si>
    <t>Net cash generated from (used in) financing activities</t>
  </si>
  <si>
    <t>Net increase (decrease) in cash and cash equivalents</t>
  </si>
  <si>
    <t>Exchange gains (losses) on cash and cash equivalents</t>
  </si>
  <si>
    <t>Cash and cash equivalents at the beginning of the year</t>
  </si>
  <si>
    <t>Cash and cash equivalents at the end of the year</t>
  </si>
  <si>
    <t>Non-cash transactions:</t>
  </si>
  <si>
    <t>Dividend receivable</t>
  </si>
  <si>
    <t>Fixed asset receivable</t>
  </si>
  <si>
    <t>Reclassification of right-of-use assets to</t>
  </si>
  <si>
    <t>property, plant and equipment</t>
  </si>
  <si>
    <t>21, 22</t>
  </si>
  <si>
    <t xml:space="preserve">Fixed assets payable </t>
  </si>
  <si>
    <t>Retention payable</t>
  </si>
  <si>
    <t>Reclassification of property, plant and equipment to</t>
  </si>
  <si>
    <t xml:space="preserve">investment property </t>
  </si>
  <si>
    <t>20, 21</t>
  </si>
  <si>
    <t>Receivable of employee benefit obligations transferred</t>
  </si>
  <si>
    <t>Reclassification of short-term loans to related parties to</t>
  </si>
  <si>
    <t>long-term loans to related parties</t>
  </si>
  <si>
    <t>44 c), d)</t>
  </si>
  <si>
    <t xml:space="preserve"> </t>
  </si>
  <si>
    <t>Remeasurement of equity instruments measured</t>
  </si>
  <si>
    <t>at fair value through comprehensive income</t>
  </si>
  <si>
    <t>Liability under supplier finance arrangement</t>
  </si>
  <si>
    <t>Liabilities under supplier finance arrangement of which</t>
  </si>
  <si>
    <t>the supplier has received payment from the finance provider</t>
  </si>
  <si>
    <t>Reclassification of intangible assets to</t>
  </si>
  <si>
    <t>property, plant and equipment (net)</t>
  </si>
  <si>
    <t>intangible assets (net)</t>
  </si>
  <si>
    <t>- realised</t>
  </si>
  <si>
    <t>- unrealised</t>
  </si>
  <si>
    <t>-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</si>
</sst>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#,##0;\(#,##0\)"/>
    <numFmt numFmtId="169" formatCode="_(* #,##0_);_(* \(#,##0\);_(* &quot;-&quot;_)\ \ \ \ \ \ \ ;_(@_)"/>
    <numFmt numFmtId="170" formatCode="_(* #,##0_);_(* \(#,##0\);_(* &quot;-&quot;???_)\ ;_(@_)"/>
    <numFmt numFmtId="171" formatCode="_(* #,##0_);_(* \(#,##0\);_(* &quot;-&quot;???\ _);_(@_)"/>
    <numFmt numFmtId="172" formatCode="_(* #,##0.000_);_(* \(#,##0.000\);_(* &quot;-&quot;_);_(@_)"/>
    <numFmt numFmtId="173" formatCode="_(* #,##0_);_(* \(#,##0\);_(* &quot;-&quot;???\ _)\ 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.0;[Red]#,##0.0"/>
  </numFmts>
  <fonts count="8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u/>
      <sz val="11"/>
      <color theme="10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u/>
      <sz val="10"/>
      <color rgb="FF7A1818"/>
      <name val="Georgia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134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name val="AngsanaUPC"/>
      <family val="1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1"/>
      <color rgb="FF9C6500"/>
      <name val="Calibri"/>
      <family val="2"/>
      <scheme val="minor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522">
    <xf numFmtId="0" fontId="0" fillId="0" borderId="0"/>
    <xf numFmtId="0" fontId="13" fillId="0" borderId="0"/>
    <xf numFmtId="0" fontId="17" fillId="0" borderId="0"/>
    <xf numFmtId="0" fontId="12" fillId="0" borderId="0"/>
    <xf numFmtId="0" fontId="12" fillId="0" borderId="0"/>
    <xf numFmtId="0" fontId="9" fillId="0" borderId="0"/>
    <xf numFmtId="0" fontId="4" fillId="0" borderId="0"/>
    <xf numFmtId="37" fontId="8" fillId="0" borderId="0"/>
    <xf numFmtId="43" fontId="5" fillId="0" borderId="0" applyFont="0" applyFill="0" applyBorder="0" applyAlignment="0" applyProtection="0"/>
    <xf numFmtId="0" fontId="5" fillId="0" borderId="0"/>
    <xf numFmtId="0" fontId="17" fillId="0" borderId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35" fillId="0" borderId="0"/>
    <xf numFmtId="0" fontId="17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0" fontId="17" fillId="0" borderId="0">
      <protection locked="0"/>
    </xf>
    <xf numFmtId="0" fontId="17" fillId="0" borderId="0">
      <protection locked="0"/>
    </xf>
    <xf numFmtId="9" fontId="32" fillId="0" borderId="0" applyFont="0" applyFill="0" applyBorder="0" applyAlignment="0" applyProtection="0"/>
    <xf numFmtId="0" fontId="17" fillId="0" borderId="0">
      <protection locked="0"/>
    </xf>
    <xf numFmtId="41" fontId="32" fillId="0" borderId="0" applyFont="0" applyFill="0" applyBorder="0" applyAlignment="0" applyProtection="0"/>
    <xf numFmtId="0" fontId="17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2" fillId="0" borderId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2" fillId="0" borderId="0"/>
    <xf numFmtId="0" fontId="17" fillId="0" borderId="0">
      <protection locked="0"/>
    </xf>
    <xf numFmtId="0" fontId="1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0" borderId="0"/>
    <xf numFmtId="0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14" applyNumberFormat="0" applyFill="0" applyAlignment="0">
      <protection locked="0"/>
    </xf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>
      <protection locked="0"/>
    </xf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5" fillId="0" borderId="14" applyNumberFormat="0" applyFill="0" applyBorder="0" applyAlignment="0">
      <protection locked="0"/>
    </xf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3" fillId="10" borderId="0" applyNumberFormat="0" applyBorder="0" applyAlignment="0" applyProtection="0"/>
    <xf numFmtId="0" fontId="2" fillId="10" borderId="0" applyNumberFormat="0" applyBorder="0" applyAlignment="0" applyProtection="0"/>
    <xf numFmtId="0" fontId="33" fillId="14" borderId="0" applyNumberFormat="0" applyBorder="0" applyAlignment="0" applyProtection="0"/>
    <xf numFmtId="0" fontId="2" fillId="14" borderId="0" applyNumberFormat="0" applyBorder="0" applyAlignment="0" applyProtection="0"/>
    <xf numFmtId="0" fontId="33" fillId="18" borderId="0" applyNumberFormat="0" applyBorder="0" applyAlignment="0" applyProtection="0"/>
    <xf numFmtId="0" fontId="2" fillId="18" borderId="0" applyNumberFormat="0" applyBorder="0" applyAlignment="0" applyProtection="0"/>
    <xf numFmtId="0" fontId="33" fillId="22" borderId="0" applyNumberFormat="0" applyBorder="0" applyAlignment="0" applyProtection="0"/>
    <xf numFmtId="0" fontId="2" fillId="22" borderId="0" applyNumberFormat="0" applyBorder="0" applyAlignment="0" applyProtection="0"/>
    <xf numFmtId="0" fontId="33" fillId="26" borderId="0" applyNumberFormat="0" applyBorder="0" applyAlignment="0" applyProtection="0"/>
    <xf numFmtId="0" fontId="2" fillId="26" borderId="0" applyNumberFormat="0" applyBorder="0" applyAlignment="0" applyProtection="0"/>
    <xf numFmtId="0" fontId="33" fillId="30" borderId="0" applyNumberFormat="0" applyBorder="0" applyAlignment="0" applyProtection="0"/>
    <xf numFmtId="0" fontId="2" fillId="30" borderId="0" applyNumberFormat="0" applyBorder="0" applyAlignment="0" applyProtection="0"/>
    <xf numFmtId="0" fontId="33" fillId="11" borderId="0" applyNumberFormat="0" applyBorder="0" applyAlignment="0" applyProtection="0"/>
    <xf numFmtId="0" fontId="2" fillId="11" borderId="0" applyNumberFormat="0" applyBorder="0" applyAlignment="0" applyProtection="0"/>
    <xf numFmtId="0" fontId="33" fillId="15" borderId="0" applyNumberFormat="0" applyBorder="0" applyAlignment="0" applyProtection="0"/>
    <xf numFmtId="0" fontId="2" fillId="15" borderId="0" applyNumberFormat="0" applyBorder="0" applyAlignment="0" applyProtection="0"/>
    <xf numFmtId="0" fontId="33" fillId="19" borderId="0" applyNumberFormat="0" applyBorder="0" applyAlignment="0" applyProtection="0"/>
    <xf numFmtId="0" fontId="2" fillId="19" borderId="0" applyNumberFormat="0" applyBorder="0" applyAlignment="0" applyProtection="0"/>
    <xf numFmtId="0" fontId="33" fillId="23" borderId="0" applyNumberFormat="0" applyBorder="0" applyAlignment="0" applyProtection="0"/>
    <xf numFmtId="0" fontId="2" fillId="23" borderId="0" applyNumberFormat="0" applyBorder="0" applyAlignment="0" applyProtection="0"/>
    <xf numFmtId="0" fontId="33" fillId="27" borderId="0" applyNumberFormat="0" applyBorder="0" applyAlignment="0" applyProtection="0"/>
    <xf numFmtId="0" fontId="2" fillId="27" borderId="0" applyNumberFormat="0" applyBorder="0" applyAlignment="0" applyProtection="0"/>
    <xf numFmtId="0" fontId="33" fillId="31" borderId="0" applyNumberFormat="0" applyBorder="0" applyAlignment="0" applyProtection="0"/>
    <xf numFmtId="0" fontId="2" fillId="31" borderId="0" applyNumberFormat="0" applyBorder="0" applyAlignment="0" applyProtection="0"/>
    <xf numFmtId="0" fontId="61" fillId="12" borderId="0" applyNumberFormat="0" applyBorder="0" applyAlignment="0" applyProtection="0"/>
    <xf numFmtId="0" fontId="31" fillId="12" borderId="0" applyNumberFormat="0" applyBorder="0" applyAlignment="0" applyProtection="0"/>
    <xf numFmtId="0" fontId="61" fillId="16" borderId="0" applyNumberFormat="0" applyBorder="0" applyAlignment="0" applyProtection="0"/>
    <xf numFmtId="0" fontId="31" fillId="16" borderId="0" applyNumberFormat="0" applyBorder="0" applyAlignment="0" applyProtection="0"/>
    <xf numFmtId="0" fontId="61" fillId="20" borderId="0" applyNumberFormat="0" applyBorder="0" applyAlignment="0" applyProtection="0"/>
    <xf numFmtId="0" fontId="31" fillId="20" borderId="0" applyNumberFormat="0" applyBorder="0" applyAlignment="0" applyProtection="0"/>
    <xf numFmtId="0" fontId="61" fillId="24" borderId="0" applyNumberFormat="0" applyBorder="0" applyAlignment="0" applyProtection="0"/>
    <xf numFmtId="0" fontId="31" fillId="24" borderId="0" applyNumberFormat="0" applyBorder="0" applyAlignment="0" applyProtection="0"/>
    <xf numFmtId="0" fontId="61" fillId="28" borderId="0" applyNumberFormat="0" applyBorder="0" applyAlignment="0" applyProtection="0"/>
    <xf numFmtId="0" fontId="31" fillId="28" borderId="0" applyNumberFormat="0" applyBorder="0" applyAlignment="0" applyProtection="0"/>
    <xf numFmtId="0" fontId="61" fillId="32" borderId="0" applyNumberFormat="0" applyBorder="0" applyAlignment="0" applyProtection="0"/>
    <xf numFmtId="0" fontId="31" fillId="32" borderId="0" applyNumberFormat="0" applyBorder="0" applyAlignment="0" applyProtection="0"/>
    <xf numFmtId="0" fontId="61" fillId="9" borderId="0" applyNumberFormat="0" applyBorder="0" applyAlignment="0" applyProtection="0"/>
    <xf numFmtId="0" fontId="31" fillId="9" borderId="0" applyNumberFormat="0" applyBorder="0" applyAlignment="0" applyProtection="0"/>
    <xf numFmtId="0" fontId="61" fillId="13" borderId="0" applyNumberFormat="0" applyBorder="0" applyAlignment="0" applyProtection="0"/>
    <xf numFmtId="0" fontId="31" fillId="13" borderId="0" applyNumberFormat="0" applyBorder="0" applyAlignment="0" applyProtection="0"/>
    <xf numFmtId="0" fontId="61" fillId="17" borderId="0" applyNumberFormat="0" applyBorder="0" applyAlignment="0" applyProtection="0"/>
    <xf numFmtId="0" fontId="31" fillId="17" borderId="0" applyNumberFormat="0" applyBorder="0" applyAlignment="0" applyProtection="0"/>
    <xf numFmtId="0" fontId="61" fillId="21" borderId="0" applyNumberFormat="0" applyBorder="0" applyAlignment="0" applyProtection="0"/>
    <xf numFmtId="0" fontId="31" fillId="21" borderId="0" applyNumberFormat="0" applyBorder="0" applyAlignment="0" applyProtection="0"/>
    <xf numFmtId="0" fontId="61" fillId="25" borderId="0" applyNumberFormat="0" applyBorder="0" applyAlignment="0" applyProtection="0"/>
    <xf numFmtId="0" fontId="31" fillId="25" borderId="0" applyNumberFormat="0" applyBorder="0" applyAlignment="0" applyProtection="0"/>
    <xf numFmtId="0" fontId="61" fillId="29" borderId="0" applyNumberFormat="0" applyBorder="0" applyAlignment="0" applyProtection="0"/>
    <xf numFmtId="0" fontId="31" fillId="29" borderId="0" applyNumberFormat="0" applyBorder="0" applyAlignment="0" applyProtection="0"/>
    <xf numFmtId="0" fontId="62" fillId="3" borderId="0" applyNumberFormat="0" applyBorder="0" applyAlignment="0" applyProtection="0"/>
    <xf numFmtId="0" fontId="22" fillId="3" borderId="0" applyNumberFormat="0" applyBorder="0" applyAlignment="0" applyProtection="0"/>
    <xf numFmtId="0" fontId="63" fillId="6" borderId="8" applyNumberFormat="0" applyAlignment="0" applyProtection="0"/>
    <xf numFmtId="0" fontId="25" fillId="6" borderId="8" applyNumberFormat="0" applyAlignment="0" applyProtection="0"/>
    <xf numFmtId="0" fontId="64" fillId="7" borderId="11" applyNumberFormat="0" applyAlignment="0" applyProtection="0"/>
    <xf numFmtId="0" fontId="27" fillId="7" borderId="11" applyNumberForma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6" fillId="2" borderId="0" applyNumberFormat="0" applyBorder="0" applyAlignment="0" applyProtection="0"/>
    <xf numFmtId="0" fontId="21" fillId="2" borderId="0" applyNumberFormat="0" applyBorder="0" applyAlignment="0" applyProtection="0"/>
    <xf numFmtId="0" fontId="67" fillId="0" borderId="5" applyNumberFormat="0" applyFill="0" applyAlignment="0" applyProtection="0"/>
    <xf numFmtId="0" fontId="18" fillId="0" borderId="5" applyNumberFormat="0" applyFill="0" applyAlignment="0" applyProtection="0"/>
    <xf numFmtId="0" fontId="68" fillId="0" borderId="6" applyNumberFormat="0" applyFill="0" applyAlignment="0" applyProtection="0"/>
    <xf numFmtId="0" fontId="19" fillId="0" borderId="6" applyNumberFormat="0" applyFill="0" applyAlignment="0" applyProtection="0"/>
    <xf numFmtId="0" fontId="69" fillId="0" borderId="7" applyNumberFormat="0" applyFill="0" applyAlignment="0" applyProtection="0"/>
    <xf numFmtId="0" fontId="20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5" borderId="8" applyNumberFormat="0" applyAlignment="0" applyProtection="0"/>
    <xf numFmtId="0" fontId="23" fillId="5" borderId="8" applyNumberFormat="0" applyAlignment="0" applyProtection="0"/>
    <xf numFmtId="0" fontId="71" fillId="0" borderId="10" applyNumberFormat="0" applyFill="0" applyAlignment="0" applyProtection="0"/>
    <xf numFmtId="0" fontId="26" fillId="0" borderId="10" applyNumberFormat="0" applyFill="0" applyAlignment="0" applyProtection="0"/>
    <xf numFmtId="0" fontId="72" fillId="4" borderId="0" applyNumberFormat="0" applyBorder="0" applyAlignment="0" applyProtection="0"/>
    <xf numFmtId="0" fontId="73" fillId="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3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32" fillId="8" borderId="12" applyNumberFormat="0" applyFont="0" applyAlignment="0" applyProtection="0"/>
    <xf numFmtId="0" fontId="2" fillId="8" borderId="12" applyNumberFormat="0" applyFont="0" applyAlignment="0" applyProtection="0"/>
    <xf numFmtId="0" fontId="74" fillId="6" borderId="9" applyNumberFormat="0" applyAlignment="0" applyProtection="0"/>
    <xf numFmtId="0" fontId="24" fillId="6" borderId="9" applyNumberFormat="0" applyAlignment="0" applyProtection="0"/>
    <xf numFmtId="0" fontId="75" fillId="0" borderId="0" applyNumberFormat="0" applyFill="0" applyBorder="0" applyAlignment="0" applyProtection="0"/>
    <xf numFmtId="0" fontId="76" fillId="0" borderId="13" applyNumberFormat="0" applyFill="0" applyAlignment="0" applyProtection="0"/>
    <xf numFmtId="0" fontId="30" fillId="0" borderId="13" applyNumberFormat="0" applyFill="0" applyAlignment="0" applyProtection="0"/>
    <xf numFmtId="0" fontId="7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8" fillId="0" borderId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2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31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0" fillId="12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0" fillId="16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0" fillId="20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0" fillId="24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0" fillId="28" borderId="0" applyNumberFormat="0" applyBorder="0" applyAlignment="0" applyProtection="0"/>
    <xf numFmtId="0" fontId="61" fillId="32" borderId="0" applyNumberFormat="0" applyBorder="0" applyAlignment="0" applyProtection="0"/>
    <xf numFmtId="0" fontId="61" fillId="32" borderId="0" applyNumberFormat="0" applyBorder="0" applyAlignment="0" applyProtection="0"/>
    <xf numFmtId="0" fontId="60" fillId="32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0" fillId="9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0" fillId="13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17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0" fillId="21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0" fillId="2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2" fillId="3" borderId="0" applyNumberFormat="0" applyBorder="0" applyAlignment="0" applyProtection="0"/>
    <xf numFmtId="0" fontId="63" fillId="6" borderId="8" applyNumberFormat="0" applyAlignment="0" applyProtection="0"/>
    <xf numFmtId="0" fontId="63" fillId="6" borderId="8" applyNumberFormat="0" applyAlignment="0" applyProtection="0"/>
    <xf numFmtId="0" fontId="56" fillId="6" borderId="8" applyNumberFormat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58" fillId="7" borderId="11" applyNumberFormat="0" applyAlignment="0" applyProtection="0"/>
    <xf numFmtId="43" fontId="3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51" fillId="2" borderId="0" applyNumberFormat="0" applyBorder="0" applyAlignment="0" applyProtection="0"/>
    <xf numFmtId="0" fontId="67" fillId="0" borderId="5" applyNumberFormat="0" applyFill="0" applyAlignment="0" applyProtection="0"/>
    <xf numFmtId="0" fontId="67" fillId="0" borderId="5" applyNumberFormat="0" applyFill="0" applyAlignment="0" applyProtection="0"/>
    <xf numFmtId="0" fontId="48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49" fillId="0" borderId="6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50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0" fillId="5" borderId="8" applyNumberFormat="0" applyAlignment="0" applyProtection="0"/>
    <xf numFmtId="0" fontId="70" fillId="5" borderId="8" applyNumberFormat="0" applyAlignment="0" applyProtection="0"/>
    <xf numFmtId="0" fontId="54" fillId="5" borderId="8" applyNumberFormat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57" fillId="0" borderId="10" applyNumberFormat="0" applyFill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53" fillId="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6" borderId="9" applyNumberFormat="0" applyAlignment="0" applyProtection="0"/>
    <xf numFmtId="0" fontId="74" fillId="6" borderId="9" applyNumberFormat="0" applyAlignment="0" applyProtection="0"/>
    <xf numFmtId="0" fontId="55" fillId="6" borderId="9" applyNumberFormat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42" fillId="0" borderId="13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9" fillId="0" borderId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8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0" fontId="1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9" fillId="0" borderId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9" fillId="0" borderId="0"/>
    <xf numFmtId="0" fontId="83" fillId="0" borderId="0">
      <alignment vertical="center"/>
    </xf>
    <xf numFmtId="0" fontId="83" fillId="0" borderId="0">
      <alignment vertical="center"/>
    </xf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8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84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9" fillId="0" borderId="0"/>
    <xf numFmtId="43" fontId="9" fillId="0" borderId="0" applyFont="0" applyFill="0" applyBorder="0" applyAlignment="0" applyProtection="0"/>
    <xf numFmtId="0" fontId="79" fillId="0" borderId="0"/>
    <xf numFmtId="0" fontId="79" fillId="0" borderId="0"/>
    <xf numFmtId="43" fontId="9" fillId="0" borderId="0" applyFont="0" applyFill="0" applyBorder="0" applyAlignment="0" applyProtection="0"/>
    <xf numFmtId="0" fontId="79" fillId="0" borderId="0"/>
    <xf numFmtId="43" fontId="9" fillId="0" borderId="0" applyFont="0" applyFill="0" applyBorder="0" applyAlignment="0" applyProtection="0"/>
    <xf numFmtId="0" fontId="79" fillId="0" borderId="0"/>
    <xf numFmtId="43" fontId="9" fillId="0" borderId="0" applyFont="0" applyFill="0" applyBorder="0" applyAlignment="0" applyProtection="0"/>
    <xf numFmtId="0" fontId="79" fillId="0" borderId="0"/>
  </cellStyleXfs>
  <cellXfs count="286">
    <xf numFmtId="0" fontId="0" fillId="0" borderId="0" xfId="0"/>
    <xf numFmtId="170" fontId="6" fillId="0" borderId="0" xfId="11" applyNumberFormat="1" applyFont="1" applyFill="1" applyBorder="1" applyAlignment="1">
      <alignment horizontal="right" vertical="center"/>
    </xf>
    <xf numFmtId="170" fontId="6" fillId="0" borderId="0" xfId="11" applyNumberFormat="1" applyFont="1" applyFill="1" applyBorder="1" applyAlignment="1">
      <alignment vertical="center"/>
    </xf>
    <xf numFmtId="170" fontId="13" fillId="0" borderId="0" xfId="11" applyNumberFormat="1" applyFont="1" applyFill="1" applyBorder="1" applyAlignment="1">
      <alignment horizontal="right" vertical="center"/>
    </xf>
    <xf numFmtId="170" fontId="13" fillId="0" borderId="1" xfId="11" applyNumberFormat="1" applyFont="1" applyFill="1" applyBorder="1" applyAlignment="1">
      <alignment horizontal="right" vertical="center"/>
    </xf>
    <xf numFmtId="170" fontId="13" fillId="0" borderId="0" xfId="11" applyNumberFormat="1" applyFont="1" applyFill="1" applyBorder="1" applyAlignment="1">
      <alignment vertical="center"/>
    </xf>
    <xf numFmtId="170" fontId="13" fillId="0" borderId="1" xfId="11" applyNumberFormat="1" applyFont="1" applyFill="1" applyBorder="1" applyAlignment="1">
      <alignment vertical="center"/>
    </xf>
    <xf numFmtId="170" fontId="13" fillId="0" borderId="2" xfId="11" applyNumberFormat="1" applyFont="1" applyFill="1" applyBorder="1" applyAlignment="1">
      <alignment horizontal="right" vertical="center"/>
    </xf>
    <xf numFmtId="164" fontId="13" fillId="0" borderId="0" xfId="11" applyNumberFormat="1" applyFont="1" applyFill="1" applyBorder="1" applyAlignment="1">
      <alignment horizontal="right" vertical="center"/>
    </xf>
    <xf numFmtId="164" fontId="13" fillId="0" borderId="0" xfId="11" applyNumberFormat="1" applyFont="1" applyFill="1" applyBorder="1" applyAlignment="1">
      <alignment horizontal="center" vertical="center"/>
    </xf>
    <xf numFmtId="167" fontId="13" fillId="0" borderId="0" xfId="11" applyNumberFormat="1" applyFont="1" applyFill="1" applyBorder="1" applyAlignment="1">
      <alignment horizontal="left" vertical="center"/>
    </xf>
    <xf numFmtId="170" fontId="13" fillId="0" borderId="1" xfId="11" applyNumberFormat="1" applyFont="1" applyFill="1" applyBorder="1" applyAlignment="1">
      <alignment horizontal="center" vertical="center"/>
    </xf>
    <xf numFmtId="170" fontId="6" fillId="0" borderId="1" xfId="11" applyNumberFormat="1" applyFont="1" applyFill="1" applyBorder="1" applyAlignment="1">
      <alignment horizontal="right" vertical="center"/>
    </xf>
    <xf numFmtId="43" fontId="6" fillId="0" borderId="0" xfId="12" applyFont="1" applyFill="1" applyAlignment="1">
      <alignment vertical="center"/>
    </xf>
    <xf numFmtId="171" fontId="6" fillId="0" borderId="0" xfId="11" applyNumberFormat="1" applyFont="1" applyFill="1" applyBorder="1" applyAlignment="1">
      <alignment horizontal="right" vertical="center"/>
    </xf>
    <xf numFmtId="171" fontId="6" fillId="0" borderId="0" xfId="11" applyNumberFormat="1" applyFont="1" applyFill="1" applyBorder="1" applyAlignment="1">
      <alignment horizontal="center" vertical="center"/>
    </xf>
    <xf numFmtId="171" fontId="6" fillId="0" borderId="1" xfId="11" applyNumberFormat="1" applyFont="1" applyFill="1" applyBorder="1" applyAlignment="1">
      <alignment horizontal="right" vertical="center"/>
    </xf>
    <xf numFmtId="171" fontId="13" fillId="0" borderId="0" xfId="8" applyNumberFormat="1" applyFont="1" applyFill="1" applyAlignment="1">
      <alignment horizontal="right" vertical="center"/>
    </xf>
    <xf numFmtId="171" fontId="13" fillId="0" borderId="0" xfId="8" applyNumberFormat="1" applyFont="1" applyFill="1" applyAlignment="1">
      <alignment horizontal="center" vertical="center"/>
    </xf>
    <xf numFmtId="171" fontId="13" fillId="0" borderId="1" xfId="8" applyNumberFormat="1" applyFont="1" applyFill="1" applyBorder="1" applyAlignment="1">
      <alignment horizontal="center" vertical="center"/>
    </xf>
    <xf numFmtId="171" fontId="13" fillId="0" borderId="1" xfId="8" applyNumberFormat="1" applyFont="1" applyFill="1" applyBorder="1" applyAlignment="1">
      <alignment horizontal="right" vertical="center"/>
    </xf>
    <xf numFmtId="171" fontId="13" fillId="0" borderId="0" xfId="8" applyNumberFormat="1" applyFont="1" applyFill="1" applyBorder="1" applyAlignment="1">
      <alignment horizontal="right" vertical="center"/>
    </xf>
    <xf numFmtId="171" fontId="13" fillId="0" borderId="0" xfId="11" applyNumberFormat="1" applyFont="1" applyFill="1" applyBorder="1" applyAlignment="1">
      <alignment horizontal="center" vertical="center"/>
    </xf>
    <xf numFmtId="173" fontId="13" fillId="0" borderId="0" xfId="8" applyNumberFormat="1" applyFont="1" applyFill="1" applyAlignment="1">
      <alignment horizontal="center" vertical="center"/>
    </xf>
    <xf numFmtId="171" fontId="6" fillId="0" borderId="1" xfId="11" applyNumberFormat="1" applyFont="1" applyFill="1" applyBorder="1" applyAlignment="1">
      <alignment horizontal="center" vertical="center"/>
    </xf>
    <xf numFmtId="172" fontId="13" fillId="0" borderId="2" xfId="11" applyNumberFormat="1" applyFont="1" applyFill="1" applyBorder="1" applyAlignment="1">
      <alignment horizontal="right" vertical="center"/>
    </xf>
    <xf numFmtId="170" fontId="11" fillId="0" borderId="0" xfId="11" applyNumberFormat="1" applyFont="1" applyFill="1" applyBorder="1" applyAlignment="1">
      <alignment horizontal="right" vertical="center"/>
    </xf>
    <xf numFmtId="170" fontId="11" fillId="0" borderId="0" xfId="11" applyNumberFormat="1" applyFont="1" applyFill="1" applyBorder="1" applyAlignment="1">
      <alignment vertical="center"/>
    </xf>
    <xf numFmtId="170" fontId="11" fillId="0" borderId="1" xfId="11" applyNumberFormat="1" applyFont="1" applyFill="1" applyBorder="1" applyAlignment="1">
      <alignment vertical="center"/>
    </xf>
    <xf numFmtId="170" fontId="10" fillId="0" borderId="1" xfId="11" applyNumberFormat="1" applyFont="1" applyFill="1" applyBorder="1" applyAlignment="1">
      <alignment horizontal="right" vertical="center"/>
    </xf>
    <xf numFmtId="172" fontId="13" fillId="0" borderId="0" xfId="11" applyNumberFormat="1" applyFont="1" applyFill="1" applyBorder="1" applyAlignment="1">
      <alignment horizontal="right" vertical="center"/>
    </xf>
    <xf numFmtId="0" fontId="10" fillId="0" borderId="0" xfId="10" applyFont="1" applyAlignment="1">
      <alignment horizontal="left" vertical="center"/>
    </xf>
    <xf numFmtId="0" fontId="10" fillId="0" borderId="0" xfId="10" quotePrefix="1" applyFont="1" applyAlignment="1">
      <alignment horizontal="left" vertical="center"/>
    </xf>
    <xf numFmtId="0" fontId="10" fillId="0" borderId="1" xfId="10" applyFont="1" applyBorder="1" applyAlignment="1">
      <alignment horizontal="left" vertical="center"/>
    </xf>
    <xf numFmtId="0" fontId="10" fillId="0" borderId="1" xfId="10" quotePrefix="1" applyFont="1" applyBorder="1" applyAlignment="1">
      <alignment horizontal="left" vertical="center"/>
    </xf>
    <xf numFmtId="166" fontId="11" fillId="0" borderId="1" xfId="10" applyNumberFormat="1" applyFont="1" applyBorder="1" applyAlignment="1">
      <alignment horizontal="center" vertical="center"/>
    </xf>
    <xf numFmtId="0" fontId="11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166" fontId="13" fillId="0" borderId="0" xfId="10" applyNumberFormat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170" fontId="13" fillId="0" borderId="0" xfId="10" applyNumberFormat="1" applyFont="1" applyAlignment="1">
      <alignment horizontal="center" vertical="center"/>
    </xf>
    <xf numFmtId="166" fontId="13" fillId="0" borderId="0" xfId="10" applyNumberFormat="1" applyFont="1" applyAlignment="1">
      <alignment vertical="center"/>
    </xf>
    <xf numFmtId="170" fontId="14" fillId="0" borderId="0" xfId="10" applyNumberFormat="1" applyFont="1" applyAlignment="1">
      <alignment vertical="center"/>
    </xf>
    <xf numFmtId="166" fontId="14" fillId="0" borderId="0" xfId="10" applyNumberFormat="1" applyFont="1" applyAlignment="1">
      <alignment horizontal="center" vertical="center"/>
    </xf>
    <xf numFmtId="170" fontId="14" fillId="0" borderId="0" xfId="10" quotePrefix="1" applyNumberFormat="1" applyFont="1" applyAlignment="1">
      <alignment horizontal="right" vertical="center"/>
    </xf>
    <xf numFmtId="170" fontId="15" fillId="0" borderId="0" xfId="10" applyNumberFormat="1" applyFont="1" applyAlignment="1">
      <alignment horizontal="center" vertical="center"/>
    </xf>
    <xf numFmtId="0" fontId="14" fillId="0" borderId="1" xfId="10" applyFont="1" applyBorder="1" applyAlignment="1">
      <alignment horizontal="center" vertical="center"/>
    </xf>
    <xf numFmtId="170" fontId="14" fillId="0" borderId="0" xfId="10" applyNumberFormat="1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0" fontId="14" fillId="0" borderId="0" xfId="10" applyFont="1" applyAlignment="1">
      <alignment vertical="center"/>
    </xf>
    <xf numFmtId="170" fontId="13" fillId="0" borderId="0" xfId="10" applyNumberFormat="1" applyFont="1" applyAlignment="1">
      <alignment horizontal="right" vertical="center"/>
    </xf>
    <xf numFmtId="170" fontId="13" fillId="0" borderId="0" xfId="10" applyNumberFormat="1" applyFont="1" applyAlignment="1">
      <alignment vertical="center"/>
    </xf>
    <xf numFmtId="171" fontId="13" fillId="0" borderId="0" xfId="10" applyNumberFormat="1" applyFont="1" applyAlignment="1">
      <alignment horizontal="right" vertical="center"/>
    </xf>
    <xf numFmtId="164" fontId="13" fillId="0" borderId="0" xfId="10" applyNumberFormat="1" applyFont="1" applyAlignment="1">
      <alignment horizontal="right" vertical="center"/>
    </xf>
    <xf numFmtId="171" fontId="13" fillId="0" borderId="0" xfId="10" applyNumberFormat="1" applyFont="1" applyAlignment="1">
      <alignment horizontal="center" vertical="center"/>
    </xf>
    <xf numFmtId="164" fontId="13" fillId="0" borderId="0" xfId="10" applyNumberFormat="1" applyFont="1" applyAlignment="1">
      <alignment horizontal="center" vertical="center"/>
    </xf>
    <xf numFmtId="0" fontId="13" fillId="0" borderId="0" xfId="10" quotePrefix="1" applyFont="1" applyAlignment="1">
      <alignment vertical="center"/>
    </xf>
    <xf numFmtId="171" fontId="13" fillId="0" borderId="1" xfId="10" applyNumberFormat="1" applyFont="1" applyBorder="1" applyAlignment="1">
      <alignment horizontal="center" vertical="center"/>
    </xf>
    <xf numFmtId="164" fontId="13" fillId="0" borderId="0" xfId="10" applyNumberFormat="1" applyFont="1" applyAlignment="1">
      <alignment vertical="center"/>
    </xf>
    <xf numFmtId="171" fontId="13" fillId="0" borderId="0" xfId="10" applyNumberFormat="1" applyFont="1" applyAlignment="1">
      <alignment vertical="center"/>
    </xf>
    <xf numFmtId="168" fontId="13" fillId="0" borderId="0" xfId="5" applyNumberFormat="1" applyFont="1" applyAlignment="1">
      <alignment vertical="center"/>
    </xf>
    <xf numFmtId="164" fontId="13" fillId="0" borderId="1" xfId="10" applyNumberFormat="1" applyFont="1" applyBorder="1" applyAlignment="1">
      <alignment vertical="center"/>
    </xf>
    <xf numFmtId="168" fontId="14" fillId="0" borderId="0" xfId="5" applyNumberFormat="1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1" fillId="0" borderId="1" xfId="10" applyFont="1" applyBorder="1" applyAlignment="1">
      <alignment vertical="center"/>
    </xf>
    <xf numFmtId="166" fontId="11" fillId="0" borderId="1" xfId="10" applyNumberFormat="1" applyFont="1" applyBorder="1" applyAlignment="1">
      <alignment vertical="center"/>
    </xf>
    <xf numFmtId="166" fontId="13" fillId="0" borderId="0" xfId="10" quotePrefix="1" applyNumberFormat="1" applyFont="1" applyAlignment="1">
      <alignment horizontal="left" vertical="center"/>
    </xf>
    <xf numFmtId="164" fontId="13" fillId="0" borderId="1" xfId="10" applyNumberFormat="1" applyFont="1" applyBorder="1" applyAlignment="1">
      <alignment horizontal="right" vertical="center"/>
    </xf>
    <xf numFmtId="0" fontId="13" fillId="0" borderId="0" xfId="10" applyFont="1" applyAlignment="1">
      <alignment horizontal="left" vertical="center"/>
    </xf>
    <xf numFmtId="166" fontId="11" fillId="0" borderId="0" xfId="10" quotePrefix="1" applyNumberFormat="1" applyFont="1" applyAlignment="1">
      <alignment horizontal="centerContinuous" vertical="center"/>
    </xf>
    <xf numFmtId="166" fontId="11" fillId="0" borderId="1" xfId="10" applyNumberFormat="1" applyFont="1" applyBorder="1" applyAlignment="1">
      <alignment horizontal="left" vertical="center"/>
    </xf>
    <xf numFmtId="166" fontId="13" fillId="0" borderId="0" xfId="10" applyNumberFormat="1" applyFont="1" applyAlignment="1">
      <alignment horizontal="left" vertical="center"/>
    </xf>
    <xf numFmtId="0" fontId="10" fillId="0" borderId="0" xfId="1" applyFont="1" applyAlignment="1" applyProtection="1">
      <alignment vertical="center"/>
      <protection locked="0"/>
    </xf>
    <xf numFmtId="166" fontId="10" fillId="0" borderId="0" xfId="1" applyNumberFormat="1" applyFont="1" applyAlignment="1" applyProtection="1">
      <alignment horizontal="right" vertical="center"/>
      <protection locked="0"/>
    </xf>
    <xf numFmtId="0" fontId="11" fillId="0" borderId="0" xfId="10" applyFont="1"/>
    <xf numFmtId="0" fontId="10" fillId="0" borderId="0" xfId="1" applyFont="1" applyAlignment="1" applyProtection="1">
      <alignment horizontal="left" vertical="center"/>
      <protection locked="0"/>
    </xf>
    <xf numFmtId="0" fontId="10" fillId="0" borderId="1" xfId="1" applyFont="1" applyBorder="1" applyAlignment="1">
      <alignment horizontal="left" vertical="center"/>
    </xf>
    <xf numFmtId="166" fontId="10" fillId="0" borderId="1" xfId="1" applyNumberFormat="1" applyFont="1" applyBorder="1" applyAlignment="1" applyProtection="1">
      <alignment horizontal="right" vertical="center"/>
      <protection locked="0"/>
    </xf>
    <xf numFmtId="0" fontId="11" fillId="0" borderId="0" xfId="1" applyFont="1" applyAlignment="1">
      <alignment horizontal="center" vertical="center"/>
    </xf>
    <xf numFmtId="0" fontId="11" fillId="0" borderId="1" xfId="10" applyFont="1" applyBorder="1" applyAlignment="1" applyProtection="1">
      <alignment vertical="center"/>
      <protection locked="0"/>
    </xf>
    <xf numFmtId="0" fontId="11" fillId="0" borderId="0" xfId="1" applyFont="1" applyAlignment="1" applyProtection="1">
      <alignment vertical="center"/>
      <protection locked="0"/>
    </xf>
    <xf numFmtId="166" fontId="11" fillId="0" borderId="0" xfId="1" applyNumberFormat="1" applyFont="1" applyAlignment="1" applyProtection="1">
      <alignment horizontal="right" vertical="center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66" fontId="7" fillId="0" borderId="0" xfId="10" applyNumberFormat="1" applyFont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170" fontId="7" fillId="0" borderId="0" xfId="10" applyNumberFormat="1" applyFont="1" applyAlignment="1" applyProtection="1">
      <alignment vertical="center"/>
      <protection locked="0"/>
    </xf>
    <xf numFmtId="170" fontId="7" fillId="0" borderId="0" xfId="1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10" applyFont="1" applyAlignment="1">
      <alignment horizontal="center" vertical="center"/>
    </xf>
    <xf numFmtId="166" fontId="7" fillId="0" borderId="0" xfId="10" applyNumberFormat="1" applyFont="1" applyAlignment="1" applyProtection="1">
      <alignment horizontal="right" vertical="center"/>
      <protection locked="0"/>
    </xf>
    <xf numFmtId="170" fontId="6" fillId="0" borderId="0" xfId="10" applyNumberFormat="1" applyFont="1" applyAlignment="1" applyProtection="1">
      <alignment horizontal="right" vertical="center"/>
      <protection locked="0"/>
    </xf>
    <xf numFmtId="170" fontId="7" fillId="0" borderId="0" xfId="10" applyNumberFormat="1" applyFont="1" applyAlignment="1" applyProtection="1">
      <alignment horizontal="right" vertical="center"/>
      <protection locked="0"/>
    </xf>
    <xf numFmtId="170" fontId="6" fillId="0" borderId="0" xfId="10" applyNumberFormat="1" applyFont="1" applyAlignment="1">
      <alignment vertical="center"/>
    </xf>
    <xf numFmtId="0" fontId="6" fillId="0" borderId="0" xfId="10" applyFont="1" applyAlignment="1">
      <alignment vertical="center"/>
    </xf>
    <xf numFmtId="170" fontId="7" fillId="0" borderId="0" xfId="10" applyNumberFormat="1" applyFont="1" applyAlignment="1">
      <alignment horizontal="right" vertical="center"/>
    </xf>
    <xf numFmtId="0" fontId="7" fillId="0" borderId="1" xfId="10" applyFont="1" applyBorder="1" applyAlignment="1">
      <alignment horizontal="center" vertical="center"/>
    </xf>
    <xf numFmtId="166" fontId="6" fillId="0" borderId="0" xfId="10" applyNumberFormat="1" applyFont="1" applyAlignment="1">
      <alignment vertical="center"/>
    </xf>
    <xf numFmtId="170" fontId="7" fillId="0" borderId="1" xfId="10" applyNumberFormat="1" applyFont="1" applyBorder="1" applyAlignment="1" applyProtection="1">
      <alignment horizontal="right" vertical="center"/>
      <protection locked="0"/>
    </xf>
    <xf numFmtId="0" fontId="7" fillId="0" borderId="0" xfId="10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6" fillId="0" borderId="0" xfId="1" applyNumberFormat="1" applyFont="1" applyAlignment="1" applyProtection="1">
      <alignment horizontal="right" vertical="center"/>
      <protection locked="0"/>
    </xf>
    <xf numFmtId="170" fontId="6" fillId="0" borderId="0" xfId="1" applyNumberFormat="1" applyFont="1" applyAlignment="1">
      <alignment horizontal="right" vertical="center"/>
    </xf>
    <xf numFmtId="170" fontId="6" fillId="0" borderId="0" xfId="1" applyNumberFormat="1" applyFont="1" applyAlignment="1" applyProtection="1">
      <alignment horizontal="center" vertical="center"/>
      <protection locked="0"/>
    </xf>
    <xf numFmtId="166" fontId="6" fillId="0" borderId="0" xfId="10" applyNumberFormat="1" applyFont="1" applyAlignment="1" applyProtection="1">
      <alignment horizontal="right" vertical="center"/>
      <protection locked="0"/>
    </xf>
    <xf numFmtId="170" fontId="6" fillId="0" borderId="0" xfId="10" applyNumberFormat="1" applyFont="1" applyAlignment="1">
      <alignment horizontal="right" vertical="center"/>
    </xf>
    <xf numFmtId="170" fontId="6" fillId="0" borderId="0" xfId="10" applyNumberFormat="1" applyFont="1" applyAlignment="1">
      <alignment horizontal="center" vertical="center"/>
    </xf>
    <xf numFmtId="169" fontId="6" fillId="0" borderId="0" xfId="10" applyNumberFormat="1" applyFont="1" applyAlignment="1">
      <alignment horizontal="center" vertical="center"/>
    </xf>
    <xf numFmtId="170" fontId="6" fillId="0" borderId="1" xfId="10" applyNumberFormat="1" applyFont="1" applyBorder="1" applyAlignment="1">
      <alignment horizontal="right" vertical="center"/>
    </xf>
    <xf numFmtId="170" fontId="6" fillId="0" borderId="1" xfId="1" applyNumberFormat="1" applyFont="1" applyBorder="1" applyAlignment="1" applyProtection="1">
      <alignment horizontal="center" vertical="center"/>
      <protection locked="0"/>
    </xf>
    <xf numFmtId="166" fontId="6" fillId="0" borderId="0" xfId="10" applyNumberFormat="1" applyFont="1" applyAlignment="1">
      <alignment horizontal="center" vertical="center"/>
    </xf>
    <xf numFmtId="170" fontId="6" fillId="0" borderId="2" xfId="1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 applyProtection="1">
      <alignment horizontal="right" vertical="center"/>
      <protection locked="0"/>
    </xf>
    <xf numFmtId="171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 applyProtection="1">
      <alignment horizontal="right" vertical="center"/>
      <protection locked="0"/>
    </xf>
    <xf numFmtId="171" fontId="6" fillId="0" borderId="0" xfId="0" applyNumberFormat="1" applyFont="1" applyAlignment="1">
      <alignment vertical="center"/>
    </xf>
    <xf numFmtId="171" fontId="6" fillId="0" borderId="0" xfId="1" applyNumberFormat="1" applyFont="1" applyAlignment="1">
      <alignment horizontal="center" vertical="center"/>
    </xf>
    <xf numFmtId="171" fontId="6" fillId="0" borderId="0" xfId="0" applyNumberFormat="1" applyFont="1" applyAlignment="1" applyProtection="1">
      <alignment horizontal="right" vertical="center"/>
      <protection locked="0"/>
    </xf>
    <xf numFmtId="171" fontId="6" fillId="0" borderId="0" xfId="1" applyNumberFormat="1" applyFont="1" applyAlignment="1">
      <alignment horizontal="right" vertical="center"/>
    </xf>
    <xf numFmtId="0" fontId="11" fillId="0" borderId="1" xfId="0" applyFont="1" applyBorder="1" applyAlignment="1" applyProtection="1">
      <alignment vertical="center"/>
      <protection locked="0"/>
    </xf>
    <xf numFmtId="0" fontId="14" fillId="0" borderId="0" xfId="10" quotePrefix="1" applyFont="1" applyAlignment="1">
      <alignment horizontal="left" vertical="center"/>
    </xf>
    <xf numFmtId="166" fontId="13" fillId="0" borderId="0" xfId="10" quotePrefix="1" applyNumberFormat="1" applyFont="1" applyAlignment="1">
      <alignment horizontal="centerContinuous" vertical="center"/>
    </xf>
    <xf numFmtId="164" fontId="13" fillId="0" borderId="0" xfId="10" applyNumberFormat="1" applyFont="1" applyAlignment="1">
      <alignment horizontal="centerContinuous" vertical="center"/>
    </xf>
    <xf numFmtId="0" fontId="13" fillId="0" borderId="1" xfId="10" applyFont="1" applyBorder="1" applyAlignment="1">
      <alignment vertical="center"/>
    </xf>
    <xf numFmtId="0" fontId="13" fillId="0" borderId="1" xfId="10" applyFont="1" applyBorder="1" applyAlignment="1">
      <alignment horizontal="center" vertical="center"/>
    </xf>
    <xf numFmtId="164" fontId="13" fillId="0" borderId="1" xfId="10" applyNumberFormat="1" applyFont="1" applyBorder="1" applyAlignment="1">
      <alignment horizontal="centerContinuous" vertical="center"/>
    </xf>
    <xf numFmtId="164" fontId="14" fillId="0" borderId="0" xfId="10" applyNumberFormat="1" applyFont="1" applyAlignment="1">
      <alignment vertical="center"/>
    </xf>
    <xf numFmtId="164" fontId="14" fillId="0" borderId="1" xfId="10" applyNumberFormat="1" applyFont="1" applyBorder="1" applyAlignment="1">
      <alignment horizontal="right" vertical="center"/>
    </xf>
    <xf numFmtId="164" fontId="14" fillId="0" borderId="0" xfId="10" applyNumberFormat="1" applyFont="1" applyAlignment="1">
      <alignment horizontal="center" vertical="center"/>
    </xf>
    <xf numFmtId="164" fontId="14" fillId="0" borderId="0" xfId="10" applyNumberFormat="1" applyFont="1" applyAlignment="1">
      <alignment horizontal="right" vertical="center"/>
    </xf>
    <xf numFmtId="170" fontId="13" fillId="0" borderId="4" xfId="10" applyNumberFormat="1" applyFont="1" applyBorder="1" applyAlignment="1">
      <alignment horizontal="right" vertical="center"/>
    </xf>
    <xf numFmtId="170" fontId="13" fillId="0" borderId="1" xfId="10" applyNumberFormat="1" applyFont="1" applyBorder="1" applyAlignment="1">
      <alignment horizontal="right" vertical="center"/>
    </xf>
    <xf numFmtId="170" fontId="13" fillId="0" borderId="1" xfId="10" applyNumberFormat="1" applyFont="1" applyBorder="1" applyAlignment="1">
      <alignment horizontal="center" vertical="center"/>
    </xf>
    <xf numFmtId="170" fontId="13" fillId="0" borderId="4" xfId="10" applyNumberFormat="1" applyFont="1" applyBorder="1" applyAlignment="1">
      <alignment vertical="center"/>
    </xf>
    <xf numFmtId="170" fontId="13" fillId="0" borderId="4" xfId="10" applyNumberFormat="1" applyFont="1" applyBorder="1" applyAlignment="1">
      <alignment horizontal="center" vertical="center"/>
    </xf>
    <xf numFmtId="0" fontId="14" fillId="0" borderId="0" xfId="10" quotePrefix="1" applyFont="1" applyAlignment="1">
      <alignment vertical="center"/>
    </xf>
    <xf numFmtId="170" fontId="13" fillId="0" borderId="2" xfId="10" applyNumberFormat="1" applyFont="1" applyBorder="1" applyAlignment="1">
      <alignment horizontal="right" vertical="center"/>
    </xf>
    <xf numFmtId="166" fontId="13" fillId="0" borderId="1" xfId="10" applyNumberFormat="1" applyFont="1" applyBorder="1" applyAlignment="1">
      <alignment horizontal="left" vertical="center"/>
    </xf>
    <xf numFmtId="0" fontId="13" fillId="0" borderId="0" xfId="10" applyFont="1" applyAlignment="1">
      <alignment horizontal="right" vertical="center"/>
    </xf>
    <xf numFmtId="172" fontId="13" fillId="0" borderId="0" xfId="10" applyNumberFormat="1" applyFont="1" applyAlignment="1">
      <alignment horizontal="right" vertical="center"/>
    </xf>
    <xf numFmtId="172" fontId="13" fillId="0" borderId="0" xfId="10" applyNumberFormat="1" applyFont="1" applyAlignment="1">
      <alignment vertical="center"/>
    </xf>
    <xf numFmtId="171" fontId="11" fillId="0" borderId="0" xfId="1" applyNumberFormat="1" applyFont="1" applyAlignment="1" applyProtection="1">
      <alignment horizontal="right" vertical="center"/>
      <protection locked="0"/>
    </xf>
    <xf numFmtId="171" fontId="11" fillId="0" borderId="0" xfId="1" applyNumberFormat="1" applyFont="1" applyAlignment="1">
      <alignment vertical="center"/>
    </xf>
    <xf numFmtId="171" fontId="11" fillId="0" borderId="1" xfId="1" applyNumberFormat="1" applyFont="1" applyBorder="1" applyAlignment="1" applyProtection="1">
      <alignment horizontal="right" vertical="center"/>
      <protection locked="0"/>
    </xf>
    <xf numFmtId="171" fontId="11" fillId="0" borderId="1" xfId="1" applyNumberFormat="1" applyFont="1" applyBorder="1" applyAlignment="1">
      <alignment vertical="center"/>
    </xf>
    <xf numFmtId="171" fontId="11" fillId="0" borderId="0" xfId="1" applyNumberFormat="1" applyFont="1" applyAlignment="1">
      <alignment horizontal="center" vertical="center"/>
    </xf>
    <xf numFmtId="0" fontId="11" fillId="0" borderId="1" xfId="10" applyFont="1" applyBorder="1" applyAlignment="1">
      <alignment horizontal="left" vertical="center"/>
    </xf>
    <xf numFmtId="166" fontId="11" fillId="0" borderId="1" xfId="10" quotePrefix="1" applyNumberFormat="1" applyFont="1" applyBorder="1" applyAlignment="1">
      <alignment horizontal="centerContinuous" vertical="center"/>
    </xf>
    <xf numFmtId="167" fontId="11" fillId="0" borderId="1" xfId="10" applyNumberFormat="1" applyFont="1" applyBorder="1" applyAlignment="1">
      <alignment vertical="center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171" fontId="6" fillId="0" borderId="1" xfId="0" applyNumberFormat="1" applyFont="1" applyBorder="1" applyAlignment="1" applyProtection="1">
      <alignment horizontal="right" vertical="center"/>
      <protection locked="0"/>
    </xf>
    <xf numFmtId="171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1" fontId="6" fillId="0" borderId="1" xfId="0" applyNumberFormat="1" applyFont="1" applyBorder="1" applyAlignment="1" applyProtection="1">
      <alignment vertical="center"/>
      <protection locked="0"/>
    </xf>
    <xf numFmtId="169" fontId="6" fillId="0" borderId="1" xfId="0" applyNumberFormat="1" applyFont="1" applyBorder="1" applyAlignment="1" applyProtection="1">
      <alignment vertical="center"/>
      <protection locked="0"/>
    </xf>
    <xf numFmtId="166" fontId="10" fillId="0" borderId="0" xfId="0" applyNumberFormat="1" applyFont="1" applyAlignment="1" applyProtection="1">
      <alignment horizontal="center" vertical="center"/>
      <protection locked="0"/>
    </xf>
    <xf numFmtId="166" fontId="10" fillId="0" borderId="0" xfId="0" applyNumberFormat="1" applyFont="1" applyAlignment="1" applyProtection="1">
      <alignment horizontal="right" vertical="center"/>
      <protection locked="0"/>
    </xf>
    <xf numFmtId="171" fontId="11" fillId="0" borderId="0" xfId="0" applyNumberFormat="1" applyFont="1" applyAlignment="1" applyProtection="1">
      <alignment horizontal="right" vertical="center"/>
      <protection locked="0"/>
    </xf>
    <xf numFmtId="17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0" fillId="0" borderId="1" xfId="0" applyNumberFormat="1" applyFont="1" applyBorder="1" applyAlignment="1" applyProtection="1">
      <alignment horizontal="center" vertical="center"/>
      <protection locked="0"/>
    </xf>
    <xf numFmtId="166" fontId="10" fillId="0" borderId="1" xfId="0" applyNumberFormat="1" applyFont="1" applyBorder="1" applyAlignment="1" applyProtection="1">
      <alignment horizontal="right" vertical="center"/>
      <protection locked="0"/>
    </xf>
    <xf numFmtId="171" fontId="11" fillId="0" borderId="1" xfId="0" applyNumberFormat="1" applyFont="1" applyBorder="1" applyAlignment="1" applyProtection="1">
      <alignment horizontal="right" vertical="center"/>
      <protection locked="0"/>
    </xf>
    <xf numFmtId="171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66" fontId="11" fillId="0" borderId="0" xfId="10" quotePrefix="1" applyNumberFormat="1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166" fontId="11" fillId="0" borderId="0" xfId="10" applyNumberFormat="1" applyFont="1" applyAlignment="1">
      <alignment horizontal="center" vertical="center"/>
    </xf>
    <xf numFmtId="170" fontId="11" fillId="0" borderId="0" xfId="10" applyNumberFormat="1" applyFont="1" applyAlignment="1">
      <alignment horizontal="center" vertical="center"/>
    </xf>
    <xf numFmtId="166" fontId="11" fillId="0" borderId="0" xfId="10" applyNumberFormat="1" applyFont="1" applyAlignment="1">
      <alignment horizontal="left" vertical="center"/>
    </xf>
    <xf numFmtId="170" fontId="11" fillId="0" borderId="0" xfId="10" quotePrefix="1" applyNumberFormat="1" applyFont="1" applyAlignment="1">
      <alignment horizontal="center" vertical="center"/>
    </xf>
    <xf numFmtId="166" fontId="11" fillId="0" borderId="1" xfId="10" quotePrefix="1" applyNumberFormat="1" applyFont="1" applyBorder="1" applyAlignment="1">
      <alignment horizontal="center" vertical="center"/>
    </xf>
    <xf numFmtId="0" fontId="11" fillId="0" borderId="1" xfId="10" applyFont="1" applyBorder="1" applyAlignment="1">
      <alignment horizontal="center" vertical="center"/>
    </xf>
    <xf numFmtId="170" fontId="11" fillId="0" borderId="1" xfId="10" applyNumberFormat="1" applyFont="1" applyBorder="1" applyAlignment="1">
      <alignment horizontal="center" vertical="center"/>
    </xf>
    <xf numFmtId="170" fontId="11" fillId="0" borderId="1" xfId="10" quotePrefix="1" applyNumberFormat="1" applyFont="1" applyBorder="1" applyAlignment="1">
      <alignment horizontal="center" vertical="center"/>
    </xf>
    <xf numFmtId="166" fontId="11" fillId="0" borderId="0" xfId="10" applyNumberFormat="1" applyFont="1" applyAlignment="1">
      <alignment vertical="center"/>
    </xf>
    <xf numFmtId="166" fontId="15" fillId="0" borderId="0" xfId="10" applyNumberFormat="1" applyFont="1" applyAlignment="1">
      <alignment horizontal="right" vertical="center"/>
    </xf>
    <xf numFmtId="170" fontId="14" fillId="0" borderId="1" xfId="10" applyNumberFormat="1" applyFont="1" applyBorder="1" applyAlignment="1">
      <alignment horizontal="right" vertical="center"/>
    </xf>
    <xf numFmtId="170" fontId="14" fillId="0" borderId="0" xfId="10" applyNumberFormat="1" applyFont="1" applyAlignment="1">
      <alignment horizontal="right" vertical="center"/>
    </xf>
    <xf numFmtId="171" fontId="13" fillId="0" borderId="4" xfId="10" applyNumberFormat="1" applyFont="1" applyBorder="1" applyAlignment="1">
      <alignment horizontal="right" vertical="center"/>
    </xf>
    <xf numFmtId="166" fontId="16" fillId="0" borderId="0" xfId="10" applyNumberFormat="1" applyFont="1" applyAlignment="1">
      <alignment horizontal="right" vertical="center"/>
    </xf>
    <xf numFmtId="170" fontId="16" fillId="0" borderId="0" xfId="10" applyNumberFormat="1" applyFont="1" applyAlignment="1">
      <alignment horizontal="center" vertical="center"/>
    </xf>
    <xf numFmtId="164" fontId="16" fillId="0" borderId="0" xfId="10" applyNumberFormat="1" applyFont="1" applyAlignment="1">
      <alignment horizontal="center" vertical="center"/>
    </xf>
    <xf numFmtId="171" fontId="13" fillId="0" borderId="4" xfId="10" applyNumberFormat="1" applyFont="1" applyBorder="1" applyAlignment="1">
      <alignment vertical="center"/>
    </xf>
    <xf numFmtId="170" fontId="13" fillId="0" borderId="2" xfId="10" applyNumberFormat="1" applyFont="1" applyBorder="1" applyAlignment="1">
      <alignment vertical="center"/>
    </xf>
    <xf numFmtId="170" fontId="11" fillId="0" borderId="1" xfId="10" applyNumberFormat="1" applyFont="1" applyBorder="1" applyAlignment="1">
      <alignment vertical="center"/>
    </xf>
    <xf numFmtId="164" fontId="13" fillId="0" borderId="1" xfId="10" applyNumberFormat="1" applyFont="1" applyBorder="1" applyAlignment="1">
      <alignment horizontal="center" vertical="center"/>
    </xf>
    <xf numFmtId="168" fontId="10" fillId="0" borderId="0" xfId="5" applyNumberFormat="1" applyFont="1" applyAlignment="1">
      <alignment vertical="center"/>
    </xf>
    <xf numFmtId="0" fontId="10" fillId="0" borderId="0" xfId="10" applyFont="1" applyAlignment="1">
      <alignment vertical="center"/>
    </xf>
    <xf numFmtId="170" fontId="11" fillId="0" borderId="0" xfId="10" applyNumberFormat="1" applyFont="1" applyAlignment="1">
      <alignment vertical="center"/>
    </xf>
    <xf numFmtId="170" fontId="11" fillId="0" borderId="0" xfId="10" applyNumberFormat="1" applyFont="1" applyAlignment="1">
      <alignment horizontal="right" vertical="center"/>
    </xf>
    <xf numFmtId="0" fontId="10" fillId="0" borderId="1" xfId="10" applyFont="1" applyBorder="1" applyAlignment="1">
      <alignment vertical="center"/>
    </xf>
    <xf numFmtId="170" fontId="11" fillId="0" borderId="1" xfId="10" applyNumberFormat="1" applyFont="1" applyBorder="1" applyAlignment="1">
      <alignment horizontal="right" vertical="center"/>
    </xf>
    <xf numFmtId="0" fontId="13" fillId="0" borderId="0" xfId="4" applyFont="1" applyAlignment="1">
      <alignment vertical="center"/>
    </xf>
    <xf numFmtId="0" fontId="13" fillId="0" borderId="0" xfId="10" quotePrefix="1" applyFont="1" applyAlignment="1">
      <alignment horizontal="center" vertical="center"/>
    </xf>
    <xf numFmtId="170" fontId="13" fillId="0" borderId="1" xfId="10" applyNumberFormat="1" applyFont="1" applyBorder="1" applyAlignment="1">
      <alignment vertical="center"/>
    </xf>
    <xf numFmtId="0" fontId="10" fillId="0" borderId="0" xfId="1" applyFont="1" applyAlignment="1">
      <alignment horizontal="left" vertical="center"/>
    </xf>
    <xf numFmtId="171" fontId="11" fillId="0" borderId="1" xfId="10" applyNumberFormat="1" applyFont="1" applyBorder="1" applyAlignment="1" applyProtection="1">
      <alignment vertical="center"/>
      <protection locked="0"/>
    </xf>
    <xf numFmtId="0" fontId="14" fillId="0" borderId="0" xfId="1" applyFont="1" applyAlignment="1" applyProtection="1">
      <alignment horizontal="left" vertical="center"/>
      <protection locked="0"/>
    </xf>
    <xf numFmtId="166" fontId="13" fillId="0" borderId="0" xfId="1" applyNumberFormat="1" applyAlignment="1">
      <alignment vertical="center"/>
    </xf>
    <xf numFmtId="166" fontId="14" fillId="0" borderId="0" xfId="1" applyNumberFormat="1" applyFont="1" applyAlignment="1" applyProtection="1">
      <alignment horizontal="right" vertical="center"/>
      <protection locked="0"/>
    </xf>
    <xf numFmtId="0" fontId="13" fillId="0" borderId="0" xfId="10" applyFont="1"/>
    <xf numFmtId="0" fontId="13" fillId="0" borderId="0" xfId="1" applyAlignment="1" applyProtection="1">
      <alignment vertical="center"/>
      <protection locked="0"/>
    </xf>
    <xf numFmtId="171" fontId="14" fillId="0" borderId="0" xfId="1" applyNumberFormat="1" applyFont="1" applyAlignment="1" applyProtection="1">
      <alignment horizontal="right" vertical="center"/>
      <protection locked="0"/>
    </xf>
    <xf numFmtId="171" fontId="13" fillId="0" borderId="0" xfId="1" applyNumberFormat="1" applyAlignment="1" applyProtection="1">
      <alignment horizontal="right" vertical="center"/>
      <protection locked="0"/>
    </xf>
    <xf numFmtId="171" fontId="13" fillId="0" borderId="0" xfId="10" applyNumberFormat="1" applyFont="1"/>
    <xf numFmtId="171" fontId="14" fillId="0" borderId="0" xfId="1" applyNumberFormat="1" applyFont="1" applyAlignment="1" applyProtection="1">
      <alignment horizontal="center" vertical="center"/>
      <protection locked="0"/>
    </xf>
    <xf numFmtId="171" fontId="14" fillId="0" borderId="0" xfId="1" applyNumberFormat="1" applyFont="1" applyAlignment="1">
      <alignment horizontal="right" vertical="center"/>
    </xf>
    <xf numFmtId="0" fontId="14" fillId="0" borderId="1" xfId="1" applyFont="1" applyBorder="1" applyAlignment="1">
      <alignment horizontal="center" vertical="center"/>
    </xf>
    <xf numFmtId="171" fontId="14" fillId="0" borderId="1" xfId="1" applyNumberFormat="1" applyFont="1" applyBorder="1" applyAlignment="1" applyProtection="1">
      <alignment horizontal="right" vertical="center"/>
      <protection locked="0"/>
    </xf>
    <xf numFmtId="171" fontId="13" fillId="0" borderId="0" xfId="1" applyNumberFormat="1" applyAlignment="1">
      <alignment vertical="center"/>
    </xf>
    <xf numFmtId="0" fontId="14" fillId="0" borderId="0" xfId="1" applyFont="1" applyAlignment="1" applyProtection="1">
      <alignment vertical="center"/>
      <protection locked="0"/>
    </xf>
    <xf numFmtId="166" fontId="13" fillId="0" borderId="0" xfId="1" applyNumberFormat="1" applyAlignment="1" applyProtection="1">
      <alignment horizontal="right" vertical="center"/>
      <protection locked="0"/>
    </xf>
    <xf numFmtId="171" fontId="13" fillId="0" borderId="0" xfId="1" applyNumberFormat="1" applyAlignment="1">
      <alignment horizontal="center" vertical="center"/>
    </xf>
    <xf numFmtId="0" fontId="13" fillId="0" borderId="0" xfId="1" applyAlignment="1">
      <alignment vertical="center"/>
    </xf>
    <xf numFmtId="0" fontId="13" fillId="0" borderId="0" xfId="2" applyFont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171" fontId="13" fillId="0" borderId="1" xfId="0" applyNumberFormat="1" applyFont="1" applyBorder="1" applyAlignment="1">
      <alignment horizontal="center" vertical="center"/>
    </xf>
    <xf numFmtId="171" fontId="13" fillId="0" borderId="0" xfId="11" applyNumberFormat="1" applyFont="1" applyFill="1" applyBorder="1" applyAlignment="1">
      <alignment horizontal="right" vertical="center"/>
    </xf>
    <xf numFmtId="171" fontId="13" fillId="0" borderId="1" xfId="1" applyNumberFormat="1" applyBorder="1" applyAlignment="1">
      <alignment horizontal="center" vertical="center"/>
    </xf>
    <xf numFmtId="171" fontId="13" fillId="0" borderId="1" xfId="1" applyNumberFormat="1" applyBorder="1" applyAlignment="1" applyProtection="1">
      <alignment horizontal="right" vertical="center"/>
      <protection locked="0"/>
    </xf>
    <xf numFmtId="171" fontId="13" fillId="0" borderId="0" xfId="1" applyNumberFormat="1" applyAlignment="1">
      <alignment horizontal="right" vertical="center"/>
    </xf>
    <xf numFmtId="0" fontId="14" fillId="0" borderId="0" xfId="1" applyFont="1" applyAlignment="1">
      <alignment vertical="center"/>
    </xf>
    <xf numFmtId="171" fontId="13" fillId="0" borderId="2" xfId="1" applyNumberFormat="1" applyBorder="1" applyAlignment="1">
      <alignment horizontal="right" vertical="center"/>
    </xf>
    <xf numFmtId="170" fontId="13" fillId="0" borderId="0" xfId="10" applyNumberFormat="1" applyFont="1" applyAlignment="1">
      <alignment horizontal="centerContinuous" vertical="center"/>
    </xf>
    <xf numFmtId="171" fontId="13" fillId="0" borderId="0" xfId="10" applyNumberFormat="1" applyFont="1" applyAlignment="1">
      <alignment horizontal="centerContinuous" vertical="center"/>
    </xf>
    <xf numFmtId="166" fontId="11" fillId="0" borderId="0" xfId="10" applyNumberFormat="1" applyFont="1" applyAlignment="1">
      <alignment horizontal="centerContinuous" vertical="center"/>
    </xf>
    <xf numFmtId="166" fontId="11" fillId="0" borderId="1" xfId="10" applyNumberFormat="1" applyFont="1" applyBorder="1" applyAlignment="1">
      <alignment horizontal="centerContinuous" vertical="center"/>
    </xf>
    <xf numFmtId="170" fontId="13" fillId="0" borderId="1" xfId="10" applyNumberFormat="1" applyFont="1" applyBorder="1" applyAlignment="1">
      <alignment horizontal="centerContinuous" vertical="center"/>
    </xf>
    <xf numFmtId="171" fontId="13" fillId="0" borderId="1" xfId="10" applyNumberFormat="1" applyFont="1" applyBorder="1" applyAlignment="1">
      <alignment horizontal="centerContinuous" vertical="center"/>
    </xf>
    <xf numFmtId="0" fontId="14" fillId="0" borderId="0" xfId="10" applyFont="1" applyAlignment="1">
      <alignment horizontal="left" vertical="center"/>
    </xf>
    <xf numFmtId="166" fontId="13" fillId="0" borderId="0" xfId="10" applyNumberFormat="1" applyFont="1" applyAlignment="1">
      <alignment horizontal="centerContinuous" vertical="center"/>
    </xf>
    <xf numFmtId="171" fontId="14" fillId="0" borderId="0" xfId="10" applyNumberFormat="1" applyFont="1" applyAlignment="1">
      <alignment vertical="center"/>
    </xf>
    <xf numFmtId="171" fontId="14" fillId="0" borderId="1" xfId="10" applyNumberFormat="1" applyFont="1" applyBorder="1" applyAlignment="1">
      <alignment horizontal="right" vertical="center"/>
    </xf>
    <xf numFmtId="171" fontId="14" fillId="0" borderId="0" xfId="10" applyNumberFormat="1" applyFont="1" applyAlignment="1">
      <alignment horizontal="center" vertical="center"/>
    </xf>
    <xf numFmtId="171" fontId="14" fillId="0" borderId="0" xfId="10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4" fillId="0" borderId="0" xfId="10" applyNumberFormat="1" applyFont="1" applyAlignment="1">
      <alignment vertical="center"/>
    </xf>
    <xf numFmtId="0" fontId="13" fillId="0" borderId="0" xfId="6" applyFont="1" applyAlignment="1">
      <alignment vertical="center"/>
    </xf>
    <xf numFmtId="0" fontId="13" fillId="0" borderId="0" xfId="6" quotePrefix="1" applyFont="1" applyAlignment="1">
      <alignment vertical="center"/>
    </xf>
    <xf numFmtId="0" fontId="13" fillId="0" borderId="0" xfId="6" applyFont="1" applyAlignment="1">
      <alignment horizontal="center" vertical="center"/>
    </xf>
    <xf numFmtId="171" fontId="13" fillId="0" borderId="0" xfId="9" applyNumberFormat="1" applyFont="1" applyAlignment="1">
      <alignment horizontal="center" vertical="center"/>
    </xf>
    <xf numFmtId="171" fontId="13" fillId="0" borderId="1" xfId="10" applyNumberFormat="1" applyFont="1" applyBorder="1" applyAlignment="1">
      <alignment horizontal="right" vertical="center"/>
    </xf>
    <xf numFmtId="0" fontId="11" fillId="0" borderId="1" xfId="10" quotePrefix="1" applyFont="1" applyBorder="1" applyAlignment="1">
      <alignment horizontal="left" vertical="center"/>
    </xf>
    <xf numFmtId="171" fontId="13" fillId="0" borderId="1" xfId="10" applyNumberFormat="1" applyFont="1" applyBorder="1" applyAlignment="1">
      <alignment vertical="center"/>
    </xf>
    <xf numFmtId="37" fontId="13" fillId="0" borderId="0" xfId="7" applyFont="1" applyAlignment="1">
      <alignment vertical="center"/>
    </xf>
    <xf numFmtId="171" fontId="13" fillId="0" borderId="0" xfId="9" applyNumberFormat="1" applyFont="1" applyAlignment="1">
      <alignment horizontal="right" vertical="center"/>
    </xf>
    <xf numFmtId="168" fontId="14" fillId="0" borderId="0" xfId="5" quotePrefix="1" applyNumberFormat="1" applyFont="1" applyAlignment="1">
      <alignment vertical="center"/>
    </xf>
    <xf numFmtId="168" fontId="13" fillId="0" borderId="0" xfId="5" quotePrefix="1" applyNumberFormat="1" applyFont="1" applyAlignment="1">
      <alignment horizontal="center" vertical="center"/>
    </xf>
    <xf numFmtId="170" fontId="13" fillId="0" borderId="0" xfId="7" applyNumberFormat="1" applyFont="1" applyAlignment="1">
      <alignment vertical="center"/>
    </xf>
    <xf numFmtId="171" fontId="13" fillId="0" borderId="0" xfId="7" applyNumberFormat="1" applyFont="1" applyAlignment="1">
      <alignment vertical="center"/>
    </xf>
    <xf numFmtId="168" fontId="13" fillId="0" borderId="0" xfId="5" quotePrefix="1" applyNumberFormat="1" applyFont="1" applyAlignment="1">
      <alignment vertical="center"/>
    </xf>
    <xf numFmtId="170" fontId="13" fillId="0" borderId="0" xfId="6" applyNumberFormat="1" applyFont="1" applyAlignment="1">
      <alignment vertical="center"/>
    </xf>
    <xf numFmtId="171" fontId="13" fillId="0" borderId="0" xfId="6" applyNumberFormat="1" applyFont="1" applyAlignment="1">
      <alignment vertical="center"/>
    </xf>
    <xf numFmtId="171" fontId="13" fillId="0" borderId="1" xfId="9" applyNumberFormat="1" applyFont="1" applyBorder="1" applyAlignment="1">
      <alignment horizontal="right" vertical="center"/>
    </xf>
    <xf numFmtId="166" fontId="13" fillId="0" borderId="0" xfId="10" quotePrefix="1" applyNumberFormat="1" applyFont="1" applyAlignment="1">
      <alignment vertical="center"/>
    </xf>
    <xf numFmtId="171" fontId="13" fillId="0" borderId="0" xfId="6" applyNumberFormat="1" applyFont="1" applyAlignment="1">
      <alignment horizontal="right" vertical="center"/>
    </xf>
    <xf numFmtId="171" fontId="16" fillId="0" borderId="0" xfId="10" applyNumberFormat="1" applyFont="1" applyAlignment="1">
      <alignment horizontal="center" vertical="center"/>
    </xf>
    <xf numFmtId="0" fontId="11" fillId="0" borderId="1" xfId="6" applyFont="1" applyBorder="1" applyAlignment="1">
      <alignment vertical="center"/>
    </xf>
    <xf numFmtId="166" fontId="10" fillId="0" borderId="1" xfId="10" applyNumberFormat="1" applyFont="1" applyBorder="1" applyAlignment="1">
      <alignment vertical="center"/>
    </xf>
    <xf numFmtId="37" fontId="14" fillId="0" borderId="0" xfId="7" applyFont="1" applyAlignment="1">
      <alignment vertical="center"/>
    </xf>
    <xf numFmtId="37" fontId="11" fillId="0" borderId="1" xfId="7" applyFont="1" applyBorder="1" applyAlignment="1">
      <alignment vertical="center"/>
    </xf>
    <xf numFmtId="166" fontId="14" fillId="0" borderId="0" xfId="10" applyNumberFormat="1" applyFont="1" applyAlignment="1">
      <alignment horizontal="left" vertical="center"/>
    </xf>
    <xf numFmtId="171" fontId="13" fillId="0" borderId="2" xfId="10" applyNumberFormat="1" applyFont="1" applyBorder="1" applyAlignment="1">
      <alignment horizontal="center" vertical="center"/>
    </xf>
    <xf numFmtId="0" fontId="13" fillId="0" borderId="0" xfId="0" quotePrefix="1" applyFont="1" applyAlignment="1">
      <alignment vertical="center"/>
    </xf>
    <xf numFmtId="166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73" fontId="13" fillId="0" borderId="0" xfId="0" applyNumberFormat="1" applyFont="1" applyAlignment="1">
      <alignment vertical="center"/>
    </xf>
    <xf numFmtId="173" fontId="13" fillId="0" borderId="0" xfId="0" applyNumberFormat="1" applyFont="1" applyAlignment="1">
      <alignment horizontal="center" vertical="center"/>
    </xf>
    <xf numFmtId="37" fontId="11" fillId="0" borderId="1" xfId="10" quotePrefix="1" applyNumberFormat="1" applyFont="1" applyBorder="1" applyAlignment="1">
      <alignment horizontal="left" vertical="center"/>
    </xf>
    <xf numFmtId="166" fontId="13" fillId="0" borderId="1" xfId="10" applyNumberFormat="1" applyFont="1" applyBorder="1" applyAlignment="1">
      <alignment vertical="center"/>
    </xf>
    <xf numFmtId="171" fontId="14" fillId="0" borderId="1" xfId="10" applyNumberFormat="1" applyFont="1" applyBorder="1" applyAlignment="1">
      <alignment horizontal="center" vertical="center"/>
    </xf>
    <xf numFmtId="170" fontId="14" fillId="0" borderId="1" xfId="10" applyNumberFormat="1" applyFont="1" applyBorder="1" applyAlignment="1">
      <alignment horizontal="center" vertical="center"/>
    </xf>
    <xf numFmtId="170" fontId="7" fillId="0" borderId="1" xfId="10" applyNumberFormat="1" applyFont="1" applyBorder="1" applyAlignment="1" applyProtection="1">
      <alignment horizontal="center" vertical="center"/>
      <protection locked="0"/>
    </xf>
    <xf numFmtId="170" fontId="7" fillId="0" borderId="3" xfId="10" applyNumberFormat="1" applyFont="1" applyBorder="1" applyAlignment="1" applyProtection="1">
      <alignment horizontal="center" vertical="center"/>
      <protection locked="0"/>
    </xf>
    <xf numFmtId="171" fontId="14" fillId="0" borderId="1" xfId="1" applyNumberFormat="1" applyFont="1" applyBorder="1" applyAlignment="1" applyProtection="1">
      <alignment horizontal="center" vertical="center"/>
      <protection locked="0"/>
    </xf>
  </cellXfs>
  <cellStyles count="522">
    <cellStyle name="20% - Accent1 2" xfId="214" xr:uid="{47B71428-746E-4EDF-B6A9-15CBB172D7B9}"/>
    <cellStyle name="20% - Accent1 2 2" xfId="331" xr:uid="{FE388F76-F806-4A21-9F1C-F0673A91781E}"/>
    <cellStyle name="20% - Accent1 2 3" xfId="332" xr:uid="{2DC758F4-E2FF-40B3-9181-6832DD190AF8}"/>
    <cellStyle name="20% - Accent1 3" xfId="215" xr:uid="{D60A4AFE-C0B3-428D-8785-FE264428A9DB}"/>
    <cellStyle name="20% - Accent1 4" xfId="333" xr:uid="{03904034-7B0E-42FC-B763-D3B20B00486F}"/>
    <cellStyle name="20% - Accent2 2" xfId="216" xr:uid="{DCFF3501-80DE-4455-9FD3-76842DD7585A}"/>
    <cellStyle name="20% - Accent2 2 2" xfId="334" xr:uid="{18D01328-B8FC-43B3-9264-5184E52C3444}"/>
    <cellStyle name="20% - Accent2 2 3" xfId="335" xr:uid="{7D7B749F-173E-4DB8-A1E5-D1D8D2DA123B}"/>
    <cellStyle name="20% - Accent2 3" xfId="217" xr:uid="{29928C24-B8B7-4944-ADBF-499332B1A975}"/>
    <cellStyle name="20% - Accent2 4" xfId="336" xr:uid="{102D20C1-97F8-48E0-89D3-D775392E130B}"/>
    <cellStyle name="20% - Accent3 2" xfId="218" xr:uid="{681B31B8-B159-45D3-AC06-3CCF89C1DEFD}"/>
    <cellStyle name="20% - Accent3 2 2" xfId="337" xr:uid="{5B4CA1D9-9B72-4CEA-BC33-273A50F516EC}"/>
    <cellStyle name="20% - Accent3 2 3" xfId="338" xr:uid="{DF827DAC-E41B-408C-B4F8-6F46F86525F1}"/>
    <cellStyle name="20% - Accent3 3" xfId="219" xr:uid="{BA977C40-AE24-4662-ACF1-310E6C695346}"/>
    <cellStyle name="20% - Accent3 4" xfId="339" xr:uid="{CD8D40E9-F8C4-4FFF-A676-2C65E877B7A8}"/>
    <cellStyle name="20% - Accent4 2" xfId="220" xr:uid="{63AA101A-8EF1-4A3B-A6FC-144BCD7D2BAA}"/>
    <cellStyle name="20% - Accent4 2 2" xfId="340" xr:uid="{D8130E31-FFD1-4A58-ADCE-1FA8A2DAC06B}"/>
    <cellStyle name="20% - Accent4 2 3" xfId="341" xr:uid="{531822C2-A86B-4556-8DF5-942FC24C1CDB}"/>
    <cellStyle name="20% - Accent4 3" xfId="221" xr:uid="{567DEC87-7883-452B-894C-84D4801E1845}"/>
    <cellStyle name="20% - Accent4 4" xfId="342" xr:uid="{ADCEC78E-E567-468F-B916-760FB54791CE}"/>
    <cellStyle name="20% - Accent5 2" xfId="222" xr:uid="{BED36EEB-4ED9-4FEB-9FB5-86EC4D308B37}"/>
    <cellStyle name="20% - Accent5 2 2" xfId="343" xr:uid="{19B8F8A6-D265-4A7C-B641-C617C3EFAAF2}"/>
    <cellStyle name="20% - Accent5 2 3" xfId="344" xr:uid="{00C7DB21-75C6-40B1-BDB7-C877BC52A381}"/>
    <cellStyle name="20% - Accent5 3" xfId="223" xr:uid="{A384E3DE-9912-4C75-9283-2791AD26ABE4}"/>
    <cellStyle name="20% - Accent5 4" xfId="345" xr:uid="{AB83A3E6-E5A1-4488-88E3-2505AEF9882F}"/>
    <cellStyle name="20% - Accent6 2" xfId="224" xr:uid="{B118B3C9-6F9C-4CB6-867C-CA8981C0E085}"/>
    <cellStyle name="20% - Accent6 2 2" xfId="346" xr:uid="{5AC92C1F-51B9-4B5E-8529-960DB56905AE}"/>
    <cellStyle name="20% - Accent6 2 3" xfId="347" xr:uid="{BB3C51AD-52FC-48DF-942A-AB79458C905F}"/>
    <cellStyle name="20% - Accent6 3" xfId="225" xr:uid="{DEDE2207-DF3F-4531-B571-7D68AC433B31}"/>
    <cellStyle name="20% - Accent6 4" xfId="348" xr:uid="{3BA94C15-789C-4E77-933C-86177A505008}"/>
    <cellStyle name="40% - Accent1 2" xfId="226" xr:uid="{FD2831C3-A381-4E78-9C58-7D73C97F0D65}"/>
    <cellStyle name="40% - Accent1 2 2" xfId="349" xr:uid="{AD75F8A7-BBB4-46B8-9D21-04CF49C23115}"/>
    <cellStyle name="40% - Accent1 2 3" xfId="350" xr:uid="{6506E6E2-D1EB-4816-9661-DFAD2D6A5170}"/>
    <cellStyle name="40% - Accent1 3" xfId="227" xr:uid="{0ACD6AA1-B2D5-4384-8D21-01108E8F4587}"/>
    <cellStyle name="40% - Accent1 4" xfId="351" xr:uid="{E087126A-3988-4ED8-BDBC-940C40B2956E}"/>
    <cellStyle name="40% - Accent2 2" xfId="228" xr:uid="{F2E01DBA-6173-481F-8739-6365DDCF8DEC}"/>
    <cellStyle name="40% - Accent2 2 2" xfId="352" xr:uid="{3B7EE137-3EC4-418A-82E3-1EFC0BCB448A}"/>
    <cellStyle name="40% - Accent2 2 3" xfId="353" xr:uid="{A951E114-1871-4D35-8BC0-F2C2537CAED1}"/>
    <cellStyle name="40% - Accent2 3" xfId="229" xr:uid="{222AEDC4-EF13-4D96-BC48-6A864E9C3CFB}"/>
    <cellStyle name="40% - Accent2 4" xfId="354" xr:uid="{8D3AF101-64AE-499E-907C-F937312173CF}"/>
    <cellStyle name="40% - Accent3 2" xfId="230" xr:uid="{0EBFB8CF-724E-4D2B-BB10-48B902B2621C}"/>
    <cellStyle name="40% - Accent3 2 2" xfId="355" xr:uid="{4DB8D0B6-5849-44AD-96A5-B4568E320F35}"/>
    <cellStyle name="40% - Accent3 2 3" xfId="356" xr:uid="{D72FD166-7CD9-4065-AD34-EDB8A5FA03DD}"/>
    <cellStyle name="40% - Accent3 3" xfId="231" xr:uid="{C1C53B79-9146-4371-BA10-4A46A57689E4}"/>
    <cellStyle name="40% - Accent3 4" xfId="357" xr:uid="{8EDE578D-8888-41BB-92FA-AF895240FF8E}"/>
    <cellStyle name="40% - Accent4 2" xfId="232" xr:uid="{9BA3816A-B1C6-4D03-9609-47D51755D8D1}"/>
    <cellStyle name="40% - Accent4 2 2" xfId="358" xr:uid="{B8E197EA-3FEA-4CAD-AB6B-D7DE165A1D20}"/>
    <cellStyle name="40% - Accent4 2 3" xfId="359" xr:uid="{59FCADB2-1AAC-4478-BCE8-6E6393AA0D38}"/>
    <cellStyle name="40% - Accent4 3" xfId="233" xr:uid="{C9F29886-FA84-4A99-A0F6-1D7A797238F1}"/>
    <cellStyle name="40% - Accent4 4" xfId="360" xr:uid="{187D0E69-1EE9-4A57-81CD-B9658CD44551}"/>
    <cellStyle name="40% - Accent5 2" xfId="234" xr:uid="{5C7822DD-FA44-47DE-ABDA-49146FD585E6}"/>
    <cellStyle name="40% - Accent5 2 2" xfId="361" xr:uid="{E8A702E2-A7AB-46D4-B7A2-327B982BCC4A}"/>
    <cellStyle name="40% - Accent5 2 3" xfId="362" xr:uid="{2407C487-A882-4E3F-A4B6-CD974042EB1C}"/>
    <cellStyle name="40% - Accent5 3" xfId="235" xr:uid="{2EF36A7D-249F-439B-AD0F-70F93B67C063}"/>
    <cellStyle name="40% - Accent5 4" xfId="363" xr:uid="{69439207-0C57-400B-ACD3-663EC25E35DA}"/>
    <cellStyle name="40% - Accent6 2" xfId="236" xr:uid="{E59760EB-95CF-4B49-A19B-C2A3B5ED01BD}"/>
    <cellStyle name="40% - Accent6 2 2" xfId="364" xr:uid="{5302CD06-5B6C-4F4E-B92C-7C5FF665B52D}"/>
    <cellStyle name="40% - Accent6 2 3" xfId="365" xr:uid="{14524483-368B-490D-A760-A1413DB89DF2}"/>
    <cellStyle name="40% - Accent6 3" xfId="237" xr:uid="{92AD521D-258B-4A40-825A-2BAA5223893C}"/>
    <cellStyle name="40% - Accent6 4" xfId="366" xr:uid="{128EB149-E5E5-467B-93FF-F34B829DD7CA}"/>
    <cellStyle name="60% - Accent1 2" xfId="238" xr:uid="{911298FF-639D-47C6-BE0F-AD9709465101}"/>
    <cellStyle name="60% - Accent1 2 2" xfId="367" xr:uid="{2FDA802D-0DEF-4AC4-8B61-52BDF9773E2A}"/>
    <cellStyle name="60% - Accent1 2 3" xfId="368" xr:uid="{B77103C8-1670-4762-9C07-A0404B25AFD3}"/>
    <cellStyle name="60% - Accent1 3" xfId="239" xr:uid="{03A20E0C-D548-4E7C-B76E-3170BD06AE70}"/>
    <cellStyle name="60% - Accent1 4" xfId="369" xr:uid="{07CB67C9-9C7E-4DC8-91CF-F54D68EC49ED}"/>
    <cellStyle name="60% - Accent2 2" xfId="240" xr:uid="{1334A793-CA1D-4A0C-A5F1-417FB9A814DB}"/>
    <cellStyle name="60% - Accent2 2 2" xfId="370" xr:uid="{A5C7E944-7D7D-40A9-B0B0-2105261DE5DE}"/>
    <cellStyle name="60% - Accent2 2 3" xfId="371" xr:uid="{244D4248-380D-4C63-B54F-BC7CE564F8BF}"/>
    <cellStyle name="60% - Accent2 3" xfId="241" xr:uid="{4FA20285-70B4-4860-9998-1DD31D7FD50D}"/>
    <cellStyle name="60% - Accent2 4" xfId="372" xr:uid="{E63365C4-721E-4F6A-BE62-5B04A772B55C}"/>
    <cellStyle name="60% - Accent3 2" xfId="242" xr:uid="{9EE0CC9D-9115-4ABC-AC41-5857CDB9BBD5}"/>
    <cellStyle name="60% - Accent3 2 2" xfId="373" xr:uid="{8D45F267-CDDE-4971-B56F-F8E8C49A32EB}"/>
    <cellStyle name="60% - Accent3 2 3" xfId="374" xr:uid="{FE2252F5-67FF-4F2F-8A10-8157A230E8B4}"/>
    <cellStyle name="60% - Accent3 3" xfId="243" xr:uid="{BFDD97C7-E729-412E-84EC-7A34B97BC96C}"/>
    <cellStyle name="60% - Accent3 4" xfId="375" xr:uid="{358956D8-5220-4F07-BD7D-54B4A539B78C}"/>
    <cellStyle name="60% - Accent4 2" xfId="244" xr:uid="{5ABE7B63-5106-4A15-B4CD-1DB8E2938760}"/>
    <cellStyle name="60% - Accent4 2 2" xfId="376" xr:uid="{F6C5C9AA-A866-417D-95E4-B5597DD6560B}"/>
    <cellStyle name="60% - Accent4 2 3" xfId="377" xr:uid="{A0335C32-41A6-47D7-AA56-55DA27E8840F}"/>
    <cellStyle name="60% - Accent4 3" xfId="245" xr:uid="{1798DD10-70D2-437B-9777-512C56AAC1D5}"/>
    <cellStyle name="60% - Accent4 4" xfId="378" xr:uid="{80405236-B805-42F6-8984-1D57F9507B4B}"/>
    <cellStyle name="60% - Accent5 2" xfId="246" xr:uid="{E5908D51-4AE0-4C16-BDFC-99AEF371FED5}"/>
    <cellStyle name="60% - Accent5 2 2" xfId="379" xr:uid="{4FBE0421-34EC-41CE-B14D-F75D1EDE2603}"/>
    <cellStyle name="60% - Accent5 2 3" xfId="380" xr:uid="{B76BDCC4-BC4C-4E3B-BA0B-A39AE84A0351}"/>
    <cellStyle name="60% - Accent5 3" xfId="247" xr:uid="{4EB0459F-6EB2-4E42-AE94-52C56F982A49}"/>
    <cellStyle name="60% - Accent5 4" xfId="381" xr:uid="{9729B709-0317-4B6E-BF36-EF3183C06A7C}"/>
    <cellStyle name="60% - Accent6 2" xfId="248" xr:uid="{89907677-C638-4748-B4B1-15E748278A93}"/>
    <cellStyle name="60% - Accent6 2 2" xfId="382" xr:uid="{B8310D51-0340-4B8F-855C-9BB768347622}"/>
    <cellStyle name="60% - Accent6 2 3" xfId="383" xr:uid="{D3FE447A-A21F-4F5C-B302-042B61752B39}"/>
    <cellStyle name="60% - Accent6 3" xfId="249" xr:uid="{8B9C885F-7248-4909-B4A2-7D79ABCE0167}"/>
    <cellStyle name="60% - Accent6 4" xfId="384" xr:uid="{7C25ACA7-81FF-4964-9A24-AAC1EB9B2064}"/>
    <cellStyle name="Accent1 2" xfId="250" xr:uid="{EE202B81-2DA4-45D9-9125-73CF1E09B287}"/>
    <cellStyle name="Accent1 2 2" xfId="385" xr:uid="{58C817AD-5300-4F99-BCA0-8A2CB83E8409}"/>
    <cellStyle name="Accent1 2 3" xfId="386" xr:uid="{A626B073-B344-4F24-828E-681E81F54E23}"/>
    <cellStyle name="Accent1 3" xfId="251" xr:uid="{B23A4E66-0D2B-4FF5-99DF-C72AC0D53341}"/>
    <cellStyle name="Accent1 4" xfId="387" xr:uid="{F6B4793C-7A9E-462D-A11A-E3998B5E6DF2}"/>
    <cellStyle name="Accent2 2" xfId="252" xr:uid="{E947FA25-3F5F-4759-9E48-5792037E14F2}"/>
    <cellStyle name="Accent2 2 2" xfId="388" xr:uid="{41D9D689-CC9E-4D09-8E26-C915B9DFBD94}"/>
    <cellStyle name="Accent2 2 3" xfId="389" xr:uid="{C13BF071-E4E7-4E01-ABFD-5B1D98E7C798}"/>
    <cellStyle name="Accent2 3" xfId="253" xr:uid="{2166A4A7-316C-40F6-9428-FFDED3193E1A}"/>
    <cellStyle name="Accent2 4" xfId="390" xr:uid="{251B9F9D-7F4D-4722-A090-F205614ACC75}"/>
    <cellStyle name="Accent3 2" xfId="254" xr:uid="{DB058DCA-F408-4EC6-B47D-932065644E5D}"/>
    <cellStyle name="Accent3 2 2" xfId="391" xr:uid="{D7227581-2B53-4BCA-98C9-E746D9347AFE}"/>
    <cellStyle name="Accent3 2 3" xfId="392" xr:uid="{8C63500F-DF66-4AD3-80E9-FFF5F13ED4D6}"/>
    <cellStyle name="Accent3 3" xfId="255" xr:uid="{F1DAB84C-54A2-4483-9E8A-91A88D97EC8E}"/>
    <cellStyle name="Accent3 4" xfId="393" xr:uid="{8214376A-33E6-476B-ACE2-7390C22F2415}"/>
    <cellStyle name="Accent4 2" xfId="256" xr:uid="{145BBA20-18BC-4F72-A453-73B770D9005A}"/>
    <cellStyle name="Accent4 2 2" xfId="394" xr:uid="{693CFDB7-572A-4969-AA01-0960446757AE}"/>
    <cellStyle name="Accent4 2 3" xfId="395" xr:uid="{D9F851B2-A78C-4D50-97C3-A82DB9E870E7}"/>
    <cellStyle name="Accent4 3" xfId="257" xr:uid="{6B505A95-47EE-4650-A66A-5556DD68AE38}"/>
    <cellStyle name="Accent4 4" xfId="396" xr:uid="{408C28E6-D4B5-4ADE-9D90-17CEB89C75A0}"/>
    <cellStyle name="Accent5 2" xfId="258" xr:uid="{D68E2CF4-3EB9-4F32-9CF4-C3E3517E0B55}"/>
    <cellStyle name="Accent5 2 2" xfId="397" xr:uid="{B7130EF4-DAFF-409F-9659-4BC6F2177B32}"/>
    <cellStyle name="Accent5 2 3" xfId="398" xr:uid="{0D37B8F8-9C83-4F62-ABA1-93D9B0445CC6}"/>
    <cellStyle name="Accent5 3" xfId="259" xr:uid="{09A3B117-8CD5-4E42-A48B-AECD366CECB2}"/>
    <cellStyle name="Accent5 4" xfId="399" xr:uid="{8AF79646-41BB-4CDD-A7A3-C653F59D68DD}"/>
    <cellStyle name="Accent6 2" xfId="260" xr:uid="{172CF99D-83F5-426A-98DB-95D36219E9C0}"/>
    <cellStyle name="Accent6 2 2" xfId="400" xr:uid="{78E74F6D-C6AD-4557-B0E6-C152C38BBBDF}"/>
    <cellStyle name="Accent6 2 3" xfId="401" xr:uid="{FB46AE0D-3AAE-4691-BF9B-32E702EE1D87}"/>
    <cellStyle name="Accent6 3" xfId="261" xr:uid="{7DB8946F-8C67-4D99-92FF-70960BEC1B31}"/>
    <cellStyle name="Accent6 4" xfId="402" xr:uid="{800C0BE9-3234-473E-81EA-5E0DBA0AD900}"/>
    <cellStyle name="Bad 2" xfId="262" xr:uid="{C2E7C79D-0AC5-45DA-BB3D-BABD4442C66A}"/>
    <cellStyle name="Bad 2 2" xfId="403" xr:uid="{29EC0F10-F1CC-4AD0-A4ED-2EC05B391382}"/>
    <cellStyle name="Bad 2 3" xfId="404" xr:uid="{2FDF2E92-A207-4656-9105-5A6461C246E7}"/>
    <cellStyle name="Bad 3" xfId="263" xr:uid="{C5A475CD-6590-497B-95BD-8E54A9E95B78}"/>
    <cellStyle name="Bad 4" xfId="405" xr:uid="{2D7118C4-C0F8-4861-B963-880AB1F22F2C}"/>
    <cellStyle name="Calculation 2" xfId="264" xr:uid="{75EA671C-E942-4DCF-AA8F-C1C0B1712155}"/>
    <cellStyle name="Calculation 2 2" xfId="406" xr:uid="{C1B26838-5CD0-4E4D-A832-FD565D0FCA1D}"/>
    <cellStyle name="Calculation 2 3" xfId="407" xr:uid="{2404C61B-8AD1-41E9-A13F-3DBEAED7B86B}"/>
    <cellStyle name="Calculation 3" xfId="265" xr:uid="{AD48A829-F769-4DF2-A62C-B7E300B48633}"/>
    <cellStyle name="Calculation 4" xfId="408" xr:uid="{C4C373D8-3246-48A8-91CA-A98FF8F0DD7E}"/>
    <cellStyle name="Check Cell 2" xfId="266" xr:uid="{45EFBDA0-05CD-4811-9B80-5F5CF7179205}"/>
    <cellStyle name="Check Cell 2 2" xfId="409" xr:uid="{814D6FD8-DB0B-4FBB-A1C6-ACF8D04993A4}"/>
    <cellStyle name="Check Cell 2 3" xfId="410" xr:uid="{C97C742F-816F-49AD-B4C3-A45336F0D5B3}"/>
    <cellStyle name="Check Cell 3" xfId="267" xr:uid="{D2846F3D-1C77-43AF-ABFB-13FC6C5E1F7E}"/>
    <cellStyle name="Check Cell 4" xfId="411" xr:uid="{E52089F6-5B5A-4D79-8C24-6E143ACF5731}"/>
    <cellStyle name="Comma [0] 2" xfId="65" xr:uid="{A75F4883-5539-49CE-A1C2-0C3F8D4F62AA}"/>
    <cellStyle name="Comma [0] 2 2" xfId="118" xr:uid="{51B84E23-AB57-4561-9C06-E04B53C7808D}"/>
    <cellStyle name="Comma [0] 2 3" xfId="162" xr:uid="{A40D319A-38D9-48C0-9E1F-E9D297CE519C}"/>
    <cellStyle name="Comma [0] 2 4" xfId="201" xr:uid="{77614A03-897C-47F3-AA70-8F58DE1E11F5}"/>
    <cellStyle name="Comma [0] 3" xfId="191" xr:uid="{986FC264-3733-40D3-9E13-80850ED7439F}"/>
    <cellStyle name="Comma 10" xfId="12" xr:uid="{7BB02283-0992-415B-8C24-E63D99692336}"/>
    <cellStyle name="Comma 10 10" xfId="83" xr:uid="{0BF172C4-8A21-46C6-BD86-961A04D96A4C}"/>
    <cellStyle name="Comma 10 10 2" xfId="124" xr:uid="{4364631F-8FBC-42B9-A1D5-9717E40132DE}"/>
    <cellStyle name="Comma 10 10 3" xfId="166" xr:uid="{1F9AAB75-0FD6-42B1-9011-19C12159EC88}"/>
    <cellStyle name="Comma 10 10 4" xfId="205" xr:uid="{88031480-EB57-4F9E-8861-8FEB19D207EA}"/>
    <cellStyle name="Comma 10 12 2 2 2" xfId="82" xr:uid="{E74413C4-53A8-4EE2-BC8D-07CB7EA22689}"/>
    <cellStyle name="Comma 10 12 2 2 2 2" xfId="133" xr:uid="{8EE6FB3E-B43A-47A1-9F14-67936D7E8176}"/>
    <cellStyle name="Comma 10 2" xfId="44" xr:uid="{AA2DA902-6766-4283-A12F-DA2AFC163143}"/>
    <cellStyle name="Comma 10 2 2" xfId="135" xr:uid="{F65D3973-AB06-4D31-9C74-B57E99EB0E1F}"/>
    <cellStyle name="Comma 10 2 2 2" xfId="197" xr:uid="{D5135717-6D33-4B80-A7B8-6BE7F4B26B65}"/>
    <cellStyle name="Comma 10 2 3" xfId="211" xr:uid="{A03A3F4F-EC81-413A-BB58-2576C2D360C3}"/>
    <cellStyle name="Comma 10 2 3 2" xfId="475" xr:uid="{44815B9C-8B3D-4330-9F6D-2FDF2EAA8ED7}"/>
    <cellStyle name="Comma 10 2 4" xfId="505" xr:uid="{A7B5E5C4-4C68-403D-AFC5-C7ED07F24C2A}"/>
    <cellStyle name="Comma 10 3" xfId="57" xr:uid="{199F6EB8-43FF-4E21-BF19-BB2EE51ED214}"/>
    <cellStyle name="Comma 10 3 2" xfId="117" xr:uid="{FC86C083-6D59-4BB6-9876-C49FDCAAF82A}"/>
    <cellStyle name="Comma 10 3 3" xfId="161" xr:uid="{A6391739-AB5D-43EB-83B3-6F53278B297A}"/>
    <cellStyle name="Comma 10 3 4" xfId="476" xr:uid="{0EEC96D5-770F-44B0-A8CE-1125C2C9F8D2}"/>
    <cellStyle name="Comma 10 4" xfId="78" xr:uid="{47C65DAD-DFAF-4CAD-8F7E-1E9E1F55E10E}"/>
    <cellStyle name="Comma 10 5" xfId="108" xr:uid="{FAE978FE-30E4-4A9B-A925-248FBD9862AB}"/>
    <cellStyle name="Comma 10 6" xfId="156" xr:uid="{82FA9BC7-B9C8-4858-9F84-631168BC6D18}"/>
    <cellStyle name="Comma 10 7" xfId="194" xr:uid="{58DE3F93-349F-4FED-8AEB-27A285EDC1B0}"/>
    <cellStyle name="Comma 10 8" xfId="24" xr:uid="{C415AA8D-AC9F-4A7D-A3F3-2AF60B555B7C}"/>
    <cellStyle name="Comma 10 9" xfId="489" xr:uid="{A76C33A8-8AEC-4CA9-B704-7D3896B97851}"/>
    <cellStyle name="Comma 104 6" xfId="199" xr:uid="{8CD5953D-E611-4839-BED9-4DD7CE5C824B}"/>
    <cellStyle name="Comma 104 6 3" xfId="84" xr:uid="{4E1B1458-5C93-4B35-B8CD-FE5699931CA6}"/>
    <cellStyle name="Comma 104 6 3 2" xfId="125" xr:uid="{675C294E-4393-4418-9FCE-D3ACC57D4DAE}"/>
    <cellStyle name="Comma 104 6 3 3" xfId="167" xr:uid="{E1CACB3F-4DB9-42B4-AD24-889C8F66DDCD}"/>
    <cellStyle name="Comma 104 6 3 3 2" xfId="503" xr:uid="{CF564252-B196-48C6-B8AA-9A7C28569FCA}"/>
    <cellStyle name="Comma 104 6 3 3 3" xfId="500" xr:uid="{98B4659B-0535-466A-8EF1-6FCD28223BE6}"/>
    <cellStyle name="Comma 104 6 3 4" xfId="206" xr:uid="{CE4821BC-4070-4EE7-B9FA-22E93EE44A5F}"/>
    <cellStyle name="Comma 11" xfId="35" xr:uid="{E244965A-F2E8-45AC-8558-CFE8B4A8342F}"/>
    <cellStyle name="Comma 11 2" xfId="268" xr:uid="{F90D9405-0344-4B37-B1CF-B16B853DFC11}"/>
    <cellStyle name="Comma 11 3" xfId="213" xr:uid="{033F1275-1C4A-4DB7-80DE-097B2B08A5E3}"/>
    <cellStyle name="Comma 12" xfId="38" xr:uid="{316CD0F8-C9DB-4D25-A79F-4A0028CEB4CE}"/>
    <cellStyle name="Comma 12 2" xfId="270" xr:uid="{712BA281-DE8A-4F5D-B3D9-98E683DE6049}"/>
    <cellStyle name="Comma 12 3" xfId="269" xr:uid="{C86EC815-0FBE-4E35-B31E-1A738884497B}"/>
    <cellStyle name="Comma 13" xfId="103" xr:uid="{4593AB87-AE87-405D-83F6-B8E427700135}"/>
    <cellStyle name="Comma 13 2" xfId="271" xr:uid="{FB1574F6-D7FA-457E-80F0-86618BF49C74}"/>
    <cellStyle name="Comma 14" xfId="99" xr:uid="{B5078A01-26CF-4E78-AC65-70F9C80C33F8}"/>
    <cellStyle name="Comma 15" xfId="104" xr:uid="{D47CD580-D5DC-4FFD-93D5-38B53FB37698}"/>
    <cellStyle name="Comma 15 2" xfId="272" xr:uid="{6D64BE9C-ED30-43EA-9028-AEEB398D2FF3}"/>
    <cellStyle name="Comma 16" xfId="105" xr:uid="{25014660-7C78-4233-8262-54494464DDAC}"/>
    <cellStyle name="Comma 16 2" xfId="273" xr:uid="{C9C45D67-7B8A-4033-8B61-F739BD31E563}"/>
    <cellStyle name="Comma 17" xfId="97" xr:uid="{9E5C0B23-9159-4288-B0D0-05EA758FC54F}"/>
    <cellStyle name="Comma 17 11" xfId="68" xr:uid="{D151D791-D47E-42BA-892A-56E68BC659B3}"/>
    <cellStyle name="Comma 17 11 2" xfId="120" xr:uid="{FFC5A346-1B50-4EC3-BF8D-75B19E752DFD}"/>
    <cellStyle name="Comma 17 11 3" xfId="163" xr:uid="{1C8AD9EC-F8C2-4937-B59D-0450CD748CB8}"/>
    <cellStyle name="Comma 17 11 4" xfId="192" xr:uid="{2AE80CFF-C89F-4A34-941B-ECCF47B65CA6}"/>
    <cellStyle name="Comma 18" xfId="22" xr:uid="{F04A1E87-3AFA-495B-A389-2F1013FAEC8B}"/>
    <cellStyle name="Comma 19" xfId="102" xr:uid="{C93C0F6F-F236-4F3F-8060-03AE42B1F116}"/>
    <cellStyle name="Comma 2" xfId="20" xr:uid="{A486617F-1EA0-4E72-84DA-E46E74F8E280}"/>
    <cellStyle name="Comma 2 2" xfId="11" xr:uid="{3D94CEAC-FC4E-4639-859B-B4A0E41F948F}"/>
    <cellStyle name="Comma 2 2 2" xfId="39" xr:uid="{4BEC4F1A-15E8-4B7F-AC7F-7C40344C0B5E}"/>
    <cellStyle name="Comma 2 2 2 2" xfId="184" xr:uid="{5B64CDBD-DF4A-4563-9A33-F97B40659E9B}"/>
    <cellStyle name="Comma 2 2 2 2 2" xfId="491" xr:uid="{D0675B26-7A3B-4B9D-B22D-B7A81D19360B}"/>
    <cellStyle name="Comma 2 2 3" xfId="33" xr:uid="{446A0E6C-C7B7-4AE5-AE48-80BA1D2D9D90}"/>
    <cellStyle name="Comma 2 2 3 2" xfId="114" xr:uid="{FCB60A4A-0E2C-4068-BF54-86F16E592596}"/>
    <cellStyle name="Comma 2 2 3 3" xfId="160" xr:uid="{5885C699-BFB7-4841-B43E-150F84EFD518}"/>
    <cellStyle name="Comma 2 2 3 5 2" xfId="75" xr:uid="{750BD4E5-D4C1-4E9E-8142-0E036C6D2929}"/>
    <cellStyle name="Comma 2 2 3 5 2 4" xfId="16" xr:uid="{78E83691-9DE6-47D6-8E39-985F7DDED629}"/>
    <cellStyle name="Comma 2 2 3 6" xfId="88" xr:uid="{E11B08F9-27DD-4F59-9769-044AFFFC0CCD}"/>
    <cellStyle name="Comma 2 2 3 6 2" xfId="126" xr:uid="{3C9E4BB2-7DE4-46BE-B2F7-1FF657DE5392}"/>
    <cellStyle name="Comma 2 2 3 6 3" xfId="168" xr:uid="{5B04F690-F6A7-4CCF-86DE-83F525119FD5}"/>
    <cellStyle name="Comma 2 2 4" xfId="327" xr:uid="{6B87C841-4A19-48AC-A5B4-DA5577FDA43A}"/>
    <cellStyle name="Comma 2 2 5" xfId="23" xr:uid="{11EE6081-49B8-4796-89DC-D1C16F99D764}"/>
    <cellStyle name="Comma 2 3" xfId="73" xr:uid="{D054E437-CE26-4F0F-AE1C-F0CE00FBCAA5}"/>
    <cellStyle name="Comma 2 3 2" xfId="121" xr:uid="{E4A48DEF-9C1A-4D5D-B427-C10209394A34}"/>
    <cellStyle name="Comma 2 3 3" xfId="164" xr:uid="{1E485CEB-6B35-4702-AEBD-7E1699FE2444}"/>
    <cellStyle name="Comma 2 3 4" xfId="412" xr:uid="{5281EFB2-AAB1-4F53-A5B0-0709E8A3F565}"/>
    <cellStyle name="Comma 2 4" xfId="31" xr:uid="{BEFC4CCE-3C1F-4000-8471-439395219A4A}"/>
    <cellStyle name="Comma 2 4 2" xfId="210" xr:uid="{7123083D-C5C5-4868-B244-1D8CA737C363}"/>
    <cellStyle name="Comma 2 5" xfId="113" xr:uid="{1B918343-5BFE-4C9E-9961-376A3FAB141E}"/>
    <cellStyle name="Comma 2 5 3" xfId="92" xr:uid="{24B05EE2-FE8A-4971-81B2-441933E0FE90}"/>
    <cellStyle name="Comma 2 6" xfId="144" xr:uid="{C3AF3CCB-E27C-40FA-809A-9D6A635EEAC7}"/>
    <cellStyle name="Comma 2 7" xfId="159" xr:uid="{ACBAC8FE-F6DF-4276-924F-D916DB52425E}"/>
    <cellStyle name="Comma 2 8" xfId="200" xr:uid="{0B0E5F66-A332-41D6-BC9C-60F4D240D649}"/>
    <cellStyle name="Comma 2 9" xfId="477" xr:uid="{7E21C926-F62B-4772-AB2E-0419EF7E05AA}"/>
    <cellStyle name="Comma 20" xfId="100" xr:uid="{CA4AB19C-3A12-493C-BD87-6FDCBDED8FEE}"/>
    <cellStyle name="Comma 21" xfId="98" xr:uid="{BED3611B-4FAE-48CF-8C6C-74D0110D707E}"/>
    <cellStyle name="Comma 22" xfId="72" xr:uid="{C5348307-3ABF-4659-9633-26A5B527F658}"/>
    <cellStyle name="Comma 22 2" xfId="142" xr:uid="{D6B83ACF-054E-404F-AEB2-5454F89E8AA3}"/>
    <cellStyle name="Comma 23" xfId="101" xr:uid="{1C20E3EC-80A2-4E9F-BF06-24EB13814402}"/>
    <cellStyle name="Comma 24" xfId="111" xr:uid="{9A342A0B-930C-4425-9B91-FB4324093089}"/>
    <cellStyle name="Comma 25" xfId="112" xr:uid="{739ADA36-0401-4733-AD0F-E0F5ED294150}"/>
    <cellStyle name="Comma 26" xfId="122" xr:uid="{86936CF9-AC4F-4D63-ADB0-6A2BA8D63EC2}"/>
    <cellStyle name="Comma 27" xfId="127" xr:uid="{32C57802-206C-4DC6-A4CE-D699AC3DEA69}"/>
    <cellStyle name="Comma 27 2" xfId="274" xr:uid="{26EC4A4D-3C87-4A2D-A27B-99B39CD4EBE2}"/>
    <cellStyle name="Comma 28" xfId="116" xr:uid="{51FAC18C-0A4C-4F8F-AC41-2790C97F6534}"/>
    <cellStyle name="Comma 29" xfId="129" xr:uid="{8B6B57FE-566B-44B8-AC3A-EE00E1FBECC9}"/>
    <cellStyle name="Comma 3" xfId="21" xr:uid="{E0EDF146-377C-4DF3-BAE0-3639A59A67FF}"/>
    <cellStyle name="Comma 3 2" xfId="52" xr:uid="{A2CFA099-44A3-461B-8622-2A29EAA2DBC0}"/>
    <cellStyle name="Comma 3 3" xfId="154" xr:uid="{A5F95CF7-7C7C-4620-BD67-67F889F6ADC0}"/>
    <cellStyle name="Comma 3 4" xfId="275" xr:uid="{31E4E412-7FB6-4949-8C1A-208D0EE56037}"/>
    <cellStyle name="Comma 3 5" xfId="478" xr:uid="{7BC4B780-D0C2-4A4D-9BAC-E099F5B778D8}"/>
    <cellStyle name="Comma 30" xfId="115" xr:uid="{D7303733-3FAC-46AA-A247-3C9CD55DEF42}"/>
    <cellStyle name="Comma 31" xfId="110" xr:uid="{D2B088A2-9A36-42B2-AFBD-B64BB7CB76B0}"/>
    <cellStyle name="Comma 32" xfId="119" xr:uid="{6008C93C-ECE1-4BDC-83B3-2769D7E37D4B}"/>
    <cellStyle name="Comma 33" xfId="128" xr:uid="{E8372C37-D0DE-4FE3-97B0-9A9F618FEC82}"/>
    <cellStyle name="Comma 34" xfId="158" xr:uid="{6983807F-81D2-487E-9DAF-C5809164EA31}"/>
    <cellStyle name="Comma 35" xfId="155" xr:uid="{BF3B5A96-BA15-4C58-AD3F-BACD3D83220C}"/>
    <cellStyle name="Comma 36" xfId="170" xr:uid="{5673A5E4-4CE3-4830-95F1-EAA95368704B}"/>
    <cellStyle name="Comma 37" xfId="172" xr:uid="{03408BC5-2187-4EC2-8CBE-9498D0238874}"/>
    <cellStyle name="Comma 38" xfId="169" xr:uid="{32BBFFFA-EBF1-4D0D-8B26-323CC5B18707}"/>
    <cellStyle name="Comma 39" xfId="173" xr:uid="{6D27D53B-A8AB-49C3-9112-DEEA771A4368}"/>
    <cellStyle name="Comma 4" xfId="48" xr:uid="{ADBA91EC-1146-426B-81B6-D42640EAC9C1}"/>
    <cellStyle name="Comma 4 19" xfId="497" xr:uid="{5C954B7C-8163-468F-94BD-8874C613B5DB}"/>
    <cellStyle name="Comma 4 2" xfId="26" xr:uid="{6524FEF8-5205-47BA-A437-27B16070977D}"/>
    <cellStyle name="Comma 4 2 2" xfId="40" xr:uid="{37332734-874C-4EA0-9F1E-96418B9000B5}"/>
    <cellStyle name="Comma 4 2 3" xfId="109" xr:uid="{D4CE79EA-234B-4CDA-8893-B3BDFA2CDDB2}"/>
    <cellStyle name="Comma 4 2 4" xfId="149" xr:uid="{8E4674B0-5F75-41D5-AA30-5FA70F17116F}"/>
    <cellStyle name="Comma 4 2 5" xfId="157" xr:uid="{57A188CD-6D71-4A69-AB25-0A74A1631094}"/>
    <cellStyle name="Comma 4 2 6" xfId="276" xr:uid="{35C08E35-441C-4972-9C36-27006B4BFEAF}"/>
    <cellStyle name="Comma 4 3" xfId="53" xr:uid="{E8F65F09-BD6A-4300-9F9E-D1B16F67249F}"/>
    <cellStyle name="Comma 4 3 2" xfId="139" xr:uid="{5CA6BA50-FEE8-4DEF-A46D-3D7A65425C79}"/>
    <cellStyle name="Comma 4 4" xfId="17" xr:uid="{F66F9059-AA04-449C-91AC-C8FCF1AEFF0D}"/>
    <cellStyle name="Comma 4 4 2" xfId="76" xr:uid="{62C26765-EF6A-427F-9D56-83153466FCEF}"/>
    <cellStyle name="Comma 4 5" xfId="55" xr:uid="{C99C066C-AE9F-464B-B08D-3FF2D4F9EE72}"/>
    <cellStyle name="Comma 4 5 2" xfId="134" xr:uid="{4F4F0AB3-36CD-44EF-9E5B-466D8494E3BB}"/>
    <cellStyle name="Comma 4 6" xfId="141" xr:uid="{8AC3E148-40D0-471F-8D4D-743E590B9D6E}"/>
    <cellStyle name="Comma 4 7" xfId="189" xr:uid="{BFF6DECC-6E03-4E51-90D2-C2CED260EFF2}"/>
    <cellStyle name="Comma 4 8" xfId="479" xr:uid="{78CBE880-D8D9-4403-AAE7-7194AF86CF17}"/>
    <cellStyle name="Comma 40" xfId="171" xr:uid="{9314D020-171B-4480-BA9C-6A547BF2A909}"/>
    <cellStyle name="Comma 41" xfId="174" xr:uid="{DAB51E3F-886A-41F4-B9A1-CED348CBEF05}"/>
    <cellStyle name="Comma 42" xfId="188" xr:uid="{3CFA0CA4-418A-46EC-AD1F-0E5AAA75CBF2}"/>
    <cellStyle name="Comma 43" xfId="106" xr:uid="{05B9D8A5-4F8E-43BE-8637-BA199872288C}"/>
    <cellStyle name="Comma 44" xfId="458" xr:uid="{C0F29683-DC12-4B9D-9DAE-DEF676C65A0E}"/>
    <cellStyle name="Comma 45" xfId="456" xr:uid="{76D72808-A1C2-4CC7-B0D9-1149AE221B2A}"/>
    <cellStyle name="Comma 46" xfId="462" xr:uid="{42FD28C0-3437-4BC0-93EF-42E896F400F3}"/>
    <cellStyle name="Comma 47" xfId="457" xr:uid="{35E7F25F-D038-4C20-9A00-8D96282F9D1D}"/>
    <cellStyle name="Comma 47 2" xfId="190" xr:uid="{4D2160F7-A73E-4351-AB93-9BDCF711DE5A}"/>
    <cellStyle name="Comma 48" xfId="460" xr:uid="{BAA65292-5965-4FCC-9741-62AC37F9284F}"/>
    <cellStyle name="Comma 49" xfId="467" xr:uid="{86DF2A41-C0CF-4CC6-89D9-2F5E633FBE2F}"/>
    <cellStyle name="Comma 5" xfId="28" xr:uid="{50EFF87E-5705-45DE-AD18-BFF391E2EDDF}"/>
    <cellStyle name="Comma 5 10" xfId="80" xr:uid="{98B89D93-819C-4109-B801-27C7BCC4887E}"/>
    <cellStyle name="Comma 5 10 2" xfId="132" xr:uid="{F8319BDE-15FD-4571-B991-905570DC462D}"/>
    <cellStyle name="Comma 5 10 3" xfId="81" xr:uid="{47EA553D-B4E9-4C44-B10C-1ED19A14844D}"/>
    <cellStyle name="Comma 5 10 3 2" xfId="123" xr:uid="{8D064487-152C-4E4F-9E7C-C48C0E128DB4}"/>
    <cellStyle name="Comma 5 10 3 3" xfId="165" xr:uid="{AD76A1B7-C9E0-4F53-89A6-5774BF96D05B}"/>
    <cellStyle name="Comma 5 2" xfId="37" xr:uid="{F9250B6C-3642-47DF-A548-DF4AD5214296}"/>
    <cellStyle name="Comma 5 2 2" xfId="150" xr:uid="{35CB5AF7-695D-47D0-852C-5F6A9A01FDD4}"/>
    <cellStyle name="Comma 5 2 3" xfId="278" xr:uid="{F0CAE246-260B-4654-927E-11A8E58020CF}"/>
    <cellStyle name="Comma 5 3" xfId="59" xr:uid="{97A10A2B-03D6-4990-A46E-A53CE18D1303}"/>
    <cellStyle name="Comma 5 3 2" xfId="140" xr:uid="{E5F119B2-2D7A-4636-9FE5-6621C6ED619D}"/>
    <cellStyle name="Comma 5 4" xfId="151" xr:uid="{81070ED9-5904-4555-8EE5-39314119907C}"/>
    <cellStyle name="Comma 5 5" xfId="178" xr:uid="{56EC6199-F4D4-4014-9582-3148ECEF64BA}"/>
    <cellStyle name="Comma 5 6" xfId="277" xr:uid="{6C3BDB73-4B86-458A-89F4-3AD18687E2B0}"/>
    <cellStyle name="Comma 5 7" xfId="490" xr:uid="{42AC2B32-66BE-412B-8C63-BEC1C1DFC329}"/>
    <cellStyle name="Comma 50" xfId="471" xr:uid="{1B03053D-A244-4FE5-A8FB-2546FFBE8AFB}"/>
    <cellStyle name="Comma 51" xfId="469" xr:uid="{B39B0E07-D7E9-43E2-8A5F-56E8656D8DDF}"/>
    <cellStyle name="Comma 52" xfId="472" xr:uid="{7296AB2C-0578-414D-93B6-B5F5B6C423D6}"/>
    <cellStyle name="Comma 53" xfId="474" xr:uid="{FC003EC0-5550-43DC-8551-61D383CECE6D}"/>
    <cellStyle name="Comma 54" xfId="487" xr:uid="{CD3A1029-8217-400E-983B-85F5F99F5C98}"/>
    <cellStyle name="Comma 55" xfId="511" xr:uid="{32551680-59EE-4729-B609-9EAEB21CD536}"/>
    <cellStyle name="Comma 56" xfId="513" xr:uid="{18285851-5346-4645-93D5-876A60BA543F}"/>
    <cellStyle name="Comma 57" xfId="520" xr:uid="{7A51DAA2-B5ED-4F7E-81D8-B4C766428D8D}"/>
    <cellStyle name="Comma 58" xfId="518" xr:uid="{A21C1A3F-DC56-46E6-94CB-7509B87F1AAB}"/>
    <cellStyle name="Comma 59" xfId="481" xr:uid="{043DA3A8-BAE8-4B43-9700-1F59DE862173}"/>
    <cellStyle name="Comma 6" xfId="58" xr:uid="{4B6052EE-C0C2-4BC6-9A76-B0B6A3642AF3}"/>
    <cellStyle name="Comma 6 2" xfId="138" xr:uid="{6B30BC37-1A71-4561-981A-C67DC52711BE}"/>
    <cellStyle name="Comma 6 2 2" xfId="329" xr:uid="{04EF069C-9E1D-420E-936A-8C108DD08A29}"/>
    <cellStyle name="Comma 6 3" xfId="195" xr:uid="{F6B12938-160B-418E-B79A-5D9C8089D4EE}"/>
    <cellStyle name="Comma 6 4" xfId="494" xr:uid="{864FCF33-17FF-436A-B0EB-AE36D489C20C}"/>
    <cellStyle name="Comma 6 7" xfId="90" xr:uid="{66A6B5A4-66EA-43E5-BBB1-DF2474609613}"/>
    <cellStyle name="Comma 60" xfId="510" xr:uid="{BC284916-3C17-4768-A725-2F66A2097244}"/>
    <cellStyle name="Comma 61" xfId="516" xr:uid="{9830A42E-4085-4559-9F89-5EE0CB8FBC1D}"/>
    <cellStyle name="Comma 62" xfId="486" xr:uid="{9F9DBC41-648F-45DB-8B51-FE735F27328C}"/>
    <cellStyle name="Comma 69 2" xfId="499" xr:uid="{EDBBAF9B-C38B-4F15-B8A8-8F2A15764435}"/>
    <cellStyle name="Comma 7" xfId="56" xr:uid="{B0F06D2B-3234-46AC-851C-4BAAD6ABD075}"/>
    <cellStyle name="Comma 7 2" xfId="136" xr:uid="{E0786C34-A77A-47D6-9D86-803F3F8A4D93}"/>
    <cellStyle name="Comma 7 3" xfId="153" xr:uid="{93CA69EB-FBCC-4D9A-9EA1-0E511BAC415F}"/>
    <cellStyle name="Comma 7 4" xfId="208" xr:uid="{02822909-682B-4A54-A9A5-6FD29A866E8E}"/>
    <cellStyle name="Comma 7 5" xfId="508" xr:uid="{42E054B3-C3CA-4C03-B2F5-2F27995D8356}"/>
    <cellStyle name="Comma 73" xfId="203" xr:uid="{7B39845B-74A1-4502-B96E-50E0DBBCEAAD}"/>
    <cellStyle name="Comma 8" xfId="47" xr:uid="{D89B2FDE-8438-4A33-A409-1C98FE4C261D}"/>
    <cellStyle name="Comma 8 2" xfId="137" xr:uid="{A391871B-DD15-4BA5-B849-2FDE68CCDC88}"/>
    <cellStyle name="Comma 8 3" xfId="328" xr:uid="{DF5472E9-0F4B-4BE6-B7A6-B35CCAD74F98}"/>
    <cellStyle name="Comma 9" xfId="96" xr:uid="{7627A5C6-4EBF-417B-A375-CB365CC08FC0}"/>
    <cellStyle name="Comma 9 2" xfId="179" xr:uid="{A7C5BA4E-6A9A-4736-9F4C-071F31508F45}"/>
    <cellStyle name="Comma 96" xfId="495" xr:uid="{791B17C8-08AB-4D5D-B58E-2B6F43BB55DB}"/>
    <cellStyle name="Currency 2" xfId="145" xr:uid="{26207BD5-07C6-4009-B683-908121B0DE51}"/>
    <cellStyle name="Explanatory Text 2" xfId="279" xr:uid="{8D171F6A-CD27-4DD8-B02C-200E2362DC0A}"/>
    <cellStyle name="Explanatory Text 2 2" xfId="413" xr:uid="{39E73B84-B69E-4DAA-874B-801FB0C0DD45}"/>
    <cellStyle name="Explanatory Text 2 3" xfId="414" xr:uid="{920CD3C9-2E23-40CD-B702-35E44F3C5846}"/>
    <cellStyle name="Explanatory Text 3" xfId="280" xr:uid="{B768BCD4-3AA5-4869-8F05-BFDBE5536EF8}"/>
    <cellStyle name="Explanatory Text 4" xfId="415" xr:uid="{E4F6B89D-DB8F-4B06-BF54-2A619A1DA57C}"/>
    <cellStyle name="Followed Hyperlink 2" xfId="147" xr:uid="{EB053348-250D-4B35-A181-E02C0662CAED}"/>
    <cellStyle name="Good 2" xfId="281" xr:uid="{2D5FEE48-6112-419F-A5CB-FBEC9725B729}"/>
    <cellStyle name="Good 2 2" xfId="416" xr:uid="{A894AB8A-0FA1-43FA-BE54-8C2CDF971C99}"/>
    <cellStyle name="Good 2 3" xfId="417" xr:uid="{0F69F44D-C099-4C9E-93A9-BFB39F74262E}"/>
    <cellStyle name="Good 3" xfId="282" xr:uid="{05E1308F-6E20-4783-96D0-2A3C3D8E6114}"/>
    <cellStyle name="Good 4" xfId="418" xr:uid="{E4E010DC-A35F-4575-8858-CF1071AF9491}"/>
    <cellStyle name="Heading 1 2" xfId="283" xr:uid="{EEDD9041-1F03-415D-88D1-D9244B560FB7}"/>
    <cellStyle name="Heading 1 2 2" xfId="419" xr:uid="{72ED1A69-5820-4402-A59E-156E6F7E2D4A}"/>
    <cellStyle name="Heading 1 2 3" xfId="420" xr:uid="{E45283A3-B903-4DCA-B091-7F1E794E3F4D}"/>
    <cellStyle name="Heading 1 3" xfId="284" xr:uid="{E2F8949E-D27F-484F-9291-2C9B906CE323}"/>
    <cellStyle name="Heading 1 4" xfId="421" xr:uid="{F808DFFB-3271-4C23-B1A8-8D0B67333372}"/>
    <cellStyle name="Heading 2 2" xfId="285" xr:uid="{BAB23933-D0FD-4DC2-AFB7-EC71BC7E128F}"/>
    <cellStyle name="Heading 2 2 2" xfId="422" xr:uid="{70EBA9FF-1526-475F-AA70-B4EA12803316}"/>
    <cellStyle name="Heading 2 2 3" xfId="423" xr:uid="{693FD786-F649-43E4-91BE-FDF4FDB4168B}"/>
    <cellStyle name="Heading 2 3" xfId="286" xr:uid="{667A0188-DBEE-48EC-8309-FB75156F557D}"/>
    <cellStyle name="Heading 2 4" xfId="424" xr:uid="{35645E5C-2A02-4965-9820-88136152BC73}"/>
    <cellStyle name="Heading 3 2" xfId="287" xr:uid="{A6119851-7AD0-4DCF-B6D7-BFFC6586214A}"/>
    <cellStyle name="Heading 3 2 2" xfId="425" xr:uid="{059A1B9C-51D4-4E40-BE8E-A9046A535185}"/>
    <cellStyle name="Heading 3 2 3" xfId="426" xr:uid="{70E2E939-15CA-4EC2-8CBC-BBBCCCE8704B}"/>
    <cellStyle name="Heading 3 3" xfId="288" xr:uid="{0E36E097-14B0-485E-90EA-C4B272BEC3CA}"/>
    <cellStyle name="Heading 3 4" xfId="427" xr:uid="{70A42520-584D-4BC3-B4EF-FF6ADF9682AB}"/>
    <cellStyle name="Heading 4 2" xfId="289" xr:uid="{03281134-8336-42C0-9312-D12FCCAE91AA}"/>
    <cellStyle name="Heading 4 2 2" xfId="428" xr:uid="{776968C3-1877-45A8-8A58-024E91A0CF54}"/>
    <cellStyle name="Heading 4 2 3" xfId="429" xr:uid="{9A1257EA-AE63-4DA6-B7A7-69D7373F8838}"/>
    <cellStyle name="Heading 4 3" xfId="290" xr:uid="{9E1CE948-CEA9-48FE-AAC9-3FD7C33F8003}"/>
    <cellStyle name="Heading 4 4" xfId="430" xr:uid="{88242EDA-F820-417E-9C31-F6E5BBE6969E}"/>
    <cellStyle name="Hyperlink 10" xfId="182" xr:uid="{AAC91055-8647-4531-BA3D-A3B7C0AE7C26}"/>
    <cellStyle name="Hyperlink 2" xfId="41" xr:uid="{A2AB85F8-794B-487A-8867-A6834511C2DE}"/>
    <cellStyle name="Hyperlink 2 2" xfId="143" xr:uid="{DD3170DE-1660-4947-802D-B0A09F22CF17}"/>
    <cellStyle name="Hyperlink 2 3" xfId="501" xr:uid="{8ACF366F-6466-41CD-A4CE-DCBAB9AAD490}"/>
    <cellStyle name="Hyperlink 2 7" xfId="67" xr:uid="{AF3FF426-D61E-4A12-AF3A-2F43369C2E4F}"/>
    <cellStyle name="Hyperlink 3" xfId="148" xr:uid="{BDDCF483-15A3-4F9F-A747-8DE8BCA117A8}"/>
    <cellStyle name="Hyperlink 3 2" xfId="185" xr:uid="{E7008803-4B40-4E72-B27D-46F37B884D21}"/>
    <cellStyle name="Hyperlink 3 4" xfId="91" xr:uid="{D90A60E3-481A-4546-B0BD-71869E3B422B}"/>
    <cellStyle name="Hyperlink 4 4" xfId="69" xr:uid="{6F95E58C-C749-439D-AB0D-290AF6BBF24F}"/>
    <cellStyle name="Input 2" xfId="291" xr:uid="{D542E0BD-F32B-40EF-AD79-716E6F8417B0}"/>
    <cellStyle name="Input 2 2" xfId="431" xr:uid="{143608CD-B3E1-4F41-92AC-8E6443BDBF2F}"/>
    <cellStyle name="Input 2 3" xfId="432" xr:uid="{E6B738EA-2AA9-4CFD-901D-68E292C847C6}"/>
    <cellStyle name="Input 3" xfId="292" xr:uid="{45471682-5A67-401E-A2E6-7CC89893C111}"/>
    <cellStyle name="Input 4" xfId="433" xr:uid="{2E837FC5-9728-4B65-8C7A-920EB2456FB6}"/>
    <cellStyle name="Linked Cell 2" xfId="293" xr:uid="{E5C9BBD5-C176-435D-B262-72D0C898AF89}"/>
    <cellStyle name="Linked Cell 2 2" xfId="434" xr:uid="{01814BE5-11AE-41EF-9F34-8C429BF85521}"/>
    <cellStyle name="Linked Cell 2 3" xfId="435" xr:uid="{755792C6-A3B4-4CCF-A1FD-9044ED00EE39}"/>
    <cellStyle name="Linked Cell 3" xfId="294" xr:uid="{263037A9-7067-423B-ACF8-7BAFABCB68A3}"/>
    <cellStyle name="Linked Cell 4" xfId="436" xr:uid="{4B44CED7-5B1E-4810-A1ED-116C49E2EC80}"/>
    <cellStyle name="Neutral 2" xfId="295" xr:uid="{7CDC4C16-14E5-48F7-9426-446DE772D9C5}"/>
    <cellStyle name="Neutral 2 2" xfId="437" xr:uid="{0FB66ABB-F5C7-4AAA-B8CA-0D9B5A1C3394}"/>
    <cellStyle name="Neutral 2 3" xfId="438" xr:uid="{FD34B065-A0B3-45E9-8653-07D5398B3732}"/>
    <cellStyle name="Neutral 3" xfId="296" xr:uid="{0FA61856-EE3D-4D95-B612-A14A34A7920F}"/>
    <cellStyle name="Neutral 4" xfId="439" xr:uid="{6F4DED97-FDC6-46AA-A510-4BBBB53DA37B}"/>
    <cellStyle name="Normal" xfId="0" builtinId="0"/>
    <cellStyle name="Normal - Style1 2" xfId="196" xr:uid="{27AF70AF-93F5-49CE-8520-6B44028A1D3A}"/>
    <cellStyle name="Normal 10" xfId="107" xr:uid="{B834A39E-98C2-4C32-A9CD-BF84CA4695FE}"/>
    <cellStyle name="Normal 10 18" xfId="498" xr:uid="{74EFA586-B38E-43AA-909E-FA1E4636684A}"/>
    <cellStyle name="Normal 10 18 2" xfId="502" xr:uid="{F5BA255D-8C2B-4C02-BC01-313383E33D63}"/>
    <cellStyle name="Normal 10 2" xfId="18" xr:uid="{095C18E8-30C7-4DE6-9CBB-46D9DE59AF57}"/>
    <cellStyle name="Normal 10 2 2 2" xfId="87" xr:uid="{D0670988-4F2A-4950-A8A7-016016871394}"/>
    <cellStyle name="Normal 10 7" xfId="10" xr:uid="{AB62976F-27EF-46D2-991C-15260750AFBB}"/>
    <cellStyle name="Normal 10 7 2" xfId="177" xr:uid="{18B7CDDE-C069-4DBC-B327-18A1D5328B94}"/>
    <cellStyle name="Normal 104 2" xfId="480" xr:uid="{E71CC66C-BB1C-4414-81C1-2812E1531AA3}"/>
    <cellStyle name="Normal 11" xfId="459" xr:uid="{65E4F392-4BB3-4C6C-9B9A-6AF9C627E16C}"/>
    <cellStyle name="Normal 11 2" xfId="193" xr:uid="{C82F81EE-96ED-4AB0-B778-9AFCA1B2E242}"/>
    <cellStyle name="Normal 117" xfId="62" xr:uid="{51FE55EB-C5C2-4A8C-8DF6-D028C525671F}"/>
    <cellStyle name="Normal 119" xfId="64" xr:uid="{F64D7854-F6C1-4945-951F-254783637626}"/>
    <cellStyle name="Normal 12" xfId="27" xr:uid="{337CF77A-9F2E-4E07-9DF7-2840FD23ED88}"/>
    <cellStyle name="Normal 12 2" xfId="36" xr:uid="{C910CA88-6DCB-4231-ADED-DC59049B17A9}"/>
    <cellStyle name="Normal 13" xfId="468" xr:uid="{144C902B-58BE-4242-A79D-E20899E9298D}"/>
    <cellStyle name="Normal 131 2" xfId="66" xr:uid="{ED98AA44-12FF-452F-AEE3-8D664A03F6F9}"/>
    <cellStyle name="Normal 14" xfId="42" xr:uid="{721CDFED-0E91-4DCB-9E7A-BEDDD84905E2}"/>
    <cellStyle name="Normal 14 2" xfId="297" xr:uid="{871B01BF-11A2-4707-81D6-CBD8B2812DDA}"/>
    <cellStyle name="Normal 15" xfId="43" xr:uid="{07868596-8AD7-41DE-98AB-9F1B7ED5F572}"/>
    <cellStyle name="Normal 15 2" xfId="298" xr:uid="{E98F8292-2481-4009-B2E2-595E42EB0549}"/>
    <cellStyle name="Normal 16" xfId="440" xr:uid="{2C0312C7-E9C1-4CBB-8F63-569F4A6AB6F4}"/>
    <cellStyle name="Normal 17" xfId="61" xr:uid="{AD01F1BC-41E3-4973-BCBE-C01AC42925EF}"/>
    <cellStyle name="Normal 17 2" xfId="441" xr:uid="{8B767F5E-B9F1-42DF-80B1-3F18C42C83D7}"/>
    <cellStyle name="Normal 18" xfId="442" xr:uid="{DAE23C3B-0155-4A55-A6D0-3FFE04B67923}"/>
    <cellStyle name="Normal 188 5" xfId="1" xr:uid="{00000000-0005-0000-0000-000002000000}"/>
    <cellStyle name="Normal 19" xfId="443" xr:uid="{DE8421E5-7B26-486B-A12D-1FBFF6E0E513}"/>
    <cellStyle name="Normal 191" xfId="2" xr:uid="{00000000-0005-0000-0000-000003000000}"/>
    <cellStyle name="Normal 2" xfId="3" xr:uid="{00000000-0005-0000-0000-000004000000}"/>
    <cellStyle name="Normal 2 2" xfId="4" xr:uid="{00000000-0005-0000-0000-000005000000}"/>
    <cellStyle name="Normal 2 2 2" xfId="89" xr:uid="{8B1A9083-6F5C-418B-B221-012A84A68175}"/>
    <cellStyle name="Normal 2 2 2 2" xfId="444" xr:uid="{32395264-1131-464D-B5BF-43B78FD27874}"/>
    <cellStyle name="Normal 2 2 3" xfId="212" xr:uid="{88375E46-543B-40BE-8CC9-44915BFE5935}"/>
    <cellStyle name="Normal 2 3" xfId="49" xr:uid="{79A16343-9FB1-4C5B-8E28-3B7FCB85C7DF}"/>
    <cellStyle name="Normal 2 3 2" xfId="445" xr:uid="{9C71F842-81AA-4314-8874-F32F4B76F2F7}"/>
    <cellStyle name="Normal 2 4" xfId="131" xr:uid="{89D8A234-7151-4A2D-906D-C4F959F6811E}"/>
    <cellStyle name="Normal 2 4 2" xfId="209" xr:uid="{10BE1AC6-CB5A-4F27-AB72-798174B3D95E}"/>
    <cellStyle name="Normal 2 5" xfId="482" xr:uid="{41727CF7-B6C8-4499-B710-F778D8285829}"/>
    <cellStyle name="Normal 2 6" xfId="85" xr:uid="{262A300B-9CDD-4C2A-8CC3-4BC3EFEEF731}"/>
    <cellStyle name="Normal 2 78" xfId="496" xr:uid="{6E4DBB6C-2F35-4B4B-BD36-3F136659A392}"/>
    <cellStyle name="Normal 20" xfId="463" xr:uid="{E6B04372-8FC1-4DE2-9786-32213E725D53}"/>
    <cellStyle name="Normal 21" xfId="470" xr:uid="{83BC0B7F-A116-4C13-ADE0-C52275B6EE86}"/>
    <cellStyle name="Normal 22" xfId="461" xr:uid="{CE9D6EEE-BA80-4BEC-9962-D9956B040287}"/>
    <cellStyle name="Normal 23" xfId="466" xr:uid="{77DA4C3F-B2C4-43C9-8DD5-97974F88DFE4}"/>
    <cellStyle name="Normal 24" xfId="464" xr:uid="{28F088E2-87F0-4400-8B26-0FDAAD553FC0}"/>
    <cellStyle name="Normal 248" xfId="198" xr:uid="{65454EED-1E51-4E41-931A-D3409FF1983A}"/>
    <cellStyle name="Normal 25" xfId="465" xr:uid="{BF80E254-3A89-4363-9B05-2FEF8251ADCB}"/>
    <cellStyle name="Normal 26" xfId="299" xr:uid="{F9EFBC75-76A4-498A-B9DC-0E2FC96AC791}"/>
    <cellStyle name="Normal 27" xfId="473" xr:uid="{0A283681-10A8-4245-91C3-16178D6EA9B2}"/>
    <cellStyle name="Normal 270" xfId="181" xr:uid="{E28C9FAB-289C-42AD-9D1D-9E43D6D803C0}"/>
    <cellStyle name="Normal 28" xfId="492" xr:uid="{EBDC69CE-611D-44AD-A387-547E1104BEE9}"/>
    <cellStyle name="Normal 29" xfId="512" xr:uid="{FE458C60-85E3-4ACB-B5AB-856BA61B3368}"/>
    <cellStyle name="Normal 3" xfId="13" xr:uid="{773672FC-ED54-43E5-9269-59E4D08921F3}"/>
    <cellStyle name="Normal 3 2" xfId="51" xr:uid="{A461EA27-5F75-4174-B82D-E27C2D59E6C3}"/>
    <cellStyle name="Normal 3 3" xfId="54" xr:uid="{4173C983-5D62-4242-A312-CFCFC8E5255C}"/>
    <cellStyle name="Normal 3 3 2" xfId="186" xr:uid="{4F1A821D-39A1-4AD0-9080-ACB8C37FCC3D}"/>
    <cellStyle name="Normal 3 4" xfId="32" xr:uid="{83B61BBB-38F3-465A-991A-DA60BC02228C}"/>
    <cellStyle name="Normal 3 4 6" xfId="93" xr:uid="{4FCF88AC-AB4E-40AE-BEBC-8FC07BE756D4}"/>
    <cellStyle name="Normal 3 4 6 2" xfId="74" xr:uid="{EF4DE79C-3654-4C7C-BADA-76DE986A0ADC}"/>
    <cellStyle name="Normal 3 4 6 2 3" xfId="15" xr:uid="{9297888C-C44B-4E6A-B550-A11A70479A58}"/>
    <cellStyle name="Normal 3 4 7" xfId="86" xr:uid="{BBA5B3E2-4AE1-4069-BA2C-DC0BA36BACBB}"/>
    <cellStyle name="Normal 3 5" xfId="130" xr:uid="{8EF4912F-8B75-407F-9429-583F93CD06FC}"/>
    <cellStyle name="Normal 3 6" xfId="483" xr:uid="{FA0C63EB-236E-4CAE-9132-ED1B1CB0DE67}"/>
    <cellStyle name="Normal 30" xfId="509" xr:uid="{DB9EEA8B-CE15-4E9A-B382-46E5D61C902A}"/>
    <cellStyle name="Normal 31" xfId="514" xr:uid="{F08B699E-0EB4-4F2E-950A-DB791017B9FA}"/>
    <cellStyle name="Normal 32" xfId="519" xr:uid="{9F863C51-62A8-4234-B7FD-2EE4E4A5470D}"/>
    <cellStyle name="Normal 33" xfId="521" xr:uid="{D9D56DE7-F221-41A9-8801-9CB94D2798B7}"/>
    <cellStyle name="Normal 34" xfId="488" xr:uid="{DBB94098-5921-4502-8581-A3C7648866E1}"/>
    <cellStyle name="Normal 35" xfId="515" xr:uid="{0EF709E2-A8BF-4B55-8D7A-DE826F2E64E3}"/>
    <cellStyle name="Normal 36" xfId="517" xr:uid="{CAE6C32F-BECE-44D1-A5F3-757ECD9BE21D}"/>
    <cellStyle name="Normal 4" xfId="29" xr:uid="{DB16181D-CD09-4C19-A7EF-2ECDD6C4F2DE}"/>
    <cellStyle name="Normal 4 2" xfId="50" xr:uid="{3FA19E87-0C4A-479E-A221-DD7259D04216}"/>
    <cellStyle name="Normal 4 2 2" xfId="77" xr:uid="{02C2BA13-F9EB-4068-8578-23BEF11E5D75}"/>
    <cellStyle name="Normal 4 2 3" xfId="94" xr:uid="{63A55C6C-392D-4144-B807-F23F63712500}"/>
    <cellStyle name="Normal 4 3" xfId="95" xr:uid="{AF3AD0CE-4F7A-4112-AF4F-A31337F4606B}"/>
    <cellStyle name="Normal 4 4" xfId="484" xr:uid="{51EFB42E-BF3A-495B-A902-C3DA4A85E91F}"/>
    <cellStyle name="Normal 5" xfId="30" xr:uid="{D7EA7212-ACE3-43BF-924C-2A643F33ACE5}"/>
    <cellStyle name="Normal 5 2" xfId="34" xr:uid="{E742DE7F-C863-4226-8FB7-818C82FAD7EC}"/>
    <cellStyle name="Normal 5 4" xfId="71" xr:uid="{0613B2CA-0284-4347-A6E3-698A0B6699E0}"/>
    <cellStyle name="Normal 5 7" xfId="204" xr:uid="{5A6A0745-44B6-4631-A1A1-3DC319AE565A}"/>
    <cellStyle name="Normal 6" xfId="176" xr:uid="{5BEF04F3-E425-45B9-B5BD-71FFE31690AA}"/>
    <cellStyle name="Normal 6 2" xfId="455" xr:uid="{5C9874A9-BC77-41C4-B5EB-E47CC33EBDA7}"/>
    <cellStyle name="Normal 6 3" xfId="202" xr:uid="{4BCD09C9-832D-4F0C-A496-CD50BA856B00}"/>
    <cellStyle name="Normal 6 4" xfId="25" xr:uid="{16F94E89-2D86-48FE-820B-C0EC6A8B0ACA}"/>
    <cellStyle name="Normal 6 5" xfId="493" xr:uid="{1B8F9416-EB6C-47D1-AEB6-EEC8B536FD4E}"/>
    <cellStyle name="Normal 7" xfId="14" xr:uid="{1F756646-F97A-46A0-8219-75CBE93AE834}"/>
    <cellStyle name="Normal 7 2" xfId="504" xr:uid="{2050E4AA-6546-45BF-BC19-969E168E554E}"/>
    <cellStyle name="Normal 8" xfId="180" xr:uid="{48211A69-DFD6-462F-A546-F5B704671331}"/>
    <cellStyle name="Normal 8 2" xfId="60" xr:uid="{7B725960-8339-40E8-B665-63ECD94B159F}"/>
    <cellStyle name="Normal 8 3" xfId="506" xr:uid="{29A3039D-0D9C-46F3-8331-6DAD0EDB982A}"/>
    <cellStyle name="Normal 9" xfId="46" xr:uid="{FC3A5A58-686D-4539-B6C9-4DD95009AEEB}"/>
    <cellStyle name="Normal_Maxxis Internation 311207" xfId="5" xr:uid="{00000000-0005-0000-0000-000006000000}"/>
    <cellStyle name="Normal_Sheet1_งบการเงิน MP-RK รวม Y'49" xfId="6" xr:uid="{00000000-0005-0000-0000-000007000000}"/>
    <cellStyle name="Note 10" xfId="300" xr:uid="{0BD0B344-15E6-4C03-A16A-663E84A04AA7}"/>
    <cellStyle name="Note 11" xfId="301" xr:uid="{4A0B8850-5CE8-4054-ABFE-EFBFA632DEFF}"/>
    <cellStyle name="Note 12" xfId="302" xr:uid="{059EDE78-38D8-47DA-B0D6-8B0B660AE445}"/>
    <cellStyle name="Note 13" xfId="303" xr:uid="{812D3023-2D38-4D12-9EF1-9661114B1B16}"/>
    <cellStyle name="Note 14" xfId="304" xr:uid="{78A00023-7854-4D71-9E86-D9A73FE05E1E}"/>
    <cellStyle name="Note 15" xfId="305" xr:uid="{16CE9CF9-2C45-4D26-966B-35BC98A1B506}"/>
    <cellStyle name="Note 16" xfId="306" xr:uid="{5F7F3641-7A03-4756-A101-CF605D65F9F3}"/>
    <cellStyle name="Note 17" xfId="307" xr:uid="{0F0FB708-77BF-42F6-B85B-58362C4F173E}"/>
    <cellStyle name="Note 18" xfId="308" xr:uid="{634E9420-AABF-46B1-9BFE-4F2697855D9B}"/>
    <cellStyle name="Note 19" xfId="309" xr:uid="{AD901883-E8B1-4A32-A4C8-084D5B101FDA}"/>
    <cellStyle name="Note 2" xfId="310" xr:uid="{4657F868-EC4E-4428-8D88-11E3DB6D4C04}"/>
    <cellStyle name="Note 3" xfId="311" xr:uid="{6457663B-E78C-46CD-BF1A-18F3A5814407}"/>
    <cellStyle name="Note 4" xfId="312" xr:uid="{73C1BA8E-2C53-4F29-BF3F-81EE144FACE6}"/>
    <cellStyle name="Note 5" xfId="313" xr:uid="{65D99ABE-41F1-417F-BD9F-AD58F0360A71}"/>
    <cellStyle name="Note 6" xfId="314" xr:uid="{8EF49D6E-ED63-4BE2-A7DB-55E71FFFF0EE}"/>
    <cellStyle name="Note 7" xfId="315" xr:uid="{8440ED4D-2950-4E78-AFB4-5398F9499686}"/>
    <cellStyle name="Note 8" xfId="316" xr:uid="{52F2F8A7-9A65-4E0E-8238-693862E5A9DD}"/>
    <cellStyle name="Note 9" xfId="317" xr:uid="{52F73B03-F88A-44F2-9B3F-6735B597F6C0}"/>
    <cellStyle name="Output 2" xfId="318" xr:uid="{2CACFDDC-1745-42EB-B48D-B8BAA238FAB9}"/>
    <cellStyle name="Output 2 2" xfId="446" xr:uid="{01002445-CF61-4532-A580-BE1F2878F77C}"/>
    <cellStyle name="Output 2 3" xfId="447" xr:uid="{17934B6A-EBF4-4118-96E6-4F8363D75DCE}"/>
    <cellStyle name="Output 3" xfId="319" xr:uid="{3ADEE0E1-EC64-4316-B91C-1EEB9199A813}"/>
    <cellStyle name="Output 4" xfId="448" xr:uid="{92ADC6E0-5827-4E87-844A-136EB0503879}"/>
    <cellStyle name="Percent 2" xfId="63" xr:uid="{F62BE0D1-D79A-4048-B143-33BD12E8FA76}"/>
    <cellStyle name="Percent 2 2" xfId="146" xr:uid="{0FDD3D01-C574-4E19-A854-A763FCC21B66}"/>
    <cellStyle name="Percent 26" xfId="207" xr:uid="{72882586-9854-48AF-BF12-C74667D1703B}"/>
    <cellStyle name="Percent 3" xfId="152" xr:uid="{679DE696-3BC2-4EE2-8E96-5ACD664AFD45}"/>
    <cellStyle name="Percent 3 2" xfId="79" xr:uid="{9F361001-54DE-4F3D-979B-B7B6431F4D02}"/>
    <cellStyle name="Percent 3 3" xfId="183" xr:uid="{F9EE7B28-7A0E-45F7-8B68-187B573A5C9E}"/>
    <cellStyle name="Percent 3 4" xfId="507" xr:uid="{6BF8DCB6-38E8-4F45-823D-FD979E34DA00}"/>
    <cellStyle name="Percent 4" xfId="187" xr:uid="{2171D696-CD3F-409C-A65A-93EBD3C3CC9C}"/>
    <cellStyle name="Percent 4 2" xfId="330" xr:uid="{EC37A0F4-4FD6-4D76-839D-D70FB67C56CC}"/>
    <cellStyle name="Percent 5" xfId="19" xr:uid="{2C25A6A9-7AEF-4E48-9A51-AE28B835E090}"/>
    <cellStyle name="Percent 6" xfId="175" xr:uid="{5A03FBDA-988F-4D5A-92F7-C7521C70C0CD}"/>
    <cellStyle name="Percent 7" xfId="485" xr:uid="{E604293F-CEEB-454A-8383-D16AAD09D1AB}"/>
    <cellStyle name="pwstyle" xfId="7" xr:uid="{00000000-0005-0000-0000-000008000000}"/>
    <cellStyle name="Title 2" xfId="320" xr:uid="{DEAC5985-CFEE-40A0-A7B8-DEDF868FAC2E}"/>
    <cellStyle name="Total 2" xfId="321" xr:uid="{3153845C-C47E-4E05-B8CC-91E3A298BCC4}"/>
    <cellStyle name="Total 2 2" xfId="449" xr:uid="{91DD6801-52F3-4C3D-B81B-04C0FBEE6036}"/>
    <cellStyle name="Total 2 3" xfId="450" xr:uid="{A9846FC4-B721-49BC-B0E7-BD0D3A9C045F}"/>
    <cellStyle name="Total 3" xfId="322" xr:uid="{EC20B2E6-9275-4711-B0F4-ED81E4367061}"/>
    <cellStyle name="Total 4" xfId="451" xr:uid="{2128B4CE-18C6-4DED-94EE-91384D37D301}"/>
    <cellStyle name="Warning Text 2" xfId="323" xr:uid="{735EC590-9C00-4FB0-9D01-ACC0BDA3FF56}"/>
    <cellStyle name="Warning Text 2 2" xfId="452" xr:uid="{ADCA1826-EC5C-4C16-BB64-FFEDD1FF7DC0}"/>
    <cellStyle name="Warning Text 2 3" xfId="453" xr:uid="{70C7ED30-C9F1-4DAD-A5AB-06969BA961E8}"/>
    <cellStyle name="Warning Text 3" xfId="324" xr:uid="{8ECF9A85-4D3C-4CDB-B531-549F4CA62EA0}"/>
    <cellStyle name="Warning Text 4" xfId="454" xr:uid="{E43F2BFA-97E5-466A-A926-3747AEEB6911}"/>
    <cellStyle name="เครื่องหมายจุลภาค 5 2" xfId="326" xr:uid="{90B9A123-31A4-4469-85AD-4F6D3CCF624B}"/>
    <cellStyle name="เครื่องหมายจุลภาค_งบการเงิน MP-RK รวม Y'49" xfId="8" xr:uid="{00000000-0005-0000-0000-000009000000}"/>
    <cellStyle name="ปกติ 3" xfId="325" xr:uid="{C3521D7C-DAD9-4577-AE84-377E300D044D}"/>
    <cellStyle name="ปกติ_APR04" xfId="45" xr:uid="{5FB2E735-52E8-4907-87F7-0DF744228729}"/>
    <cellStyle name="ปกติ_งบการเงิน MP-RK รวม Y'49" xfId="9" xr:uid="{00000000-0005-0000-0000-00000A000000}"/>
    <cellStyle name="標準_NewPackage2000.12末対応 石本作成分" xfId="70" xr:uid="{3301C3B4-6FDD-46E0-8035-9D02EDC5A8D7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433C-085F-4BC0-B896-FBF64472F956}">
  <sheetPr>
    <tabColor theme="6"/>
  </sheetPr>
  <dimension ref="A1:L148"/>
  <sheetViews>
    <sheetView tabSelected="1" showRuler="0" zoomScaleNormal="100" zoomScaleSheetLayoutView="100" workbookViewId="0"/>
  </sheetViews>
  <sheetFormatPr defaultColWidth="9.140625" defaultRowHeight="16.5" customHeight="1"/>
  <cols>
    <col min="1" max="2" width="1.140625" style="36" customWidth="1"/>
    <col min="3" max="3" width="31.28515625" style="184" customWidth="1"/>
    <col min="4" max="4" width="4.85546875" style="175" customWidth="1"/>
    <col min="5" max="5" width="0.5703125" style="184" customWidth="1"/>
    <col min="6" max="6" width="12.42578125" style="198" customWidth="1"/>
    <col min="7" max="7" width="0.85546875" style="198" customWidth="1"/>
    <col min="8" max="8" width="12.42578125" style="198" customWidth="1"/>
    <col min="9" max="9" width="0.85546875" style="198" customWidth="1"/>
    <col min="10" max="10" width="12.42578125" style="198" customWidth="1"/>
    <col min="11" max="11" width="0.85546875" style="198" customWidth="1"/>
    <col min="12" max="12" width="12.42578125" style="198" customWidth="1"/>
    <col min="13" max="16384" width="9.140625" style="184"/>
  </cols>
  <sheetData>
    <row r="1" spans="1:12" s="178" customFormat="1" ht="16.5" customHeight="1">
      <c r="A1" s="31" t="s">
        <v>0</v>
      </c>
      <c r="B1" s="32"/>
      <c r="C1" s="174"/>
      <c r="D1" s="175"/>
      <c r="E1" s="176"/>
      <c r="F1" s="177"/>
      <c r="G1" s="177"/>
      <c r="H1" s="177"/>
      <c r="I1" s="177"/>
      <c r="J1" s="177"/>
      <c r="K1" s="177"/>
      <c r="L1" s="177"/>
    </row>
    <row r="2" spans="1:12" s="178" customFormat="1" ht="16.5" customHeight="1">
      <c r="A2" s="31" t="s">
        <v>1</v>
      </c>
      <c r="B2" s="32"/>
      <c r="C2" s="174"/>
      <c r="D2" s="175"/>
      <c r="E2" s="176"/>
      <c r="F2" s="177"/>
      <c r="G2" s="177"/>
      <c r="H2" s="177"/>
      <c r="I2" s="177"/>
      <c r="J2" s="179"/>
      <c r="K2" s="177"/>
      <c r="L2" s="179"/>
    </row>
    <row r="3" spans="1:12" s="178" customFormat="1" ht="16.5" customHeight="1">
      <c r="A3" s="33" t="s">
        <v>2</v>
      </c>
      <c r="B3" s="34"/>
      <c r="C3" s="180"/>
      <c r="D3" s="181"/>
      <c r="E3" s="35"/>
      <c r="F3" s="182"/>
      <c r="G3" s="182"/>
      <c r="H3" s="182"/>
      <c r="I3" s="182"/>
      <c r="J3" s="183"/>
      <c r="K3" s="182"/>
      <c r="L3" s="183"/>
    </row>
    <row r="4" spans="1:12" ht="16.5" customHeight="1">
      <c r="A4" s="37"/>
      <c r="B4" s="37"/>
      <c r="C4" s="38"/>
      <c r="D4" s="39"/>
      <c r="E4" s="38"/>
      <c r="F4" s="40"/>
      <c r="G4" s="40"/>
      <c r="H4" s="40"/>
      <c r="I4" s="40"/>
      <c r="J4" s="40"/>
      <c r="K4" s="40"/>
      <c r="L4" s="40"/>
    </row>
    <row r="5" spans="1:12" ht="16.5" customHeight="1">
      <c r="A5" s="37"/>
      <c r="B5" s="37"/>
      <c r="C5" s="38"/>
      <c r="D5" s="39"/>
      <c r="E5" s="38"/>
      <c r="F5" s="40"/>
      <c r="G5" s="40"/>
      <c r="H5" s="40"/>
      <c r="I5" s="40"/>
      <c r="J5" s="40"/>
      <c r="K5" s="40"/>
      <c r="L5" s="40"/>
    </row>
    <row r="6" spans="1:12" ht="15.95" customHeight="1">
      <c r="A6" s="37"/>
      <c r="B6" s="37"/>
      <c r="C6" s="41"/>
      <c r="D6" s="39"/>
      <c r="E6" s="41"/>
      <c r="F6" s="282" t="s">
        <v>3</v>
      </c>
      <c r="G6" s="282"/>
      <c r="H6" s="282"/>
      <c r="I6" s="42"/>
      <c r="J6" s="282" t="s">
        <v>4</v>
      </c>
      <c r="K6" s="282"/>
      <c r="L6" s="282"/>
    </row>
    <row r="7" spans="1:12" ht="15.95" customHeight="1">
      <c r="A7" s="37"/>
      <c r="B7" s="37"/>
      <c r="C7" s="41"/>
      <c r="D7" s="43"/>
      <c r="E7" s="185"/>
      <c r="F7" s="44" t="s">
        <v>5</v>
      </c>
      <c r="G7" s="45"/>
      <c r="H7" s="44" t="s">
        <v>6</v>
      </c>
      <c r="I7" s="42"/>
      <c r="J7" s="44" t="s">
        <v>5</v>
      </c>
      <c r="K7" s="45"/>
      <c r="L7" s="44" t="s">
        <v>6</v>
      </c>
    </row>
    <row r="8" spans="1:12" ht="15.95" customHeight="1">
      <c r="A8" s="37"/>
      <c r="B8" s="37"/>
      <c r="C8" s="41"/>
      <c r="D8" s="46" t="s">
        <v>7</v>
      </c>
      <c r="E8" s="185"/>
      <c r="F8" s="186" t="s">
        <v>8</v>
      </c>
      <c r="G8" s="45"/>
      <c r="H8" s="186" t="s">
        <v>8</v>
      </c>
      <c r="I8" s="42"/>
      <c r="J8" s="186" t="s">
        <v>8</v>
      </c>
      <c r="K8" s="47"/>
      <c r="L8" s="186" t="s">
        <v>8</v>
      </c>
    </row>
    <row r="9" spans="1:12" ht="10.35" customHeight="1">
      <c r="A9" s="37"/>
      <c r="B9" s="37"/>
      <c r="C9" s="41"/>
      <c r="D9" s="48"/>
      <c r="E9" s="185"/>
      <c r="F9" s="187"/>
      <c r="G9" s="45"/>
      <c r="H9" s="187"/>
      <c r="I9" s="42"/>
      <c r="J9" s="187"/>
      <c r="K9" s="47"/>
      <c r="L9" s="187"/>
    </row>
    <row r="10" spans="1:12" ht="15.95" customHeight="1">
      <c r="A10" s="49" t="s">
        <v>9</v>
      </c>
      <c r="B10" s="49"/>
      <c r="C10" s="49"/>
      <c r="D10" s="39"/>
      <c r="E10" s="41"/>
      <c r="F10" s="50"/>
      <c r="G10" s="51"/>
      <c r="H10" s="50"/>
      <c r="I10" s="51"/>
      <c r="J10" s="51"/>
      <c r="K10" s="51"/>
      <c r="L10" s="51"/>
    </row>
    <row r="11" spans="1:12" ht="10.35" customHeight="1">
      <c r="A11" s="49"/>
      <c r="B11" s="49"/>
      <c r="C11" s="49"/>
      <c r="D11" s="39"/>
      <c r="E11" s="41"/>
      <c r="F11" s="50"/>
      <c r="G11" s="51"/>
      <c r="H11" s="50"/>
      <c r="I11" s="51"/>
      <c r="J11" s="51"/>
      <c r="K11" s="51"/>
      <c r="L11" s="51"/>
    </row>
    <row r="12" spans="1:12" ht="15.95" customHeight="1">
      <c r="A12" s="49" t="s">
        <v>10</v>
      </c>
      <c r="B12" s="49"/>
      <c r="C12" s="37"/>
      <c r="D12" s="39"/>
      <c r="E12" s="41"/>
      <c r="F12" s="51"/>
      <c r="G12" s="51"/>
      <c r="H12" s="51"/>
      <c r="I12" s="51"/>
      <c r="J12" s="51"/>
      <c r="K12" s="51"/>
      <c r="L12" s="51"/>
    </row>
    <row r="13" spans="1:12" ht="10.35" customHeight="1">
      <c r="A13" s="49"/>
      <c r="B13" s="49"/>
      <c r="C13" s="37"/>
      <c r="D13" s="39"/>
      <c r="E13" s="41"/>
      <c r="F13" s="51"/>
      <c r="G13" s="51"/>
      <c r="H13" s="51"/>
      <c r="I13" s="51"/>
      <c r="J13" s="51"/>
      <c r="K13" s="51"/>
      <c r="L13" s="51"/>
    </row>
    <row r="14" spans="1:12" ht="15.95" customHeight="1">
      <c r="A14" s="37" t="s">
        <v>11</v>
      </c>
      <c r="B14" s="37"/>
      <c r="C14" s="37"/>
      <c r="D14" s="39">
        <v>9</v>
      </c>
      <c r="E14" s="41"/>
      <c r="F14" s="52">
        <v>2447567683</v>
      </c>
      <c r="G14" s="53"/>
      <c r="H14" s="52">
        <v>1848703857</v>
      </c>
      <c r="I14" s="53"/>
      <c r="J14" s="53">
        <v>1079098022</v>
      </c>
      <c r="K14" s="53"/>
      <c r="L14" s="53">
        <v>539370378</v>
      </c>
    </row>
    <row r="15" spans="1:12" ht="15.95" customHeight="1">
      <c r="A15" s="37" t="s">
        <v>12</v>
      </c>
      <c r="B15" s="37"/>
      <c r="C15" s="37"/>
      <c r="D15" s="39">
        <v>10</v>
      </c>
      <c r="E15" s="41"/>
      <c r="F15" s="52">
        <v>345000000</v>
      </c>
      <c r="G15" s="53"/>
      <c r="H15" s="52">
        <v>45000000</v>
      </c>
      <c r="I15" s="53"/>
      <c r="J15" s="54">
        <v>300000000</v>
      </c>
      <c r="K15" s="53"/>
      <c r="L15" s="54">
        <v>0</v>
      </c>
    </row>
    <row r="16" spans="1:12" ht="15.95" customHeight="1">
      <c r="A16" s="37" t="s">
        <v>13</v>
      </c>
      <c r="B16" s="37"/>
      <c r="C16" s="37"/>
      <c r="D16" s="39">
        <v>11</v>
      </c>
      <c r="E16" s="41"/>
      <c r="F16" s="52">
        <v>2237863810</v>
      </c>
      <c r="G16" s="53"/>
      <c r="H16" s="52">
        <v>2468575823</v>
      </c>
      <c r="I16" s="53"/>
      <c r="J16" s="53">
        <v>26819531</v>
      </c>
      <c r="K16" s="53"/>
      <c r="L16" s="53">
        <v>37014276</v>
      </c>
    </row>
    <row r="17" spans="1:12" ht="15.95" customHeight="1">
      <c r="A17" s="37" t="s">
        <v>14</v>
      </c>
      <c r="B17" s="37"/>
      <c r="C17" s="37"/>
      <c r="D17" s="39" t="s">
        <v>15</v>
      </c>
      <c r="E17" s="41"/>
      <c r="F17" s="54"/>
      <c r="G17" s="53"/>
      <c r="H17" s="54">
        <v>0</v>
      </c>
      <c r="I17" s="53"/>
      <c r="J17" s="55">
        <v>2959500000</v>
      </c>
      <c r="K17" s="53"/>
      <c r="L17" s="55">
        <v>3723200000</v>
      </c>
    </row>
    <row r="18" spans="1:12" ht="15.95" customHeight="1">
      <c r="A18" s="37" t="s">
        <v>16</v>
      </c>
      <c r="B18" s="37"/>
      <c r="C18" s="37"/>
      <c r="D18" s="39"/>
      <c r="E18" s="41"/>
      <c r="F18" s="54"/>
      <c r="G18" s="53"/>
      <c r="H18" s="54"/>
      <c r="I18" s="53"/>
      <c r="J18" s="55"/>
      <c r="K18" s="53"/>
      <c r="L18" s="55"/>
    </row>
    <row r="19" spans="1:12" ht="15.95" customHeight="1">
      <c r="A19" s="37"/>
      <c r="B19" s="56" t="s">
        <v>17</v>
      </c>
      <c r="D19" s="39" t="s">
        <v>18</v>
      </c>
      <c r="E19" s="41"/>
      <c r="F19" s="54">
        <v>0</v>
      </c>
      <c r="G19" s="53"/>
      <c r="H19" s="54">
        <v>0</v>
      </c>
      <c r="I19" s="53"/>
      <c r="J19" s="55">
        <v>800000000</v>
      </c>
      <c r="K19" s="53"/>
      <c r="L19" s="54">
        <v>0</v>
      </c>
    </row>
    <row r="20" spans="1:12" ht="15.95" customHeight="1">
      <c r="A20" s="37" t="s">
        <v>19</v>
      </c>
      <c r="B20" s="56"/>
      <c r="C20" s="37"/>
      <c r="D20" s="39">
        <v>12</v>
      </c>
      <c r="E20" s="41"/>
      <c r="F20" s="54">
        <v>10393246</v>
      </c>
      <c r="G20" s="53"/>
      <c r="H20" s="54">
        <v>26392833</v>
      </c>
      <c r="I20" s="53"/>
      <c r="J20" s="54">
        <v>0</v>
      </c>
      <c r="K20" s="53"/>
      <c r="L20" s="54">
        <v>0</v>
      </c>
    </row>
    <row r="21" spans="1:12" ht="15.95" customHeight="1">
      <c r="A21" s="37" t="s">
        <v>20</v>
      </c>
      <c r="B21" s="37"/>
      <c r="C21" s="37"/>
      <c r="D21" s="39">
        <v>13</v>
      </c>
      <c r="E21" s="41"/>
      <c r="F21" s="52">
        <v>3797876671</v>
      </c>
      <c r="G21" s="53"/>
      <c r="H21" s="52">
        <v>3770424726</v>
      </c>
      <c r="I21" s="53"/>
      <c r="J21" s="54">
        <v>0</v>
      </c>
      <c r="K21" s="50"/>
      <c r="L21" s="54">
        <v>0</v>
      </c>
    </row>
    <row r="22" spans="1:12" ht="15.95" customHeight="1">
      <c r="A22" s="37" t="s">
        <v>21</v>
      </c>
      <c r="B22" s="37"/>
      <c r="C22" s="37"/>
      <c r="D22" s="39">
        <v>14</v>
      </c>
      <c r="E22" s="41"/>
      <c r="F22" s="52">
        <v>80080725</v>
      </c>
      <c r="G22" s="53"/>
      <c r="H22" s="52">
        <v>84111838</v>
      </c>
      <c r="I22" s="53"/>
      <c r="J22" s="54">
        <v>0</v>
      </c>
      <c r="K22" s="50"/>
      <c r="L22" s="54">
        <v>0</v>
      </c>
    </row>
    <row r="23" spans="1:12" ht="15.95" customHeight="1">
      <c r="A23" s="37" t="s">
        <v>22</v>
      </c>
      <c r="B23" s="37"/>
      <c r="C23" s="37"/>
      <c r="D23" s="39"/>
      <c r="E23" s="41"/>
      <c r="F23" s="52">
        <v>7204424</v>
      </c>
      <c r="G23" s="53"/>
      <c r="H23" s="52">
        <v>613090</v>
      </c>
      <c r="I23" s="53"/>
      <c r="J23" s="54">
        <v>2866834</v>
      </c>
      <c r="K23" s="50"/>
      <c r="L23" s="54">
        <v>0</v>
      </c>
    </row>
    <row r="24" spans="1:12" ht="15.95" customHeight="1">
      <c r="A24" s="37" t="s">
        <v>23</v>
      </c>
      <c r="B24" s="37"/>
      <c r="C24" s="37"/>
      <c r="D24" s="39">
        <v>15</v>
      </c>
      <c r="E24" s="41"/>
      <c r="F24" s="57">
        <v>8723146</v>
      </c>
      <c r="G24" s="53"/>
      <c r="H24" s="57">
        <v>9714460</v>
      </c>
      <c r="I24" s="53"/>
      <c r="J24" s="57">
        <v>0</v>
      </c>
      <c r="K24" s="50"/>
      <c r="L24" s="57">
        <v>0</v>
      </c>
    </row>
    <row r="25" spans="1:12" ht="10.35" customHeight="1">
      <c r="A25" s="37"/>
      <c r="B25" s="37"/>
      <c r="C25" s="37"/>
      <c r="D25" s="39"/>
      <c r="E25" s="41"/>
      <c r="F25" s="52"/>
      <c r="G25" s="50"/>
      <c r="H25" s="52"/>
      <c r="I25" s="50"/>
      <c r="J25" s="3"/>
      <c r="K25" s="50"/>
      <c r="L25" s="3"/>
    </row>
    <row r="26" spans="1:12" ht="15.95" customHeight="1">
      <c r="A26" s="49" t="s">
        <v>24</v>
      </c>
      <c r="B26" s="49"/>
      <c r="C26" s="49"/>
      <c r="D26" s="39"/>
      <c r="E26" s="41"/>
      <c r="F26" s="188">
        <f>SUM(F14:F24)</f>
        <v>8934709705</v>
      </c>
      <c r="G26" s="3"/>
      <c r="H26" s="188">
        <f>SUM(H14:H24)</f>
        <v>8253536627</v>
      </c>
      <c r="I26" s="50"/>
      <c r="J26" s="4">
        <f>SUM(J14:J24)</f>
        <v>5168284387</v>
      </c>
      <c r="K26" s="50"/>
      <c r="L26" s="4">
        <f>SUM(L14:L24)</f>
        <v>4299584654</v>
      </c>
    </row>
    <row r="27" spans="1:12" ht="10.35" customHeight="1">
      <c r="B27" s="49"/>
      <c r="C27" s="49"/>
      <c r="D27" s="39"/>
      <c r="E27" s="41"/>
      <c r="F27" s="3"/>
      <c r="G27" s="3"/>
      <c r="H27" s="3"/>
      <c r="I27" s="50"/>
      <c r="J27" s="3"/>
      <c r="K27" s="50"/>
      <c r="L27" s="3"/>
    </row>
    <row r="28" spans="1:12" ht="15.95" customHeight="1">
      <c r="A28" s="49" t="s">
        <v>25</v>
      </c>
      <c r="B28" s="49"/>
      <c r="C28" s="41"/>
      <c r="D28" s="39"/>
      <c r="E28" s="189"/>
      <c r="F28" s="190"/>
      <c r="G28" s="190"/>
      <c r="H28" s="190"/>
      <c r="I28" s="51"/>
      <c r="J28" s="190"/>
      <c r="K28" s="190"/>
      <c r="L28" s="190"/>
    </row>
    <row r="29" spans="1:12" ht="10.35" customHeight="1">
      <c r="A29" s="37"/>
      <c r="B29" s="49"/>
      <c r="C29" s="41"/>
      <c r="D29" s="39"/>
      <c r="E29" s="189"/>
      <c r="F29" s="190"/>
      <c r="G29" s="190"/>
      <c r="H29" s="190"/>
      <c r="I29" s="51"/>
      <c r="J29" s="190"/>
      <c r="K29" s="190"/>
      <c r="L29" s="190"/>
    </row>
    <row r="30" spans="1:12" ht="15.95" customHeight="1">
      <c r="A30" s="37" t="s">
        <v>26</v>
      </c>
      <c r="B30" s="37"/>
      <c r="C30" s="41"/>
      <c r="D30" s="39">
        <v>16</v>
      </c>
      <c r="E30" s="189"/>
      <c r="F30" s="54">
        <v>229500000</v>
      </c>
      <c r="G30" s="191"/>
      <c r="H30" s="54">
        <v>229500000</v>
      </c>
      <c r="I30" s="58"/>
      <c r="J30" s="55">
        <v>1500000</v>
      </c>
      <c r="K30" s="191"/>
      <c r="L30" s="55">
        <v>1500000</v>
      </c>
    </row>
    <row r="31" spans="1:12" ht="15.95" customHeight="1">
      <c r="A31" s="37" t="s">
        <v>27</v>
      </c>
      <c r="B31" s="37"/>
      <c r="C31" s="41"/>
      <c r="D31" s="39"/>
      <c r="E31" s="189"/>
      <c r="F31" s="54"/>
      <c r="G31" s="191"/>
      <c r="H31" s="54"/>
      <c r="I31" s="58"/>
      <c r="J31" s="55"/>
      <c r="K31" s="191"/>
      <c r="L31" s="55"/>
    </row>
    <row r="32" spans="1:12" ht="15.95" customHeight="1">
      <c r="A32" s="37"/>
      <c r="B32" s="37" t="s">
        <v>28</v>
      </c>
      <c r="C32" s="41"/>
      <c r="D32" s="39">
        <v>6</v>
      </c>
      <c r="E32" s="189"/>
      <c r="F32" s="54">
        <v>153655251</v>
      </c>
      <c r="G32" s="191"/>
      <c r="H32" s="54">
        <v>80470088</v>
      </c>
      <c r="I32" s="58"/>
      <c r="J32" s="54">
        <v>0</v>
      </c>
      <c r="K32" s="50"/>
      <c r="L32" s="54">
        <v>0</v>
      </c>
    </row>
    <row r="33" spans="1:12" ht="15.95" customHeight="1">
      <c r="A33" s="37" t="s">
        <v>29</v>
      </c>
      <c r="B33" s="37"/>
      <c r="C33" s="41"/>
      <c r="D33" s="39">
        <v>17</v>
      </c>
      <c r="E33" s="189"/>
      <c r="F33" s="54">
        <v>0</v>
      </c>
      <c r="G33" s="191"/>
      <c r="H33" s="54">
        <v>0</v>
      </c>
      <c r="I33" s="58"/>
      <c r="J33" s="58">
        <v>3764229749</v>
      </c>
      <c r="K33" s="191"/>
      <c r="L33" s="58">
        <v>3764229749</v>
      </c>
    </row>
    <row r="34" spans="1:12" ht="15.95" customHeight="1">
      <c r="A34" s="37" t="s">
        <v>30</v>
      </c>
      <c r="B34" s="37"/>
      <c r="C34" s="41"/>
      <c r="D34" s="39">
        <v>18</v>
      </c>
      <c r="E34" s="189"/>
      <c r="F34" s="54">
        <v>217596767</v>
      </c>
      <c r="G34" s="191"/>
      <c r="H34" s="54">
        <v>185487099</v>
      </c>
      <c r="I34" s="58"/>
      <c r="J34" s="54">
        <v>0</v>
      </c>
      <c r="K34" s="50"/>
      <c r="L34" s="54">
        <v>0</v>
      </c>
    </row>
    <row r="35" spans="1:12" ht="15.95" customHeight="1">
      <c r="A35" s="37" t="s">
        <v>31</v>
      </c>
      <c r="B35" s="37"/>
      <c r="C35" s="41"/>
      <c r="D35" s="39">
        <v>19</v>
      </c>
      <c r="E35" s="189"/>
      <c r="F35" s="59">
        <v>3127546160</v>
      </c>
      <c r="G35" s="191"/>
      <c r="H35" s="59">
        <v>2986925784</v>
      </c>
      <c r="I35" s="58"/>
      <c r="J35" s="58">
        <v>221000000</v>
      </c>
      <c r="K35" s="191"/>
      <c r="L35" s="58">
        <v>221000000</v>
      </c>
    </row>
    <row r="36" spans="1:12" ht="15.95" customHeight="1">
      <c r="A36" s="37" t="s">
        <v>32</v>
      </c>
      <c r="B36" s="37"/>
      <c r="C36" s="41"/>
      <c r="D36" s="39" t="s">
        <v>18</v>
      </c>
      <c r="E36" s="41"/>
      <c r="F36" s="54">
        <v>116698150</v>
      </c>
      <c r="G36" s="58"/>
      <c r="H36" s="54">
        <v>114322963</v>
      </c>
      <c r="I36" s="58"/>
      <c r="J36" s="54">
        <v>0</v>
      </c>
      <c r="K36" s="58"/>
      <c r="L36" s="54">
        <v>900000000</v>
      </c>
    </row>
    <row r="37" spans="1:12" ht="15.95" customHeight="1">
      <c r="A37" s="37" t="s">
        <v>33</v>
      </c>
      <c r="B37" s="37"/>
      <c r="C37" s="41"/>
      <c r="D37" s="39" t="s">
        <v>34</v>
      </c>
      <c r="E37" s="189"/>
      <c r="F37" s="59">
        <v>0</v>
      </c>
      <c r="G37" s="191"/>
      <c r="H37" s="59">
        <v>11925646</v>
      </c>
      <c r="I37" s="58"/>
      <c r="J37" s="54">
        <v>0</v>
      </c>
      <c r="K37" s="191"/>
      <c r="L37" s="54">
        <v>0</v>
      </c>
    </row>
    <row r="38" spans="1:12" ht="15.95" customHeight="1">
      <c r="A38" s="37" t="s">
        <v>35</v>
      </c>
      <c r="B38" s="37"/>
      <c r="C38" s="41"/>
      <c r="D38" s="39">
        <v>20</v>
      </c>
      <c r="E38" s="189"/>
      <c r="F38" s="54">
        <v>114492808</v>
      </c>
      <c r="G38" s="191"/>
      <c r="H38" s="54">
        <v>118855113</v>
      </c>
      <c r="I38" s="58"/>
      <c r="J38" s="55">
        <v>245645929</v>
      </c>
      <c r="K38" s="191"/>
      <c r="L38" s="55">
        <v>262429507</v>
      </c>
    </row>
    <row r="39" spans="1:12" ht="15.95" customHeight="1">
      <c r="A39" s="37" t="s">
        <v>36</v>
      </c>
      <c r="B39" s="37"/>
      <c r="C39" s="41"/>
      <c r="D39" s="39">
        <v>21</v>
      </c>
      <c r="E39" s="189"/>
      <c r="F39" s="59">
        <v>5312485372</v>
      </c>
      <c r="G39" s="191"/>
      <c r="H39" s="59">
        <v>5359839544</v>
      </c>
      <c r="I39" s="58"/>
      <c r="J39" s="55">
        <v>51936568</v>
      </c>
      <c r="K39" s="191"/>
      <c r="L39" s="55">
        <v>46053745</v>
      </c>
    </row>
    <row r="40" spans="1:12" ht="15.95" customHeight="1">
      <c r="A40" s="37" t="s">
        <v>37</v>
      </c>
      <c r="B40" s="37"/>
      <c r="C40" s="41"/>
      <c r="D40" s="39"/>
      <c r="E40" s="189"/>
      <c r="F40" s="59">
        <v>44365418</v>
      </c>
      <c r="G40" s="191"/>
      <c r="H40" s="59">
        <v>29826526</v>
      </c>
      <c r="I40" s="58"/>
      <c r="J40" s="54">
        <v>0</v>
      </c>
      <c r="K40" s="191"/>
      <c r="L40" s="54">
        <v>0</v>
      </c>
    </row>
    <row r="41" spans="1:12" ht="15.95" customHeight="1">
      <c r="A41" s="37" t="s">
        <v>38</v>
      </c>
      <c r="B41" s="37"/>
      <c r="C41" s="41"/>
      <c r="D41" s="39">
        <v>22</v>
      </c>
      <c r="E41" s="189"/>
      <c r="F41" s="59">
        <v>1036402837</v>
      </c>
      <c r="G41" s="191"/>
      <c r="H41" s="59">
        <v>1025424984</v>
      </c>
      <c r="I41" s="58"/>
      <c r="J41" s="55">
        <v>1862151</v>
      </c>
      <c r="K41" s="191"/>
      <c r="L41" s="55">
        <v>2327688</v>
      </c>
    </row>
    <row r="42" spans="1:12" ht="15.95" customHeight="1">
      <c r="A42" s="37" t="s">
        <v>39</v>
      </c>
      <c r="B42" s="37"/>
      <c r="C42" s="41"/>
      <c r="D42" s="39">
        <v>23</v>
      </c>
      <c r="E42" s="189"/>
      <c r="F42" s="59">
        <v>553491919</v>
      </c>
      <c r="G42" s="191"/>
      <c r="H42" s="59">
        <v>523452747</v>
      </c>
      <c r="I42" s="58"/>
      <c r="J42" s="54">
        <v>0</v>
      </c>
      <c r="K42" s="191"/>
      <c r="L42" s="54">
        <v>0</v>
      </c>
    </row>
    <row r="43" spans="1:12" ht="15.95" customHeight="1">
      <c r="A43" s="37" t="s">
        <v>40</v>
      </c>
      <c r="B43" s="37"/>
      <c r="C43" s="41"/>
      <c r="D43" s="39">
        <v>24</v>
      </c>
      <c r="E43" s="189"/>
      <c r="F43" s="59">
        <v>616553725</v>
      </c>
      <c r="G43" s="191"/>
      <c r="H43" s="59">
        <v>616853841</v>
      </c>
      <c r="I43" s="58"/>
      <c r="J43" s="55">
        <v>2286585</v>
      </c>
      <c r="K43" s="191"/>
      <c r="L43" s="55">
        <v>1623757</v>
      </c>
    </row>
    <row r="44" spans="1:12" ht="15.95" customHeight="1">
      <c r="A44" s="37" t="s">
        <v>41</v>
      </c>
      <c r="B44" s="37"/>
      <c r="C44" s="41"/>
      <c r="D44" s="39">
        <v>25</v>
      </c>
      <c r="E44" s="189"/>
      <c r="F44" s="59">
        <v>413696605</v>
      </c>
      <c r="G44" s="191"/>
      <c r="H44" s="59">
        <v>337197659</v>
      </c>
      <c r="I44" s="58"/>
      <c r="J44" s="58">
        <v>11799831</v>
      </c>
      <c r="K44" s="191"/>
      <c r="L44" s="58">
        <v>11512988</v>
      </c>
    </row>
    <row r="45" spans="1:12" ht="15.95" customHeight="1">
      <c r="A45" s="60" t="s">
        <v>42</v>
      </c>
      <c r="B45" s="37"/>
      <c r="C45" s="41"/>
      <c r="D45" s="39">
        <v>26</v>
      </c>
      <c r="E45" s="189"/>
      <c r="F45" s="192">
        <v>16972350</v>
      </c>
      <c r="G45" s="191"/>
      <c r="H45" s="192">
        <v>13181913</v>
      </c>
      <c r="I45" s="58"/>
      <c r="J45" s="61">
        <v>51500</v>
      </c>
      <c r="K45" s="191"/>
      <c r="L45" s="61">
        <v>51500</v>
      </c>
    </row>
    <row r="46" spans="1:12" ht="10.35" customHeight="1">
      <c r="B46" s="37"/>
      <c r="C46" s="41"/>
      <c r="D46" s="39"/>
      <c r="E46" s="189"/>
      <c r="F46" s="5"/>
      <c r="G46" s="190"/>
      <c r="H46" s="5"/>
      <c r="I46" s="51"/>
      <c r="J46" s="5"/>
      <c r="K46" s="190"/>
      <c r="L46" s="5"/>
    </row>
    <row r="47" spans="1:12" ht="15.95" customHeight="1">
      <c r="A47" s="62" t="s">
        <v>43</v>
      </c>
      <c r="B47" s="49"/>
      <c r="C47" s="41"/>
      <c r="D47" s="63"/>
      <c r="E47" s="189"/>
      <c r="F47" s="6">
        <f>SUM(F30:F45)</f>
        <v>11953457362</v>
      </c>
      <c r="G47" s="190"/>
      <c r="H47" s="6">
        <f>SUM(H30:H45)</f>
        <v>11633263907</v>
      </c>
      <c r="I47" s="51"/>
      <c r="J47" s="6">
        <f>SUM(J30:J45)</f>
        <v>4300312313</v>
      </c>
      <c r="K47" s="190"/>
      <c r="L47" s="6">
        <f>SUM(L30:L45)</f>
        <v>5210728934</v>
      </c>
    </row>
    <row r="48" spans="1:12" ht="10.35" customHeight="1">
      <c r="A48" s="49"/>
      <c r="B48" s="49"/>
      <c r="C48" s="41"/>
      <c r="D48" s="63"/>
      <c r="E48" s="189"/>
      <c r="F48" s="5"/>
      <c r="G48" s="190"/>
      <c r="H48" s="5"/>
      <c r="I48" s="51"/>
      <c r="J48" s="5"/>
      <c r="K48" s="190"/>
      <c r="L48" s="5"/>
    </row>
    <row r="49" spans="1:12" ht="15.95" customHeight="1" thickBot="1">
      <c r="A49" s="62" t="s">
        <v>44</v>
      </c>
      <c r="B49" s="49"/>
      <c r="C49" s="41"/>
      <c r="D49" s="63"/>
      <c r="E49" s="189"/>
      <c r="F49" s="193">
        <f>F26+F47</f>
        <v>20888167067</v>
      </c>
      <c r="G49" s="51"/>
      <c r="H49" s="193">
        <f>H26+H47</f>
        <v>19886800534</v>
      </c>
      <c r="I49" s="51"/>
      <c r="J49" s="193">
        <f>J26+J47</f>
        <v>9468596700</v>
      </c>
      <c r="K49" s="190"/>
      <c r="L49" s="193">
        <f>L26+L47</f>
        <v>9510313588</v>
      </c>
    </row>
    <row r="50" spans="1:12" ht="15" customHeight="1" thickTop="1">
      <c r="A50" s="62"/>
      <c r="B50" s="49"/>
      <c r="C50" s="41"/>
      <c r="D50" s="63"/>
      <c r="E50" s="189"/>
      <c r="F50" s="51"/>
      <c r="G50" s="51"/>
      <c r="H50" s="51"/>
      <c r="I50" s="51"/>
      <c r="J50" s="51"/>
      <c r="K50" s="190"/>
      <c r="L50" s="51"/>
    </row>
    <row r="51" spans="1:12" ht="15" customHeight="1">
      <c r="A51" s="62"/>
      <c r="B51" s="49"/>
      <c r="C51" s="41"/>
      <c r="D51" s="63"/>
      <c r="E51" s="189"/>
      <c r="F51" s="51"/>
      <c r="G51" s="51"/>
      <c r="H51" s="51"/>
      <c r="I51" s="51"/>
      <c r="J51" s="51"/>
      <c r="K51" s="190"/>
      <c r="L51" s="51"/>
    </row>
    <row r="52" spans="1:12" ht="22.35" customHeight="1">
      <c r="A52" s="64" t="s">
        <v>45</v>
      </c>
      <c r="B52" s="64"/>
      <c r="C52" s="65"/>
      <c r="D52" s="181"/>
      <c r="E52" s="65"/>
      <c r="F52" s="194"/>
      <c r="G52" s="194"/>
      <c r="H52" s="194"/>
      <c r="I52" s="194"/>
      <c r="J52" s="194"/>
      <c r="K52" s="194"/>
      <c r="L52" s="194"/>
    </row>
    <row r="53" spans="1:12" s="178" customFormat="1" ht="16.5" customHeight="1">
      <c r="A53" s="31" t="str">
        <f>A1</f>
        <v>Eastern Polymer Group Public Company Limited</v>
      </c>
      <c r="B53" s="32"/>
      <c r="C53" s="174"/>
      <c r="D53" s="175"/>
      <c r="E53" s="176"/>
      <c r="F53" s="177"/>
      <c r="G53" s="177"/>
      <c r="H53" s="177"/>
      <c r="I53" s="177"/>
      <c r="J53" s="177"/>
      <c r="K53" s="177"/>
      <c r="L53" s="177"/>
    </row>
    <row r="54" spans="1:12" s="178" customFormat="1" ht="16.5" customHeight="1">
      <c r="A54" s="31" t="str">
        <f>A2</f>
        <v>Statement of Financial Position</v>
      </c>
      <c r="B54" s="32"/>
      <c r="C54" s="174"/>
      <c r="D54" s="175"/>
      <c r="E54" s="176"/>
      <c r="F54" s="177"/>
      <c r="G54" s="177"/>
      <c r="H54" s="177"/>
      <c r="I54" s="177"/>
      <c r="J54" s="179"/>
      <c r="K54" s="177"/>
      <c r="L54" s="179"/>
    </row>
    <row r="55" spans="1:12" s="178" customFormat="1" ht="16.5" customHeight="1">
      <c r="A55" s="33" t="str">
        <f>A3</f>
        <v>As at 31 March 2026</v>
      </c>
      <c r="B55" s="34"/>
      <c r="C55" s="180"/>
      <c r="D55" s="181"/>
      <c r="E55" s="35"/>
      <c r="F55" s="182"/>
      <c r="G55" s="182"/>
      <c r="H55" s="182"/>
      <c r="I55" s="182"/>
      <c r="J55" s="183"/>
      <c r="K55" s="182"/>
      <c r="L55" s="183"/>
    </row>
    <row r="56" spans="1:12" ht="16.350000000000001" customHeight="1">
      <c r="C56" s="176"/>
      <c r="E56" s="176"/>
      <c r="F56" s="177"/>
      <c r="G56" s="177"/>
      <c r="H56" s="177"/>
      <c r="I56" s="177"/>
      <c r="J56" s="179"/>
      <c r="K56" s="177"/>
      <c r="L56" s="179"/>
    </row>
    <row r="57" spans="1:12" ht="16.350000000000001" customHeight="1">
      <c r="A57" s="37"/>
      <c r="B57" s="37"/>
      <c r="C57" s="38"/>
      <c r="D57" s="39"/>
      <c r="E57" s="38"/>
      <c r="F57" s="40"/>
      <c r="G57" s="40"/>
      <c r="H57" s="40"/>
      <c r="I57" s="40"/>
      <c r="J57" s="40"/>
      <c r="K57" s="40"/>
      <c r="L57" s="40"/>
    </row>
    <row r="58" spans="1:12" s="41" customFormat="1" ht="16.350000000000001" customHeight="1">
      <c r="A58" s="37"/>
      <c r="B58" s="37"/>
      <c r="D58" s="39"/>
      <c r="F58" s="282" t="s">
        <v>3</v>
      </c>
      <c r="G58" s="282"/>
      <c r="H58" s="282"/>
      <c r="I58" s="42"/>
      <c r="J58" s="282" t="s">
        <v>4</v>
      </c>
      <c r="K58" s="282"/>
      <c r="L58" s="282"/>
    </row>
    <row r="59" spans="1:12" s="41" customFormat="1" ht="16.350000000000001" customHeight="1">
      <c r="A59" s="37"/>
      <c r="B59" s="37"/>
      <c r="D59" s="43"/>
      <c r="E59" s="185"/>
      <c r="F59" s="44" t="s">
        <v>5</v>
      </c>
      <c r="G59" s="45"/>
      <c r="H59" s="44" t="s">
        <v>6</v>
      </c>
      <c r="I59" s="42"/>
      <c r="J59" s="44" t="s">
        <v>5</v>
      </c>
      <c r="K59" s="45"/>
      <c r="L59" s="44" t="s">
        <v>6</v>
      </c>
    </row>
    <row r="60" spans="1:12" s="41" customFormat="1" ht="16.350000000000001" customHeight="1">
      <c r="A60" s="37"/>
      <c r="B60" s="37"/>
      <c r="D60" s="46" t="s">
        <v>7</v>
      </c>
      <c r="E60" s="185"/>
      <c r="F60" s="186" t="s">
        <v>8</v>
      </c>
      <c r="G60" s="45"/>
      <c r="H60" s="186" t="s">
        <v>8</v>
      </c>
      <c r="I60" s="42"/>
      <c r="J60" s="186" t="s">
        <v>8</v>
      </c>
      <c r="K60" s="47"/>
      <c r="L60" s="186" t="s">
        <v>8</v>
      </c>
    </row>
    <row r="61" spans="1:12" s="41" customFormat="1" ht="16.350000000000001" customHeight="1">
      <c r="A61" s="37"/>
      <c r="B61" s="37"/>
      <c r="D61" s="48"/>
      <c r="E61" s="185"/>
      <c r="F61" s="187"/>
      <c r="G61" s="45"/>
      <c r="H61" s="187"/>
      <c r="I61" s="42"/>
      <c r="J61" s="187"/>
      <c r="K61" s="47"/>
      <c r="L61" s="187"/>
    </row>
    <row r="62" spans="1:12" s="41" customFormat="1" ht="16.350000000000001" customHeight="1">
      <c r="A62" s="62" t="s">
        <v>46</v>
      </c>
      <c r="B62" s="49"/>
      <c r="D62" s="39"/>
      <c r="F62" s="51"/>
      <c r="G62" s="51"/>
      <c r="H62" s="51"/>
      <c r="I62" s="51"/>
      <c r="J62" s="51"/>
      <c r="K62" s="51"/>
      <c r="L62" s="51"/>
    </row>
    <row r="63" spans="1:12" s="41" customFormat="1" ht="16.350000000000001" customHeight="1">
      <c r="A63" s="49"/>
      <c r="B63" s="49"/>
      <c r="D63" s="39"/>
      <c r="F63" s="51"/>
      <c r="G63" s="51"/>
      <c r="H63" s="51"/>
      <c r="I63" s="51"/>
      <c r="J63" s="51"/>
      <c r="K63" s="51"/>
      <c r="L63" s="51"/>
    </row>
    <row r="64" spans="1:12" s="41" customFormat="1" ht="16.350000000000001" customHeight="1">
      <c r="A64" s="62" t="s">
        <v>47</v>
      </c>
      <c r="B64" s="49"/>
      <c r="D64" s="39"/>
      <c r="F64" s="51"/>
      <c r="G64" s="51"/>
      <c r="H64" s="51"/>
      <c r="I64" s="51"/>
      <c r="J64" s="51"/>
      <c r="K64" s="51"/>
      <c r="L64" s="51"/>
    </row>
    <row r="65" spans="1:12" s="41" customFormat="1" ht="16.350000000000001" customHeight="1">
      <c r="A65" s="49"/>
      <c r="B65" s="49"/>
      <c r="D65" s="39"/>
      <c r="F65" s="51"/>
      <c r="G65" s="51"/>
      <c r="H65" s="51"/>
      <c r="I65" s="51"/>
      <c r="J65" s="51"/>
      <c r="K65" s="51"/>
      <c r="L65" s="51"/>
    </row>
    <row r="66" spans="1:12" s="41" customFormat="1" ht="16.350000000000001" customHeight="1">
      <c r="A66" s="37" t="s">
        <v>48</v>
      </c>
      <c r="B66" s="49"/>
      <c r="F66" s="51"/>
      <c r="G66" s="51"/>
      <c r="H66" s="51"/>
      <c r="I66" s="51"/>
      <c r="J66" s="51"/>
      <c r="K66" s="51"/>
      <c r="L66" s="51"/>
    </row>
    <row r="67" spans="1:12" s="41" customFormat="1" ht="16.350000000000001" customHeight="1">
      <c r="A67" s="37"/>
      <c r="B67" s="37" t="s">
        <v>49</v>
      </c>
      <c r="D67" s="39">
        <v>27</v>
      </c>
      <c r="F67" s="52">
        <v>2060387594</v>
      </c>
      <c r="G67" s="55"/>
      <c r="H67" s="52">
        <v>1870944313</v>
      </c>
      <c r="I67" s="55"/>
      <c r="J67" s="54">
        <v>0</v>
      </c>
      <c r="K67" s="55"/>
      <c r="L67" s="54">
        <v>0</v>
      </c>
    </row>
    <row r="68" spans="1:12" s="41" customFormat="1" ht="16.350000000000001" customHeight="1">
      <c r="A68" s="37" t="s">
        <v>50</v>
      </c>
      <c r="B68" s="37"/>
      <c r="C68" s="66"/>
      <c r="D68" s="39">
        <v>28</v>
      </c>
      <c r="F68" s="52">
        <v>1725697860</v>
      </c>
      <c r="G68" s="55"/>
      <c r="H68" s="52">
        <v>1570804864</v>
      </c>
      <c r="I68" s="55"/>
      <c r="J68" s="54">
        <v>14993859</v>
      </c>
      <c r="K68" s="55"/>
      <c r="L68" s="54">
        <v>14088817</v>
      </c>
    </row>
    <row r="69" spans="1:12" s="41" customFormat="1" ht="16.350000000000001" customHeight="1">
      <c r="A69" s="37" t="s">
        <v>51</v>
      </c>
      <c r="B69" s="37"/>
      <c r="C69" s="66"/>
      <c r="F69" s="54"/>
      <c r="G69" s="55"/>
      <c r="H69" s="54"/>
      <c r="I69" s="55"/>
      <c r="J69" s="54"/>
      <c r="K69" s="51"/>
      <c r="L69" s="54"/>
    </row>
    <row r="70" spans="1:12" s="41" customFormat="1" ht="16.350000000000001" customHeight="1">
      <c r="A70" s="37"/>
      <c r="B70" s="56" t="s">
        <v>52</v>
      </c>
      <c r="C70" s="66"/>
      <c r="D70" s="39">
        <v>29</v>
      </c>
      <c r="F70" s="52">
        <v>436049571</v>
      </c>
      <c r="G70" s="55"/>
      <c r="H70" s="52">
        <v>290000000</v>
      </c>
      <c r="I70" s="55"/>
      <c r="J70" s="54">
        <v>275969571</v>
      </c>
      <c r="K70" s="55"/>
      <c r="L70" s="54">
        <v>170000000</v>
      </c>
    </row>
    <row r="71" spans="1:12" s="41" customFormat="1" ht="16.350000000000001" customHeight="1">
      <c r="A71" s="37"/>
      <c r="B71" s="56" t="s">
        <v>53</v>
      </c>
      <c r="C71" s="66"/>
      <c r="D71" s="39">
        <v>30</v>
      </c>
      <c r="F71" s="52">
        <v>0</v>
      </c>
      <c r="G71" s="55"/>
      <c r="H71" s="52">
        <v>599779815</v>
      </c>
      <c r="I71" s="55"/>
      <c r="J71" s="54">
        <v>0</v>
      </c>
      <c r="K71" s="55"/>
      <c r="L71" s="54">
        <v>599779815</v>
      </c>
    </row>
    <row r="72" spans="1:12" s="41" customFormat="1" ht="16.350000000000001" customHeight="1">
      <c r="A72" s="37"/>
      <c r="B72" s="56" t="s">
        <v>54</v>
      </c>
      <c r="C72" s="66"/>
      <c r="D72" s="39">
        <v>31</v>
      </c>
      <c r="F72" s="54">
        <v>223750073</v>
      </c>
      <c r="G72" s="55"/>
      <c r="H72" s="54">
        <v>210724820</v>
      </c>
      <c r="I72" s="55"/>
      <c r="J72" s="54">
        <v>8087735</v>
      </c>
      <c r="K72" s="55"/>
      <c r="L72" s="54">
        <v>7847308</v>
      </c>
    </row>
    <row r="73" spans="1:12" s="41" customFormat="1" ht="16.350000000000001" customHeight="1">
      <c r="A73" s="37" t="s">
        <v>55</v>
      </c>
      <c r="B73" s="37"/>
      <c r="D73" s="39">
        <v>12</v>
      </c>
      <c r="F73" s="54">
        <v>9066344</v>
      </c>
      <c r="G73" s="55"/>
      <c r="H73" s="54">
        <v>2560167</v>
      </c>
      <c r="I73" s="55"/>
      <c r="J73" s="54">
        <v>6407070</v>
      </c>
      <c r="K73" s="55"/>
      <c r="L73" s="54">
        <v>2558314</v>
      </c>
    </row>
    <row r="74" spans="1:12" s="41" customFormat="1" ht="16.350000000000001" customHeight="1">
      <c r="A74" s="37" t="s">
        <v>56</v>
      </c>
      <c r="B74" s="37"/>
      <c r="D74" s="39"/>
      <c r="F74" s="52">
        <v>36896977</v>
      </c>
      <c r="G74" s="55"/>
      <c r="H74" s="52">
        <v>40552790</v>
      </c>
      <c r="I74" s="55"/>
      <c r="J74" s="54">
        <v>0</v>
      </c>
      <c r="K74" s="55"/>
      <c r="L74" s="54">
        <v>2471571</v>
      </c>
    </row>
    <row r="75" spans="1:12" s="41" customFormat="1" ht="16.350000000000001" customHeight="1">
      <c r="A75" s="37" t="s">
        <v>21</v>
      </c>
      <c r="B75" s="37"/>
      <c r="D75" s="39">
        <v>14</v>
      </c>
      <c r="F75" s="54">
        <v>21078174</v>
      </c>
      <c r="G75" s="55"/>
      <c r="H75" s="54">
        <v>13465099</v>
      </c>
      <c r="I75" s="55"/>
      <c r="J75" s="55">
        <v>386575</v>
      </c>
      <c r="K75" s="55"/>
      <c r="L75" s="55">
        <v>519382</v>
      </c>
    </row>
    <row r="76" spans="1:12" s="41" customFormat="1" ht="16.350000000000001" customHeight="1">
      <c r="A76" s="60" t="s">
        <v>57</v>
      </c>
      <c r="B76" s="37"/>
      <c r="D76" s="39">
        <v>32</v>
      </c>
      <c r="F76" s="188">
        <v>30671551</v>
      </c>
      <c r="G76" s="55"/>
      <c r="H76" s="188">
        <v>24683567</v>
      </c>
      <c r="I76" s="55"/>
      <c r="J76" s="67">
        <v>1132560</v>
      </c>
      <c r="K76" s="55"/>
      <c r="L76" s="67">
        <v>1200669</v>
      </c>
    </row>
    <row r="77" spans="1:12" s="41" customFormat="1" ht="16.350000000000001" customHeight="1">
      <c r="A77" s="37"/>
      <c r="B77" s="37"/>
      <c r="D77" s="39"/>
      <c r="F77" s="3"/>
      <c r="G77" s="40"/>
      <c r="H77" s="3"/>
      <c r="I77" s="40"/>
      <c r="J77" s="3"/>
      <c r="K77" s="40"/>
      <c r="L77" s="3"/>
    </row>
    <row r="78" spans="1:12" s="41" customFormat="1" ht="16.350000000000001" customHeight="1">
      <c r="A78" s="62" t="s">
        <v>58</v>
      </c>
      <c r="B78" s="49"/>
      <c r="D78" s="39"/>
      <c r="F78" s="4">
        <f>SUM(F67:F76)</f>
        <v>4543598144</v>
      </c>
      <c r="G78" s="50"/>
      <c r="H78" s="4">
        <f>SUM(H67:H76)</f>
        <v>4623515435</v>
      </c>
      <c r="I78" s="40"/>
      <c r="J78" s="4">
        <f>SUM(J67:J76)</f>
        <v>306977370</v>
      </c>
      <c r="K78" s="40"/>
      <c r="L78" s="4">
        <f>SUM(L67:L76)</f>
        <v>798465876</v>
      </c>
    </row>
    <row r="79" spans="1:12" s="41" customFormat="1" ht="16.350000000000001" customHeight="1">
      <c r="A79" s="49"/>
      <c r="B79" s="49"/>
      <c r="D79" s="39"/>
      <c r="F79" s="3"/>
      <c r="G79" s="40"/>
      <c r="H79" s="3"/>
      <c r="I79" s="40"/>
      <c r="J79" s="3"/>
      <c r="K79" s="40"/>
      <c r="L79" s="3"/>
    </row>
    <row r="80" spans="1:12" s="41" customFormat="1" ht="16.350000000000001" customHeight="1">
      <c r="A80" s="62" t="s">
        <v>59</v>
      </c>
      <c r="B80" s="49"/>
      <c r="D80" s="39"/>
      <c r="F80" s="3"/>
      <c r="G80" s="40"/>
      <c r="H80" s="3"/>
      <c r="I80" s="40"/>
      <c r="J80" s="3"/>
      <c r="K80" s="40"/>
      <c r="L80" s="3"/>
    </row>
    <row r="81" spans="1:12" s="41" customFormat="1" ht="16.350000000000001" customHeight="1">
      <c r="A81" s="49"/>
      <c r="B81" s="49"/>
      <c r="D81" s="39"/>
      <c r="F81" s="3"/>
      <c r="G81" s="40"/>
      <c r="H81" s="3"/>
      <c r="I81" s="40"/>
      <c r="J81" s="3"/>
      <c r="K81" s="40"/>
      <c r="L81" s="3"/>
    </row>
    <row r="82" spans="1:12" s="41" customFormat="1" ht="16.350000000000001" customHeight="1">
      <c r="A82" s="37" t="s">
        <v>60</v>
      </c>
      <c r="B82" s="49"/>
      <c r="D82" s="39"/>
      <c r="F82" s="3">
        <v>6190302</v>
      </c>
      <c r="G82" s="40"/>
      <c r="H82" s="3">
        <v>0</v>
      </c>
      <c r="I82" s="40"/>
      <c r="J82" s="3">
        <v>0</v>
      </c>
      <c r="K82" s="40"/>
      <c r="L82" s="3">
        <v>0</v>
      </c>
    </row>
    <row r="83" spans="1:12" s="41" customFormat="1" ht="16.350000000000001" customHeight="1">
      <c r="A83" s="37" t="s">
        <v>61</v>
      </c>
      <c r="B83" s="49"/>
      <c r="D83" s="39">
        <v>29</v>
      </c>
      <c r="F83" s="52">
        <v>761471031</v>
      </c>
      <c r="G83" s="55"/>
      <c r="H83" s="52">
        <v>550833333</v>
      </c>
      <c r="I83" s="55"/>
      <c r="J83" s="54">
        <v>541611031</v>
      </c>
      <c r="K83" s="55"/>
      <c r="L83" s="54">
        <v>340833333</v>
      </c>
    </row>
    <row r="84" spans="1:12" s="41" customFormat="1" ht="15.6" customHeight="1">
      <c r="A84" s="37" t="s">
        <v>62</v>
      </c>
      <c r="B84" s="37"/>
      <c r="D84" s="39">
        <v>30</v>
      </c>
      <c r="F84" s="59">
        <v>599615769</v>
      </c>
      <c r="G84" s="55"/>
      <c r="H84" s="59">
        <v>599348944</v>
      </c>
      <c r="I84" s="55"/>
      <c r="J84" s="55">
        <v>599615769</v>
      </c>
      <c r="K84" s="55"/>
      <c r="L84" s="55">
        <v>599348944</v>
      </c>
    </row>
    <row r="85" spans="1:12" s="41" customFormat="1" ht="15.6" customHeight="1">
      <c r="A85" s="37" t="s">
        <v>63</v>
      </c>
      <c r="B85" s="37"/>
      <c r="D85" s="39">
        <v>31</v>
      </c>
      <c r="F85" s="59">
        <v>895908198</v>
      </c>
      <c r="G85" s="55"/>
      <c r="H85" s="59">
        <v>885832901</v>
      </c>
      <c r="I85" s="55"/>
      <c r="J85" s="54">
        <v>25778907</v>
      </c>
      <c r="K85" s="55"/>
      <c r="L85" s="54">
        <v>33866641</v>
      </c>
    </row>
    <row r="86" spans="1:12" s="41" customFormat="1" ht="16.350000000000001" customHeight="1">
      <c r="A86" s="37" t="s">
        <v>64</v>
      </c>
      <c r="B86" s="37"/>
      <c r="D86" s="39">
        <v>25</v>
      </c>
      <c r="F86" s="59">
        <v>186275779</v>
      </c>
      <c r="G86" s="55"/>
      <c r="H86" s="59">
        <v>197664421</v>
      </c>
      <c r="I86" s="55"/>
      <c r="J86" s="54">
        <v>0</v>
      </c>
      <c r="K86" s="55"/>
      <c r="L86" s="54">
        <v>0</v>
      </c>
    </row>
    <row r="87" spans="1:12" s="41" customFormat="1" ht="16.350000000000001" customHeight="1">
      <c r="A87" s="37" t="s">
        <v>65</v>
      </c>
      <c r="B87" s="37"/>
      <c r="D87" s="39">
        <v>33</v>
      </c>
      <c r="F87" s="192">
        <v>425818392</v>
      </c>
      <c r="G87" s="55"/>
      <c r="H87" s="192">
        <v>435395723</v>
      </c>
      <c r="I87" s="55"/>
      <c r="J87" s="195">
        <v>48526533</v>
      </c>
      <c r="K87" s="55"/>
      <c r="L87" s="195">
        <v>50361051</v>
      </c>
    </row>
    <row r="88" spans="1:12" s="41" customFormat="1" ht="16.350000000000001" customHeight="1">
      <c r="A88" s="37"/>
      <c r="B88" s="37"/>
      <c r="D88" s="39"/>
      <c r="F88" s="5"/>
      <c r="G88" s="40"/>
      <c r="H88" s="5"/>
      <c r="I88" s="40"/>
      <c r="J88" s="5"/>
      <c r="K88" s="40"/>
      <c r="L88" s="5"/>
    </row>
    <row r="89" spans="1:12" s="41" customFormat="1" ht="16.350000000000001" customHeight="1">
      <c r="A89" s="62" t="s">
        <v>66</v>
      </c>
      <c r="B89" s="49"/>
      <c r="D89" s="39"/>
      <c r="F89" s="6">
        <f>SUM(F82:F87)</f>
        <v>2875279471</v>
      </c>
      <c r="G89" s="51"/>
      <c r="H89" s="6">
        <f>SUM(H82:H87)</f>
        <v>2669075322</v>
      </c>
      <c r="I89" s="40"/>
      <c r="J89" s="6">
        <f>SUM(J82:J87)</f>
        <v>1215532240</v>
      </c>
      <c r="K89" s="40"/>
      <c r="L89" s="6">
        <f>SUM(L82:L87)</f>
        <v>1024409969</v>
      </c>
    </row>
    <row r="90" spans="1:12" s="41" customFormat="1" ht="16.350000000000001" customHeight="1">
      <c r="A90" s="49"/>
      <c r="B90" s="49"/>
      <c r="D90" s="39"/>
      <c r="F90" s="5"/>
      <c r="G90" s="40"/>
      <c r="H90" s="5"/>
      <c r="I90" s="40"/>
      <c r="J90" s="5"/>
      <c r="K90" s="40"/>
      <c r="L90" s="5"/>
    </row>
    <row r="91" spans="1:12" s="41" customFormat="1" ht="16.350000000000001" customHeight="1">
      <c r="A91" s="62" t="s">
        <v>67</v>
      </c>
      <c r="B91" s="49"/>
      <c r="D91" s="39"/>
      <c r="F91" s="6">
        <f>SUM(F89,F78)</f>
        <v>7418877615</v>
      </c>
      <c r="G91" s="51"/>
      <c r="H91" s="6">
        <f>SUM(H89,H78)</f>
        <v>7292590757</v>
      </c>
      <c r="I91" s="51"/>
      <c r="J91" s="6">
        <f>SUM(J89,J78)</f>
        <v>1522509610</v>
      </c>
      <c r="K91" s="50"/>
      <c r="L91" s="6">
        <f>SUM(L89,L78)</f>
        <v>1822875845</v>
      </c>
    </row>
    <row r="92" spans="1:12" ht="16.350000000000001" customHeight="1">
      <c r="A92" s="62"/>
      <c r="B92" s="49"/>
      <c r="C92" s="41"/>
      <c r="D92" s="39"/>
      <c r="E92" s="41"/>
      <c r="F92" s="5"/>
      <c r="G92" s="51"/>
      <c r="H92" s="5"/>
      <c r="I92" s="51"/>
      <c r="J92" s="5"/>
      <c r="K92" s="50"/>
      <c r="L92" s="5"/>
    </row>
    <row r="93" spans="1:12" ht="16.350000000000001" customHeight="1">
      <c r="A93" s="62"/>
      <c r="B93" s="49"/>
      <c r="C93" s="41"/>
      <c r="D93" s="39"/>
      <c r="E93" s="41"/>
      <c r="G93" s="51"/>
      <c r="H93" s="41"/>
      <c r="I93" s="51"/>
      <c r="J93" s="5"/>
      <c r="K93" s="50"/>
      <c r="L93" s="5"/>
    </row>
    <row r="94" spans="1:12" ht="16.350000000000001" customHeight="1">
      <c r="A94" s="62"/>
      <c r="B94" s="49"/>
      <c r="C94" s="41"/>
      <c r="D94" s="39"/>
      <c r="E94" s="41"/>
      <c r="F94" s="5"/>
      <c r="G94" s="51"/>
      <c r="H94" s="5"/>
      <c r="I94" s="51"/>
      <c r="J94" s="5"/>
      <c r="K94" s="50"/>
      <c r="L94" s="5"/>
    </row>
    <row r="95" spans="1:12" ht="16.350000000000001" customHeight="1">
      <c r="A95" s="196"/>
      <c r="B95" s="197"/>
      <c r="F95" s="27"/>
      <c r="H95" s="27"/>
      <c r="J95" s="27"/>
      <c r="K95" s="199"/>
      <c r="L95" s="27"/>
    </row>
    <row r="96" spans="1:12" ht="16.350000000000001" customHeight="1">
      <c r="A96" s="196"/>
      <c r="B96" s="197"/>
      <c r="F96" s="27"/>
      <c r="H96" s="27"/>
      <c r="J96" s="27"/>
      <c r="K96" s="199"/>
      <c r="L96" s="27"/>
    </row>
    <row r="97" spans="1:12" ht="16.350000000000001" customHeight="1">
      <c r="A97" s="196"/>
      <c r="B97" s="197"/>
      <c r="F97" s="27"/>
      <c r="H97" s="27"/>
      <c r="J97" s="27"/>
      <c r="K97" s="199"/>
      <c r="L97" s="27"/>
    </row>
    <row r="98" spans="1:12" ht="16.350000000000001" customHeight="1">
      <c r="A98" s="176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</row>
    <row r="99" spans="1:12" ht="20.25" customHeight="1">
      <c r="A99" s="196"/>
      <c r="B99" s="197"/>
      <c r="F99" s="27"/>
      <c r="H99" s="27"/>
      <c r="J99" s="27"/>
      <c r="K99" s="199"/>
      <c r="L99" s="27"/>
    </row>
    <row r="100" spans="1:12" ht="21.95" customHeight="1">
      <c r="A100" s="64" t="str">
        <f>+A52</f>
        <v>The accompanying notes are an integral part of these consolidated and separate financial statements.</v>
      </c>
      <c r="B100" s="200"/>
      <c r="C100" s="65"/>
      <c r="D100" s="181"/>
      <c r="E100" s="65"/>
      <c r="F100" s="28"/>
      <c r="G100" s="201"/>
      <c r="H100" s="28"/>
      <c r="I100" s="194"/>
      <c r="J100" s="28"/>
      <c r="K100" s="201"/>
      <c r="L100" s="28"/>
    </row>
    <row r="101" spans="1:12" s="178" customFormat="1" ht="16.5" customHeight="1">
      <c r="A101" s="31" t="str">
        <f>+A1</f>
        <v>Eastern Polymer Group Public Company Limited</v>
      </c>
      <c r="B101" s="32"/>
      <c r="C101" s="174"/>
      <c r="D101" s="175"/>
      <c r="E101" s="176"/>
      <c r="F101" s="177"/>
      <c r="G101" s="177"/>
      <c r="H101" s="177"/>
      <c r="I101" s="177"/>
      <c r="J101" s="177"/>
      <c r="K101" s="177"/>
      <c r="L101" s="177"/>
    </row>
    <row r="102" spans="1:12" s="178" customFormat="1" ht="16.5" customHeight="1">
      <c r="A102" s="31" t="str">
        <f>+A2</f>
        <v>Statement of Financial Position</v>
      </c>
      <c r="B102" s="32"/>
      <c r="C102" s="174"/>
      <c r="D102" s="175"/>
      <c r="E102" s="176"/>
      <c r="F102" s="177"/>
      <c r="G102" s="177"/>
      <c r="H102" s="177"/>
      <c r="I102" s="177"/>
      <c r="J102" s="179"/>
      <c r="K102" s="177"/>
      <c r="L102" s="179"/>
    </row>
    <row r="103" spans="1:12" s="178" customFormat="1" ht="16.5" customHeight="1">
      <c r="A103" s="33" t="str">
        <f>+A3</f>
        <v>As at 31 March 2026</v>
      </c>
      <c r="B103" s="34"/>
      <c r="C103" s="180"/>
      <c r="D103" s="181"/>
      <c r="E103" s="35"/>
      <c r="F103" s="182"/>
      <c r="G103" s="182"/>
      <c r="H103" s="182"/>
      <c r="I103" s="182"/>
      <c r="J103" s="183"/>
      <c r="K103" s="182"/>
      <c r="L103" s="183"/>
    </row>
    <row r="104" spans="1:12" s="41" customFormat="1" ht="16.5" customHeight="1">
      <c r="A104" s="37"/>
      <c r="B104" s="37"/>
      <c r="C104" s="38"/>
      <c r="D104" s="39"/>
      <c r="E104" s="38"/>
      <c r="F104" s="40"/>
      <c r="G104" s="40"/>
      <c r="H104" s="40"/>
      <c r="I104" s="40"/>
      <c r="J104" s="40"/>
      <c r="K104" s="40"/>
      <c r="L104" s="40"/>
    </row>
    <row r="105" spans="1:12" s="41" customFormat="1" ht="16.5" customHeight="1">
      <c r="A105" s="37"/>
      <c r="B105" s="37"/>
      <c r="C105" s="38"/>
      <c r="D105" s="39"/>
      <c r="E105" s="38"/>
      <c r="F105" s="40"/>
      <c r="G105" s="40"/>
      <c r="H105" s="40"/>
      <c r="I105" s="40"/>
      <c r="J105" s="40"/>
      <c r="K105" s="40"/>
      <c r="L105" s="40"/>
    </row>
    <row r="106" spans="1:12" s="41" customFormat="1" ht="16.5" customHeight="1">
      <c r="A106" s="37"/>
      <c r="B106" s="37"/>
      <c r="D106" s="39"/>
      <c r="F106" s="282" t="s">
        <v>3</v>
      </c>
      <c r="G106" s="282"/>
      <c r="H106" s="282"/>
      <c r="I106" s="42"/>
      <c r="J106" s="282" t="s">
        <v>4</v>
      </c>
      <c r="K106" s="282"/>
      <c r="L106" s="282"/>
    </row>
    <row r="107" spans="1:12" s="41" customFormat="1" ht="16.5" customHeight="1">
      <c r="A107" s="37"/>
      <c r="B107" s="37"/>
      <c r="D107" s="43"/>
      <c r="E107" s="185"/>
      <c r="F107" s="44" t="s">
        <v>5</v>
      </c>
      <c r="G107" s="45"/>
      <c r="H107" s="44" t="s">
        <v>6</v>
      </c>
      <c r="I107" s="42"/>
      <c r="J107" s="44" t="s">
        <v>5</v>
      </c>
      <c r="K107" s="45"/>
      <c r="L107" s="44" t="s">
        <v>6</v>
      </c>
    </row>
    <row r="108" spans="1:12" s="41" customFormat="1" ht="16.5" customHeight="1">
      <c r="A108" s="37"/>
      <c r="B108" s="37"/>
      <c r="D108" s="46" t="s">
        <v>7</v>
      </c>
      <c r="E108" s="185"/>
      <c r="F108" s="186" t="s">
        <v>8</v>
      </c>
      <c r="G108" s="45"/>
      <c r="H108" s="186" t="s">
        <v>8</v>
      </c>
      <c r="I108" s="42"/>
      <c r="J108" s="186" t="s">
        <v>8</v>
      </c>
      <c r="K108" s="47"/>
      <c r="L108" s="186" t="s">
        <v>8</v>
      </c>
    </row>
    <row r="109" spans="1:12" s="41" customFormat="1" ht="16.5" customHeight="1">
      <c r="A109" s="37"/>
      <c r="B109" s="37"/>
      <c r="D109" s="48"/>
      <c r="E109" s="185"/>
      <c r="F109" s="187"/>
      <c r="G109" s="45"/>
      <c r="H109" s="187"/>
      <c r="I109" s="42"/>
      <c r="J109" s="187"/>
      <c r="K109" s="47"/>
      <c r="L109" s="187"/>
    </row>
    <row r="110" spans="1:12" s="41" customFormat="1" ht="16.5" customHeight="1">
      <c r="A110" s="62" t="s">
        <v>68</v>
      </c>
      <c r="B110" s="37"/>
      <c r="D110" s="48"/>
      <c r="E110" s="185"/>
      <c r="F110" s="187"/>
      <c r="G110" s="45"/>
      <c r="H110" s="187"/>
      <c r="I110" s="42"/>
      <c r="J110" s="187"/>
      <c r="K110" s="47"/>
      <c r="L110" s="187"/>
    </row>
    <row r="111" spans="1:12" s="41" customFormat="1" ht="16.5" customHeight="1">
      <c r="A111" s="49"/>
      <c r="B111" s="49"/>
      <c r="D111" s="39"/>
      <c r="F111" s="50"/>
      <c r="G111" s="50"/>
      <c r="H111" s="50"/>
      <c r="I111" s="51"/>
      <c r="J111" s="50"/>
      <c r="K111" s="50"/>
      <c r="L111" s="50"/>
    </row>
    <row r="112" spans="1:12" s="41" customFormat="1" ht="16.5" customHeight="1">
      <c r="A112" s="62" t="s">
        <v>69</v>
      </c>
      <c r="B112" s="49"/>
      <c r="D112" s="39"/>
      <c r="F112" s="50"/>
      <c r="G112" s="50"/>
      <c r="H112" s="50"/>
      <c r="I112" s="51"/>
      <c r="J112" s="50"/>
      <c r="K112" s="50"/>
      <c r="L112" s="50"/>
    </row>
    <row r="113" spans="1:12" s="41" customFormat="1" ht="16.5" customHeight="1">
      <c r="A113" s="49"/>
      <c r="B113" s="49"/>
      <c r="D113" s="39"/>
      <c r="F113" s="50"/>
      <c r="G113" s="50"/>
      <c r="H113" s="50"/>
      <c r="I113" s="51"/>
      <c r="J113" s="50"/>
      <c r="K113" s="50"/>
      <c r="L113" s="50"/>
    </row>
    <row r="114" spans="1:12" s="41" customFormat="1" ht="16.5" customHeight="1">
      <c r="A114" s="37" t="s">
        <v>70</v>
      </c>
      <c r="B114" s="37"/>
      <c r="D114" s="39">
        <v>34</v>
      </c>
      <c r="F114" s="51"/>
      <c r="G114" s="51"/>
      <c r="H114" s="51"/>
      <c r="I114" s="51"/>
      <c r="J114" s="51"/>
      <c r="K114" s="51"/>
      <c r="L114" s="51"/>
    </row>
    <row r="115" spans="1:12" s="41" customFormat="1" ht="16.5" customHeight="1">
      <c r="A115" s="68"/>
      <c r="B115" s="202" t="s">
        <v>71</v>
      </c>
      <c r="C115" s="66"/>
      <c r="D115" s="39"/>
      <c r="F115" s="51"/>
      <c r="G115" s="51"/>
      <c r="H115" s="51"/>
      <c r="I115" s="51"/>
      <c r="J115" s="51"/>
      <c r="K115" s="51"/>
      <c r="L115" s="51"/>
    </row>
    <row r="116" spans="1:12" s="41" customFormat="1" ht="16.5" customHeight="1" thickBot="1">
      <c r="A116" s="68"/>
      <c r="B116" s="68"/>
      <c r="C116" s="202" t="s">
        <v>72</v>
      </c>
      <c r="D116" s="39"/>
      <c r="F116" s="7">
        <v>2800000000</v>
      </c>
      <c r="G116" s="51"/>
      <c r="H116" s="7">
        <v>2800000000</v>
      </c>
      <c r="I116" s="51"/>
      <c r="J116" s="7">
        <v>2800000000</v>
      </c>
      <c r="K116" s="50"/>
      <c r="L116" s="7">
        <v>2800000000</v>
      </c>
    </row>
    <row r="117" spans="1:12" s="41" customFormat="1" ht="16.5" customHeight="1" thickTop="1">
      <c r="A117" s="68"/>
      <c r="B117" s="68"/>
      <c r="C117" s="66"/>
      <c r="D117" s="39"/>
      <c r="F117" s="3"/>
      <c r="G117" s="50"/>
      <c r="H117" s="3"/>
      <c r="I117" s="51"/>
      <c r="J117" s="3"/>
      <c r="K117" s="50"/>
      <c r="L117" s="3"/>
    </row>
    <row r="118" spans="1:12" s="41" customFormat="1" ht="16.5" customHeight="1">
      <c r="A118" s="68"/>
      <c r="B118" s="202" t="s">
        <v>73</v>
      </c>
      <c r="C118" s="66"/>
      <c r="D118" s="39"/>
      <c r="F118" s="3"/>
      <c r="G118" s="50"/>
      <c r="H118" s="3"/>
      <c r="I118" s="51"/>
      <c r="J118" s="3"/>
      <c r="K118" s="50"/>
      <c r="L118" s="3"/>
    </row>
    <row r="119" spans="1:12" s="41" customFormat="1" ht="16.5" customHeight="1">
      <c r="A119" s="68"/>
      <c r="B119" s="202"/>
      <c r="C119" s="202" t="s">
        <v>72</v>
      </c>
      <c r="D119" s="39"/>
      <c r="F119" s="52">
        <v>2800000000</v>
      </c>
      <c r="G119" s="50"/>
      <c r="H119" s="52">
        <v>2800000000</v>
      </c>
      <c r="I119" s="58"/>
      <c r="J119" s="8">
        <v>2800000000</v>
      </c>
      <c r="K119" s="53"/>
      <c r="L119" s="8">
        <v>2800000000</v>
      </c>
    </row>
    <row r="120" spans="1:12" s="41" customFormat="1" ht="16.5" customHeight="1">
      <c r="A120" s="68" t="s">
        <v>74</v>
      </c>
      <c r="B120" s="202"/>
      <c r="C120" s="202"/>
      <c r="D120" s="39">
        <v>34</v>
      </c>
      <c r="F120" s="52">
        <v>3274182000</v>
      </c>
      <c r="G120" s="50"/>
      <c r="H120" s="52">
        <v>3274182000</v>
      </c>
      <c r="I120" s="58"/>
      <c r="J120" s="8">
        <v>3274182000</v>
      </c>
      <c r="K120" s="53"/>
      <c r="L120" s="8">
        <v>3274182000</v>
      </c>
    </row>
    <row r="121" spans="1:12" s="41" customFormat="1" ht="16.5" customHeight="1">
      <c r="A121" s="37" t="s">
        <v>75</v>
      </c>
      <c r="B121" s="68"/>
      <c r="C121" s="66"/>
      <c r="D121" s="39"/>
      <c r="F121" s="52"/>
      <c r="G121" s="51"/>
      <c r="H121" s="52"/>
      <c r="I121" s="51"/>
      <c r="J121" s="8"/>
      <c r="K121" s="51"/>
      <c r="L121" s="8"/>
    </row>
    <row r="122" spans="1:12" s="41" customFormat="1" ht="16.5" customHeight="1">
      <c r="A122" s="37"/>
      <c r="B122" s="37" t="s">
        <v>76</v>
      </c>
      <c r="D122" s="39">
        <v>35</v>
      </c>
      <c r="F122" s="52">
        <v>280000000</v>
      </c>
      <c r="G122" s="50"/>
      <c r="H122" s="52">
        <v>280000000</v>
      </c>
      <c r="I122" s="58"/>
      <c r="J122" s="51">
        <v>280000000</v>
      </c>
      <c r="K122" s="53"/>
      <c r="L122" s="51">
        <v>280000000</v>
      </c>
    </row>
    <row r="123" spans="1:12" s="41" customFormat="1" ht="16.5" customHeight="1">
      <c r="A123" s="37"/>
      <c r="B123" s="37" t="s">
        <v>77</v>
      </c>
      <c r="D123" s="203"/>
      <c r="F123" s="52">
        <v>6774458033</v>
      </c>
      <c r="G123" s="50"/>
      <c r="H123" s="52">
        <v>5899338711</v>
      </c>
      <c r="I123" s="58"/>
      <c r="J123" s="8">
        <v>1600195208</v>
      </c>
      <c r="K123" s="53"/>
      <c r="L123" s="8">
        <v>1341386636</v>
      </c>
    </row>
    <row r="124" spans="1:12" s="41" customFormat="1" ht="16.5" customHeight="1">
      <c r="B124" s="37" t="s">
        <v>78</v>
      </c>
      <c r="D124" s="203"/>
      <c r="F124" s="52"/>
      <c r="H124" s="52"/>
      <c r="I124" s="51"/>
      <c r="J124" s="51"/>
      <c r="K124" s="51"/>
      <c r="L124" s="51"/>
    </row>
    <row r="125" spans="1:12" s="41" customFormat="1" ht="16.5" customHeight="1">
      <c r="A125" s="37"/>
      <c r="B125" s="37" t="s">
        <v>79</v>
      </c>
      <c r="D125" s="203"/>
      <c r="F125" s="52">
        <v>-100743726</v>
      </c>
      <c r="G125" s="51"/>
      <c r="H125" s="52">
        <v>-101820073</v>
      </c>
      <c r="I125" s="58"/>
      <c r="J125" s="8">
        <v>-8290118</v>
      </c>
      <c r="K125" s="53"/>
      <c r="L125" s="8">
        <v>-8130893</v>
      </c>
    </row>
    <row r="126" spans="1:12" s="41" customFormat="1" ht="16.5" customHeight="1">
      <c r="A126" s="37" t="s">
        <v>80</v>
      </c>
      <c r="B126" s="37"/>
      <c r="D126" s="203"/>
      <c r="F126" s="51"/>
      <c r="H126" s="51"/>
      <c r="I126" s="51"/>
      <c r="J126" s="51"/>
      <c r="K126" s="51"/>
      <c r="L126" s="51"/>
    </row>
    <row r="127" spans="1:12" s="41" customFormat="1" ht="16.5" customHeight="1">
      <c r="A127" s="37"/>
      <c r="B127" s="37" t="s">
        <v>81</v>
      </c>
      <c r="D127" s="203"/>
      <c r="F127" s="52">
        <v>701719893</v>
      </c>
      <c r="G127" s="3"/>
      <c r="H127" s="52">
        <v>701719893</v>
      </c>
      <c r="I127" s="58"/>
      <c r="J127" s="52">
        <v>0</v>
      </c>
      <c r="K127" s="53"/>
      <c r="L127" s="52">
        <v>0</v>
      </c>
    </row>
    <row r="128" spans="1:12" s="41" customFormat="1" ht="16.5" customHeight="1">
      <c r="A128" s="37" t="s">
        <v>82</v>
      </c>
      <c r="B128" s="37"/>
      <c r="D128" s="203"/>
      <c r="F128" s="52"/>
      <c r="G128" s="3"/>
      <c r="H128" s="52"/>
      <c r="I128" s="58"/>
      <c r="J128" s="52"/>
      <c r="K128" s="53"/>
      <c r="L128" s="52"/>
    </row>
    <row r="129" spans="1:12" s="41" customFormat="1" ht="16.5" customHeight="1">
      <c r="A129" s="37"/>
      <c r="B129" s="37" t="s">
        <v>83</v>
      </c>
      <c r="D129" s="203"/>
      <c r="F129" s="52">
        <v>-6197998</v>
      </c>
      <c r="G129" s="3"/>
      <c r="H129" s="52">
        <v>-6197998</v>
      </c>
      <c r="I129" s="58"/>
      <c r="J129" s="52">
        <v>0</v>
      </c>
      <c r="K129" s="53"/>
      <c r="L129" s="52">
        <v>0</v>
      </c>
    </row>
    <row r="130" spans="1:12" s="41" customFormat="1" ht="16.5" customHeight="1">
      <c r="A130" s="37" t="s">
        <v>84</v>
      </c>
      <c r="B130" s="37"/>
      <c r="D130" s="203"/>
      <c r="F130" s="188">
        <v>-323242656</v>
      </c>
      <c r="G130" s="50"/>
      <c r="H130" s="188">
        <v>-309856490</v>
      </c>
      <c r="I130" s="58"/>
      <c r="J130" s="188">
        <v>0</v>
      </c>
      <c r="K130" s="53"/>
      <c r="L130" s="188">
        <v>0</v>
      </c>
    </row>
    <row r="131" spans="1:12" s="41" customFormat="1" ht="16.5" customHeight="1">
      <c r="A131" s="37"/>
      <c r="B131" s="37"/>
      <c r="D131" s="203"/>
      <c r="F131" s="51"/>
      <c r="G131" s="51"/>
      <c r="H131" s="51"/>
      <c r="I131" s="51"/>
      <c r="J131" s="51"/>
      <c r="K131" s="51"/>
      <c r="L131" s="51"/>
    </row>
    <row r="132" spans="1:12" s="41" customFormat="1" ht="16.5" customHeight="1">
      <c r="A132" s="49" t="s">
        <v>85</v>
      </c>
      <c r="B132" s="37"/>
      <c r="D132" s="203"/>
      <c r="F132" s="3">
        <f>SUM(F119:F130)</f>
        <v>13400175546</v>
      </c>
      <c r="G132" s="3"/>
      <c r="H132" s="3">
        <f>SUM(H119:H130)</f>
        <v>12537366043</v>
      </c>
      <c r="I132" s="3"/>
      <c r="J132" s="3">
        <f>SUM(J119:J130)</f>
        <v>7946087090</v>
      </c>
      <c r="K132" s="50"/>
      <c r="L132" s="3">
        <f>SUM(L119:L130)</f>
        <v>7687437743</v>
      </c>
    </row>
    <row r="133" spans="1:12" s="41" customFormat="1" ht="16.5" customHeight="1">
      <c r="A133" s="37" t="s">
        <v>86</v>
      </c>
      <c r="B133" s="37"/>
      <c r="D133" s="203">
        <v>37</v>
      </c>
      <c r="F133" s="188">
        <v>69113906</v>
      </c>
      <c r="G133" s="50"/>
      <c r="H133" s="188">
        <v>56843734</v>
      </c>
      <c r="I133" s="58"/>
      <c r="J133" s="204">
        <v>0</v>
      </c>
      <c r="K133" s="53"/>
      <c r="L133" s="204">
        <v>0</v>
      </c>
    </row>
    <row r="134" spans="1:12" s="41" customFormat="1" ht="16.5" customHeight="1">
      <c r="A134" s="37"/>
      <c r="B134" s="37"/>
      <c r="D134" s="203"/>
      <c r="F134" s="3"/>
      <c r="G134" s="50"/>
      <c r="H134" s="3"/>
      <c r="I134" s="51"/>
      <c r="J134" s="3"/>
      <c r="K134" s="50"/>
      <c r="L134" s="3"/>
    </row>
    <row r="135" spans="1:12" s="41" customFormat="1" ht="16.5" customHeight="1">
      <c r="A135" s="62" t="s">
        <v>87</v>
      </c>
      <c r="B135" s="49"/>
      <c r="D135" s="203"/>
      <c r="F135" s="4">
        <f>SUM(F132:F133)</f>
        <v>13469289452</v>
      </c>
      <c r="G135" s="51"/>
      <c r="H135" s="4">
        <f>SUM(H132:H133)</f>
        <v>12594209777</v>
      </c>
      <c r="I135" s="51"/>
      <c r="J135" s="4">
        <f>SUM(J132:J133)</f>
        <v>7946087090</v>
      </c>
      <c r="K135" s="51"/>
      <c r="L135" s="4">
        <f>SUM(L132:L133)</f>
        <v>7687437743</v>
      </c>
    </row>
    <row r="136" spans="1:12" s="41" customFormat="1" ht="16.5" customHeight="1">
      <c r="A136" s="49"/>
      <c r="B136" s="49"/>
      <c r="D136" s="203"/>
      <c r="F136" s="3"/>
      <c r="G136" s="51"/>
      <c r="H136" s="3"/>
      <c r="I136" s="51"/>
      <c r="J136" s="3"/>
      <c r="K136" s="51"/>
      <c r="L136" s="3"/>
    </row>
    <row r="137" spans="1:12" s="41" customFormat="1" ht="16.5" customHeight="1" thickBot="1">
      <c r="A137" s="62" t="s">
        <v>88</v>
      </c>
      <c r="B137" s="62"/>
      <c r="C137" s="39"/>
      <c r="D137" s="39"/>
      <c r="F137" s="7">
        <f>F91+F135</f>
        <v>20888167067</v>
      </c>
      <c r="G137" s="51"/>
      <c r="H137" s="7">
        <f>H91+H135</f>
        <v>19886800534</v>
      </c>
      <c r="I137" s="51"/>
      <c r="J137" s="7">
        <f>J91+J135</f>
        <v>9468596700</v>
      </c>
      <c r="K137" s="51"/>
      <c r="L137" s="7">
        <f>L91+L135</f>
        <v>9510313588</v>
      </c>
    </row>
    <row r="138" spans="1:12" ht="16.5" customHeight="1" thickTop="1">
      <c r="A138" s="62"/>
      <c r="B138" s="62"/>
      <c r="C138" s="39"/>
      <c r="D138" s="39"/>
      <c r="E138" s="41"/>
      <c r="F138" s="3"/>
      <c r="G138" s="51"/>
      <c r="H138" s="3"/>
      <c r="I138" s="51"/>
      <c r="J138" s="3"/>
      <c r="K138" s="51"/>
      <c r="L138" s="3"/>
    </row>
    <row r="139" spans="1:12" ht="16.5" customHeight="1">
      <c r="A139" s="62"/>
      <c r="B139" s="62"/>
      <c r="C139" s="39"/>
      <c r="D139" s="39"/>
      <c r="E139" s="41"/>
      <c r="F139" s="3"/>
      <c r="G139" s="51"/>
      <c r="H139" s="3"/>
      <c r="I139" s="51"/>
      <c r="J139" s="3"/>
      <c r="K139" s="51"/>
      <c r="L139" s="3"/>
    </row>
    <row r="140" spans="1:12" ht="16.5" customHeight="1">
      <c r="A140" s="62"/>
      <c r="B140" s="62"/>
      <c r="C140" s="39"/>
      <c r="D140" s="39"/>
      <c r="E140" s="41"/>
      <c r="F140" s="3"/>
      <c r="G140" s="51"/>
      <c r="H140" s="3"/>
      <c r="I140" s="51"/>
      <c r="J140" s="3"/>
      <c r="K140" s="51"/>
      <c r="L140" s="3"/>
    </row>
    <row r="141" spans="1:12" ht="16.5" customHeight="1">
      <c r="A141" s="196"/>
      <c r="B141" s="196"/>
      <c r="C141" s="175"/>
      <c r="F141" s="26"/>
      <c r="H141" s="26"/>
      <c r="J141" s="26"/>
      <c r="L141" s="26"/>
    </row>
    <row r="142" spans="1:12" ht="16.5" customHeight="1">
      <c r="B142" s="196"/>
      <c r="C142" s="175"/>
      <c r="F142" s="26"/>
      <c r="H142" s="26"/>
      <c r="J142" s="26"/>
      <c r="L142" s="26"/>
    </row>
    <row r="143" spans="1:12" ht="16.350000000000001" customHeight="1">
      <c r="A143" s="184"/>
      <c r="B143" s="184"/>
      <c r="D143" s="184"/>
      <c r="F143" s="184"/>
      <c r="G143" s="184"/>
      <c r="H143" s="184"/>
      <c r="I143" s="184"/>
      <c r="J143" s="184"/>
      <c r="K143" s="184"/>
      <c r="L143" s="184"/>
    </row>
    <row r="144" spans="1:12" ht="16.350000000000001" customHeight="1">
      <c r="A144" s="184"/>
      <c r="B144" s="184"/>
      <c r="D144" s="184"/>
      <c r="F144" s="184"/>
      <c r="G144" s="184"/>
      <c r="H144" s="184"/>
      <c r="I144" s="184"/>
      <c r="J144" s="184"/>
      <c r="K144" s="184"/>
      <c r="L144" s="184"/>
    </row>
    <row r="145" spans="1:12" ht="16.350000000000001" customHeight="1">
      <c r="A145" s="184"/>
      <c r="B145" s="184"/>
      <c r="D145" s="184"/>
      <c r="F145" s="184"/>
      <c r="G145" s="184"/>
      <c r="H145" s="184"/>
      <c r="I145" s="184"/>
      <c r="J145" s="184"/>
      <c r="K145" s="184"/>
      <c r="L145" s="184"/>
    </row>
    <row r="146" spans="1:12" ht="16.5" customHeight="1">
      <c r="B146" s="196"/>
      <c r="F146" s="26"/>
      <c r="H146" s="26"/>
      <c r="J146" s="26"/>
      <c r="L146" s="26"/>
    </row>
    <row r="147" spans="1:12" ht="11.25" customHeight="1">
      <c r="B147" s="196"/>
      <c r="C147" s="175"/>
      <c r="F147" s="26"/>
      <c r="H147" s="26"/>
      <c r="J147" s="26"/>
      <c r="L147" s="26"/>
    </row>
    <row r="148" spans="1:12" ht="21.95" customHeight="1">
      <c r="A148" s="64" t="str">
        <f>+A52</f>
        <v>The accompanying notes are an integral part of these consolidated and separate financial statements.</v>
      </c>
      <c r="B148" s="200"/>
      <c r="C148" s="181"/>
      <c r="D148" s="181"/>
      <c r="E148" s="65"/>
      <c r="F148" s="29"/>
      <c r="G148" s="29"/>
      <c r="H148" s="29"/>
      <c r="I148" s="194"/>
      <c r="J148" s="29"/>
      <c r="K148" s="194"/>
      <c r="L148" s="29"/>
    </row>
  </sheetData>
  <mergeCells count="6">
    <mergeCell ref="F6:H6"/>
    <mergeCell ref="J6:L6"/>
    <mergeCell ref="F58:H58"/>
    <mergeCell ref="J58:L58"/>
    <mergeCell ref="F106:H106"/>
    <mergeCell ref="J106:L106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&amp;R&amp;9&amp;P</oddFooter>
  </headerFooter>
  <rowBreaks count="2" manualBreakCount="2">
    <brk id="52" max="16383" man="1"/>
    <brk id="100" max="16383" man="1"/>
  </rowBreaks>
  <ignoredErrors>
    <ignoredError sqref="G7 I7 K7 G59 I59 K59 G107 I107 K10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5AABC-D605-472F-8E55-BF8CFA0D80C1}">
  <sheetPr>
    <tabColor theme="6"/>
  </sheetPr>
  <dimension ref="A1:L115"/>
  <sheetViews>
    <sheetView topLeftCell="A61" zoomScale="115" zoomScaleNormal="115" zoomScaleSheetLayoutView="100" workbookViewId="0"/>
  </sheetViews>
  <sheetFormatPr defaultColWidth="9.140625" defaultRowHeight="16.5" customHeight="1"/>
  <cols>
    <col min="1" max="2" width="1.140625" style="37" customWidth="1"/>
    <col min="3" max="3" width="40.28515625" style="41" customWidth="1"/>
    <col min="4" max="4" width="6.140625" style="39" customWidth="1"/>
    <col min="5" max="5" width="0.5703125" style="39" customWidth="1"/>
    <col min="6" max="6" width="12.5703125" style="58" customWidth="1"/>
    <col min="7" max="7" width="0.5703125" style="58" customWidth="1"/>
    <col min="8" max="8" width="12.5703125" style="58" customWidth="1"/>
    <col min="9" max="9" width="0.5703125" style="58" customWidth="1"/>
    <col min="10" max="10" width="11.5703125" style="58" customWidth="1"/>
    <col min="11" max="11" width="0.5703125" style="58" customWidth="1"/>
    <col min="12" max="12" width="11.5703125" style="58" customWidth="1"/>
    <col min="13" max="16384" width="9.140625" style="37"/>
  </cols>
  <sheetData>
    <row r="1" spans="1:12" ht="16.5" customHeight="1">
      <c r="A1" s="31" t="s">
        <v>0</v>
      </c>
      <c r="B1" s="32"/>
      <c r="C1" s="69"/>
      <c r="F1" s="125"/>
      <c r="G1" s="125"/>
      <c r="H1" s="125"/>
      <c r="I1" s="125"/>
      <c r="J1" s="125"/>
      <c r="K1" s="125"/>
      <c r="L1" s="125"/>
    </row>
    <row r="2" spans="1:12" ht="16.5" customHeight="1">
      <c r="A2" s="31" t="s">
        <v>89</v>
      </c>
      <c r="B2" s="32"/>
      <c r="C2" s="69"/>
      <c r="F2" s="125"/>
      <c r="G2" s="125"/>
      <c r="H2" s="125"/>
      <c r="I2" s="125"/>
      <c r="J2" s="125"/>
      <c r="K2" s="125"/>
      <c r="L2" s="125"/>
    </row>
    <row r="3" spans="1:12" ht="16.5" customHeight="1">
      <c r="A3" s="33" t="s">
        <v>90</v>
      </c>
      <c r="B3" s="34"/>
      <c r="C3" s="64"/>
      <c r="D3" s="127"/>
      <c r="E3" s="127"/>
      <c r="F3" s="128"/>
      <c r="G3" s="128"/>
      <c r="H3" s="128"/>
      <c r="I3" s="128"/>
      <c r="J3" s="128"/>
      <c r="K3" s="128"/>
      <c r="L3" s="128"/>
    </row>
    <row r="4" spans="1:12" ht="15" customHeight="1">
      <c r="A4" s="31"/>
      <c r="B4" s="32"/>
      <c r="C4" s="36"/>
      <c r="F4" s="125"/>
      <c r="G4" s="125"/>
      <c r="H4" s="125"/>
      <c r="I4" s="125"/>
      <c r="J4" s="125"/>
      <c r="K4" s="125"/>
      <c r="L4" s="125"/>
    </row>
    <row r="5" spans="1:12" ht="15" customHeight="1">
      <c r="B5" s="123"/>
      <c r="C5" s="124"/>
      <c r="F5" s="125"/>
      <c r="G5" s="125"/>
      <c r="H5" s="125"/>
      <c r="I5" s="125"/>
      <c r="J5" s="125"/>
      <c r="K5" s="125"/>
      <c r="L5" s="125"/>
    </row>
    <row r="6" spans="1:12" ht="15" customHeight="1">
      <c r="B6" s="123"/>
      <c r="C6" s="124"/>
      <c r="F6" s="282" t="s">
        <v>3</v>
      </c>
      <c r="G6" s="282"/>
      <c r="H6" s="282"/>
      <c r="I6" s="129"/>
      <c r="J6" s="282" t="s">
        <v>4</v>
      </c>
      <c r="K6" s="282"/>
      <c r="L6" s="282"/>
    </row>
    <row r="7" spans="1:12" ht="15" customHeight="1">
      <c r="D7" s="43"/>
      <c r="E7" s="43"/>
      <c r="F7" s="44" t="s">
        <v>5</v>
      </c>
      <c r="G7" s="45"/>
      <c r="H7" s="44" t="s">
        <v>6</v>
      </c>
      <c r="I7" s="42"/>
      <c r="J7" s="44" t="s">
        <v>5</v>
      </c>
      <c r="K7" s="45"/>
      <c r="L7" s="44" t="s">
        <v>6</v>
      </c>
    </row>
    <row r="8" spans="1:12" ht="15" customHeight="1">
      <c r="D8" s="46" t="s">
        <v>7</v>
      </c>
      <c r="E8" s="48"/>
      <c r="F8" s="130" t="s">
        <v>91</v>
      </c>
      <c r="G8" s="131"/>
      <c r="H8" s="130" t="s">
        <v>91</v>
      </c>
      <c r="I8" s="129"/>
      <c r="J8" s="130" t="s">
        <v>91</v>
      </c>
      <c r="K8" s="131"/>
      <c r="L8" s="130" t="s">
        <v>91</v>
      </c>
    </row>
    <row r="9" spans="1:12" ht="15" customHeight="1">
      <c r="A9" s="49" t="s">
        <v>92</v>
      </c>
      <c r="D9" s="48"/>
      <c r="E9" s="48"/>
      <c r="F9" s="132"/>
      <c r="G9" s="131"/>
      <c r="H9" s="132"/>
      <c r="I9" s="129"/>
      <c r="J9" s="132"/>
      <c r="K9" s="131"/>
      <c r="L9" s="132"/>
    </row>
    <row r="10" spans="1:12" ht="9.9499999999999993" customHeight="1">
      <c r="D10" s="48"/>
      <c r="E10" s="48"/>
      <c r="F10" s="132"/>
      <c r="G10" s="131"/>
      <c r="H10" s="132"/>
      <c r="I10" s="129"/>
      <c r="J10" s="132"/>
      <c r="K10" s="131"/>
      <c r="L10" s="132"/>
    </row>
    <row r="11" spans="1:12" ht="15" customHeight="1">
      <c r="A11" s="37" t="s">
        <v>93</v>
      </c>
      <c r="B11" s="10"/>
      <c r="C11" s="66"/>
      <c r="F11" s="50">
        <v>13508728612</v>
      </c>
      <c r="G11" s="40"/>
      <c r="H11" s="50">
        <v>13789824104</v>
      </c>
      <c r="I11" s="40"/>
      <c r="J11" s="40">
        <v>0</v>
      </c>
      <c r="K11" s="40"/>
      <c r="L11" s="40">
        <v>0</v>
      </c>
    </row>
    <row r="12" spans="1:12" ht="15" customHeight="1">
      <c r="A12" s="37" t="s">
        <v>94</v>
      </c>
      <c r="B12" s="10"/>
      <c r="C12" s="66"/>
      <c r="F12" s="50">
        <v>72185798</v>
      </c>
      <c r="G12" s="40"/>
      <c r="H12" s="50">
        <v>73792171</v>
      </c>
      <c r="I12" s="40"/>
      <c r="J12" s="50">
        <v>139400120</v>
      </c>
      <c r="K12" s="40"/>
      <c r="L12" s="50">
        <v>134653731</v>
      </c>
    </row>
    <row r="13" spans="1:12" ht="15" customHeight="1">
      <c r="A13" s="37" t="s">
        <v>95</v>
      </c>
      <c r="F13" s="50">
        <v>-8966242061</v>
      </c>
      <c r="G13" s="40"/>
      <c r="H13" s="50">
        <v>-9189564688</v>
      </c>
      <c r="I13" s="40"/>
      <c r="J13" s="40">
        <v>0</v>
      </c>
      <c r="K13" s="40"/>
      <c r="L13" s="40">
        <v>0</v>
      </c>
    </row>
    <row r="14" spans="1:12" ht="15" customHeight="1">
      <c r="A14" s="37" t="s">
        <v>96</v>
      </c>
      <c r="F14" s="133">
        <v>-38580487</v>
      </c>
      <c r="G14" s="40"/>
      <c r="H14" s="133">
        <v>-29032722</v>
      </c>
      <c r="I14" s="40"/>
      <c r="J14" s="134">
        <v>-122514258</v>
      </c>
      <c r="K14" s="40"/>
      <c r="L14" s="134">
        <v>-108286339</v>
      </c>
    </row>
    <row r="15" spans="1:12" ht="9.9499999999999993" customHeight="1">
      <c r="A15" s="49"/>
      <c r="B15" s="49"/>
    </row>
    <row r="16" spans="1:12" ht="15" customHeight="1">
      <c r="A16" s="49" t="s">
        <v>97</v>
      </c>
      <c r="F16" s="3">
        <f>SUM(F11:F14)</f>
        <v>4576091862</v>
      </c>
      <c r="G16" s="55"/>
      <c r="H16" s="3">
        <f>SUM(H11:H14)</f>
        <v>4645018865</v>
      </c>
      <c r="I16" s="55"/>
      <c r="J16" s="3">
        <f>SUM(J11:J14)</f>
        <v>16885862</v>
      </c>
      <c r="K16" s="55"/>
      <c r="L16" s="3">
        <f>SUM(L11:L14)</f>
        <v>26367392</v>
      </c>
    </row>
    <row r="17" spans="1:12" ht="15" customHeight="1">
      <c r="A17" s="37" t="s">
        <v>99</v>
      </c>
      <c r="D17" s="39" t="s">
        <v>100</v>
      </c>
      <c r="F17" s="40">
        <v>0</v>
      </c>
      <c r="G17" s="40"/>
      <c r="H17" s="40">
        <v>0</v>
      </c>
      <c r="I17" s="40"/>
      <c r="J17" s="50">
        <v>668039819</v>
      </c>
      <c r="K17" s="40"/>
      <c r="L17" s="50">
        <v>615785941</v>
      </c>
    </row>
    <row r="18" spans="1:12" ht="15" customHeight="1">
      <c r="A18" s="37" t="s">
        <v>101</v>
      </c>
      <c r="D18" s="39">
        <v>38</v>
      </c>
      <c r="F18" s="133">
        <v>124374378</v>
      </c>
      <c r="G18" s="40"/>
      <c r="H18" s="133">
        <v>114523099</v>
      </c>
      <c r="I18" s="40"/>
      <c r="J18" s="134">
        <v>127065183</v>
      </c>
      <c r="K18" s="40"/>
      <c r="L18" s="134">
        <v>150834112</v>
      </c>
    </row>
    <row r="19" spans="1:12" ht="9.9499999999999993" customHeight="1">
      <c r="F19" s="8"/>
      <c r="G19" s="55"/>
      <c r="H19" s="8"/>
      <c r="I19" s="55"/>
      <c r="J19" s="8"/>
      <c r="K19" s="55"/>
      <c r="L19" s="8"/>
    </row>
    <row r="20" spans="1:12" ht="15" customHeight="1">
      <c r="A20" s="49" t="s">
        <v>102</v>
      </c>
      <c r="F20" s="4">
        <f>SUM(F16:F18)</f>
        <v>4700466240</v>
      </c>
      <c r="G20" s="55"/>
      <c r="H20" s="4">
        <f>SUM(H16:H18)</f>
        <v>4759541964</v>
      </c>
      <c r="I20" s="55"/>
      <c r="J20" s="4">
        <f>SUM(J16:J18)</f>
        <v>811990864</v>
      </c>
      <c r="K20" s="55"/>
      <c r="L20" s="4">
        <f>SUM(L16:L18)</f>
        <v>792987445</v>
      </c>
    </row>
    <row r="21" spans="1:12" ht="15" customHeight="1">
      <c r="A21" s="49"/>
      <c r="B21" s="49"/>
    </row>
    <row r="22" spans="1:12" ht="15" customHeight="1">
      <c r="A22" s="37" t="s">
        <v>103</v>
      </c>
      <c r="F22" s="50">
        <v>-1736738581</v>
      </c>
      <c r="G22" s="50"/>
      <c r="H22" s="50">
        <v>-1806515124</v>
      </c>
      <c r="I22" s="51"/>
      <c r="J22" s="50">
        <v>0</v>
      </c>
      <c r="K22" s="50"/>
      <c r="L22" s="50">
        <v>0</v>
      </c>
    </row>
    <row r="23" spans="1:12" ht="15" customHeight="1">
      <c r="A23" s="37" t="s">
        <v>104</v>
      </c>
      <c r="C23" s="71"/>
      <c r="F23" s="50">
        <v>-1621243961</v>
      </c>
      <c r="G23" s="50"/>
      <c r="H23" s="50">
        <v>-1703983144</v>
      </c>
      <c r="I23" s="51"/>
      <c r="J23" s="50">
        <v>-71894659</v>
      </c>
      <c r="K23" s="50"/>
      <c r="L23" s="50">
        <v>-63578556</v>
      </c>
    </row>
    <row r="24" spans="1:12" ht="15" customHeight="1">
      <c r="A24" s="37" t="s">
        <v>105</v>
      </c>
      <c r="C24" s="71"/>
      <c r="F24" s="50">
        <v>-94715093</v>
      </c>
      <c r="G24" s="50"/>
      <c r="H24" s="50">
        <v>-324586532</v>
      </c>
      <c r="I24" s="51"/>
      <c r="J24" s="50">
        <v>0</v>
      </c>
      <c r="K24" s="50"/>
      <c r="L24" s="50">
        <v>0</v>
      </c>
    </row>
    <row r="25" spans="1:12" ht="15" customHeight="1">
      <c r="A25" s="37" t="s">
        <v>106</v>
      </c>
      <c r="C25" s="71"/>
      <c r="D25" s="39">
        <v>39</v>
      </c>
      <c r="F25" s="51">
        <v>-9418857</v>
      </c>
      <c r="G25" s="51"/>
      <c r="H25" s="51">
        <v>38301338</v>
      </c>
      <c r="I25" s="51"/>
      <c r="J25" s="50">
        <v>-4495490</v>
      </c>
      <c r="K25" s="50"/>
      <c r="L25" s="50">
        <v>-988623</v>
      </c>
    </row>
    <row r="26" spans="1:12" ht="15" customHeight="1">
      <c r="A26" s="37" t="s">
        <v>98</v>
      </c>
      <c r="F26" s="40">
        <v>14684885</v>
      </c>
      <c r="G26" s="40"/>
      <c r="H26" s="40">
        <v>-198861220</v>
      </c>
      <c r="I26" s="40"/>
      <c r="J26" s="40">
        <v>-175458</v>
      </c>
      <c r="K26" s="40"/>
      <c r="L26" s="40">
        <v>-1232414</v>
      </c>
    </row>
    <row r="27" spans="1:12" ht="15" customHeight="1">
      <c r="A27" s="37" t="s">
        <v>107</v>
      </c>
      <c r="C27" s="71"/>
      <c r="D27" s="39">
        <v>41</v>
      </c>
      <c r="F27" s="50">
        <v>-167306202</v>
      </c>
      <c r="G27" s="50"/>
      <c r="H27" s="50">
        <v>-116199557</v>
      </c>
      <c r="I27" s="51"/>
      <c r="J27" s="40">
        <v>-53249737</v>
      </c>
      <c r="K27" s="50"/>
      <c r="L27" s="40">
        <v>-64766435</v>
      </c>
    </row>
    <row r="28" spans="1:12" ht="15" customHeight="1">
      <c r="A28" s="37" t="s">
        <v>108</v>
      </c>
      <c r="C28" s="71"/>
      <c r="F28" s="37"/>
      <c r="G28" s="37"/>
      <c r="H28" s="37"/>
      <c r="I28" s="37"/>
      <c r="J28" s="37"/>
      <c r="K28" s="37"/>
      <c r="L28" s="37"/>
    </row>
    <row r="29" spans="1:12" ht="15" customHeight="1">
      <c r="B29" s="37" t="s">
        <v>109</v>
      </c>
      <c r="C29" s="71"/>
      <c r="D29" s="39" t="s">
        <v>110</v>
      </c>
      <c r="F29" s="133">
        <v>326555172</v>
      </c>
      <c r="G29" s="50"/>
      <c r="H29" s="133">
        <v>279991844</v>
      </c>
      <c r="I29" s="51"/>
      <c r="J29" s="135">
        <v>0</v>
      </c>
      <c r="K29" s="50"/>
      <c r="L29" s="135">
        <v>0</v>
      </c>
    </row>
    <row r="30" spans="1:12" ht="9.9499999999999993" customHeight="1">
      <c r="C30" s="71"/>
      <c r="F30" s="9"/>
      <c r="G30" s="53"/>
      <c r="H30" s="9"/>
      <c r="J30" s="8"/>
      <c r="K30" s="53"/>
      <c r="L30" s="8"/>
    </row>
    <row r="31" spans="1:12" ht="15" customHeight="1">
      <c r="A31" s="49" t="s">
        <v>111</v>
      </c>
      <c r="B31" s="49"/>
      <c r="C31" s="71"/>
      <c r="F31" s="3">
        <f>SUM(F20:F29)</f>
        <v>1412283603</v>
      </c>
      <c r="G31" s="53"/>
      <c r="H31" s="3">
        <f>SUM(H20:H29)</f>
        <v>927689569</v>
      </c>
      <c r="J31" s="3">
        <f>SUM(J20:J29)</f>
        <v>682175520</v>
      </c>
      <c r="K31" s="53"/>
      <c r="L31" s="3">
        <f>SUM(L20:L29)</f>
        <v>662421417</v>
      </c>
    </row>
    <row r="32" spans="1:12" ht="15" customHeight="1">
      <c r="A32" s="37" t="s">
        <v>112</v>
      </c>
      <c r="B32" s="10"/>
      <c r="C32" s="71"/>
      <c r="D32" s="39">
        <v>42</v>
      </c>
      <c r="F32" s="136">
        <v>-100387439</v>
      </c>
      <c r="G32" s="51"/>
      <c r="H32" s="136">
        <v>-119240579</v>
      </c>
      <c r="I32" s="51"/>
      <c r="J32" s="135">
        <v>-3367119</v>
      </c>
      <c r="K32" s="51"/>
      <c r="L32" s="135">
        <v>-9120573</v>
      </c>
    </row>
    <row r="33" spans="1:12" ht="9.9499999999999993" customHeight="1">
      <c r="C33" s="71"/>
      <c r="F33" s="8"/>
      <c r="G33" s="53"/>
      <c r="H33" s="8"/>
      <c r="J33" s="8"/>
      <c r="K33" s="53"/>
      <c r="L33" s="8"/>
    </row>
    <row r="34" spans="1:12" ht="15" customHeight="1">
      <c r="A34" s="49" t="s">
        <v>113</v>
      </c>
      <c r="C34" s="71"/>
      <c r="F34" s="4">
        <f>SUM(F31:F32)</f>
        <v>1311896164</v>
      </c>
      <c r="G34" s="41"/>
      <c r="H34" s="4">
        <f>SUM(H31:H32)</f>
        <v>808448990</v>
      </c>
      <c r="I34" s="41"/>
      <c r="J34" s="4">
        <f>SUM(J31:J32)</f>
        <v>678808401</v>
      </c>
      <c r="K34" s="41"/>
      <c r="L34" s="4">
        <f>SUM(L31:L32)</f>
        <v>653300844</v>
      </c>
    </row>
    <row r="35" spans="1:12" ht="15" customHeight="1">
      <c r="A35" s="49"/>
      <c r="C35" s="71"/>
      <c r="F35" s="41"/>
      <c r="G35" s="41"/>
      <c r="H35" s="41"/>
      <c r="I35" s="41"/>
      <c r="J35" s="41"/>
      <c r="K35" s="41"/>
      <c r="L35" s="41"/>
    </row>
    <row r="36" spans="1:12" s="41" customFormat="1" ht="15" customHeight="1">
      <c r="A36" s="49" t="s">
        <v>114</v>
      </c>
      <c r="B36" s="37"/>
      <c r="C36" s="71"/>
      <c r="D36" s="39"/>
      <c r="E36" s="39"/>
      <c r="F36" s="53"/>
      <c r="G36" s="53"/>
      <c r="H36" s="53"/>
      <c r="I36" s="58"/>
      <c r="J36" s="53"/>
      <c r="K36" s="53"/>
      <c r="L36" s="53"/>
    </row>
    <row r="37" spans="1:12" s="41" customFormat="1" ht="15" customHeight="1">
      <c r="A37" s="37" t="s">
        <v>115</v>
      </c>
      <c r="B37" s="71"/>
      <c r="D37" s="39"/>
      <c r="E37" s="39"/>
      <c r="F37" s="53"/>
      <c r="G37" s="53"/>
      <c r="H37" s="53"/>
      <c r="I37" s="58"/>
      <c r="J37" s="53"/>
      <c r="K37" s="53"/>
      <c r="L37" s="53"/>
    </row>
    <row r="38" spans="1:12" s="41" customFormat="1" ht="15" customHeight="1">
      <c r="A38" s="37"/>
      <c r="B38" s="56" t="s">
        <v>116</v>
      </c>
      <c r="D38" s="39"/>
      <c r="E38" s="39"/>
      <c r="F38" s="53"/>
      <c r="G38" s="53"/>
      <c r="H38" s="53"/>
      <c r="I38" s="58"/>
      <c r="J38" s="53"/>
      <c r="K38" s="53"/>
      <c r="L38" s="53"/>
    </row>
    <row r="39" spans="1:12" s="41" customFormat="1" ht="15" customHeight="1">
      <c r="A39" s="37"/>
      <c r="B39" s="56" t="s">
        <v>117</v>
      </c>
      <c r="D39" s="39">
        <v>33</v>
      </c>
      <c r="E39" s="39"/>
      <c r="F39" s="50">
        <v>4189525</v>
      </c>
      <c r="G39" s="50"/>
      <c r="H39" s="50">
        <v>-61212490</v>
      </c>
      <c r="I39" s="51"/>
      <c r="J39" s="50">
        <v>-199031</v>
      </c>
      <c r="K39" s="50"/>
      <c r="L39" s="50">
        <v>1593985</v>
      </c>
    </row>
    <row r="40" spans="1:12" s="41" customFormat="1" ht="15" customHeight="1">
      <c r="A40" s="37"/>
      <c r="C40" s="41" t="s">
        <v>118</v>
      </c>
      <c r="D40" s="39"/>
      <c r="E40" s="39"/>
      <c r="F40" s="51"/>
      <c r="G40" s="50"/>
      <c r="H40" s="51"/>
      <c r="I40" s="51"/>
      <c r="J40" s="50"/>
      <c r="K40" s="50"/>
      <c r="L40" s="50"/>
    </row>
    <row r="41" spans="1:12" s="41" customFormat="1" ht="15" customHeight="1">
      <c r="A41" s="37"/>
      <c r="C41" s="41" t="s">
        <v>119</v>
      </c>
      <c r="D41" s="39">
        <v>25</v>
      </c>
      <c r="E41" s="39"/>
      <c r="F41" s="50">
        <v>-3113178</v>
      </c>
      <c r="G41" s="50"/>
      <c r="H41" s="50">
        <v>9785599</v>
      </c>
      <c r="I41" s="51"/>
      <c r="J41" s="50">
        <v>39806</v>
      </c>
      <c r="K41" s="50"/>
      <c r="L41" s="50">
        <v>-318797</v>
      </c>
    </row>
    <row r="42" spans="1:12" s="41" customFormat="1" ht="15" customHeight="1">
      <c r="A42" s="37"/>
      <c r="B42" s="56" t="s">
        <v>120</v>
      </c>
      <c r="D42" s="39"/>
      <c r="E42" s="39"/>
      <c r="F42" s="50"/>
      <c r="G42" s="50"/>
      <c r="H42" s="50"/>
      <c r="I42" s="51"/>
      <c r="J42" s="50"/>
      <c r="K42" s="50"/>
      <c r="L42" s="50"/>
    </row>
    <row r="43" spans="1:12" s="41" customFormat="1" ht="15" customHeight="1">
      <c r="A43" s="37"/>
      <c r="B43" s="37"/>
      <c r="C43" s="41" t="s">
        <v>121</v>
      </c>
      <c r="D43" s="39">
        <v>6</v>
      </c>
      <c r="E43" s="39"/>
      <c r="F43" s="50">
        <v>73466344</v>
      </c>
      <c r="G43" s="50"/>
      <c r="H43" s="50">
        <v>50159616</v>
      </c>
      <c r="I43" s="51"/>
      <c r="J43" s="50">
        <v>0</v>
      </c>
      <c r="K43" s="50"/>
      <c r="L43" s="50">
        <v>0</v>
      </c>
    </row>
    <row r="44" spans="1:12" s="41" customFormat="1" ht="15" customHeight="1">
      <c r="A44" s="37"/>
      <c r="B44" s="56"/>
      <c r="C44" s="41" t="s">
        <v>118</v>
      </c>
      <c r="D44" s="39"/>
      <c r="E44" s="39"/>
      <c r="F44" s="50"/>
      <c r="G44" s="50"/>
      <c r="H44" s="50"/>
      <c r="I44" s="51"/>
      <c r="J44" s="50"/>
      <c r="K44" s="50"/>
      <c r="L44" s="50"/>
    </row>
    <row r="45" spans="1:12" s="41" customFormat="1" ht="15" customHeight="1">
      <c r="A45" s="37"/>
      <c r="B45" s="37"/>
      <c r="C45" s="41" t="s">
        <v>119</v>
      </c>
      <c r="D45" s="39">
        <v>25</v>
      </c>
      <c r="E45" s="39"/>
      <c r="F45" s="50">
        <v>-3673317</v>
      </c>
      <c r="G45" s="50"/>
      <c r="H45" s="50">
        <v>-2507981</v>
      </c>
      <c r="I45" s="51"/>
      <c r="J45" s="50">
        <v>0</v>
      </c>
      <c r="K45" s="50"/>
      <c r="L45" s="50">
        <v>0</v>
      </c>
    </row>
    <row r="46" spans="1:12" s="41" customFormat="1" ht="15" customHeight="1">
      <c r="A46" s="37" t="s">
        <v>122</v>
      </c>
      <c r="B46" s="71"/>
      <c r="D46" s="39"/>
      <c r="E46" s="39"/>
      <c r="F46" s="50"/>
      <c r="G46" s="53"/>
      <c r="H46" s="50"/>
      <c r="I46" s="58"/>
      <c r="J46" s="53"/>
      <c r="K46" s="53"/>
      <c r="L46" s="53"/>
    </row>
    <row r="47" spans="1:12" s="41" customFormat="1" ht="15" customHeight="1">
      <c r="A47" s="37"/>
      <c r="B47" s="56" t="s">
        <v>123</v>
      </c>
      <c r="D47" s="39"/>
      <c r="E47" s="39"/>
      <c r="F47" s="50"/>
      <c r="G47" s="53"/>
      <c r="H47" s="50"/>
      <c r="I47" s="58"/>
      <c r="J47" s="53"/>
      <c r="K47" s="53"/>
      <c r="L47" s="53"/>
    </row>
    <row r="48" spans="1:12" s="41" customFormat="1" ht="15" customHeight="1">
      <c r="B48" s="56" t="s">
        <v>124</v>
      </c>
      <c r="D48" s="39"/>
      <c r="E48" s="39"/>
      <c r="F48" s="50">
        <v>-41257786</v>
      </c>
      <c r="G48" s="50"/>
      <c r="H48" s="50">
        <v>-168628221</v>
      </c>
      <c r="I48" s="51"/>
      <c r="J48" s="50">
        <v>0</v>
      </c>
      <c r="K48" s="50"/>
      <c r="L48" s="50">
        <v>0</v>
      </c>
    </row>
    <row r="49" spans="1:12" s="41" customFormat="1" ht="15" customHeight="1">
      <c r="B49" s="56" t="s">
        <v>125</v>
      </c>
      <c r="D49" s="39"/>
      <c r="E49" s="39"/>
      <c r="F49" s="50"/>
      <c r="G49" s="50"/>
      <c r="H49" s="50"/>
      <c r="I49" s="51"/>
      <c r="J49" s="50"/>
      <c r="K49" s="50"/>
      <c r="L49" s="50"/>
    </row>
    <row r="50" spans="1:12" s="41" customFormat="1" ht="15" customHeight="1">
      <c r="A50" s="37"/>
      <c r="B50" s="37" t="s">
        <v>126</v>
      </c>
      <c r="F50" s="50"/>
      <c r="H50" s="50"/>
      <c r="J50" s="50"/>
      <c r="L50" s="50"/>
    </row>
    <row r="51" spans="1:12" s="41" customFormat="1" ht="15" customHeight="1">
      <c r="A51" s="37"/>
      <c r="B51" s="37" t="s">
        <v>127</v>
      </c>
      <c r="D51" s="39" t="s">
        <v>128</v>
      </c>
      <c r="E51" s="39"/>
      <c r="F51" s="137">
        <v>-41767868</v>
      </c>
      <c r="G51" s="50"/>
      <c r="H51" s="137">
        <v>-73206694</v>
      </c>
      <c r="I51" s="51"/>
      <c r="J51" s="137">
        <v>0</v>
      </c>
      <c r="K51" s="50"/>
      <c r="L51" s="137">
        <v>0</v>
      </c>
    </row>
    <row r="52" spans="1:12" s="41" customFormat="1" ht="9.9499999999999993" customHeight="1">
      <c r="A52" s="37"/>
      <c r="B52" s="37"/>
      <c r="C52" s="71"/>
      <c r="D52" s="39"/>
      <c r="E52" s="39"/>
      <c r="F52" s="3"/>
      <c r="G52" s="50"/>
      <c r="H52" s="3"/>
      <c r="I52" s="51"/>
      <c r="J52" s="3"/>
      <c r="K52" s="50"/>
      <c r="L52" s="3"/>
    </row>
    <row r="53" spans="1:12" s="41" customFormat="1" ht="15" customHeight="1">
      <c r="A53" s="49" t="s">
        <v>114</v>
      </c>
      <c r="B53" s="37"/>
      <c r="C53" s="71"/>
      <c r="D53" s="39"/>
      <c r="E53" s="39"/>
      <c r="F53" s="51"/>
      <c r="G53" s="51"/>
      <c r="H53" s="51"/>
      <c r="I53" s="51"/>
      <c r="J53" s="51"/>
      <c r="K53" s="51"/>
      <c r="L53" s="51"/>
    </row>
    <row r="54" spans="1:12" s="41" customFormat="1" ht="15" customHeight="1">
      <c r="A54" s="49"/>
      <c r="B54" s="138" t="s">
        <v>129</v>
      </c>
      <c r="C54" s="71"/>
      <c r="D54" s="39"/>
      <c r="E54" s="39"/>
      <c r="F54" s="134">
        <f>SUM(F39:F51)</f>
        <v>-12156280</v>
      </c>
      <c r="G54" s="50"/>
      <c r="H54" s="134">
        <f>SUM(H39:H51)</f>
        <v>-245610171</v>
      </c>
      <c r="I54" s="51"/>
      <c r="J54" s="134">
        <f>SUM(J39:J51)</f>
        <v>-159225</v>
      </c>
      <c r="K54" s="50"/>
      <c r="L54" s="134">
        <f>SUM(L39:L51)</f>
        <v>1275188</v>
      </c>
    </row>
    <row r="55" spans="1:12" s="41" customFormat="1" ht="9.9499999999999993" customHeight="1">
      <c r="A55" s="37"/>
      <c r="B55" s="37"/>
      <c r="C55" s="71"/>
      <c r="D55" s="39"/>
      <c r="E55" s="39"/>
      <c r="F55" s="3"/>
      <c r="G55" s="50"/>
      <c r="H55" s="3"/>
      <c r="I55" s="51"/>
      <c r="J55" s="3"/>
      <c r="K55" s="50"/>
      <c r="L55" s="3"/>
    </row>
    <row r="56" spans="1:12" s="41" customFormat="1" ht="15" customHeight="1" thickBot="1">
      <c r="A56" s="49" t="s">
        <v>130</v>
      </c>
      <c r="B56" s="37"/>
      <c r="C56" s="71"/>
      <c r="D56" s="39"/>
      <c r="E56" s="39"/>
      <c r="F56" s="139">
        <f>SUM(F34,F54)</f>
        <v>1299739884</v>
      </c>
      <c r="G56" s="50"/>
      <c r="H56" s="139">
        <f>SUM(H34,H54)</f>
        <v>562838819</v>
      </c>
      <c r="I56" s="51"/>
      <c r="J56" s="139">
        <f>SUM(J34,J54)</f>
        <v>678649176</v>
      </c>
      <c r="K56" s="50"/>
      <c r="L56" s="139">
        <f>SUM(L34,L54)</f>
        <v>654576032</v>
      </c>
    </row>
    <row r="57" spans="1:12" s="41" customFormat="1" ht="14.25" customHeight="1" thickTop="1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s="41" customFormat="1" ht="15.75" customHeight="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spans="1:12" ht="21.95" customHeight="1">
      <c r="A59" s="149" t="str">
        <f>'5-7'!A148</f>
        <v>The accompanying notes are an integral part of these consolidated and separate financial statements.</v>
      </c>
      <c r="B59" s="64"/>
      <c r="C59" s="70"/>
      <c r="D59" s="127"/>
      <c r="E59" s="127"/>
      <c r="F59" s="67"/>
      <c r="G59" s="67"/>
      <c r="H59" s="67"/>
      <c r="I59" s="61"/>
      <c r="J59" s="67"/>
      <c r="K59" s="67"/>
      <c r="L59" s="67"/>
    </row>
    <row r="60" spans="1:12" ht="16.5" customHeight="1">
      <c r="A60" s="31" t="str">
        <f>+A1</f>
        <v>Eastern Polymer Group Public Company Limited</v>
      </c>
      <c r="B60" s="32"/>
      <c r="C60" s="69"/>
      <c r="F60" s="125"/>
      <c r="G60" s="125"/>
      <c r="H60" s="125"/>
      <c r="I60" s="125"/>
      <c r="J60" s="125"/>
      <c r="K60" s="125"/>
      <c r="L60" s="125"/>
    </row>
    <row r="61" spans="1:12" ht="16.5" customHeight="1">
      <c r="A61" s="31" t="s">
        <v>131</v>
      </c>
      <c r="B61" s="32"/>
      <c r="C61" s="69"/>
      <c r="F61" s="125"/>
      <c r="G61" s="125"/>
      <c r="H61" s="125"/>
      <c r="I61" s="125"/>
      <c r="J61" s="125"/>
      <c r="K61" s="125"/>
      <c r="L61" s="125"/>
    </row>
    <row r="62" spans="1:12" ht="16.5" customHeight="1">
      <c r="A62" s="33" t="str">
        <f>+A3</f>
        <v>For the year ended 31 March 2026</v>
      </c>
      <c r="B62" s="34"/>
      <c r="C62" s="150"/>
      <c r="D62" s="127"/>
      <c r="E62" s="127"/>
      <c r="F62" s="128"/>
      <c r="G62" s="128"/>
      <c r="H62" s="128"/>
      <c r="I62" s="128"/>
      <c r="J62" s="128"/>
      <c r="K62" s="128"/>
      <c r="L62" s="128"/>
    </row>
    <row r="63" spans="1:12" ht="16.5" customHeight="1">
      <c r="A63" s="41"/>
      <c r="C63" s="71"/>
      <c r="F63" s="53"/>
      <c r="G63" s="53"/>
      <c r="H63" s="53"/>
      <c r="J63" s="53"/>
      <c r="K63" s="53"/>
      <c r="L63" s="53"/>
    </row>
    <row r="64" spans="1:12" ht="16.5" customHeight="1">
      <c r="A64" s="41"/>
      <c r="C64" s="71"/>
      <c r="F64" s="53"/>
      <c r="G64" s="53"/>
      <c r="H64" s="53"/>
      <c r="J64" s="53"/>
      <c r="K64" s="53"/>
      <c r="L64" s="53"/>
    </row>
    <row r="65" spans="1:12" ht="15" customHeight="1">
      <c r="A65" s="123"/>
      <c r="B65" s="123"/>
      <c r="C65" s="124"/>
      <c r="F65" s="282" t="s">
        <v>3</v>
      </c>
      <c r="G65" s="282"/>
      <c r="H65" s="282"/>
      <c r="I65" s="129"/>
      <c r="J65" s="282" t="s">
        <v>4</v>
      </c>
      <c r="K65" s="282"/>
      <c r="L65" s="282"/>
    </row>
    <row r="66" spans="1:12" ht="15" customHeight="1">
      <c r="D66" s="43"/>
      <c r="E66" s="43"/>
      <c r="F66" s="44" t="s">
        <v>5</v>
      </c>
      <c r="G66" s="45"/>
      <c r="H66" s="44" t="s">
        <v>6</v>
      </c>
      <c r="I66" s="42"/>
      <c r="J66" s="44" t="s">
        <v>5</v>
      </c>
      <c r="K66" s="45"/>
      <c r="L66" s="44" t="s">
        <v>6</v>
      </c>
    </row>
    <row r="67" spans="1:12" ht="15" customHeight="1">
      <c r="D67" s="46" t="s">
        <v>7</v>
      </c>
      <c r="E67" s="48"/>
      <c r="F67" s="130" t="s">
        <v>91</v>
      </c>
      <c r="G67" s="131"/>
      <c r="H67" s="130" t="s">
        <v>91</v>
      </c>
      <c r="I67" s="129"/>
      <c r="J67" s="130" t="s">
        <v>91</v>
      </c>
      <c r="K67" s="131"/>
      <c r="L67" s="130" t="s">
        <v>91</v>
      </c>
    </row>
    <row r="68" spans="1:12" ht="15" customHeight="1">
      <c r="C68" s="71"/>
      <c r="F68" s="53"/>
      <c r="G68" s="53"/>
      <c r="H68" s="53"/>
      <c r="J68" s="53"/>
      <c r="K68" s="53"/>
      <c r="L68" s="53"/>
    </row>
    <row r="69" spans="1:12" s="41" customFormat="1" ht="15" customHeight="1">
      <c r="A69" s="49" t="s">
        <v>132</v>
      </c>
      <c r="B69" s="49"/>
      <c r="C69" s="71"/>
      <c r="D69" s="39"/>
      <c r="E69" s="39"/>
      <c r="F69" s="8"/>
      <c r="G69" s="53"/>
      <c r="H69" s="8"/>
      <c r="I69" s="58"/>
      <c r="J69" s="8"/>
      <c r="K69" s="53"/>
      <c r="L69" s="8"/>
    </row>
    <row r="70" spans="1:12" s="41" customFormat="1" ht="15" customHeight="1">
      <c r="A70" s="37" t="s">
        <v>133</v>
      </c>
      <c r="B70" s="37"/>
      <c r="C70" s="71"/>
      <c r="D70" s="39"/>
      <c r="E70" s="39"/>
      <c r="F70" s="50">
        <v>1295119151</v>
      </c>
      <c r="G70" s="53"/>
      <c r="H70" s="50">
        <v>795986866</v>
      </c>
      <c r="I70" s="51"/>
      <c r="J70" s="3">
        <v>678808401</v>
      </c>
      <c r="K70" s="50"/>
      <c r="L70" s="3">
        <v>653300844</v>
      </c>
    </row>
    <row r="71" spans="1:12" s="41" customFormat="1" ht="15" customHeight="1">
      <c r="A71" s="37" t="s">
        <v>86</v>
      </c>
      <c r="B71" s="37"/>
      <c r="C71" s="71"/>
      <c r="D71" s="39"/>
      <c r="E71" s="39"/>
      <c r="F71" s="133">
        <v>16777013</v>
      </c>
      <c r="G71" s="53"/>
      <c r="H71" s="133">
        <v>12462124</v>
      </c>
      <c r="I71" s="51"/>
      <c r="J71" s="11">
        <v>0</v>
      </c>
      <c r="K71" s="50"/>
      <c r="L71" s="11">
        <v>0</v>
      </c>
    </row>
    <row r="72" spans="1:12" s="41" customFormat="1" ht="15" customHeight="1">
      <c r="A72" s="37"/>
      <c r="B72" s="37"/>
      <c r="C72" s="71"/>
      <c r="D72" s="39"/>
      <c r="E72" s="39"/>
      <c r="F72" s="8"/>
      <c r="G72" s="53"/>
      <c r="H72" s="8"/>
      <c r="I72" s="58"/>
      <c r="J72" s="8"/>
      <c r="K72" s="53"/>
      <c r="L72" s="8"/>
    </row>
    <row r="73" spans="1:12" s="41" customFormat="1" ht="15" customHeight="1" thickBot="1">
      <c r="B73" s="37"/>
      <c r="C73" s="71"/>
      <c r="D73" s="39"/>
      <c r="E73" s="39"/>
      <c r="F73" s="7">
        <f>SUM(F70:F71)</f>
        <v>1311896164</v>
      </c>
      <c r="G73" s="50"/>
      <c r="H73" s="7">
        <f>SUM(H70:H71)</f>
        <v>808448990</v>
      </c>
      <c r="I73" s="51"/>
      <c r="J73" s="7">
        <f>SUM(J70:J71)</f>
        <v>678808401</v>
      </c>
      <c r="K73" s="50"/>
      <c r="L73" s="7">
        <f>SUM(L70:L71)</f>
        <v>653300844</v>
      </c>
    </row>
    <row r="74" spans="1:12" s="41" customFormat="1" ht="15" customHeight="1" thickTop="1">
      <c r="A74" s="37"/>
      <c r="B74" s="37"/>
      <c r="C74" s="71"/>
      <c r="D74" s="39"/>
      <c r="E74" s="39"/>
      <c r="F74" s="3"/>
      <c r="G74" s="50"/>
      <c r="H74" s="3"/>
      <c r="I74" s="51"/>
      <c r="J74" s="3"/>
      <c r="K74" s="50"/>
      <c r="L74" s="3"/>
    </row>
    <row r="75" spans="1:12" s="41" customFormat="1" ht="15" customHeight="1">
      <c r="A75" s="49" t="s">
        <v>134</v>
      </c>
      <c r="B75" s="37"/>
      <c r="C75" s="71"/>
      <c r="D75" s="39"/>
      <c r="E75" s="39"/>
      <c r="F75" s="3"/>
      <c r="G75" s="50"/>
      <c r="H75" s="3"/>
      <c r="I75" s="51"/>
      <c r="J75" s="3"/>
      <c r="K75" s="50"/>
      <c r="L75" s="3"/>
    </row>
    <row r="76" spans="1:12" s="41" customFormat="1" ht="15" customHeight="1">
      <c r="A76" s="37" t="s">
        <v>133</v>
      </c>
      <c r="B76" s="37"/>
      <c r="C76" s="71"/>
      <c r="D76" s="39"/>
      <c r="E76" s="39"/>
      <c r="F76" s="50">
        <v>1282809332</v>
      </c>
      <c r="G76" s="50"/>
      <c r="H76" s="50">
        <v>549250867</v>
      </c>
      <c r="I76" s="51"/>
      <c r="J76" s="50">
        <v>678649176</v>
      </c>
      <c r="K76" s="50"/>
      <c r="L76" s="50">
        <v>654576032</v>
      </c>
    </row>
    <row r="77" spans="1:12" s="41" customFormat="1" ht="15" customHeight="1">
      <c r="A77" s="37" t="s">
        <v>86</v>
      </c>
      <c r="B77" s="37"/>
      <c r="C77" s="71"/>
      <c r="D77" s="39">
        <v>37</v>
      </c>
      <c r="E77" s="39"/>
      <c r="F77" s="133">
        <v>16930552</v>
      </c>
      <c r="G77" s="50"/>
      <c r="H77" s="133">
        <v>13587952</v>
      </c>
      <c r="I77" s="51"/>
      <c r="J77" s="11">
        <v>0</v>
      </c>
      <c r="K77" s="50"/>
      <c r="L77" s="11">
        <v>0</v>
      </c>
    </row>
    <row r="78" spans="1:12" s="41" customFormat="1" ht="15" customHeight="1">
      <c r="A78" s="37"/>
      <c r="B78" s="37"/>
      <c r="C78" s="71"/>
      <c r="D78" s="39"/>
      <c r="E78" s="39"/>
      <c r="F78" s="3"/>
      <c r="G78" s="50"/>
      <c r="H78" s="3"/>
      <c r="I78" s="51"/>
      <c r="J78" s="3"/>
      <c r="K78" s="50"/>
      <c r="L78" s="3"/>
    </row>
    <row r="79" spans="1:12" s="41" customFormat="1" ht="15" customHeight="1" thickBot="1">
      <c r="A79" s="37"/>
      <c r="B79" s="37"/>
      <c r="C79" s="71"/>
      <c r="D79" s="39"/>
      <c r="E79" s="39"/>
      <c r="F79" s="7">
        <f>SUM(F76:F77)</f>
        <v>1299739884</v>
      </c>
      <c r="G79" s="50"/>
      <c r="H79" s="7">
        <f>SUM(H76:H77)</f>
        <v>562838819</v>
      </c>
      <c r="I79" s="51"/>
      <c r="J79" s="7">
        <f>SUM(J76:J77)</f>
        <v>678649176</v>
      </c>
      <c r="K79" s="50"/>
      <c r="L79" s="7">
        <f>SUM(L76:L77)</f>
        <v>654576032</v>
      </c>
    </row>
    <row r="80" spans="1:12" s="41" customFormat="1" ht="15" customHeight="1" thickTop="1">
      <c r="A80" s="37"/>
      <c r="B80" s="37"/>
      <c r="C80" s="71"/>
      <c r="D80" s="39"/>
      <c r="E80" s="39"/>
      <c r="F80" s="3"/>
      <c r="G80" s="50"/>
      <c r="H80" s="3"/>
      <c r="I80" s="51"/>
      <c r="J80" s="3"/>
      <c r="K80" s="50"/>
      <c r="L80" s="3"/>
    </row>
    <row r="81" spans="1:12" s="41" customFormat="1" ht="15" customHeight="1">
      <c r="A81" s="37"/>
      <c r="B81" s="37"/>
      <c r="C81" s="71"/>
      <c r="D81" s="39"/>
      <c r="E81" s="39"/>
      <c r="F81" s="8"/>
      <c r="G81" s="53"/>
      <c r="H81" s="8"/>
      <c r="I81" s="58"/>
      <c r="J81" s="8"/>
      <c r="K81" s="53"/>
      <c r="L81" s="8"/>
    </row>
    <row r="82" spans="1:12" s="41" customFormat="1" ht="15" customHeight="1">
      <c r="A82" s="49" t="s">
        <v>135</v>
      </c>
      <c r="B82" s="49"/>
      <c r="C82" s="71"/>
      <c r="F82" s="8"/>
      <c r="G82" s="53"/>
      <c r="H82" s="8"/>
      <c r="I82" s="58"/>
      <c r="J82" s="8"/>
      <c r="K82" s="53"/>
      <c r="L82" s="8"/>
    </row>
    <row r="83" spans="1:12" s="41" customFormat="1" ht="15" customHeight="1">
      <c r="A83" s="49"/>
      <c r="B83" s="49" t="s">
        <v>136</v>
      </c>
      <c r="C83" s="71"/>
      <c r="D83" s="39"/>
      <c r="E83" s="39"/>
      <c r="F83" s="8"/>
      <c r="G83" s="53"/>
      <c r="H83" s="8"/>
      <c r="I83" s="58"/>
      <c r="J83" s="8"/>
      <c r="K83" s="53"/>
      <c r="L83" s="8"/>
    </row>
    <row r="84" spans="1:12" s="41" customFormat="1" ht="15" customHeight="1">
      <c r="A84" s="37"/>
      <c r="B84" s="37"/>
      <c r="C84" s="71"/>
      <c r="D84" s="39"/>
      <c r="E84" s="39"/>
      <c r="F84" s="8"/>
      <c r="G84" s="53"/>
      <c r="H84" s="8"/>
      <c r="I84" s="58"/>
      <c r="J84" s="8"/>
      <c r="K84" s="53"/>
      <c r="L84" s="8"/>
    </row>
    <row r="85" spans="1:12" s="41" customFormat="1" ht="15" customHeight="1" thickBot="1">
      <c r="A85" s="37" t="s">
        <v>137</v>
      </c>
      <c r="B85" s="37"/>
      <c r="C85" s="141"/>
      <c r="D85" s="39">
        <v>43</v>
      </c>
      <c r="E85" s="141"/>
      <c r="F85" s="25">
        <f>F70/2800000000</f>
        <v>0.46254255392857141</v>
      </c>
      <c r="G85" s="53"/>
      <c r="H85" s="25">
        <v>0.28428102357142859</v>
      </c>
      <c r="I85" s="51"/>
      <c r="J85" s="25">
        <f>J70/2800000000</f>
        <v>0.24243157178571428</v>
      </c>
      <c r="K85" s="50"/>
      <c r="L85" s="25">
        <v>0.23300000000000001</v>
      </c>
    </row>
    <row r="86" spans="1:12" s="41" customFormat="1" ht="15" customHeight="1" thickTop="1">
      <c r="A86" s="37"/>
      <c r="B86" s="37"/>
      <c r="C86" s="71"/>
      <c r="D86" s="39"/>
      <c r="E86" s="39"/>
      <c r="F86" s="8"/>
      <c r="G86" s="53"/>
      <c r="H86" s="8"/>
      <c r="I86" s="58"/>
      <c r="J86" s="8"/>
      <c r="K86" s="53"/>
      <c r="L86" s="8"/>
    </row>
    <row r="87" spans="1:12" s="41" customFormat="1" ht="15" customHeight="1">
      <c r="A87" s="37"/>
      <c r="B87" s="37"/>
      <c r="C87" s="71"/>
      <c r="D87" s="39"/>
      <c r="E87" s="39"/>
      <c r="F87" s="30"/>
      <c r="G87" s="142"/>
      <c r="H87" s="30"/>
      <c r="I87" s="143"/>
      <c r="J87" s="30"/>
      <c r="K87" s="142"/>
      <c r="L87" s="30"/>
    </row>
    <row r="88" spans="1:12" s="41" customFormat="1" ht="15" customHeight="1">
      <c r="A88" s="37"/>
      <c r="B88" s="37"/>
      <c r="C88" s="71"/>
      <c r="D88" s="39"/>
      <c r="E88" s="39"/>
      <c r="F88" s="8"/>
      <c r="G88" s="53"/>
      <c r="H88" s="8"/>
      <c r="I88" s="58"/>
      <c r="J88" s="8"/>
      <c r="K88" s="53"/>
      <c r="L88" s="8"/>
    </row>
    <row r="89" spans="1:12" s="41" customFormat="1" ht="15" customHeight="1">
      <c r="A89" s="37"/>
      <c r="B89" s="37"/>
      <c r="C89" s="71"/>
      <c r="D89" s="39"/>
      <c r="E89" s="39"/>
      <c r="F89" s="8"/>
      <c r="G89" s="53"/>
      <c r="H89" s="8"/>
      <c r="I89" s="58"/>
      <c r="J89" s="8"/>
      <c r="K89" s="53"/>
      <c r="L89" s="8"/>
    </row>
    <row r="90" spans="1:12" s="41" customFormat="1" ht="16.350000000000001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</row>
    <row r="91" spans="1:12" s="41" customFormat="1" ht="16.350000000000001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</row>
    <row r="92" spans="1:12" s="41" customFormat="1" ht="16.350000000000001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s="41" customFormat="1" ht="15" customHeight="1">
      <c r="A93" s="37"/>
      <c r="B93" s="37"/>
      <c r="C93" s="71"/>
      <c r="D93" s="39"/>
      <c r="E93" s="39"/>
      <c r="F93" s="8"/>
      <c r="G93" s="53"/>
      <c r="H93" s="8"/>
      <c r="I93" s="58"/>
      <c r="J93" s="8"/>
      <c r="K93" s="53"/>
      <c r="L93" s="8"/>
    </row>
    <row r="94" spans="1:12" s="41" customFormat="1" ht="15" customHeight="1">
      <c r="A94" s="37"/>
      <c r="B94" s="37"/>
      <c r="C94" s="71"/>
      <c r="D94" s="39"/>
      <c r="E94" s="39"/>
      <c r="F94" s="8"/>
      <c r="G94" s="53"/>
      <c r="H94" s="8"/>
      <c r="I94" s="58"/>
      <c r="J94" s="8"/>
      <c r="K94" s="53"/>
      <c r="L94" s="8"/>
    </row>
    <row r="95" spans="1:12" s="41" customFormat="1" ht="15" customHeight="1">
      <c r="A95" s="37"/>
      <c r="B95" s="37"/>
      <c r="C95" s="71"/>
      <c r="D95" s="39"/>
      <c r="E95" s="39"/>
      <c r="F95" s="8"/>
      <c r="G95" s="53"/>
      <c r="H95" s="8"/>
      <c r="I95" s="58"/>
      <c r="J95" s="8"/>
      <c r="K95" s="53"/>
      <c r="L95" s="8"/>
    </row>
    <row r="96" spans="1:12" s="41" customFormat="1" ht="15" customHeight="1">
      <c r="A96" s="37"/>
      <c r="B96" s="37"/>
      <c r="C96" s="71"/>
      <c r="D96" s="39"/>
      <c r="E96" s="39"/>
      <c r="F96" s="8"/>
      <c r="G96" s="53"/>
      <c r="H96" s="8"/>
      <c r="I96" s="58"/>
      <c r="J96" s="8"/>
      <c r="K96" s="53"/>
      <c r="L96" s="8"/>
    </row>
    <row r="97" spans="1:12" s="41" customFormat="1" ht="15" customHeight="1">
      <c r="A97" s="37"/>
      <c r="B97" s="37"/>
      <c r="C97" s="71"/>
      <c r="D97" s="39"/>
      <c r="E97" s="39"/>
      <c r="F97" s="8"/>
      <c r="G97" s="53"/>
      <c r="H97" s="8"/>
      <c r="I97" s="58"/>
      <c r="J97" s="8"/>
      <c r="K97" s="53"/>
      <c r="L97" s="8"/>
    </row>
    <row r="98" spans="1:12" s="41" customFormat="1" ht="15" customHeight="1">
      <c r="A98" s="37"/>
      <c r="B98" s="37"/>
      <c r="C98" s="71"/>
      <c r="D98" s="39"/>
      <c r="E98" s="39"/>
      <c r="F98" s="8"/>
      <c r="G98" s="53"/>
      <c r="H98" s="8"/>
      <c r="I98" s="58"/>
      <c r="J98" s="8"/>
      <c r="K98" s="53"/>
      <c r="L98" s="8"/>
    </row>
    <row r="99" spans="1:12" s="41" customFormat="1" ht="15" customHeight="1">
      <c r="A99" s="37"/>
      <c r="B99" s="37"/>
      <c r="C99" s="71"/>
      <c r="D99" s="39"/>
      <c r="E99" s="39"/>
      <c r="F99" s="8"/>
      <c r="G99" s="53"/>
      <c r="H99" s="8"/>
      <c r="I99" s="58"/>
      <c r="J99" s="8"/>
      <c r="K99" s="53"/>
      <c r="L99" s="8"/>
    </row>
    <row r="100" spans="1:12" s="41" customFormat="1" ht="15" customHeight="1">
      <c r="A100" s="37"/>
      <c r="B100" s="37"/>
      <c r="C100" s="71"/>
      <c r="D100" s="39"/>
      <c r="E100" s="39"/>
      <c r="F100" s="8"/>
      <c r="G100" s="53"/>
      <c r="H100" s="8"/>
      <c r="I100" s="58"/>
      <c r="J100" s="8"/>
      <c r="K100" s="53"/>
      <c r="L100" s="8"/>
    </row>
    <row r="101" spans="1:12" s="41" customFormat="1" ht="15" customHeight="1">
      <c r="A101" s="37"/>
      <c r="B101" s="37"/>
      <c r="C101" s="71"/>
      <c r="D101" s="39"/>
      <c r="E101" s="39"/>
      <c r="F101" s="8"/>
      <c r="G101" s="53"/>
      <c r="H101" s="8"/>
      <c r="I101" s="58"/>
      <c r="J101" s="8"/>
      <c r="K101" s="53"/>
      <c r="L101" s="8"/>
    </row>
    <row r="102" spans="1:12" s="41" customFormat="1" ht="15" customHeight="1">
      <c r="A102" s="37"/>
      <c r="B102" s="37"/>
      <c r="C102" s="71"/>
      <c r="D102" s="39"/>
      <c r="E102" s="39"/>
      <c r="F102" s="8"/>
      <c r="G102" s="53"/>
      <c r="H102" s="8"/>
      <c r="I102" s="58"/>
      <c r="J102" s="8"/>
      <c r="K102" s="53"/>
      <c r="L102" s="8"/>
    </row>
    <row r="103" spans="1:12" s="41" customFormat="1" ht="15" customHeight="1">
      <c r="A103" s="37"/>
      <c r="B103" s="37"/>
      <c r="C103" s="71"/>
      <c r="D103" s="39"/>
      <c r="E103" s="39"/>
      <c r="F103" s="8"/>
      <c r="G103" s="53"/>
      <c r="H103" s="8"/>
      <c r="I103" s="58"/>
      <c r="J103" s="8"/>
      <c r="K103" s="53"/>
      <c r="L103" s="8"/>
    </row>
    <row r="104" spans="1:12" s="41" customFormat="1" ht="15" customHeight="1">
      <c r="A104" s="37"/>
      <c r="B104" s="37"/>
      <c r="C104" s="71"/>
      <c r="D104" s="39"/>
      <c r="E104" s="39"/>
      <c r="F104" s="8"/>
      <c r="G104" s="53"/>
      <c r="H104" s="8"/>
      <c r="I104" s="58"/>
      <c r="J104" s="8"/>
      <c r="K104" s="53"/>
      <c r="L104" s="8"/>
    </row>
    <row r="105" spans="1:12" s="41" customFormat="1" ht="15" customHeight="1">
      <c r="A105" s="37"/>
      <c r="B105" s="37"/>
      <c r="C105" s="71"/>
      <c r="D105" s="39"/>
      <c r="E105" s="39"/>
      <c r="F105" s="8"/>
      <c r="G105" s="53"/>
      <c r="H105" s="8"/>
      <c r="I105" s="58"/>
      <c r="J105" s="8"/>
      <c r="K105" s="53"/>
      <c r="L105" s="8"/>
    </row>
    <row r="106" spans="1:12" s="41" customFormat="1" ht="15" customHeight="1">
      <c r="A106" s="37"/>
      <c r="B106" s="37"/>
      <c r="C106" s="71"/>
      <c r="D106" s="39"/>
      <c r="E106" s="39"/>
      <c r="F106" s="8"/>
      <c r="G106" s="53"/>
      <c r="H106" s="8"/>
      <c r="I106" s="58"/>
      <c r="J106" s="8"/>
      <c r="K106" s="53"/>
      <c r="L106" s="8"/>
    </row>
    <row r="107" spans="1:12" s="41" customFormat="1" ht="15" customHeight="1">
      <c r="A107" s="37"/>
      <c r="B107" s="37"/>
      <c r="C107" s="71"/>
      <c r="D107" s="39"/>
      <c r="E107" s="39"/>
      <c r="F107" s="8"/>
      <c r="G107" s="53"/>
      <c r="H107" s="8"/>
      <c r="I107" s="58"/>
      <c r="J107" s="8"/>
      <c r="K107" s="53"/>
      <c r="L107" s="8"/>
    </row>
    <row r="108" spans="1:12" s="41" customFormat="1" ht="15" customHeight="1">
      <c r="A108" s="37"/>
      <c r="B108" s="37"/>
      <c r="C108" s="71"/>
      <c r="D108" s="39"/>
      <c r="E108" s="39"/>
      <c r="F108" s="8"/>
      <c r="G108" s="53"/>
      <c r="H108" s="8"/>
      <c r="I108" s="58"/>
      <c r="J108" s="8"/>
      <c r="K108" s="53"/>
      <c r="L108" s="8"/>
    </row>
    <row r="109" spans="1:12" s="41" customFormat="1" ht="15" customHeight="1">
      <c r="A109" s="37"/>
      <c r="B109" s="37"/>
      <c r="C109" s="71"/>
      <c r="D109" s="39"/>
      <c r="E109" s="39"/>
      <c r="F109" s="8"/>
      <c r="G109" s="53"/>
      <c r="H109" s="8"/>
      <c r="I109" s="58"/>
      <c r="J109" s="8"/>
      <c r="K109" s="53"/>
      <c r="L109" s="8"/>
    </row>
    <row r="110" spans="1:12" s="41" customFormat="1" ht="15" customHeight="1">
      <c r="A110" s="37"/>
      <c r="B110" s="37"/>
      <c r="C110" s="71"/>
      <c r="D110" s="39"/>
      <c r="E110" s="39"/>
      <c r="F110" s="8"/>
      <c r="G110" s="53"/>
      <c r="H110" s="8"/>
      <c r="I110" s="58"/>
      <c r="J110" s="8"/>
      <c r="K110" s="53"/>
      <c r="L110" s="8"/>
    </row>
    <row r="111" spans="1:12" s="41" customFormat="1" ht="15" customHeight="1">
      <c r="A111" s="37"/>
      <c r="B111" s="37"/>
      <c r="C111" s="71"/>
      <c r="D111" s="39"/>
      <c r="E111" s="39"/>
      <c r="F111" s="8"/>
      <c r="G111" s="53"/>
      <c r="H111" s="8"/>
      <c r="I111" s="58"/>
      <c r="J111" s="8"/>
      <c r="K111" s="53"/>
      <c r="L111" s="8"/>
    </row>
    <row r="112" spans="1:12" s="41" customFormat="1" ht="15" customHeight="1">
      <c r="A112" s="37"/>
      <c r="B112" s="37"/>
      <c r="C112" s="71"/>
      <c r="D112" s="39"/>
      <c r="E112" s="39"/>
      <c r="F112" s="8"/>
      <c r="G112" s="53"/>
      <c r="H112" s="8"/>
      <c r="I112" s="58"/>
      <c r="J112" s="8"/>
      <c r="K112" s="53"/>
      <c r="L112" s="8"/>
    </row>
    <row r="113" spans="1:12" s="41" customFormat="1" ht="18.75" customHeight="1">
      <c r="A113" s="37"/>
      <c r="B113" s="37"/>
      <c r="C113" s="71"/>
      <c r="D113" s="39"/>
      <c r="E113" s="39"/>
      <c r="F113" s="8"/>
      <c r="G113" s="53"/>
      <c r="H113" s="8"/>
      <c r="I113" s="58"/>
      <c r="J113" s="8"/>
      <c r="K113" s="53"/>
      <c r="L113" s="8"/>
    </row>
    <row r="114" spans="1:12" s="41" customFormat="1" ht="14.25" customHeight="1">
      <c r="A114" s="37"/>
      <c r="B114" s="37"/>
      <c r="C114" s="71"/>
      <c r="D114" s="39"/>
      <c r="E114" s="39"/>
      <c r="F114" s="8"/>
      <c r="G114" s="53"/>
      <c r="H114" s="8"/>
      <c r="I114" s="58"/>
      <c r="J114" s="8"/>
      <c r="K114" s="53"/>
      <c r="L114" s="8"/>
    </row>
    <row r="115" spans="1:12" ht="21.95" customHeight="1">
      <c r="A115" s="151" t="str">
        <f>A59</f>
        <v>The accompanying notes are an integral part of these consolidated and separate financial statements.</v>
      </c>
      <c r="B115" s="126"/>
      <c r="C115" s="140"/>
      <c r="D115" s="127"/>
      <c r="E115" s="127"/>
      <c r="F115" s="67"/>
      <c r="G115" s="61"/>
      <c r="H115" s="67"/>
      <c r="I115" s="61"/>
      <c r="J115" s="67"/>
      <c r="K115" s="67"/>
      <c r="L115" s="67"/>
    </row>
  </sheetData>
  <mergeCells count="4">
    <mergeCell ref="F6:H6"/>
    <mergeCell ref="J6:L6"/>
    <mergeCell ref="F65:H65"/>
    <mergeCell ref="J65:L6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&amp;R&amp;9&amp;P</oddFooter>
  </headerFooter>
  <rowBreaks count="1" manualBreakCount="1">
    <brk id="59" max="11" man="1"/>
  </rowBreaks>
  <ignoredErrors>
    <ignoredError sqref="G7 G66 I7 I66 K7 K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A4778-A228-42F8-9DDE-51F5F128D365}">
  <sheetPr>
    <tabColor rgb="FF92D050"/>
  </sheetPr>
  <dimension ref="A1:AD42"/>
  <sheetViews>
    <sheetView topLeftCell="A13" zoomScale="130" zoomScaleNormal="130" zoomScaleSheetLayoutView="100" workbookViewId="0"/>
  </sheetViews>
  <sheetFormatPr defaultColWidth="9.140625" defaultRowHeight="16.5" customHeight="1"/>
  <cols>
    <col min="1" max="1" width="21.140625" style="87" customWidth="1"/>
    <col min="2" max="2" width="4" style="114" customWidth="1"/>
    <col min="3" max="3" width="0.5703125" style="87" customWidth="1"/>
    <col min="4" max="4" width="10.7109375" style="118" customWidth="1"/>
    <col min="5" max="5" width="0.5703125" style="118" customWidth="1"/>
    <col min="6" max="6" width="10.42578125" style="118" bestFit="1" customWidth="1"/>
    <col min="7" max="7" width="0.5703125" style="118" customWidth="1"/>
    <col min="8" max="8" width="10.140625" style="118" customWidth="1"/>
    <col min="9" max="9" width="0.5703125" style="118" customWidth="1"/>
    <col min="10" max="10" width="10.85546875" style="118" customWidth="1"/>
    <col min="11" max="11" width="0.5703125" style="118" customWidth="1"/>
    <col min="12" max="12" width="13.85546875" style="118" customWidth="1"/>
    <col min="13" max="13" width="0.5703125" style="118" customWidth="1"/>
    <col min="14" max="14" width="10.42578125" style="118" customWidth="1"/>
    <col min="15" max="15" width="0.5703125" style="118" customWidth="1"/>
    <col min="16" max="16" width="10.42578125" style="118" customWidth="1"/>
    <col min="17" max="17" width="0.5703125" style="118" customWidth="1"/>
    <col min="18" max="18" width="10" style="118" customWidth="1"/>
    <col min="19" max="19" width="0.5703125" style="118" customWidth="1"/>
    <col min="20" max="20" width="10.85546875" style="118" customWidth="1"/>
    <col min="21" max="21" width="0.5703125" style="118" customWidth="1"/>
    <col min="22" max="22" width="13.42578125" style="118" customWidth="1"/>
    <col min="23" max="23" width="0.5703125" style="118" customWidth="1"/>
    <col min="24" max="24" width="10.85546875" style="118" customWidth="1"/>
    <col min="25" max="25" width="0.5703125" style="118" customWidth="1"/>
    <col min="26" max="26" width="11" style="118" customWidth="1"/>
    <col min="27" max="27" width="0.5703125" style="118" customWidth="1"/>
    <col min="28" max="28" width="9.85546875" style="118" customWidth="1"/>
    <col min="29" max="29" width="0.5703125" style="87" customWidth="1"/>
    <col min="30" max="30" width="11" style="87" customWidth="1"/>
    <col min="31" max="16384" width="9.140625" style="87"/>
  </cols>
  <sheetData>
    <row r="1" spans="1:30" ht="16.5" customHeight="1">
      <c r="A1" s="82" t="s">
        <v>0</v>
      </c>
      <c r="B1" s="152"/>
      <c r="C1" s="117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AA1" s="120"/>
      <c r="AB1" s="120"/>
    </row>
    <row r="2" spans="1:30" ht="16.5" customHeight="1">
      <c r="A2" s="83" t="s">
        <v>138</v>
      </c>
      <c r="B2" s="152"/>
      <c r="C2" s="117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AA2" s="120"/>
      <c r="AB2" s="120"/>
    </row>
    <row r="3" spans="1:30" ht="16.5" customHeight="1">
      <c r="A3" s="84" t="s">
        <v>90</v>
      </c>
      <c r="B3" s="153"/>
      <c r="C3" s="154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6"/>
      <c r="AA3" s="155"/>
      <c r="AB3" s="155"/>
      <c r="AC3" s="157"/>
      <c r="AD3" s="157"/>
    </row>
    <row r="6" spans="1:30" ht="16.5" customHeight="1">
      <c r="A6" s="85"/>
      <c r="B6" s="86"/>
      <c r="C6" s="86"/>
      <c r="D6" s="283" t="s">
        <v>139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</row>
    <row r="7" spans="1:30" ht="16.5" customHeight="1">
      <c r="A7" s="85"/>
      <c r="B7" s="86"/>
      <c r="C7" s="86"/>
      <c r="D7" s="283" t="s">
        <v>140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88"/>
      <c r="AB7" s="88"/>
      <c r="AC7" s="89"/>
      <c r="AD7" s="89"/>
    </row>
    <row r="8" spans="1:30" ht="16.5" customHeight="1">
      <c r="A8" s="90"/>
      <c r="B8" s="86"/>
      <c r="C8" s="86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283" t="s">
        <v>84</v>
      </c>
      <c r="S8" s="283"/>
      <c r="T8" s="283"/>
      <c r="U8" s="283"/>
      <c r="V8" s="283"/>
      <c r="W8" s="283"/>
      <c r="X8" s="283"/>
      <c r="Y8" s="89"/>
      <c r="Z8" s="89"/>
      <c r="AA8" s="89"/>
      <c r="AB8" s="89"/>
      <c r="AC8" s="89"/>
      <c r="AD8" s="89"/>
    </row>
    <row r="9" spans="1:30" ht="16.5" customHeight="1">
      <c r="A9" s="90"/>
      <c r="B9" s="91"/>
      <c r="C9" s="92"/>
      <c r="D9" s="93"/>
      <c r="E9" s="94"/>
      <c r="F9" s="93"/>
      <c r="G9" s="94"/>
      <c r="H9" s="88"/>
      <c r="I9" s="88"/>
      <c r="J9" s="88"/>
      <c r="K9" s="88"/>
      <c r="L9" s="88"/>
      <c r="M9" s="88"/>
      <c r="N9" s="88"/>
      <c r="O9" s="88"/>
      <c r="P9" s="89"/>
      <c r="Q9" s="89"/>
      <c r="R9" s="284" t="s">
        <v>114</v>
      </c>
      <c r="S9" s="284"/>
      <c r="T9" s="284"/>
      <c r="U9" s="284"/>
      <c r="V9" s="284"/>
      <c r="W9" s="89"/>
      <c r="X9" s="94"/>
      <c r="Y9" s="89"/>
      <c r="Z9" s="93"/>
      <c r="AA9" s="93"/>
      <c r="AB9" s="95"/>
      <c r="AC9" s="94"/>
      <c r="AD9" s="93"/>
    </row>
    <row r="10" spans="1:30" ht="16.5" customHeight="1">
      <c r="A10" s="90"/>
      <c r="B10" s="91"/>
      <c r="C10" s="92"/>
      <c r="D10" s="93"/>
      <c r="E10" s="94"/>
      <c r="F10" s="89"/>
      <c r="G10" s="94"/>
      <c r="H10" s="89"/>
      <c r="I10" s="89"/>
      <c r="J10" s="89"/>
      <c r="K10" s="89"/>
      <c r="L10" s="89"/>
      <c r="M10" s="89"/>
      <c r="N10" s="94" t="s">
        <v>141</v>
      </c>
      <c r="O10" s="89"/>
      <c r="P10" s="96"/>
      <c r="Q10" s="89"/>
      <c r="R10" s="89"/>
      <c r="S10" s="89"/>
      <c r="T10" s="97" t="s">
        <v>142</v>
      </c>
      <c r="U10" s="89"/>
      <c r="V10" s="97" t="s">
        <v>143</v>
      </c>
      <c r="W10" s="89"/>
      <c r="X10" s="94"/>
      <c r="Y10" s="89"/>
      <c r="Z10" s="93"/>
      <c r="AA10" s="93"/>
      <c r="AB10" s="95"/>
      <c r="AC10" s="94"/>
      <c r="AD10" s="93"/>
    </row>
    <row r="11" spans="1:30" ht="16.5" customHeight="1">
      <c r="A11" s="90"/>
      <c r="B11" s="91"/>
      <c r="C11" s="92"/>
      <c r="D11" s="94" t="s">
        <v>144</v>
      </c>
      <c r="E11" s="94"/>
      <c r="F11" s="89"/>
      <c r="G11" s="94"/>
      <c r="H11" s="283" t="s">
        <v>145</v>
      </c>
      <c r="I11" s="283"/>
      <c r="J11" s="283"/>
      <c r="K11" s="283"/>
      <c r="L11" s="283"/>
      <c r="M11" s="89"/>
      <c r="N11" s="94" t="s">
        <v>146</v>
      </c>
      <c r="O11" s="89"/>
      <c r="P11" s="94" t="s">
        <v>147</v>
      </c>
      <c r="Q11" s="89"/>
      <c r="R11" s="89"/>
      <c r="S11" s="89"/>
      <c r="T11" s="97" t="s">
        <v>148</v>
      </c>
      <c r="U11" s="89"/>
      <c r="V11" s="97" t="s">
        <v>149</v>
      </c>
      <c r="W11" s="89"/>
      <c r="X11" s="97"/>
      <c r="Y11" s="89"/>
      <c r="Z11" s="93"/>
      <c r="AA11" s="94"/>
      <c r="AB11" s="95"/>
      <c r="AC11" s="94"/>
      <c r="AD11" s="93"/>
    </row>
    <row r="12" spans="1:30" ht="16.5" customHeight="1">
      <c r="A12" s="90"/>
      <c r="B12" s="91"/>
      <c r="C12" s="92"/>
      <c r="D12" s="94" t="s">
        <v>150</v>
      </c>
      <c r="E12" s="94"/>
      <c r="F12" s="95"/>
      <c r="G12" s="94"/>
      <c r="H12" s="95"/>
      <c r="I12" s="93"/>
      <c r="J12" s="95"/>
      <c r="K12" s="95"/>
      <c r="L12" s="94" t="s">
        <v>151</v>
      </c>
      <c r="M12" s="95"/>
      <c r="N12" s="94" t="s">
        <v>152</v>
      </c>
      <c r="O12" s="95"/>
      <c r="P12" s="94" t="s">
        <v>153</v>
      </c>
      <c r="Q12" s="95"/>
      <c r="R12" s="97"/>
      <c r="S12" s="95"/>
      <c r="T12" s="94" t="s">
        <v>154</v>
      </c>
      <c r="U12" s="95"/>
      <c r="V12" s="94" t="s">
        <v>155</v>
      </c>
      <c r="W12" s="95"/>
      <c r="X12" s="97" t="s">
        <v>156</v>
      </c>
      <c r="Y12" s="95"/>
      <c r="Z12" s="94" t="s">
        <v>157</v>
      </c>
      <c r="AA12" s="94"/>
      <c r="AB12" s="94" t="s">
        <v>158</v>
      </c>
      <c r="AC12" s="94"/>
      <c r="AD12" s="95"/>
    </row>
    <row r="13" spans="1:30" ht="16.5" customHeight="1">
      <c r="A13" s="90"/>
      <c r="B13" s="91"/>
      <c r="C13" s="92"/>
      <c r="D13" s="94" t="s">
        <v>159</v>
      </c>
      <c r="E13" s="94"/>
      <c r="F13" s="94" t="s">
        <v>160</v>
      </c>
      <c r="G13" s="94"/>
      <c r="H13" s="94" t="s">
        <v>161</v>
      </c>
      <c r="I13" s="93"/>
      <c r="J13" s="94"/>
      <c r="K13" s="94"/>
      <c r="L13" s="97" t="s">
        <v>162</v>
      </c>
      <c r="M13" s="94"/>
      <c r="N13" s="94" t="s">
        <v>163</v>
      </c>
      <c r="O13" s="94"/>
      <c r="P13" s="94" t="s">
        <v>164</v>
      </c>
      <c r="Q13" s="94"/>
      <c r="R13" s="94" t="s">
        <v>165</v>
      </c>
      <c r="S13" s="94"/>
      <c r="T13" s="94" t="s">
        <v>166</v>
      </c>
      <c r="U13" s="94"/>
      <c r="V13" s="94" t="s">
        <v>167</v>
      </c>
      <c r="W13" s="94"/>
      <c r="X13" s="97" t="s">
        <v>168</v>
      </c>
      <c r="Y13" s="94"/>
      <c r="Z13" s="94" t="s">
        <v>169</v>
      </c>
      <c r="AA13" s="94"/>
      <c r="AB13" s="94" t="s">
        <v>170</v>
      </c>
      <c r="AC13" s="94"/>
      <c r="AD13" s="94" t="s">
        <v>157</v>
      </c>
    </row>
    <row r="14" spans="1:30" ht="16.5" customHeight="1">
      <c r="A14" s="90"/>
      <c r="B14" s="98" t="s">
        <v>171</v>
      </c>
      <c r="C14" s="99"/>
      <c r="D14" s="100" t="s">
        <v>172</v>
      </c>
      <c r="E14" s="94"/>
      <c r="F14" s="100" t="s">
        <v>172</v>
      </c>
      <c r="G14" s="94"/>
      <c r="H14" s="100" t="s">
        <v>173</v>
      </c>
      <c r="I14" s="93"/>
      <c r="J14" s="100" t="s">
        <v>77</v>
      </c>
      <c r="K14" s="94"/>
      <c r="L14" s="100" t="s">
        <v>174</v>
      </c>
      <c r="M14" s="94"/>
      <c r="N14" s="100" t="s">
        <v>175</v>
      </c>
      <c r="O14" s="94"/>
      <c r="P14" s="100" t="s">
        <v>176</v>
      </c>
      <c r="Q14" s="94"/>
      <c r="R14" s="100" t="s">
        <v>177</v>
      </c>
      <c r="S14" s="94"/>
      <c r="T14" s="100" t="s">
        <v>178</v>
      </c>
      <c r="U14" s="94"/>
      <c r="V14" s="100" t="s">
        <v>179</v>
      </c>
      <c r="W14" s="94"/>
      <c r="X14" s="100" t="s">
        <v>180</v>
      </c>
      <c r="Y14" s="94"/>
      <c r="Z14" s="100" t="s">
        <v>181</v>
      </c>
      <c r="AA14" s="94"/>
      <c r="AB14" s="100" t="s">
        <v>182</v>
      </c>
      <c r="AC14" s="95"/>
      <c r="AD14" s="100" t="s">
        <v>180</v>
      </c>
    </row>
    <row r="15" spans="1:30" ht="16.5" customHeight="1">
      <c r="B15" s="101"/>
      <c r="C15" s="99"/>
      <c r="D15" s="94"/>
      <c r="E15" s="94"/>
      <c r="F15" s="94"/>
      <c r="G15" s="94"/>
      <c r="H15" s="94"/>
      <c r="I15" s="93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5"/>
      <c r="AD15" s="94"/>
    </row>
    <row r="16" spans="1:30" ht="16.5" customHeight="1">
      <c r="A16" s="102" t="s">
        <v>183</v>
      </c>
      <c r="B16" s="91"/>
      <c r="C16" s="99"/>
      <c r="D16" s="94"/>
      <c r="E16" s="94"/>
      <c r="F16" s="94"/>
      <c r="G16" s="94"/>
      <c r="H16" s="94"/>
      <c r="I16" s="93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5"/>
      <c r="AD16" s="94"/>
    </row>
    <row r="17" spans="1:30" ht="16.5" customHeight="1">
      <c r="A17" s="102" t="s">
        <v>184</v>
      </c>
      <c r="B17" s="91"/>
      <c r="C17" s="103"/>
      <c r="D17" s="1">
        <v>2800000000</v>
      </c>
      <c r="E17" s="1"/>
      <c r="F17" s="1">
        <v>3274182000</v>
      </c>
      <c r="G17" s="1"/>
      <c r="H17" s="1">
        <v>280000000</v>
      </c>
      <c r="I17" s="1"/>
      <c r="J17" s="1">
        <v>5551348271</v>
      </c>
      <c r="K17" s="1"/>
      <c r="L17" s="1">
        <v>-50393182</v>
      </c>
      <c r="M17" s="1"/>
      <c r="N17" s="1">
        <v>701719893</v>
      </c>
      <c r="O17" s="1"/>
      <c r="P17" s="1">
        <v>-6197998</v>
      </c>
      <c r="Q17" s="1"/>
      <c r="R17" s="1">
        <v>-66208306</v>
      </c>
      <c r="S17" s="1"/>
      <c r="T17" s="1">
        <v>-48339076</v>
      </c>
      <c r="U17" s="1"/>
      <c r="V17" s="1">
        <v>0</v>
      </c>
      <c r="W17" s="1"/>
      <c r="X17" s="1">
        <f>SUM(R17:W17)</f>
        <v>-114547382</v>
      </c>
      <c r="Y17" s="104"/>
      <c r="Z17" s="105">
        <f>SUM(D17:P17,X17)</f>
        <v>12436111602</v>
      </c>
      <c r="AA17" s="104"/>
      <c r="AB17" s="1">
        <v>52542222</v>
      </c>
      <c r="AC17" s="104"/>
      <c r="AD17" s="1">
        <f>SUM(Z17:AB17)</f>
        <v>12488653824</v>
      </c>
    </row>
    <row r="18" spans="1:30" ht="16.5" customHeight="1">
      <c r="A18" s="102" t="s">
        <v>185</v>
      </c>
      <c r="B18" s="91"/>
      <c r="C18" s="10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04"/>
      <c r="Z18" s="1"/>
      <c r="AA18" s="104"/>
      <c r="AB18" s="1"/>
      <c r="AC18" s="104"/>
      <c r="AD18" s="1"/>
    </row>
    <row r="19" spans="1:30" ht="16.5" customHeight="1">
      <c r="A19" s="87" t="s">
        <v>186</v>
      </c>
      <c r="B19" s="91">
        <v>36</v>
      </c>
      <c r="C19" s="106"/>
      <c r="D19" s="107">
        <v>0</v>
      </c>
      <c r="E19" s="107"/>
      <c r="F19" s="107">
        <v>0</v>
      </c>
      <c r="G19" s="107"/>
      <c r="H19" s="107">
        <v>0</v>
      </c>
      <c r="I19" s="107"/>
      <c r="J19" s="107">
        <v>-447996426</v>
      </c>
      <c r="K19" s="107"/>
      <c r="L19" s="107">
        <v>0</v>
      </c>
      <c r="M19" s="107"/>
      <c r="N19" s="107">
        <v>0</v>
      </c>
      <c r="O19" s="107"/>
      <c r="P19" s="107">
        <v>0</v>
      </c>
      <c r="Q19" s="107"/>
      <c r="R19" s="107">
        <v>0</v>
      </c>
      <c r="S19" s="107"/>
      <c r="T19" s="107">
        <v>0</v>
      </c>
      <c r="U19" s="107"/>
      <c r="V19" s="107">
        <v>0</v>
      </c>
      <c r="W19" s="107"/>
      <c r="X19" s="107">
        <f>SUM(R19:W19)</f>
        <v>0</v>
      </c>
      <c r="Y19" s="107"/>
      <c r="Z19" s="105">
        <f>SUM(D19:P19,X19)</f>
        <v>-447996426</v>
      </c>
      <c r="AA19" s="107"/>
      <c r="AB19" s="108">
        <v>-9286440</v>
      </c>
      <c r="AC19" s="107"/>
      <c r="AD19" s="1">
        <f>SUM(Z19:AB19)</f>
        <v>-457282866</v>
      </c>
    </row>
    <row r="20" spans="1:30" ht="16.5" customHeight="1">
      <c r="A20" s="87" t="s">
        <v>113</v>
      </c>
      <c r="B20" s="91"/>
      <c r="C20" s="106"/>
      <c r="D20" s="107">
        <v>0</v>
      </c>
      <c r="E20" s="105"/>
      <c r="F20" s="107">
        <v>0</v>
      </c>
      <c r="G20" s="105"/>
      <c r="H20" s="107">
        <v>0</v>
      </c>
      <c r="I20" s="95"/>
      <c r="J20" s="109">
        <v>795986866</v>
      </c>
      <c r="K20" s="108"/>
      <c r="L20" s="107">
        <v>0</v>
      </c>
      <c r="M20" s="95"/>
      <c r="N20" s="107">
        <v>0</v>
      </c>
      <c r="O20" s="95"/>
      <c r="P20" s="107">
        <v>0</v>
      </c>
      <c r="Q20" s="107"/>
      <c r="R20" s="107">
        <v>0</v>
      </c>
      <c r="S20" s="107"/>
      <c r="T20" s="107">
        <v>0</v>
      </c>
      <c r="U20" s="107"/>
      <c r="V20" s="107">
        <v>0</v>
      </c>
      <c r="W20" s="107"/>
      <c r="X20" s="107">
        <f>SUM(R20:W20)</f>
        <v>0</v>
      </c>
      <c r="Y20" s="95"/>
      <c r="Z20" s="105">
        <f>SUM(D20:P20,X20)</f>
        <v>795986866</v>
      </c>
      <c r="AA20" s="107"/>
      <c r="AB20" s="108">
        <v>12462124</v>
      </c>
      <c r="AC20" s="95"/>
      <c r="AD20" s="1">
        <f>SUM(Z20:AB20)</f>
        <v>808448990</v>
      </c>
    </row>
    <row r="21" spans="1:30" ht="16.5" customHeight="1">
      <c r="A21" s="87" t="s">
        <v>187</v>
      </c>
      <c r="B21" s="91"/>
      <c r="C21" s="106"/>
      <c r="D21" s="107"/>
      <c r="E21" s="105"/>
      <c r="F21" s="107"/>
      <c r="G21" s="105"/>
      <c r="H21" s="107"/>
      <c r="I21" s="95"/>
      <c r="J21" s="109"/>
      <c r="K21" s="108"/>
      <c r="L21" s="107"/>
      <c r="M21" s="95"/>
      <c r="N21" s="107"/>
      <c r="O21" s="95"/>
      <c r="P21" s="107"/>
      <c r="Q21" s="107"/>
      <c r="R21" s="107"/>
      <c r="S21" s="107"/>
      <c r="T21" s="107"/>
      <c r="U21" s="107"/>
      <c r="V21" s="107"/>
      <c r="W21" s="107"/>
      <c r="X21" s="107"/>
      <c r="Y21" s="95"/>
      <c r="Z21" s="14"/>
      <c r="AA21" s="107"/>
      <c r="AB21" s="108"/>
      <c r="AC21" s="95"/>
      <c r="AD21" s="107"/>
    </row>
    <row r="22" spans="1:30" ht="16.350000000000001" customHeight="1">
      <c r="A22" s="87" t="s">
        <v>188</v>
      </c>
      <c r="B22" s="91"/>
      <c r="C22" s="92"/>
      <c r="D22" s="110">
        <v>0</v>
      </c>
      <c r="E22" s="105"/>
      <c r="F22" s="110">
        <v>0</v>
      </c>
      <c r="G22" s="105"/>
      <c r="H22" s="110">
        <v>0</v>
      </c>
      <c r="I22" s="107"/>
      <c r="J22" s="110">
        <v>0</v>
      </c>
      <c r="K22" s="107"/>
      <c r="L22" s="110">
        <v>-51426891</v>
      </c>
      <c r="M22" s="107"/>
      <c r="N22" s="110">
        <v>0</v>
      </c>
      <c r="O22" s="95"/>
      <c r="P22" s="110">
        <v>0</v>
      </c>
      <c r="Q22" s="15"/>
      <c r="R22" s="24">
        <v>-169754049</v>
      </c>
      <c r="S22" s="15"/>
      <c r="T22" s="24">
        <v>-73206694</v>
      </c>
      <c r="U22" s="14"/>
      <c r="V22" s="24">
        <v>47651635</v>
      </c>
      <c r="W22" s="14"/>
      <c r="X22" s="12">
        <f>SUM(R22:W22)</f>
        <v>-195309108</v>
      </c>
      <c r="Y22" s="14"/>
      <c r="Z22" s="111">
        <f>SUM(D22:P22,X22)</f>
        <v>-246735999</v>
      </c>
      <c r="AA22" s="14"/>
      <c r="AB22" s="16">
        <v>1125828</v>
      </c>
      <c r="AC22" s="95"/>
      <c r="AD22" s="12">
        <f>SUM(Z22:AB22)</f>
        <v>-245610171</v>
      </c>
    </row>
    <row r="23" spans="1:30" ht="16.5" customHeight="1">
      <c r="B23" s="91"/>
      <c r="C23" s="112"/>
      <c r="D23" s="107"/>
      <c r="E23" s="107"/>
      <c r="F23" s="107"/>
      <c r="G23" s="107"/>
      <c r="H23" s="107"/>
      <c r="I23" s="95"/>
      <c r="J23" s="95"/>
      <c r="K23" s="95"/>
      <c r="L23" s="95"/>
      <c r="M23" s="95"/>
      <c r="N23" s="95"/>
      <c r="O23" s="95"/>
      <c r="P23" s="13"/>
      <c r="Q23" s="2"/>
      <c r="R23" s="2"/>
      <c r="S23" s="2"/>
      <c r="T23" s="93"/>
      <c r="U23" s="2"/>
      <c r="V23" s="93"/>
      <c r="W23" s="2"/>
      <c r="X23" s="93"/>
      <c r="Y23" s="2"/>
      <c r="Z23" s="93"/>
      <c r="AA23" s="2"/>
      <c r="AB23" s="93"/>
      <c r="AC23" s="95"/>
      <c r="AD23" s="95"/>
    </row>
    <row r="24" spans="1:30" ht="16.5" customHeight="1" thickBot="1">
      <c r="A24" s="102" t="s">
        <v>189</v>
      </c>
      <c r="B24" s="91"/>
      <c r="C24" s="106"/>
      <c r="D24" s="113">
        <f>SUM(D17:D22)</f>
        <v>2800000000</v>
      </c>
      <c r="E24" s="107"/>
      <c r="F24" s="113">
        <f>SUM(F17:F22)</f>
        <v>3274182000</v>
      </c>
      <c r="G24" s="107"/>
      <c r="H24" s="113">
        <f>SUM(H17:H22)</f>
        <v>280000000</v>
      </c>
      <c r="I24" s="107"/>
      <c r="J24" s="113">
        <f>SUM(J17:J22)</f>
        <v>5899338711</v>
      </c>
      <c r="K24" s="107"/>
      <c r="L24" s="113">
        <f>SUM(L17:L22)</f>
        <v>-101820073</v>
      </c>
      <c r="M24" s="107"/>
      <c r="N24" s="113">
        <f>SUM(N17:N22)</f>
        <v>701719893</v>
      </c>
      <c r="O24" s="107"/>
      <c r="P24" s="113">
        <f>SUM(P17:P22)</f>
        <v>-6197998</v>
      </c>
      <c r="Q24" s="107"/>
      <c r="R24" s="113">
        <f>SUM(R17:R22)</f>
        <v>-235962355</v>
      </c>
      <c r="S24" s="107"/>
      <c r="T24" s="113">
        <f>SUM(T17:T22)</f>
        <v>-121545770</v>
      </c>
      <c r="U24" s="107"/>
      <c r="V24" s="113">
        <f>SUM(V17:V22)</f>
        <v>47651635</v>
      </c>
      <c r="W24" s="107"/>
      <c r="X24" s="113">
        <f>SUM(X17:X22)</f>
        <v>-309856490</v>
      </c>
      <c r="Y24" s="107"/>
      <c r="Z24" s="113">
        <f>SUM(Z17:Z22)</f>
        <v>12537366043</v>
      </c>
      <c r="AA24" s="107"/>
      <c r="AB24" s="113">
        <f>SUM(AB17:AB22)</f>
        <v>56843734</v>
      </c>
      <c r="AC24" s="107"/>
      <c r="AD24" s="113">
        <f>SUM(AD17:AD22)</f>
        <v>12594209777</v>
      </c>
    </row>
    <row r="25" spans="1:30" ht="16.5" customHeight="1" thickTop="1">
      <c r="A25" s="102"/>
      <c r="C25" s="115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D25" s="158"/>
    </row>
    <row r="26" spans="1:30" ht="18.75" customHeight="1">
      <c r="A26" s="102"/>
      <c r="C26" s="115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</row>
    <row r="27" spans="1:30" ht="16.5" customHeight="1">
      <c r="A27" s="102"/>
      <c r="C27" s="115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</row>
    <row r="28" spans="1:30" ht="16.5" customHeight="1">
      <c r="A28" s="102"/>
      <c r="C28" s="115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</row>
    <row r="29" spans="1:30" ht="16.5" customHeight="1">
      <c r="A29" s="102"/>
      <c r="C29" s="115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</row>
    <row r="30" spans="1:30" ht="16.5" customHeight="1">
      <c r="A30" s="102"/>
      <c r="C30" s="115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</row>
    <row r="31" spans="1:30" ht="16.5" customHeight="1">
      <c r="A31" s="102"/>
      <c r="C31" s="115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</row>
    <row r="32" spans="1:30" ht="16.5" customHeight="1">
      <c r="A32" s="102"/>
      <c r="C32" s="115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</row>
    <row r="33" spans="1:30" ht="16.5" customHeight="1">
      <c r="A33" s="102"/>
      <c r="C33" s="115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</row>
    <row r="34" spans="1:30" ht="16.5" customHeight="1">
      <c r="A34" s="102"/>
      <c r="C34" s="115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</row>
    <row r="35" spans="1:30" ht="22.5" customHeight="1">
      <c r="A35" s="102"/>
      <c r="C35" s="115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</row>
    <row r="36" spans="1:30" ht="16.5" customHeight="1">
      <c r="A36" s="159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</row>
    <row r="37" spans="1:30" ht="16.5" customHeight="1">
      <c r="A37" s="159"/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</row>
    <row r="38" spans="1:30" ht="16.5" customHeight="1">
      <c r="A38" s="159"/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</row>
    <row r="39" spans="1:30" ht="16.5" customHeight="1">
      <c r="A39" s="102"/>
      <c r="C39" s="115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</row>
    <row r="40" spans="1:30" ht="11.25" customHeight="1">
      <c r="A40" s="102"/>
      <c r="C40" s="115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</row>
    <row r="41" spans="1:30" ht="13.5" customHeight="1">
      <c r="C41" s="117"/>
      <c r="D41" s="116"/>
      <c r="F41" s="119"/>
      <c r="H41" s="119"/>
      <c r="I41" s="120"/>
      <c r="J41" s="119"/>
      <c r="K41" s="119"/>
      <c r="L41" s="119"/>
      <c r="M41" s="119"/>
      <c r="N41" s="119"/>
      <c r="O41" s="120"/>
      <c r="P41" s="119"/>
      <c r="Q41" s="119"/>
      <c r="R41" s="119"/>
      <c r="S41" s="119"/>
      <c r="T41" s="119"/>
      <c r="U41" s="120"/>
      <c r="V41" s="119"/>
      <c r="W41" s="120"/>
      <c r="X41" s="119"/>
      <c r="Y41" s="116"/>
      <c r="Z41" s="119"/>
      <c r="AA41" s="116"/>
      <c r="AB41" s="121"/>
    </row>
    <row r="42" spans="1:30" ht="21.95" customHeight="1">
      <c r="A42" s="122" t="str">
        <f>'5-7'!A148</f>
        <v>The accompanying notes are an integral part of these consolidated and separate financial statements.</v>
      </c>
      <c r="B42" s="161"/>
      <c r="C42" s="160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3"/>
      <c r="AD42" s="163"/>
    </row>
  </sheetData>
  <mergeCells count="5">
    <mergeCell ref="D6:AD6"/>
    <mergeCell ref="D7:Z7"/>
    <mergeCell ref="R8:X8"/>
    <mergeCell ref="R9:V9"/>
    <mergeCell ref="H11:L11"/>
  </mergeCells>
  <pageMargins left="0.4" right="0.4" top="0.5" bottom="0.6" header="0.49" footer="0.4"/>
  <pageSetup paperSize="9" scale="75" firstPageNumber="10" orientation="landscape" useFirstPageNumber="1" horizontalDpi="1200" verticalDpi="1200" r:id="rId1"/>
  <headerFooter>
    <oddFooter>&amp;R&amp;9&amp;P</oddFooter>
  </headerFooter>
  <ignoredErrors>
    <ignoredError sqref="Z17:Z2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B94D-6705-43ED-AB5A-39CE55D0C9FE}">
  <sheetPr>
    <tabColor theme="6"/>
  </sheetPr>
  <dimension ref="A1:AD42"/>
  <sheetViews>
    <sheetView topLeftCell="A13" zoomScale="110" zoomScaleNormal="110" zoomScaleSheetLayoutView="100" workbookViewId="0"/>
  </sheetViews>
  <sheetFormatPr defaultColWidth="9.140625" defaultRowHeight="16.5" customHeight="1"/>
  <cols>
    <col min="1" max="1" width="21.5703125" style="87" customWidth="1"/>
    <col min="2" max="2" width="3.5703125" style="114" customWidth="1"/>
    <col min="3" max="3" width="0.5703125" style="87" customWidth="1"/>
    <col min="4" max="4" width="10.85546875" style="118" customWidth="1"/>
    <col min="5" max="5" width="0.5703125" style="118" customWidth="1"/>
    <col min="6" max="6" width="10.42578125" style="118" bestFit="1" customWidth="1"/>
    <col min="7" max="7" width="0.5703125" style="118" customWidth="1"/>
    <col min="8" max="8" width="10.140625" style="118" customWidth="1"/>
    <col min="9" max="9" width="0.5703125" style="118" customWidth="1"/>
    <col min="10" max="10" width="10.85546875" style="118" customWidth="1"/>
    <col min="11" max="11" width="0.5703125" style="118" customWidth="1"/>
    <col min="12" max="12" width="13.85546875" style="118" customWidth="1"/>
    <col min="13" max="13" width="0.5703125" style="118" customWidth="1"/>
    <col min="14" max="14" width="10.42578125" style="118" customWidth="1"/>
    <col min="15" max="15" width="0.5703125" style="118" customWidth="1"/>
    <col min="16" max="16" width="10.42578125" style="118" customWidth="1"/>
    <col min="17" max="17" width="0.5703125" style="118" customWidth="1"/>
    <col min="18" max="18" width="9.5703125" style="118" customWidth="1"/>
    <col min="19" max="19" width="0.5703125" style="118" customWidth="1"/>
    <col min="20" max="20" width="10.85546875" style="118" customWidth="1"/>
    <col min="21" max="21" width="0.5703125" style="118" customWidth="1"/>
    <col min="22" max="22" width="13.85546875" style="118" customWidth="1"/>
    <col min="23" max="23" width="0.5703125" style="118" customWidth="1"/>
    <col min="24" max="24" width="10.85546875" style="118" customWidth="1"/>
    <col min="25" max="25" width="0.5703125" style="118" customWidth="1"/>
    <col min="26" max="26" width="11" style="118" customWidth="1"/>
    <col min="27" max="27" width="0.5703125" style="118" customWidth="1"/>
    <col min="28" max="28" width="9.85546875" style="118" customWidth="1"/>
    <col min="29" max="29" width="0.5703125" style="87" customWidth="1"/>
    <col min="30" max="30" width="10.42578125" style="87" customWidth="1"/>
    <col min="31" max="16384" width="9.140625" style="87"/>
  </cols>
  <sheetData>
    <row r="1" spans="1:30" s="168" customFormat="1" ht="16.5" customHeight="1">
      <c r="A1" s="82" t="s">
        <v>0</v>
      </c>
      <c r="B1" s="164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7"/>
      <c r="AA1" s="166"/>
      <c r="AB1" s="166"/>
    </row>
    <row r="2" spans="1:30" s="168" customFormat="1" ht="16.5" customHeight="1">
      <c r="A2" s="83" t="s">
        <v>138</v>
      </c>
      <c r="B2" s="164"/>
      <c r="C2" s="165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7"/>
      <c r="AA2" s="166"/>
      <c r="AB2" s="166"/>
    </row>
    <row r="3" spans="1:30" s="168" customFormat="1" ht="16.5" customHeight="1">
      <c r="A3" s="84" t="s">
        <v>90</v>
      </c>
      <c r="B3" s="169"/>
      <c r="C3" s="170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2"/>
      <c r="AA3" s="171"/>
      <c r="AB3" s="171"/>
      <c r="AC3" s="173"/>
      <c r="AD3" s="173"/>
    </row>
    <row r="6" spans="1:30" ht="16.5" customHeight="1">
      <c r="A6" s="85"/>
      <c r="B6" s="86"/>
      <c r="C6" s="86"/>
      <c r="D6" s="283" t="s">
        <v>139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</row>
    <row r="7" spans="1:30" ht="16.5" customHeight="1">
      <c r="A7" s="85"/>
      <c r="B7" s="86"/>
      <c r="C7" s="86"/>
      <c r="D7" s="283" t="s">
        <v>140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88"/>
      <c r="AB7" s="88"/>
      <c r="AC7" s="89"/>
      <c r="AD7" s="89"/>
    </row>
    <row r="8" spans="1:30" ht="16.5" customHeight="1">
      <c r="A8" s="90"/>
      <c r="B8" s="86"/>
      <c r="C8" s="86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283" t="s">
        <v>84</v>
      </c>
      <c r="S8" s="283"/>
      <c r="T8" s="283"/>
      <c r="U8" s="283"/>
      <c r="V8" s="283"/>
      <c r="W8" s="283"/>
      <c r="X8" s="283"/>
      <c r="Y8" s="89"/>
      <c r="Z8" s="89"/>
      <c r="AA8" s="89"/>
      <c r="AB8" s="89"/>
      <c r="AC8" s="89"/>
      <c r="AD8" s="89"/>
    </row>
    <row r="9" spans="1:30" ht="16.5" customHeight="1">
      <c r="A9" s="90"/>
      <c r="B9" s="91"/>
      <c r="C9" s="92"/>
      <c r="D9" s="93"/>
      <c r="E9" s="94"/>
      <c r="F9" s="93"/>
      <c r="G9" s="94"/>
      <c r="H9" s="88"/>
      <c r="I9" s="88"/>
      <c r="J9" s="88"/>
      <c r="K9" s="88"/>
      <c r="L9" s="88"/>
      <c r="M9" s="88"/>
      <c r="N9" s="88"/>
      <c r="O9" s="88"/>
      <c r="P9" s="89"/>
      <c r="Q9" s="89"/>
      <c r="R9" s="284" t="s">
        <v>114</v>
      </c>
      <c r="S9" s="284"/>
      <c r="T9" s="284"/>
      <c r="U9" s="284"/>
      <c r="V9" s="284"/>
      <c r="W9" s="89"/>
      <c r="X9" s="94"/>
      <c r="Y9" s="89"/>
      <c r="Z9" s="93"/>
      <c r="AA9" s="93"/>
      <c r="AB9" s="95"/>
      <c r="AC9" s="94"/>
      <c r="AD9" s="93"/>
    </row>
    <row r="10" spans="1:30" ht="16.5" customHeight="1">
      <c r="A10" s="90"/>
      <c r="B10" s="91"/>
      <c r="C10" s="92"/>
      <c r="D10" s="93"/>
      <c r="E10" s="94"/>
      <c r="F10" s="89"/>
      <c r="G10" s="94"/>
      <c r="H10" s="89"/>
      <c r="I10" s="89"/>
      <c r="J10" s="89"/>
      <c r="K10" s="89"/>
      <c r="L10" s="89"/>
      <c r="M10" s="89"/>
      <c r="N10" s="94" t="s">
        <v>141</v>
      </c>
      <c r="O10" s="89"/>
      <c r="P10" s="96"/>
      <c r="Q10" s="89"/>
      <c r="R10" s="89"/>
      <c r="S10" s="89"/>
      <c r="T10" s="97" t="s">
        <v>142</v>
      </c>
      <c r="U10" s="89"/>
      <c r="V10" s="97" t="s">
        <v>143</v>
      </c>
      <c r="W10" s="89"/>
      <c r="X10" s="94"/>
      <c r="Y10" s="89"/>
      <c r="Z10" s="93"/>
      <c r="AA10" s="93"/>
      <c r="AB10" s="95"/>
      <c r="AC10" s="94"/>
      <c r="AD10" s="93"/>
    </row>
    <row r="11" spans="1:30" ht="16.5" customHeight="1">
      <c r="A11" s="90"/>
      <c r="B11" s="91"/>
      <c r="C11" s="92"/>
      <c r="D11" s="94" t="s">
        <v>144</v>
      </c>
      <c r="E11" s="94"/>
      <c r="F11" s="89"/>
      <c r="G11" s="94"/>
      <c r="H11" s="283" t="s">
        <v>145</v>
      </c>
      <c r="I11" s="283"/>
      <c r="J11" s="283"/>
      <c r="K11" s="283"/>
      <c r="L11" s="283"/>
      <c r="M11" s="89"/>
      <c r="N11" s="94" t="s">
        <v>146</v>
      </c>
      <c r="O11" s="89"/>
      <c r="P11" s="94" t="s">
        <v>147</v>
      </c>
      <c r="Q11" s="89"/>
      <c r="R11" s="89"/>
      <c r="S11" s="89"/>
      <c r="T11" s="97" t="s">
        <v>148</v>
      </c>
      <c r="U11" s="89"/>
      <c r="V11" s="97" t="s">
        <v>149</v>
      </c>
      <c r="W11" s="89"/>
      <c r="X11" s="97"/>
      <c r="Y11" s="89"/>
      <c r="Z11" s="93"/>
      <c r="AA11" s="94"/>
      <c r="AB11" s="95"/>
      <c r="AC11" s="94"/>
      <c r="AD11" s="93"/>
    </row>
    <row r="12" spans="1:30" ht="16.5" customHeight="1">
      <c r="A12" s="90"/>
      <c r="B12" s="91"/>
      <c r="C12" s="92"/>
      <c r="D12" s="94" t="s">
        <v>150</v>
      </c>
      <c r="E12" s="94"/>
      <c r="F12" s="95"/>
      <c r="G12" s="94"/>
      <c r="H12" s="95"/>
      <c r="I12" s="93"/>
      <c r="J12" s="95"/>
      <c r="K12" s="95"/>
      <c r="L12" s="94" t="s">
        <v>151</v>
      </c>
      <c r="M12" s="95"/>
      <c r="N12" s="94" t="s">
        <v>152</v>
      </c>
      <c r="O12" s="95"/>
      <c r="P12" s="94" t="s">
        <v>153</v>
      </c>
      <c r="Q12" s="95"/>
      <c r="R12" s="97"/>
      <c r="S12" s="95"/>
      <c r="T12" s="94" t="s">
        <v>154</v>
      </c>
      <c r="U12" s="95"/>
      <c r="V12" s="94" t="s">
        <v>155</v>
      </c>
      <c r="W12" s="95"/>
      <c r="X12" s="97" t="s">
        <v>156</v>
      </c>
      <c r="Y12" s="95"/>
      <c r="Z12" s="94" t="s">
        <v>157</v>
      </c>
      <c r="AA12" s="94"/>
      <c r="AB12" s="94" t="s">
        <v>158</v>
      </c>
      <c r="AC12" s="94"/>
      <c r="AD12" s="95"/>
    </row>
    <row r="13" spans="1:30" ht="16.5" customHeight="1">
      <c r="A13" s="90"/>
      <c r="B13" s="91"/>
      <c r="C13" s="92"/>
      <c r="D13" s="94" t="s">
        <v>159</v>
      </c>
      <c r="E13" s="94"/>
      <c r="F13" s="94" t="s">
        <v>160</v>
      </c>
      <c r="G13" s="94"/>
      <c r="H13" s="94" t="s">
        <v>161</v>
      </c>
      <c r="I13" s="93"/>
      <c r="J13" s="94"/>
      <c r="K13" s="94"/>
      <c r="L13" s="97" t="s">
        <v>162</v>
      </c>
      <c r="M13" s="94"/>
      <c r="N13" s="94" t="s">
        <v>163</v>
      </c>
      <c r="O13" s="94"/>
      <c r="P13" s="94" t="s">
        <v>164</v>
      </c>
      <c r="Q13" s="94"/>
      <c r="R13" s="94" t="s">
        <v>165</v>
      </c>
      <c r="S13" s="94"/>
      <c r="T13" s="94" t="s">
        <v>166</v>
      </c>
      <c r="U13" s="94"/>
      <c r="V13" s="94" t="s">
        <v>167</v>
      </c>
      <c r="W13" s="94"/>
      <c r="X13" s="97" t="s">
        <v>168</v>
      </c>
      <c r="Y13" s="94"/>
      <c r="Z13" s="94" t="s">
        <v>169</v>
      </c>
      <c r="AA13" s="94"/>
      <c r="AB13" s="94" t="s">
        <v>170</v>
      </c>
      <c r="AC13" s="94"/>
      <c r="AD13" s="94" t="s">
        <v>157</v>
      </c>
    </row>
    <row r="14" spans="1:30" ht="16.5" customHeight="1">
      <c r="A14" s="90"/>
      <c r="B14" s="98" t="s">
        <v>171</v>
      </c>
      <c r="C14" s="99"/>
      <c r="D14" s="100" t="s">
        <v>172</v>
      </c>
      <c r="E14" s="94"/>
      <c r="F14" s="100" t="s">
        <v>172</v>
      </c>
      <c r="G14" s="94"/>
      <c r="H14" s="100" t="s">
        <v>173</v>
      </c>
      <c r="I14" s="93"/>
      <c r="J14" s="100" t="s">
        <v>77</v>
      </c>
      <c r="K14" s="94"/>
      <c r="L14" s="100" t="s">
        <v>174</v>
      </c>
      <c r="M14" s="94"/>
      <c r="N14" s="100" t="s">
        <v>175</v>
      </c>
      <c r="O14" s="94"/>
      <c r="P14" s="100" t="s">
        <v>176</v>
      </c>
      <c r="Q14" s="94"/>
      <c r="R14" s="100" t="s">
        <v>177</v>
      </c>
      <c r="S14" s="94"/>
      <c r="T14" s="100" t="s">
        <v>178</v>
      </c>
      <c r="U14" s="94"/>
      <c r="V14" s="100" t="s">
        <v>179</v>
      </c>
      <c r="W14" s="94"/>
      <c r="X14" s="100" t="s">
        <v>180</v>
      </c>
      <c r="Y14" s="94"/>
      <c r="Z14" s="100" t="s">
        <v>181</v>
      </c>
      <c r="AA14" s="94"/>
      <c r="AB14" s="100" t="s">
        <v>182</v>
      </c>
      <c r="AC14" s="95"/>
      <c r="AD14" s="100" t="s">
        <v>180</v>
      </c>
    </row>
    <row r="15" spans="1:30" ht="16.5" customHeight="1">
      <c r="B15" s="101"/>
      <c r="C15" s="99"/>
      <c r="D15" s="94"/>
      <c r="E15" s="94"/>
      <c r="F15" s="94"/>
      <c r="G15" s="94"/>
      <c r="H15" s="94"/>
      <c r="I15" s="93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5"/>
      <c r="AD15" s="94"/>
    </row>
    <row r="16" spans="1:30" ht="16.5" customHeight="1">
      <c r="A16" s="102" t="s">
        <v>183</v>
      </c>
      <c r="B16" s="91"/>
      <c r="C16" s="99"/>
      <c r="D16" s="94"/>
      <c r="E16" s="94"/>
      <c r="F16" s="94"/>
      <c r="G16" s="94"/>
      <c r="H16" s="94"/>
      <c r="I16" s="93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5"/>
      <c r="AD16" s="94"/>
    </row>
    <row r="17" spans="1:30" ht="16.5" customHeight="1">
      <c r="A17" s="102" t="s">
        <v>190</v>
      </c>
      <c r="B17" s="91"/>
      <c r="C17" s="103"/>
      <c r="D17" s="1">
        <v>2800000000</v>
      </c>
      <c r="E17" s="1"/>
      <c r="F17" s="1">
        <v>3274182000</v>
      </c>
      <c r="G17" s="1"/>
      <c r="H17" s="1">
        <v>280000000</v>
      </c>
      <c r="I17" s="1"/>
      <c r="J17" s="1">
        <v>5899338711</v>
      </c>
      <c r="K17" s="1"/>
      <c r="L17" s="1">
        <v>-101820073</v>
      </c>
      <c r="M17" s="1"/>
      <c r="N17" s="1">
        <v>701719893</v>
      </c>
      <c r="O17" s="1"/>
      <c r="P17" s="1">
        <v>-6197998</v>
      </c>
      <c r="Q17" s="1"/>
      <c r="R17" s="1">
        <v>-235962355</v>
      </c>
      <c r="S17" s="1"/>
      <c r="T17" s="1">
        <v>-121545770</v>
      </c>
      <c r="U17" s="1"/>
      <c r="V17" s="1">
        <v>47651635</v>
      </c>
      <c r="W17" s="1"/>
      <c r="X17" s="107">
        <f>SUM(R17:W17)</f>
        <v>-309856490</v>
      </c>
      <c r="Y17" s="104"/>
      <c r="Z17" s="105">
        <f>SUM(D17:P17,X17)</f>
        <v>12537366043</v>
      </c>
      <c r="AA17" s="104"/>
      <c r="AB17" s="1">
        <v>56843734</v>
      </c>
      <c r="AC17" s="104"/>
      <c r="AD17" s="1">
        <f>SUM(Z17:AB17)</f>
        <v>12594209777</v>
      </c>
    </row>
    <row r="18" spans="1:30" ht="16.5" customHeight="1">
      <c r="A18" s="102" t="s">
        <v>185</v>
      </c>
      <c r="B18" s="91"/>
      <c r="C18" s="10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04"/>
      <c r="Z18" s="1"/>
      <c r="AA18" s="104"/>
      <c r="AB18" s="1"/>
      <c r="AC18" s="104"/>
      <c r="AD18" s="1"/>
    </row>
    <row r="19" spans="1:30" ht="16.5" customHeight="1">
      <c r="A19" s="87" t="s">
        <v>186</v>
      </c>
      <c r="B19" s="91">
        <v>36</v>
      </c>
      <c r="C19" s="106"/>
      <c r="D19" s="107">
        <v>0</v>
      </c>
      <c r="E19" s="107"/>
      <c r="F19" s="107">
        <v>0</v>
      </c>
      <c r="G19" s="107"/>
      <c r="H19" s="107">
        <v>0</v>
      </c>
      <c r="I19" s="107"/>
      <c r="J19" s="107">
        <v>-419999829</v>
      </c>
      <c r="K19" s="107"/>
      <c r="L19" s="107">
        <v>0</v>
      </c>
      <c r="M19" s="107"/>
      <c r="N19" s="107">
        <v>0</v>
      </c>
      <c r="O19" s="107"/>
      <c r="P19" s="107">
        <v>0</v>
      </c>
      <c r="Q19" s="107"/>
      <c r="R19" s="107">
        <v>0</v>
      </c>
      <c r="S19" s="107"/>
      <c r="T19" s="107">
        <v>0</v>
      </c>
      <c r="U19" s="107"/>
      <c r="V19" s="107">
        <v>0</v>
      </c>
      <c r="W19" s="107"/>
      <c r="X19" s="107">
        <f>SUM(R19:W19)</f>
        <v>0</v>
      </c>
      <c r="Y19" s="107"/>
      <c r="Z19" s="105">
        <f>SUM(D19:P19,X19)</f>
        <v>-419999829</v>
      </c>
      <c r="AA19" s="107"/>
      <c r="AB19" s="108">
        <v>-4660380</v>
      </c>
      <c r="AC19" s="107"/>
      <c r="AD19" s="1">
        <f>SUM(Z19:AB19)</f>
        <v>-424660209</v>
      </c>
    </row>
    <row r="20" spans="1:30" ht="16.5" customHeight="1">
      <c r="A20" s="87" t="s">
        <v>113</v>
      </c>
      <c r="B20" s="91"/>
      <c r="C20" s="106"/>
      <c r="D20" s="107">
        <v>0</v>
      </c>
      <c r="E20" s="105"/>
      <c r="F20" s="107">
        <v>0</v>
      </c>
      <c r="G20" s="105"/>
      <c r="H20" s="107">
        <v>0</v>
      </c>
      <c r="I20" s="95"/>
      <c r="J20" s="109">
        <v>1295119151</v>
      </c>
      <c r="K20" s="108"/>
      <c r="L20" s="107">
        <v>0</v>
      </c>
      <c r="M20" s="95"/>
      <c r="N20" s="107">
        <v>0</v>
      </c>
      <c r="O20" s="95"/>
      <c r="P20" s="107">
        <v>0</v>
      </c>
      <c r="Q20" s="107"/>
      <c r="R20" s="107">
        <v>0</v>
      </c>
      <c r="S20" s="107"/>
      <c r="T20" s="107">
        <v>0</v>
      </c>
      <c r="U20" s="107"/>
      <c r="V20" s="107">
        <v>0</v>
      </c>
      <c r="W20" s="107"/>
      <c r="X20" s="107">
        <f>SUM(R20:W20)</f>
        <v>0</v>
      </c>
      <c r="Y20" s="95"/>
      <c r="Z20" s="105">
        <f>SUM(D20:P20,X20)</f>
        <v>1295119151</v>
      </c>
      <c r="AA20" s="107"/>
      <c r="AB20" s="108">
        <v>16777013</v>
      </c>
      <c r="AC20" s="95"/>
      <c r="AD20" s="1">
        <f>SUM(Z20:AB20)</f>
        <v>1311896164</v>
      </c>
    </row>
    <row r="21" spans="1:30" ht="16.5" customHeight="1">
      <c r="A21" s="87" t="s">
        <v>187</v>
      </c>
      <c r="B21" s="91"/>
      <c r="C21" s="106"/>
      <c r="D21" s="107"/>
      <c r="E21" s="105"/>
      <c r="F21" s="107"/>
      <c r="G21" s="105"/>
      <c r="H21" s="107"/>
      <c r="I21" s="95"/>
      <c r="J21" s="109"/>
      <c r="K21" s="108"/>
      <c r="L21" s="107"/>
      <c r="M21" s="95"/>
      <c r="N21" s="107"/>
      <c r="O21" s="95"/>
      <c r="P21" s="107"/>
      <c r="Q21" s="107"/>
      <c r="R21" s="107"/>
      <c r="S21" s="107"/>
      <c r="T21" s="107"/>
      <c r="U21" s="107"/>
      <c r="V21" s="107"/>
      <c r="W21" s="107"/>
      <c r="X21" s="107"/>
      <c r="Y21" s="95"/>
      <c r="Z21" s="14"/>
      <c r="AA21" s="107"/>
      <c r="AC21" s="95"/>
      <c r="AD21" s="107"/>
    </row>
    <row r="22" spans="1:30" ht="16.350000000000001" customHeight="1">
      <c r="A22" s="87" t="s">
        <v>188</v>
      </c>
      <c r="B22" s="91"/>
      <c r="C22" s="92"/>
      <c r="D22" s="110">
        <v>0</v>
      </c>
      <c r="E22" s="105"/>
      <c r="F22" s="110">
        <v>0</v>
      </c>
      <c r="G22" s="105"/>
      <c r="H22" s="110">
        <v>0</v>
      </c>
      <c r="I22" s="107"/>
      <c r="J22" s="110">
        <v>0</v>
      </c>
      <c r="K22" s="107"/>
      <c r="L22" s="110">
        <v>1076347</v>
      </c>
      <c r="M22" s="107"/>
      <c r="N22" s="110">
        <v>0</v>
      </c>
      <c r="O22" s="95"/>
      <c r="P22" s="110">
        <v>0</v>
      </c>
      <c r="Q22" s="15"/>
      <c r="R22" s="24">
        <v>-41411325</v>
      </c>
      <c r="S22" s="15"/>
      <c r="T22" s="24">
        <v>-41767868</v>
      </c>
      <c r="U22" s="14"/>
      <c r="V22" s="24">
        <v>69793027</v>
      </c>
      <c r="W22" s="14"/>
      <c r="X22" s="110">
        <f>SUM(R22:W22)</f>
        <v>-13386166</v>
      </c>
      <c r="Y22" s="14"/>
      <c r="Z22" s="111">
        <f>SUM(D22:P22,X22)</f>
        <v>-12309819</v>
      </c>
      <c r="AA22" s="14"/>
      <c r="AB22" s="16">
        <v>153539</v>
      </c>
      <c r="AC22" s="95"/>
      <c r="AD22" s="12">
        <f>SUM(Z22:AB22)</f>
        <v>-12156280</v>
      </c>
    </row>
    <row r="23" spans="1:30" ht="16.5" customHeight="1">
      <c r="B23" s="91"/>
      <c r="C23" s="112"/>
      <c r="D23" s="107"/>
      <c r="E23" s="107"/>
      <c r="F23" s="107"/>
      <c r="G23" s="107"/>
      <c r="H23" s="107"/>
      <c r="I23" s="95"/>
      <c r="J23" s="95"/>
      <c r="K23" s="95"/>
      <c r="L23" s="95"/>
      <c r="M23" s="95"/>
      <c r="N23" s="95"/>
      <c r="O23" s="95"/>
      <c r="P23" s="13"/>
      <c r="Q23" s="2"/>
      <c r="R23" s="2"/>
      <c r="S23" s="2"/>
      <c r="T23" s="93"/>
      <c r="U23" s="2"/>
      <c r="V23" s="93"/>
      <c r="W23" s="2"/>
      <c r="X23" s="93"/>
      <c r="Y23" s="2"/>
      <c r="Z23" s="93"/>
      <c r="AA23" s="2"/>
      <c r="AB23" s="93"/>
      <c r="AC23" s="95"/>
      <c r="AD23" s="95"/>
    </row>
    <row r="24" spans="1:30" ht="16.5" customHeight="1" thickBot="1">
      <c r="A24" s="102" t="s">
        <v>191</v>
      </c>
      <c r="B24" s="91"/>
      <c r="C24" s="106"/>
      <c r="D24" s="113">
        <f>SUM(D17:D22)</f>
        <v>2800000000</v>
      </c>
      <c r="E24" s="107"/>
      <c r="F24" s="113">
        <f>SUM(F17:F22)</f>
        <v>3274182000</v>
      </c>
      <c r="G24" s="107"/>
      <c r="H24" s="113">
        <f>SUM(H17:H22)</f>
        <v>280000000</v>
      </c>
      <c r="I24" s="107"/>
      <c r="J24" s="113">
        <f>SUM(J17:J22)</f>
        <v>6774458033</v>
      </c>
      <c r="K24" s="107"/>
      <c r="L24" s="113">
        <f>SUM(L17:L22)</f>
        <v>-100743726</v>
      </c>
      <c r="M24" s="107"/>
      <c r="N24" s="113">
        <f>SUM(N17:N22)</f>
        <v>701719893</v>
      </c>
      <c r="O24" s="107"/>
      <c r="P24" s="113">
        <f>SUM(P17:P22)</f>
        <v>-6197998</v>
      </c>
      <c r="Q24" s="107"/>
      <c r="R24" s="113">
        <f>SUM(R17:R22)</f>
        <v>-277373680</v>
      </c>
      <c r="S24" s="107"/>
      <c r="T24" s="113">
        <f>SUM(T17:T22)</f>
        <v>-163313638</v>
      </c>
      <c r="U24" s="107"/>
      <c r="V24" s="113">
        <f>SUM(V17:V22)</f>
        <v>117444662</v>
      </c>
      <c r="W24" s="107"/>
      <c r="X24" s="113">
        <f>SUM(X17:X22)</f>
        <v>-323242656</v>
      </c>
      <c r="Y24" s="107"/>
      <c r="Z24" s="113">
        <f>SUM(Z17:Z22)</f>
        <v>13400175546</v>
      </c>
      <c r="AA24" s="107"/>
      <c r="AB24" s="113">
        <f>SUM(AB17:AB22)</f>
        <v>69113906</v>
      </c>
      <c r="AC24" s="107"/>
      <c r="AD24" s="113">
        <f>SUM(AD17:AD22)</f>
        <v>13469289452</v>
      </c>
    </row>
    <row r="25" spans="1:30" ht="16.5" customHeight="1" thickTop="1">
      <c r="A25" s="102"/>
      <c r="C25" s="115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D25" s="158"/>
    </row>
    <row r="26" spans="1:30" ht="16.5" customHeight="1">
      <c r="A26" s="102"/>
      <c r="C26" s="115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 t="s">
        <v>279</v>
      </c>
      <c r="W26" s="116"/>
      <c r="X26" s="116"/>
      <c r="Y26" s="116"/>
      <c r="Z26" s="116"/>
      <c r="AA26" s="116"/>
      <c r="AB26" s="116"/>
    </row>
    <row r="27" spans="1:30" ht="16.5" customHeight="1">
      <c r="A27" s="102"/>
      <c r="C27" s="115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</row>
    <row r="28" spans="1:30" ht="14.25" customHeight="1">
      <c r="A28" s="102"/>
      <c r="C28" s="115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 t="s">
        <v>279</v>
      </c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</row>
    <row r="29" spans="1:30" ht="8.25" customHeight="1">
      <c r="A29" s="102"/>
      <c r="C29" s="115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</row>
    <row r="30" spans="1:30" ht="16.5" customHeight="1">
      <c r="A30" s="102"/>
      <c r="C30" s="115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87"/>
    </row>
    <row r="31" spans="1:30" ht="16.5" customHeight="1">
      <c r="A31" s="102"/>
      <c r="C31" s="115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</row>
    <row r="32" spans="1:30" ht="16.5" customHeight="1">
      <c r="A32" s="102"/>
      <c r="C32" s="115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</row>
    <row r="33" spans="1:30" ht="16.5" customHeight="1">
      <c r="A33" s="102"/>
      <c r="C33" s="115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</row>
    <row r="34" spans="1:30" ht="16.5" customHeight="1">
      <c r="A34" s="102"/>
      <c r="C34" s="115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</row>
    <row r="35" spans="1:30" ht="16.5" customHeight="1">
      <c r="A35" s="102"/>
      <c r="C35" s="115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</row>
    <row r="36" spans="1:30" ht="16.5" customHeight="1">
      <c r="A36" s="159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</row>
    <row r="37" spans="1:30" ht="16.5" customHeight="1">
      <c r="A37" s="159"/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</row>
    <row r="38" spans="1:30" ht="16.5" customHeight="1">
      <c r="A38" s="159"/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</row>
    <row r="39" spans="1:30" ht="16.5" customHeight="1">
      <c r="A39" s="102"/>
      <c r="C39" s="115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</row>
    <row r="40" spans="1:30" ht="27.75" customHeight="1">
      <c r="A40" s="102"/>
      <c r="C40" s="115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</row>
    <row r="41" spans="1:30" ht="15" customHeight="1">
      <c r="C41" s="117"/>
      <c r="D41" s="116"/>
      <c r="F41" s="119"/>
      <c r="H41" s="119"/>
      <c r="I41" s="120"/>
      <c r="J41" s="119"/>
      <c r="K41" s="119"/>
      <c r="L41" s="119"/>
      <c r="M41" s="119"/>
      <c r="N41" s="119"/>
      <c r="O41" s="120"/>
      <c r="P41" s="119"/>
      <c r="Q41" s="119"/>
      <c r="R41" s="119"/>
      <c r="S41" s="119"/>
      <c r="T41" s="119"/>
      <c r="U41" s="120"/>
      <c r="V41" s="119"/>
      <c r="W41" s="120"/>
      <c r="X41" s="119"/>
      <c r="Y41" s="116"/>
      <c r="Z41" s="119"/>
      <c r="AA41" s="116"/>
      <c r="AB41" s="121"/>
    </row>
    <row r="42" spans="1:30" ht="21.95" customHeight="1">
      <c r="A42" s="122" t="str">
        <f>'5-7'!A148</f>
        <v>The accompanying notes are an integral part of these consolidated and separate financial statements.</v>
      </c>
      <c r="B42" s="161"/>
      <c r="C42" s="160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3"/>
      <c r="AD42" s="163"/>
    </row>
  </sheetData>
  <mergeCells count="5">
    <mergeCell ref="D6:AD6"/>
    <mergeCell ref="R8:X8"/>
    <mergeCell ref="H11:L11"/>
    <mergeCell ref="D7:Z7"/>
    <mergeCell ref="R9:V9"/>
  </mergeCells>
  <pageMargins left="0.4" right="0.4" top="0.5" bottom="0.6" header="0.49" footer="0.4"/>
  <pageSetup paperSize="9" scale="75" firstPageNumber="11" orientation="landscape" useFirstPageNumber="1" horizontalDpi="1200" verticalDpi="1200" r:id="rId1"/>
  <headerFooter>
    <oddFooter>&amp;R&amp;9&amp;P</oddFooter>
  </headerFooter>
  <ignoredErrors>
    <ignoredError sqref="A42 Z17:Z18 Z21 Z19:Z20 Z2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5940-BF6A-4C78-AB58-295E5D35863E}">
  <sheetPr>
    <tabColor rgb="FF00B050"/>
  </sheetPr>
  <dimension ref="A1:N32"/>
  <sheetViews>
    <sheetView zoomScale="130" zoomScaleNormal="130" zoomScaleSheetLayoutView="100" workbookViewId="0"/>
  </sheetViews>
  <sheetFormatPr defaultColWidth="9.140625" defaultRowHeight="16.5" customHeight="1"/>
  <cols>
    <col min="1" max="1" width="37" style="80" customWidth="1"/>
    <col min="2" max="2" width="4.42578125" style="81" customWidth="1"/>
    <col min="3" max="3" width="1" style="81" customWidth="1"/>
    <col min="4" max="4" width="12.85546875" style="144" customWidth="1"/>
    <col min="5" max="5" width="1" style="144" customWidth="1"/>
    <col min="6" max="6" width="13.85546875" style="144" bestFit="1" customWidth="1"/>
    <col min="7" max="7" width="1" style="144" customWidth="1"/>
    <col min="8" max="8" width="13.140625" style="144" customWidth="1"/>
    <col min="9" max="9" width="1" style="144" customWidth="1"/>
    <col min="10" max="10" width="14.42578125" style="145" bestFit="1" customWidth="1"/>
    <col min="11" max="11" width="1" style="145" customWidth="1"/>
    <col min="12" max="12" width="17.5703125" style="145" customWidth="1"/>
    <col min="13" max="13" width="1" style="144" customWidth="1"/>
    <col min="14" max="14" width="12.85546875" style="144" customWidth="1"/>
    <col min="15" max="16384" width="9.140625" style="74"/>
  </cols>
  <sheetData>
    <row r="1" spans="1:14" ht="16.5" customHeight="1">
      <c r="A1" s="72" t="s">
        <v>0</v>
      </c>
      <c r="B1" s="73"/>
      <c r="C1" s="73"/>
    </row>
    <row r="2" spans="1:14" ht="16.5" customHeight="1">
      <c r="A2" s="75" t="s">
        <v>138</v>
      </c>
      <c r="B2" s="73"/>
      <c r="C2" s="73"/>
    </row>
    <row r="3" spans="1:14" ht="16.5" customHeight="1">
      <c r="A3" s="76" t="s">
        <v>90</v>
      </c>
      <c r="B3" s="77"/>
      <c r="C3" s="77"/>
      <c r="D3" s="146"/>
      <c r="E3" s="146"/>
      <c r="F3" s="146"/>
      <c r="G3" s="146"/>
      <c r="H3" s="146"/>
      <c r="I3" s="146"/>
      <c r="J3" s="147"/>
      <c r="K3" s="147"/>
      <c r="L3" s="147"/>
      <c r="M3" s="146"/>
      <c r="N3" s="146"/>
    </row>
    <row r="4" spans="1:14" ht="16.5" customHeight="1">
      <c r="A4" s="205"/>
      <c r="B4" s="73"/>
      <c r="C4" s="73"/>
    </row>
    <row r="5" spans="1:14" ht="16.5" customHeight="1">
      <c r="A5" s="75"/>
      <c r="B5" s="73"/>
      <c r="C5" s="73"/>
    </row>
    <row r="6" spans="1:14" s="210" customFormat="1" ht="16.5" customHeight="1">
      <c r="A6" s="207"/>
      <c r="B6" s="208"/>
      <c r="C6" s="209"/>
      <c r="D6" s="285" t="s">
        <v>192</v>
      </c>
      <c r="E6" s="285"/>
      <c r="F6" s="285"/>
      <c r="G6" s="285"/>
      <c r="H6" s="285"/>
      <c r="I6" s="285"/>
      <c r="J6" s="285"/>
      <c r="K6" s="285"/>
      <c r="L6" s="285"/>
      <c r="M6" s="285"/>
      <c r="N6" s="285"/>
    </row>
    <row r="7" spans="1:14" s="210" customFormat="1" ht="16.5" customHeight="1">
      <c r="A7" s="211"/>
      <c r="B7" s="208"/>
      <c r="C7" s="208"/>
      <c r="D7" s="212" t="s">
        <v>144</v>
      </c>
      <c r="E7" s="212"/>
      <c r="F7" s="213"/>
      <c r="G7" s="212"/>
      <c r="H7" s="285" t="s">
        <v>145</v>
      </c>
      <c r="I7" s="285"/>
      <c r="J7" s="285"/>
      <c r="K7" s="285"/>
      <c r="L7" s="285"/>
      <c r="M7" s="212"/>
      <c r="N7" s="213"/>
    </row>
    <row r="8" spans="1:14" s="210" customFormat="1" ht="16.5" customHeight="1">
      <c r="A8" s="211"/>
      <c r="B8" s="208"/>
      <c r="C8" s="208"/>
      <c r="D8" s="212" t="s">
        <v>150</v>
      </c>
      <c r="E8" s="212"/>
      <c r="F8" s="212"/>
      <c r="G8" s="212"/>
      <c r="H8" s="214"/>
      <c r="I8" s="214"/>
      <c r="J8" s="214"/>
      <c r="K8" s="215"/>
      <c r="L8" s="216" t="s">
        <v>193</v>
      </c>
      <c r="M8" s="213"/>
      <c r="N8" s="213"/>
    </row>
    <row r="9" spans="1:14" s="210" customFormat="1" ht="16.5" customHeight="1">
      <c r="A9" s="211"/>
      <c r="B9" s="208"/>
      <c r="C9" s="208"/>
      <c r="D9" s="212" t="s">
        <v>159</v>
      </c>
      <c r="E9" s="212"/>
      <c r="F9" s="212" t="s">
        <v>160</v>
      </c>
      <c r="G9" s="212"/>
      <c r="H9" s="212" t="s">
        <v>161</v>
      </c>
      <c r="I9" s="213"/>
      <c r="J9" s="212"/>
      <c r="K9" s="212"/>
      <c r="L9" s="212" t="s">
        <v>162</v>
      </c>
      <c r="M9" s="212"/>
      <c r="N9" s="212" t="s">
        <v>194</v>
      </c>
    </row>
    <row r="10" spans="1:14" s="210" customFormat="1" ht="16.5" customHeight="1">
      <c r="A10" s="211"/>
      <c r="B10" s="217" t="s">
        <v>171</v>
      </c>
      <c r="C10" s="208"/>
      <c r="D10" s="218" t="s">
        <v>172</v>
      </c>
      <c r="E10" s="219"/>
      <c r="F10" s="218" t="s">
        <v>172</v>
      </c>
      <c r="G10" s="219"/>
      <c r="H10" s="218" t="s">
        <v>173</v>
      </c>
      <c r="I10" s="213"/>
      <c r="J10" s="218" t="s">
        <v>77</v>
      </c>
      <c r="K10" s="212"/>
      <c r="L10" s="218" t="s">
        <v>174</v>
      </c>
      <c r="M10" s="212"/>
      <c r="N10" s="218" t="s">
        <v>180</v>
      </c>
    </row>
    <row r="11" spans="1:14" s="210" customFormat="1" ht="16.5" customHeight="1">
      <c r="A11" s="220"/>
      <c r="B11" s="221"/>
      <c r="C11" s="208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s="210" customFormat="1" ht="16.5" customHeight="1">
      <c r="A12" s="49" t="s">
        <v>195</v>
      </c>
      <c r="B12" s="221"/>
      <c r="C12" s="208"/>
      <c r="D12" s="52">
        <v>2800000000</v>
      </c>
      <c r="E12" s="52"/>
      <c r="F12" s="52">
        <v>3274182000</v>
      </c>
      <c r="G12" s="52"/>
      <c r="H12" s="52">
        <v>280000000</v>
      </c>
      <c r="I12" s="52"/>
      <c r="J12" s="52">
        <v>1136082218</v>
      </c>
      <c r="K12" s="52"/>
      <c r="L12" s="52">
        <v>-9406081</v>
      </c>
      <c r="M12" s="52"/>
      <c r="N12" s="52">
        <v>7480858137</v>
      </c>
    </row>
    <row r="13" spans="1:14" s="210" customFormat="1" ht="16.5" customHeight="1">
      <c r="A13" s="220" t="s">
        <v>185</v>
      </c>
      <c r="B13" s="208"/>
      <c r="C13" s="208"/>
      <c r="D13" s="222"/>
      <c r="E13" s="219"/>
      <c r="F13" s="222"/>
      <c r="G13" s="219"/>
      <c r="H13" s="222"/>
      <c r="I13" s="213"/>
      <c r="J13" s="222"/>
      <c r="K13" s="222"/>
      <c r="L13" s="222"/>
      <c r="M13" s="219"/>
      <c r="N13" s="222"/>
    </row>
    <row r="14" spans="1:14" s="210" customFormat="1" ht="16.5" customHeight="1">
      <c r="A14" s="223" t="s">
        <v>196</v>
      </c>
      <c r="B14" s="224">
        <v>36</v>
      </c>
      <c r="C14" s="208"/>
      <c r="D14" s="225">
        <v>0</v>
      </c>
      <c r="E14" s="219"/>
      <c r="F14" s="225">
        <v>0</v>
      </c>
      <c r="G14" s="219"/>
      <c r="H14" s="225">
        <v>0</v>
      </c>
      <c r="I14" s="213"/>
      <c r="J14" s="222">
        <v>-447996426</v>
      </c>
      <c r="K14" s="222"/>
      <c r="L14" s="225">
        <v>0</v>
      </c>
      <c r="M14" s="219"/>
      <c r="N14" s="213">
        <f>SUM(D14,F14,H14,J14,L14)</f>
        <v>-447996426</v>
      </c>
    </row>
    <row r="15" spans="1:14" s="210" customFormat="1" ht="16.5" customHeight="1">
      <c r="A15" s="223" t="s">
        <v>197</v>
      </c>
      <c r="B15" s="224"/>
      <c r="C15" s="208"/>
      <c r="D15" s="225">
        <v>0</v>
      </c>
      <c r="E15" s="219"/>
      <c r="F15" s="225">
        <v>0</v>
      </c>
      <c r="G15" s="219"/>
      <c r="H15" s="225">
        <v>0</v>
      </c>
      <c r="I15" s="213"/>
      <c r="J15" s="222">
        <v>653300844</v>
      </c>
      <c r="K15" s="222"/>
      <c r="L15" s="225">
        <v>0</v>
      </c>
      <c r="M15" s="219"/>
      <c r="N15" s="213">
        <f>SUM(D15,F15,H15,J15,L15)</f>
        <v>653300844</v>
      </c>
    </row>
    <row r="16" spans="1:14" s="210" customFormat="1" ht="16.5" customHeight="1">
      <c r="A16" s="223" t="s">
        <v>198</v>
      </c>
      <c r="B16" s="224"/>
      <c r="C16" s="208"/>
      <c r="D16" s="226">
        <v>0</v>
      </c>
      <c r="E16" s="219"/>
      <c r="F16" s="226">
        <v>0</v>
      </c>
      <c r="G16" s="219"/>
      <c r="H16" s="226">
        <v>0</v>
      </c>
      <c r="I16" s="227"/>
      <c r="J16" s="226">
        <v>0</v>
      </c>
      <c r="K16" s="222"/>
      <c r="L16" s="228">
        <v>1275188</v>
      </c>
      <c r="M16" s="227"/>
      <c r="N16" s="229">
        <f>SUM(D16,F16,H16,J16,L16)</f>
        <v>1275188</v>
      </c>
    </row>
    <row r="17" spans="1:14" s="210" customFormat="1" ht="16.5" customHeight="1">
      <c r="A17" s="211"/>
      <c r="B17" s="208"/>
      <c r="C17" s="208"/>
      <c r="D17" s="230"/>
      <c r="E17" s="219"/>
      <c r="F17" s="213"/>
      <c r="G17" s="219"/>
      <c r="H17" s="213"/>
      <c r="I17" s="213"/>
      <c r="J17" s="213"/>
      <c r="K17" s="213"/>
      <c r="L17" s="213"/>
      <c r="M17" s="219"/>
      <c r="N17" s="213"/>
    </row>
    <row r="18" spans="1:14" s="210" customFormat="1" ht="16.5" customHeight="1" thickBot="1">
      <c r="A18" s="231" t="s">
        <v>189</v>
      </c>
      <c r="B18" s="208"/>
      <c r="C18" s="208"/>
      <c r="D18" s="232">
        <f>SUM(D12:D17)</f>
        <v>2800000000</v>
      </c>
      <c r="E18" s="219"/>
      <c r="F18" s="232">
        <f>SUM(F12:F17)</f>
        <v>3274182000</v>
      </c>
      <c r="G18" s="219"/>
      <c r="H18" s="232">
        <f>SUM(H12:H17)</f>
        <v>280000000</v>
      </c>
      <c r="I18" s="213"/>
      <c r="J18" s="232">
        <f>SUM(J12:J17)</f>
        <v>1341386636</v>
      </c>
      <c r="K18" s="230"/>
      <c r="L18" s="232">
        <f>SUM(L12:L17)</f>
        <v>-8130893</v>
      </c>
      <c r="M18" s="219"/>
      <c r="N18" s="232">
        <f>SUM(N12:N17)</f>
        <v>7687437743</v>
      </c>
    </row>
    <row r="19" spans="1:14" s="210" customFormat="1" ht="16.5" customHeight="1" thickTop="1">
      <c r="A19" s="220"/>
      <c r="B19" s="208"/>
      <c r="C19" s="208"/>
      <c r="D19" s="222"/>
      <c r="E19" s="219"/>
      <c r="F19" s="222"/>
      <c r="G19" s="219"/>
      <c r="H19" s="222"/>
      <c r="I19" s="213"/>
      <c r="J19" s="222"/>
      <c r="K19" s="222"/>
      <c r="L19" s="222"/>
      <c r="M19" s="219"/>
      <c r="N19" s="222"/>
    </row>
    <row r="20" spans="1:14" s="210" customFormat="1" ht="16.5" customHeight="1">
      <c r="A20" s="220"/>
      <c r="B20" s="208"/>
      <c r="C20" s="208"/>
      <c r="D20" s="222"/>
      <c r="E20" s="219"/>
      <c r="F20" s="222"/>
      <c r="G20" s="219"/>
      <c r="H20" s="222"/>
      <c r="I20" s="213"/>
      <c r="J20" s="222"/>
      <c r="K20" s="222"/>
      <c r="L20" s="222"/>
      <c r="M20" s="219"/>
      <c r="N20" s="222"/>
    </row>
    <row r="21" spans="1:14" s="210" customFormat="1" ht="16.5" customHeight="1">
      <c r="A21" s="49" t="s">
        <v>199</v>
      </c>
      <c r="B21" s="221"/>
      <c r="C21" s="208"/>
      <c r="D21" s="52">
        <v>2800000000</v>
      </c>
      <c r="E21" s="52"/>
      <c r="F21" s="52">
        <v>3274182000</v>
      </c>
      <c r="G21" s="52"/>
      <c r="H21" s="52">
        <v>280000000</v>
      </c>
      <c r="I21" s="52"/>
      <c r="J21" s="52">
        <v>1341386636</v>
      </c>
      <c r="K21" s="52"/>
      <c r="L21" s="52">
        <v>-8130893</v>
      </c>
      <c r="M21" s="52"/>
      <c r="N21" s="52">
        <f>SUM(D21:L21)</f>
        <v>7687437743</v>
      </c>
    </row>
    <row r="22" spans="1:14" s="210" customFormat="1" ht="16.5" customHeight="1">
      <c r="A22" s="220" t="s">
        <v>185</v>
      </c>
      <c r="B22" s="208"/>
      <c r="C22" s="208"/>
      <c r="D22" s="222"/>
      <c r="E22" s="219"/>
      <c r="F22" s="222"/>
      <c r="G22" s="219"/>
      <c r="H22" s="222"/>
      <c r="I22" s="213"/>
      <c r="J22" s="222"/>
      <c r="K22" s="222"/>
      <c r="L22" s="222"/>
      <c r="M22" s="219"/>
      <c r="N22" s="222"/>
    </row>
    <row r="23" spans="1:14" s="210" customFormat="1" ht="16.5" customHeight="1">
      <c r="A23" s="223" t="s">
        <v>196</v>
      </c>
      <c r="B23" s="224">
        <v>36</v>
      </c>
      <c r="C23" s="208"/>
      <c r="D23" s="225">
        <v>0</v>
      </c>
      <c r="E23" s="219"/>
      <c r="F23" s="225">
        <v>0</v>
      </c>
      <c r="G23" s="219"/>
      <c r="H23" s="225">
        <v>0</v>
      </c>
      <c r="I23" s="213"/>
      <c r="J23" s="222">
        <v>-419999829</v>
      </c>
      <c r="K23" s="222"/>
      <c r="L23" s="225">
        <v>0</v>
      </c>
      <c r="M23" s="219"/>
      <c r="N23" s="213">
        <f>SUM(D23,F23,H23,J23,L23)</f>
        <v>-419999829</v>
      </c>
    </row>
    <row r="24" spans="1:14" s="210" customFormat="1" ht="16.5" customHeight="1">
      <c r="A24" s="223" t="s">
        <v>197</v>
      </c>
      <c r="B24" s="224"/>
      <c r="C24" s="208"/>
      <c r="D24" s="225">
        <v>0</v>
      </c>
      <c r="E24" s="219"/>
      <c r="F24" s="225">
        <v>0</v>
      </c>
      <c r="G24" s="219"/>
      <c r="H24" s="225">
        <v>0</v>
      </c>
      <c r="I24" s="213"/>
      <c r="J24" s="222">
        <v>678808401</v>
      </c>
      <c r="K24" s="222"/>
      <c r="L24" s="225">
        <v>0</v>
      </c>
      <c r="M24" s="219"/>
      <c r="N24" s="213">
        <f>SUM(D24,F24,H24,J24,L24)</f>
        <v>678808401</v>
      </c>
    </row>
    <row r="25" spans="1:14" s="210" customFormat="1" ht="16.5" customHeight="1">
      <c r="A25" s="223" t="s">
        <v>198</v>
      </c>
      <c r="B25" s="224"/>
      <c r="C25" s="208"/>
      <c r="D25" s="226">
        <v>0</v>
      </c>
      <c r="E25" s="219"/>
      <c r="F25" s="226">
        <v>0</v>
      </c>
      <c r="G25" s="219"/>
      <c r="H25" s="226">
        <v>0</v>
      </c>
      <c r="I25" s="227"/>
      <c r="J25" s="226">
        <v>0</v>
      </c>
      <c r="K25" s="222"/>
      <c r="L25" s="228">
        <v>-159225</v>
      </c>
      <c r="M25" s="227"/>
      <c r="N25" s="229">
        <f>SUM(D25,F25,H25,J25,L25)</f>
        <v>-159225</v>
      </c>
    </row>
    <row r="26" spans="1:14" s="210" customFormat="1" ht="16.5" customHeight="1">
      <c r="A26" s="211"/>
      <c r="B26" s="208"/>
      <c r="C26" s="208"/>
      <c r="D26" s="230"/>
      <c r="E26" s="219"/>
      <c r="F26" s="213"/>
      <c r="G26" s="219"/>
      <c r="H26" s="213"/>
      <c r="I26" s="213"/>
      <c r="J26" s="213"/>
      <c r="K26" s="213"/>
      <c r="L26" s="213"/>
      <c r="M26" s="219"/>
      <c r="N26" s="213"/>
    </row>
    <row r="27" spans="1:14" s="210" customFormat="1" ht="16.5" customHeight="1" thickBot="1">
      <c r="A27" s="231" t="s">
        <v>191</v>
      </c>
      <c r="B27" s="208"/>
      <c r="C27" s="208"/>
      <c r="D27" s="232">
        <f>SUM(D21:D26)</f>
        <v>2800000000</v>
      </c>
      <c r="E27" s="219"/>
      <c r="F27" s="232">
        <f>SUM(F21:F26)</f>
        <v>3274182000</v>
      </c>
      <c r="G27" s="219"/>
      <c r="H27" s="232">
        <f>SUM(H21:H26)</f>
        <v>280000000</v>
      </c>
      <c r="I27" s="213"/>
      <c r="J27" s="232">
        <f>SUM(J21:J26)</f>
        <v>1600195208</v>
      </c>
      <c r="K27" s="230"/>
      <c r="L27" s="232">
        <f>SUM(L21:L26)</f>
        <v>-8290118</v>
      </c>
      <c r="M27" s="219"/>
      <c r="N27" s="232">
        <f>SUM(N21:N26)</f>
        <v>7946087090</v>
      </c>
    </row>
    <row r="28" spans="1:14" ht="16.5" customHeight="1" thickTop="1">
      <c r="A28" s="78"/>
      <c r="B28" s="78"/>
      <c r="C28" s="7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</row>
    <row r="29" spans="1:14" ht="16.5" customHeight="1">
      <c r="A29" s="78"/>
      <c r="B29" s="78"/>
      <c r="C29" s="7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</row>
    <row r="30" spans="1:14" ht="16.5" customHeight="1">
      <c r="A30" s="78"/>
      <c r="B30" s="78"/>
      <c r="C30" s="7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</row>
    <row r="31" spans="1:14" ht="8.25" customHeight="1">
      <c r="A31" s="78"/>
      <c r="B31" s="78"/>
      <c r="C31" s="7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</row>
    <row r="32" spans="1:14" ht="21.95" customHeight="1">
      <c r="A32" s="79" t="str">
        <f>'5-7'!A52</f>
        <v>The accompanying notes are an integral part of these consolidated and separate financial statements.</v>
      </c>
      <c r="B32" s="79"/>
      <c r="C32" s="79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</row>
  </sheetData>
  <mergeCells count="2">
    <mergeCell ref="D6:N6"/>
    <mergeCell ref="H7:L7"/>
  </mergeCells>
  <pageMargins left="0.7" right="0.7" top="0.5" bottom="0.6" header="0.49" footer="0.4"/>
  <pageSetup paperSize="9" firstPageNumber="12" orientation="landscape" useFirstPageNumber="1" horizontalDpi="1200" verticalDpi="1200" r:id="rId1"/>
  <headerFooter>
    <oddFooter>&amp;R&amp;9&amp;P</oddFooter>
  </headerFooter>
  <ignoredErrors>
    <ignoredError sqref="N24:N25 N19:N20 N23 N22 A32 N14:N1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56184-2019-4695-9BA9-C5D5D49C1A28}">
  <sheetPr>
    <tabColor rgb="FF00B050"/>
  </sheetPr>
  <dimension ref="A1:L211"/>
  <sheetViews>
    <sheetView showRuler="0" zoomScaleNormal="100" zoomScaleSheetLayoutView="100" workbookViewId="0"/>
  </sheetViews>
  <sheetFormatPr defaultColWidth="9.140625" defaultRowHeight="21.75" customHeight="1"/>
  <cols>
    <col min="1" max="2" width="0.85546875" style="37" customWidth="1"/>
    <col min="3" max="3" width="34.5703125" style="41" customWidth="1"/>
    <col min="4" max="4" width="11.140625" style="39" customWidth="1"/>
    <col min="5" max="5" width="0.5703125" style="51" customWidth="1"/>
    <col min="6" max="6" width="12.42578125" style="59" customWidth="1"/>
    <col min="7" max="7" width="0.5703125" style="59" customWidth="1"/>
    <col min="8" max="8" width="12.42578125" style="59" customWidth="1"/>
    <col min="9" max="9" width="0.5703125" style="59" customWidth="1"/>
    <col min="10" max="10" width="12.42578125" style="59" customWidth="1"/>
    <col min="11" max="11" width="0.5703125" style="59" customWidth="1"/>
    <col min="12" max="12" width="12.42578125" style="59" customWidth="1"/>
    <col min="13" max="16384" width="9.140625" style="41"/>
  </cols>
  <sheetData>
    <row r="1" spans="1:12" s="71" customFormat="1" ht="16.5" customHeight="1">
      <c r="A1" s="31" t="s">
        <v>0</v>
      </c>
      <c r="B1" s="32"/>
      <c r="C1" s="69"/>
      <c r="D1" s="39"/>
      <c r="E1" s="233"/>
      <c r="F1" s="234"/>
      <c r="G1" s="234"/>
      <c r="H1" s="234"/>
      <c r="I1" s="234"/>
      <c r="J1" s="234"/>
      <c r="K1" s="234"/>
      <c r="L1" s="234"/>
    </row>
    <row r="2" spans="1:12" s="71" customFormat="1" ht="16.5" customHeight="1">
      <c r="A2" s="31" t="s">
        <v>200</v>
      </c>
      <c r="B2" s="31"/>
      <c r="C2" s="235"/>
      <c r="D2" s="39"/>
      <c r="E2" s="233"/>
      <c r="F2" s="234"/>
      <c r="G2" s="234"/>
      <c r="H2" s="234"/>
      <c r="I2" s="234"/>
      <c r="J2" s="234"/>
      <c r="K2" s="234"/>
      <c r="L2" s="234"/>
    </row>
    <row r="3" spans="1:12" s="71" customFormat="1" ht="16.5" customHeight="1">
      <c r="A3" s="33" t="s">
        <v>90</v>
      </c>
      <c r="B3" s="70"/>
      <c r="C3" s="236"/>
      <c r="D3" s="127"/>
      <c r="E3" s="237"/>
      <c r="F3" s="238"/>
      <c r="G3" s="238"/>
      <c r="H3" s="238"/>
      <c r="I3" s="238"/>
      <c r="J3" s="238"/>
      <c r="K3" s="238"/>
      <c r="L3" s="238"/>
    </row>
    <row r="4" spans="1:12" s="71" customFormat="1" ht="16.5" customHeight="1">
      <c r="A4" s="239"/>
      <c r="C4" s="240"/>
      <c r="D4" s="39"/>
      <c r="E4" s="233"/>
      <c r="F4" s="234"/>
      <c r="G4" s="234"/>
      <c r="H4" s="234"/>
      <c r="I4" s="234"/>
      <c r="J4" s="234"/>
      <c r="K4" s="234"/>
      <c r="L4" s="234"/>
    </row>
    <row r="5" spans="1:12" s="71" customFormat="1" ht="16.5" customHeight="1">
      <c r="C5" s="240"/>
      <c r="D5" s="39"/>
      <c r="E5" s="233"/>
      <c r="F5" s="234"/>
      <c r="G5" s="234"/>
      <c r="H5" s="234"/>
      <c r="I5" s="234"/>
      <c r="J5" s="234"/>
      <c r="K5" s="234"/>
      <c r="L5" s="234"/>
    </row>
    <row r="6" spans="1:12" s="71" customFormat="1" ht="16.5" customHeight="1">
      <c r="C6" s="240"/>
      <c r="D6" s="39"/>
      <c r="E6" s="39"/>
      <c r="F6" s="281" t="s">
        <v>3</v>
      </c>
      <c r="G6" s="281"/>
      <c r="H6" s="281"/>
      <c r="I6" s="241"/>
      <c r="J6" s="281" t="s">
        <v>4</v>
      </c>
      <c r="K6" s="281"/>
      <c r="L6" s="281"/>
    </row>
    <row r="7" spans="1:12" ht="16.5" customHeight="1">
      <c r="D7" s="43"/>
      <c r="E7" s="47"/>
      <c r="F7" s="44" t="s">
        <v>5</v>
      </c>
      <c r="G7" s="45"/>
      <c r="H7" s="44" t="s">
        <v>6</v>
      </c>
      <c r="I7" s="42"/>
      <c r="J7" s="44" t="s">
        <v>5</v>
      </c>
      <c r="K7" s="45"/>
      <c r="L7" s="44" t="s">
        <v>6</v>
      </c>
    </row>
    <row r="8" spans="1:12" ht="16.5" customHeight="1">
      <c r="D8" s="46" t="s">
        <v>7</v>
      </c>
      <c r="E8" s="47"/>
      <c r="F8" s="242" t="s">
        <v>91</v>
      </c>
      <c r="G8" s="243"/>
      <c r="H8" s="242" t="s">
        <v>91</v>
      </c>
      <c r="I8" s="241"/>
      <c r="J8" s="242" t="s">
        <v>91</v>
      </c>
      <c r="K8" s="243"/>
      <c r="L8" s="242" t="s">
        <v>91</v>
      </c>
    </row>
    <row r="9" spans="1:12" ht="16.5" customHeight="1">
      <c r="D9" s="48"/>
      <c r="E9" s="47"/>
      <c r="F9" s="244"/>
      <c r="G9" s="243"/>
      <c r="H9" s="244"/>
      <c r="I9" s="241"/>
      <c r="J9" s="244"/>
      <c r="K9" s="243"/>
      <c r="L9" s="244"/>
    </row>
    <row r="10" spans="1:12" ht="16.5" customHeight="1">
      <c r="A10" s="245" t="s">
        <v>201</v>
      </c>
      <c r="B10" s="245"/>
      <c r="C10" s="246"/>
      <c r="E10" s="40"/>
      <c r="F10" s="54"/>
      <c r="G10" s="54"/>
      <c r="H10" s="54"/>
      <c r="J10" s="54"/>
      <c r="K10" s="54"/>
      <c r="L10" s="54"/>
    </row>
    <row r="11" spans="1:12" ht="16.5" customHeight="1">
      <c r="A11" s="247" t="s">
        <v>111</v>
      </c>
      <c r="B11" s="247"/>
      <c r="E11" s="40"/>
      <c r="F11" s="17">
        <v>1412283603</v>
      </c>
      <c r="G11" s="54"/>
      <c r="H11" s="17">
        <v>927689569</v>
      </c>
      <c r="I11" s="54"/>
      <c r="J11" s="17">
        <v>682175520</v>
      </c>
      <c r="K11" s="54"/>
      <c r="L11" s="17">
        <v>662421417</v>
      </c>
    </row>
    <row r="12" spans="1:12" ht="16.5" customHeight="1">
      <c r="A12" s="37" t="s">
        <v>202</v>
      </c>
      <c r="B12" s="247"/>
      <c r="E12" s="40"/>
      <c r="F12" s="17"/>
      <c r="G12" s="54"/>
      <c r="H12" s="17"/>
      <c r="I12" s="54"/>
      <c r="J12" s="17"/>
      <c r="K12" s="54"/>
      <c r="L12" s="17"/>
    </row>
    <row r="13" spans="1:12" ht="16.5" customHeight="1">
      <c r="B13" s="247" t="s">
        <v>105</v>
      </c>
      <c r="D13" s="39">
        <v>11</v>
      </c>
      <c r="E13" s="40"/>
      <c r="F13" s="17">
        <v>94715093</v>
      </c>
      <c r="G13" s="54"/>
      <c r="H13" s="17">
        <v>324586532</v>
      </c>
      <c r="I13" s="54"/>
      <c r="J13" s="17">
        <v>0</v>
      </c>
      <c r="K13" s="54"/>
      <c r="L13" s="17">
        <v>0</v>
      </c>
    </row>
    <row r="14" spans="1:12" ht="16.5" customHeight="1">
      <c r="A14" s="41"/>
      <c r="B14" s="247" t="s">
        <v>203</v>
      </c>
      <c r="C14" s="247"/>
      <c r="D14" s="39">
        <v>13</v>
      </c>
      <c r="E14" s="40"/>
      <c r="F14" s="59">
        <v>34261497</v>
      </c>
      <c r="G14" s="54"/>
      <c r="H14" s="59">
        <v>46325273</v>
      </c>
      <c r="I14" s="54"/>
      <c r="J14" s="17">
        <v>0</v>
      </c>
      <c r="K14" s="54"/>
      <c r="L14" s="17">
        <v>0</v>
      </c>
    </row>
    <row r="15" spans="1:12" ht="16.5" customHeight="1">
      <c r="A15" s="41"/>
      <c r="B15" s="248" t="s">
        <v>204</v>
      </c>
      <c r="C15" s="247"/>
      <c r="D15" s="249"/>
      <c r="F15" s="52"/>
      <c r="H15" s="52"/>
      <c r="I15" s="54"/>
      <c r="J15" s="17"/>
      <c r="K15" s="54"/>
      <c r="L15" s="17"/>
    </row>
    <row r="16" spans="1:12" ht="16.5" customHeight="1">
      <c r="A16" s="41"/>
      <c r="B16" s="41"/>
      <c r="C16" s="247" t="s">
        <v>205</v>
      </c>
      <c r="D16" s="39">
        <v>13</v>
      </c>
      <c r="E16" s="40"/>
      <c r="F16" s="52">
        <v>-2397902</v>
      </c>
      <c r="G16" s="54"/>
      <c r="H16" s="52">
        <v>1918666</v>
      </c>
      <c r="I16" s="54"/>
      <c r="J16" s="17">
        <v>0</v>
      </c>
      <c r="K16" s="54"/>
      <c r="L16" s="17">
        <v>0</v>
      </c>
    </row>
    <row r="17" spans="1:12" ht="16.5" customHeight="1">
      <c r="A17" s="41"/>
      <c r="B17" s="247" t="s">
        <v>206</v>
      </c>
      <c r="C17" s="247"/>
      <c r="E17" s="40"/>
      <c r="F17" s="52"/>
      <c r="G17" s="54"/>
      <c r="H17" s="52"/>
      <c r="I17" s="54"/>
      <c r="J17" s="17"/>
      <c r="K17" s="54"/>
      <c r="L17" s="17"/>
    </row>
    <row r="18" spans="1:12" ht="16.5" customHeight="1">
      <c r="A18" s="41"/>
      <c r="B18" s="41"/>
      <c r="C18" s="248" t="s">
        <v>288</v>
      </c>
      <c r="D18" s="39">
        <v>29</v>
      </c>
      <c r="E18" s="40"/>
      <c r="F18" s="54"/>
      <c r="G18" s="54"/>
      <c r="H18" s="54">
        <v>0</v>
      </c>
      <c r="I18" s="54"/>
      <c r="J18" s="17">
        <v>0</v>
      </c>
      <c r="K18" s="54"/>
      <c r="L18" s="17">
        <v>0</v>
      </c>
    </row>
    <row r="19" spans="1:12" ht="16.5" customHeight="1">
      <c r="A19" s="41"/>
      <c r="B19" s="41"/>
      <c r="C19" s="248" t="s">
        <v>289</v>
      </c>
      <c r="D19" s="39" t="s">
        <v>207</v>
      </c>
      <c r="E19" s="40"/>
      <c r="F19" s="54">
        <v>-2375187</v>
      </c>
      <c r="G19" s="54"/>
      <c r="H19" s="54">
        <v>9182671</v>
      </c>
      <c r="I19" s="54"/>
      <c r="J19" s="17">
        <v>0</v>
      </c>
      <c r="K19" s="54"/>
      <c r="L19" s="17">
        <v>0</v>
      </c>
    </row>
    <row r="20" spans="1:12" ht="16.5" customHeight="1">
      <c r="A20" s="41"/>
      <c r="B20" s="41" t="s">
        <v>208</v>
      </c>
      <c r="C20" s="248"/>
      <c r="E20" s="40"/>
      <c r="F20" s="54">
        <v>-989580</v>
      </c>
      <c r="G20" s="54"/>
      <c r="H20" s="54">
        <v>-359262</v>
      </c>
      <c r="I20" s="54"/>
      <c r="J20" s="17">
        <v>0</v>
      </c>
      <c r="K20" s="54"/>
      <c r="L20" s="17">
        <v>0</v>
      </c>
    </row>
    <row r="21" spans="1:12" ht="16.5" customHeight="1">
      <c r="A21" s="41"/>
      <c r="B21" s="37" t="s">
        <v>108</v>
      </c>
      <c r="C21" s="247"/>
      <c r="D21" s="249" t="s">
        <v>209</v>
      </c>
      <c r="E21" s="40"/>
      <c r="F21" s="52">
        <v>-253645520</v>
      </c>
      <c r="G21" s="54"/>
      <c r="H21" s="52">
        <v>-220425371</v>
      </c>
      <c r="I21" s="54"/>
      <c r="J21" s="17">
        <v>0</v>
      </c>
      <c r="K21" s="54"/>
      <c r="L21" s="17">
        <v>0</v>
      </c>
    </row>
    <row r="22" spans="1:12" ht="16.5" customHeight="1">
      <c r="A22" s="41"/>
      <c r="B22" s="37" t="s">
        <v>210</v>
      </c>
      <c r="C22" s="247"/>
      <c r="D22" s="249" t="s">
        <v>211</v>
      </c>
      <c r="E22" s="40"/>
      <c r="F22" s="52">
        <v>-72909652</v>
      </c>
      <c r="G22" s="54"/>
      <c r="H22" s="52">
        <v>-59566473</v>
      </c>
      <c r="I22" s="54"/>
      <c r="J22" s="17">
        <v>0</v>
      </c>
      <c r="K22" s="54"/>
      <c r="L22" s="17">
        <v>0</v>
      </c>
    </row>
    <row r="23" spans="1:12" ht="16.5" customHeight="1">
      <c r="A23" s="41"/>
      <c r="B23" s="37" t="s">
        <v>212</v>
      </c>
      <c r="C23" s="247"/>
      <c r="D23" s="249">
        <v>39</v>
      </c>
      <c r="E23" s="40"/>
      <c r="F23" s="52">
        <v>24081335</v>
      </c>
      <c r="G23" s="54"/>
      <c r="H23" s="52">
        <v>-38363313</v>
      </c>
      <c r="I23" s="54"/>
      <c r="J23" s="17">
        <v>5346196</v>
      </c>
      <c r="K23" s="54"/>
      <c r="L23" s="17">
        <v>955324</v>
      </c>
    </row>
    <row r="24" spans="1:12" ht="16.5" customHeight="1">
      <c r="B24" s="247" t="s">
        <v>213</v>
      </c>
      <c r="C24" s="71"/>
      <c r="E24" s="40"/>
      <c r="G24" s="54"/>
      <c r="H24" s="52"/>
      <c r="I24" s="54"/>
      <c r="J24" s="18"/>
      <c r="K24" s="54"/>
      <c r="L24" s="18"/>
    </row>
    <row r="25" spans="1:12" ht="16.5" customHeight="1">
      <c r="B25" s="247"/>
      <c r="C25" s="248" t="s">
        <v>240</v>
      </c>
      <c r="D25" s="39">
        <v>20</v>
      </c>
      <c r="E25" s="40"/>
      <c r="F25" s="54">
        <v>6217096</v>
      </c>
      <c r="G25" s="54"/>
      <c r="H25" s="54">
        <v>5533586</v>
      </c>
      <c r="I25" s="54"/>
      <c r="J25" s="17">
        <v>16542724</v>
      </c>
      <c r="K25" s="54"/>
      <c r="L25" s="17">
        <v>16540494</v>
      </c>
    </row>
    <row r="26" spans="1:12" ht="16.5" customHeight="1">
      <c r="B26" s="247"/>
      <c r="C26" s="248" t="s">
        <v>237</v>
      </c>
      <c r="D26" s="39">
        <v>21</v>
      </c>
      <c r="E26" s="40"/>
      <c r="F26" s="52">
        <v>700536682</v>
      </c>
      <c r="G26" s="54"/>
      <c r="H26" s="52">
        <v>714565524</v>
      </c>
      <c r="I26" s="54"/>
      <c r="J26" s="17">
        <v>3619003</v>
      </c>
      <c r="K26" s="54"/>
      <c r="L26" s="17">
        <v>2818509</v>
      </c>
    </row>
    <row r="27" spans="1:12" ht="16.5" customHeight="1">
      <c r="B27" s="247"/>
      <c r="C27" s="248" t="s">
        <v>290</v>
      </c>
      <c r="D27" s="39">
        <v>22</v>
      </c>
      <c r="E27" s="40"/>
      <c r="F27" s="52">
        <v>245801807</v>
      </c>
      <c r="G27" s="54"/>
      <c r="H27" s="52">
        <v>231783110</v>
      </c>
      <c r="I27" s="54"/>
      <c r="J27" s="17">
        <v>465537</v>
      </c>
      <c r="K27" s="54"/>
      <c r="L27" s="17">
        <v>465538</v>
      </c>
    </row>
    <row r="28" spans="1:12" ht="16.5" customHeight="1">
      <c r="B28" s="247" t="s">
        <v>214</v>
      </c>
      <c r="C28" s="71"/>
      <c r="D28" s="39">
        <v>24</v>
      </c>
      <c r="E28" s="40"/>
      <c r="F28" s="52">
        <v>80966991</v>
      </c>
      <c r="G28" s="54"/>
      <c r="H28" s="52">
        <v>83675795</v>
      </c>
      <c r="I28" s="54"/>
      <c r="J28" s="17">
        <v>250372</v>
      </c>
      <c r="K28" s="54"/>
      <c r="L28" s="17">
        <v>115225</v>
      </c>
    </row>
    <row r="29" spans="1:12" ht="16.5" customHeight="1">
      <c r="B29" s="37" t="s">
        <v>215</v>
      </c>
      <c r="C29" s="247"/>
      <c r="E29" s="40"/>
      <c r="F29" s="54" t="s">
        <v>279</v>
      </c>
      <c r="G29" s="54"/>
      <c r="H29" s="54"/>
      <c r="I29" s="54"/>
      <c r="J29" s="17"/>
      <c r="K29" s="54"/>
      <c r="L29" s="17"/>
    </row>
    <row r="30" spans="1:12" ht="16.5" customHeight="1">
      <c r="B30" s="41"/>
      <c r="C30" s="248" t="s">
        <v>237</v>
      </c>
      <c r="E30" s="40"/>
      <c r="F30" s="54">
        <v>153002</v>
      </c>
      <c r="G30" s="54"/>
      <c r="H30" s="54">
        <v>387938</v>
      </c>
      <c r="I30" s="54"/>
      <c r="J30" s="18">
        <v>0</v>
      </c>
      <c r="K30" s="54"/>
      <c r="L30" s="18">
        <v>0</v>
      </c>
    </row>
    <row r="31" spans="1:12" ht="16.5" customHeight="1">
      <c r="B31" s="41"/>
      <c r="C31" s="248" t="s">
        <v>238</v>
      </c>
      <c r="E31" s="40"/>
      <c r="F31" s="54">
        <v>35855</v>
      </c>
      <c r="G31" s="54"/>
      <c r="H31" s="54">
        <v>0</v>
      </c>
      <c r="I31" s="54"/>
      <c r="J31" s="18">
        <v>0</v>
      </c>
      <c r="K31" s="54"/>
      <c r="L31" s="18">
        <v>0</v>
      </c>
    </row>
    <row r="32" spans="1:12" ht="16.5" customHeight="1">
      <c r="A32" s="41"/>
      <c r="B32" s="37" t="s">
        <v>216</v>
      </c>
      <c r="C32" s="247"/>
      <c r="E32" s="40"/>
      <c r="F32" s="54"/>
      <c r="G32" s="54"/>
      <c r="H32" s="54"/>
      <c r="I32" s="54"/>
      <c r="J32" s="250"/>
      <c r="K32" s="54"/>
      <c r="L32" s="250"/>
    </row>
    <row r="33" spans="1:12" ht="16.5" customHeight="1">
      <c r="B33" s="247"/>
      <c r="C33" s="248" t="s">
        <v>240</v>
      </c>
      <c r="D33" s="39">
        <v>20</v>
      </c>
      <c r="E33" s="40"/>
      <c r="F33" s="54">
        <v>0</v>
      </c>
      <c r="G33" s="54"/>
      <c r="H33" s="54">
        <v>0</v>
      </c>
      <c r="I33" s="54"/>
      <c r="J33" s="17">
        <v>221974</v>
      </c>
      <c r="K33" s="54"/>
      <c r="L33" s="17">
        <v>29384</v>
      </c>
    </row>
    <row r="34" spans="1:12" ht="16.5" customHeight="1">
      <c r="A34" s="41"/>
      <c r="B34" s="41"/>
      <c r="C34" s="248" t="s">
        <v>237</v>
      </c>
      <c r="D34" s="39" t="s">
        <v>217</v>
      </c>
      <c r="E34" s="40"/>
      <c r="F34" s="54">
        <v>-14851335</v>
      </c>
      <c r="G34" s="54"/>
      <c r="H34" s="54">
        <v>-9009686</v>
      </c>
      <c r="I34" s="54"/>
      <c r="J34" s="18">
        <v>-1072680</v>
      </c>
      <c r="K34" s="54"/>
      <c r="L34" s="18">
        <v>3915</v>
      </c>
    </row>
    <row r="35" spans="1:12" ht="16.5" customHeight="1">
      <c r="A35" s="41"/>
      <c r="B35" s="37" t="s">
        <v>65</v>
      </c>
      <c r="C35" s="247"/>
      <c r="D35" s="39">
        <v>33</v>
      </c>
      <c r="E35" s="40"/>
      <c r="F35" s="54">
        <v>40470169</v>
      </c>
      <c r="G35" s="54"/>
      <c r="H35" s="54">
        <v>27555368</v>
      </c>
      <c r="I35" s="54"/>
      <c r="J35" s="18">
        <v>5659398</v>
      </c>
      <c r="K35" s="54"/>
      <c r="L35" s="18">
        <v>4349240</v>
      </c>
    </row>
    <row r="36" spans="1:12" ht="16.5" customHeight="1">
      <c r="A36" s="41"/>
      <c r="B36" s="37" t="s">
        <v>218</v>
      </c>
      <c r="C36" s="247"/>
      <c r="D36" s="41"/>
      <c r="E36" s="40"/>
      <c r="F36" s="54"/>
      <c r="G36" s="54"/>
      <c r="H36" s="54"/>
      <c r="I36" s="54"/>
      <c r="K36" s="54"/>
    </row>
    <row r="37" spans="1:12" ht="16.5" customHeight="1">
      <c r="A37" s="41"/>
      <c r="C37" s="248" t="s">
        <v>244</v>
      </c>
      <c r="D37" s="39" t="s">
        <v>100</v>
      </c>
      <c r="E37" s="40"/>
      <c r="F37" s="54">
        <v>0</v>
      </c>
      <c r="G37" s="54"/>
      <c r="H37" s="54">
        <v>0</v>
      </c>
      <c r="I37" s="54"/>
      <c r="J37" s="18">
        <v>-599999819</v>
      </c>
      <c r="K37" s="54"/>
      <c r="L37" s="18">
        <v>-519999841</v>
      </c>
    </row>
    <row r="38" spans="1:12" ht="16.5" customHeight="1">
      <c r="A38" s="41"/>
      <c r="C38" s="248" t="s">
        <v>246</v>
      </c>
      <c r="D38" s="39" t="s">
        <v>100</v>
      </c>
      <c r="E38" s="40"/>
      <c r="F38" s="54">
        <v>0</v>
      </c>
      <c r="G38" s="54"/>
      <c r="H38" s="54">
        <v>0</v>
      </c>
      <c r="I38" s="54"/>
      <c r="J38" s="18">
        <v>-68040000</v>
      </c>
      <c r="K38" s="54"/>
      <c r="L38" s="18">
        <v>-95786100</v>
      </c>
    </row>
    <row r="39" spans="1:12" ht="16.5" customHeight="1">
      <c r="A39" s="41"/>
      <c r="B39" s="37" t="s">
        <v>219</v>
      </c>
      <c r="C39" s="247"/>
      <c r="D39" s="39">
        <v>38</v>
      </c>
      <c r="E39" s="40"/>
      <c r="F39" s="52">
        <v>-55922422</v>
      </c>
      <c r="G39" s="54"/>
      <c r="H39" s="52">
        <v>-39531809</v>
      </c>
      <c r="I39" s="54"/>
      <c r="J39" s="18">
        <v>-127065165</v>
      </c>
      <c r="K39" s="54"/>
      <c r="L39" s="18">
        <v>-150080852</v>
      </c>
    </row>
    <row r="40" spans="1:12" ht="16.5" customHeight="1">
      <c r="A40" s="41"/>
      <c r="B40" s="37" t="s">
        <v>107</v>
      </c>
      <c r="C40" s="247"/>
      <c r="D40" s="39">
        <v>41</v>
      </c>
      <c r="E40" s="40"/>
      <c r="F40" s="251">
        <v>167306202</v>
      </c>
      <c r="G40" s="54"/>
      <c r="H40" s="251">
        <v>116199557</v>
      </c>
      <c r="I40" s="54"/>
      <c r="J40" s="19">
        <v>53249737</v>
      </c>
      <c r="K40" s="54"/>
      <c r="L40" s="19">
        <v>64766435</v>
      </c>
    </row>
    <row r="41" spans="1:12" ht="16.5" customHeight="1">
      <c r="A41" s="247"/>
      <c r="B41" s="247"/>
      <c r="C41" s="66"/>
      <c r="E41" s="40"/>
      <c r="F41" s="21"/>
      <c r="G41" s="54"/>
      <c r="H41" s="21"/>
      <c r="I41" s="54"/>
      <c r="J41" s="21"/>
      <c r="K41" s="54"/>
      <c r="L41" s="21"/>
    </row>
    <row r="42" spans="1:12" ht="16.5" customHeight="1">
      <c r="A42" s="247"/>
      <c r="B42" s="247"/>
      <c r="C42" s="66"/>
      <c r="E42" s="40"/>
      <c r="F42" s="20">
        <f>SUM(F11:F40)</f>
        <v>2403737734</v>
      </c>
      <c r="G42" s="54"/>
      <c r="H42" s="20">
        <f>SUM(H11:H40)</f>
        <v>2122147675</v>
      </c>
      <c r="I42" s="54"/>
      <c r="J42" s="20">
        <f>SUM(J11:J40)</f>
        <v>-28647203</v>
      </c>
      <c r="K42" s="54"/>
      <c r="L42" s="20">
        <f>SUM(L11:L40)</f>
        <v>-13401312</v>
      </c>
    </row>
    <row r="43" spans="1:12" ht="16.5" customHeight="1">
      <c r="A43" s="247"/>
      <c r="B43" s="247"/>
      <c r="C43" s="66"/>
      <c r="E43" s="40"/>
      <c r="F43" s="21"/>
      <c r="G43" s="54"/>
      <c r="H43" s="21"/>
      <c r="I43" s="54"/>
      <c r="J43" s="21"/>
      <c r="K43" s="54"/>
      <c r="L43" s="21"/>
    </row>
    <row r="44" spans="1:12" ht="16.5" customHeight="1">
      <c r="B44" s="247"/>
      <c r="C44" s="66"/>
      <c r="E44" s="40"/>
      <c r="F44" s="21"/>
      <c r="G44" s="54"/>
      <c r="H44" s="21"/>
      <c r="I44" s="54"/>
      <c r="J44" s="21"/>
      <c r="K44" s="54"/>
      <c r="L44" s="21"/>
    </row>
    <row r="45" spans="1:12" ht="16.5" customHeight="1">
      <c r="B45" s="247"/>
      <c r="C45" s="66"/>
      <c r="E45" s="40"/>
      <c r="F45" s="21"/>
      <c r="G45" s="54"/>
      <c r="H45" s="21"/>
      <c r="I45" s="54"/>
      <c r="J45" s="21"/>
      <c r="K45" s="54"/>
      <c r="L45" s="21"/>
    </row>
    <row r="46" spans="1:12" ht="16.5" customHeight="1">
      <c r="B46" s="247"/>
      <c r="C46" s="66"/>
      <c r="E46" s="40"/>
      <c r="F46" s="21"/>
      <c r="G46" s="54"/>
      <c r="H46" s="21"/>
      <c r="I46" s="54"/>
      <c r="J46" s="21"/>
      <c r="K46" s="54"/>
      <c r="L46" s="21"/>
    </row>
    <row r="47" spans="1:12" ht="16.5" customHeight="1">
      <c r="B47" s="247"/>
      <c r="C47" s="66"/>
      <c r="E47" s="40"/>
      <c r="F47" s="21"/>
      <c r="G47" s="54"/>
      <c r="H47" s="21"/>
      <c r="I47" s="54"/>
      <c r="J47" s="21"/>
      <c r="K47" s="54"/>
      <c r="L47" s="21"/>
    </row>
    <row r="48" spans="1:12" ht="16.5" customHeight="1">
      <c r="B48" s="247"/>
      <c r="C48" s="66"/>
      <c r="E48" s="40"/>
      <c r="F48" s="21"/>
      <c r="G48" s="54"/>
      <c r="H48" s="21"/>
      <c r="I48" s="54"/>
      <c r="J48" s="21"/>
      <c r="K48" s="54"/>
      <c r="L48" s="21"/>
    </row>
    <row r="49" spans="1:12" ht="16.5" customHeight="1">
      <c r="B49" s="247"/>
      <c r="C49" s="66"/>
      <c r="E49" s="40"/>
      <c r="F49" s="21"/>
      <c r="G49" s="54"/>
      <c r="H49" s="21"/>
      <c r="I49" s="54"/>
      <c r="J49" s="21"/>
      <c r="K49" s="54"/>
      <c r="L49" s="21"/>
    </row>
    <row r="50" spans="1:12" ht="16.5" customHeight="1">
      <c r="B50" s="247"/>
      <c r="C50" s="66"/>
      <c r="E50" s="40"/>
      <c r="F50" s="21"/>
      <c r="G50" s="54"/>
      <c r="H50" s="21"/>
      <c r="I50" s="54"/>
      <c r="J50" s="21"/>
      <c r="K50" s="54"/>
      <c r="L50" s="21"/>
    </row>
    <row r="51" spans="1:12" ht="16.5" customHeight="1">
      <c r="B51" s="247"/>
      <c r="C51" s="66"/>
      <c r="E51" s="40"/>
      <c r="F51" s="21"/>
      <c r="G51" s="54"/>
      <c r="H51" s="21"/>
      <c r="I51" s="54"/>
      <c r="J51" s="21"/>
      <c r="K51" s="54"/>
      <c r="L51" s="21"/>
    </row>
    <row r="52" spans="1:12" ht="21.95" customHeight="1">
      <c r="A52" s="252" t="str">
        <f>'5-7'!A148</f>
        <v>The accompanying notes are an integral part of these consolidated and separate financial statements.</v>
      </c>
      <c r="B52" s="64"/>
      <c r="C52" s="65"/>
      <c r="D52" s="127"/>
      <c r="E52" s="134"/>
      <c r="F52" s="251"/>
      <c r="G52" s="251"/>
      <c r="H52" s="251"/>
      <c r="I52" s="253"/>
      <c r="J52" s="251"/>
      <c r="K52" s="251"/>
      <c r="L52" s="251"/>
    </row>
    <row r="53" spans="1:12" s="71" customFormat="1" ht="16.5" customHeight="1">
      <c r="A53" s="31" t="str">
        <f>A1</f>
        <v>Eastern Polymer Group Public Company Limited</v>
      </c>
      <c r="B53" s="32"/>
      <c r="C53" s="69"/>
      <c r="D53" s="39"/>
      <c r="E53" s="233"/>
      <c r="F53" s="234"/>
      <c r="G53" s="234"/>
      <c r="H53" s="234"/>
      <c r="I53" s="234"/>
      <c r="J53" s="234"/>
      <c r="K53" s="234"/>
      <c r="L53" s="234"/>
    </row>
    <row r="54" spans="1:12" s="71" customFormat="1" ht="16.5" customHeight="1">
      <c r="A54" s="31" t="str">
        <f>A2</f>
        <v xml:space="preserve">Statement of Cash Flows </v>
      </c>
      <c r="B54" s="31"/>
      <c r="C54" s="235"/>
      <c r="D54" s="39"/>
      <c r="E54" s="233"/>
      <c r="F54" s="234"/>
      <c r="G54" s="234"/>
      <c r="H54" s="234"/>
      <c r="I54" s="234"/>
      <c r="J54" s="234"/>
      <c r="K54" s="234"/>
      <c r="L54" s="234"/>
    </row>
    <row r="55" spans="1:12" s="71" customFormat="1" ht="16.5" customHeight="1">
      <c r="A55" s="33" t="str">
        <f>A3</f>
        <v>For the year ended 31 March 2026</v>
      </c>
      <c r="B55" s="70"/>
      <c r="C55" s="236"/>
      <c r="D55" s="127"/>
      <c r="E55" s="237"/>
      <c r="F55" s="238"/>
      <c r="G55" s="238"/>
      <c r="H55" s="238"/>
      <c r="I55" s="238"/>
      <c r="J55" s="238"/>
      <c r="K55" s="238"/>
      <c r="L55" s="238"/>
    </row>
    <row r="56" spans="1:12" s="71" customFormat="1" ht="16.5" customHeight="1">
      <c r="A56" s="239"/>
      <c r="C56" s="240"/>
      <c r="D56" s="39"/>
      <c r="E56" s="233"/>
      <c r="F56" s="234"/>
      <c r="G56" s="234"/>
      <c r="H56" s="234"/>
      <c r="I56" s="234"/>
      <c r="J56" s="234"/>
      <c r="K56" s="234"/>
      <c r="L56" s="234"/>
    </row>
    <row r="57" spans="1:12" s="71" customFormat="1" ht="16.5" customHeight="1">
      <c r="C57" s="240"/>
      <c r="D57" s="39"/>
      <c r="E57" s="233"/>
      <c r="F57" s="234"/>
      <c r="G57" s="234"/>
      <c r="H57" s="234"/>
      <c r="I57" s="234"/>
      <c r="J57" s="234"/>
      <c r="K57" s="234"/>
      <c r="L57" s="234"/>
    </row>
    <row r="58" spans="1:12" ht="16.5" customHeight="1">
      <c r="E58" s="39"/>
      <c r="F58" s="281" t="s">
        <v>3</v>
      </c>
      <c r="G58" s="281"/>
      <c r="H58" s="281"/>
      <c r="I58" s="241"/>
      <c r="J58" s="281" t="s">
        <v>4</v>
      </c>
      <c r="K58" s="281"/>
      <c r="L58" s="281"/>
    </row>
    <row r="59" spans="1:12" ht="16.5" customHeight="1">
      <c r="D59" s="43"/>
      <c r="E59" s="47"/>
      <c r="F59" s="44" t="s">
        <v>5</v>
      </c>
      <c r="G59" s="45"/>
      <c r="H59" s="44" t="s">
        <v>6</v>
      </c>
      <c r="I59" s="42"/>
      <c r="J59" s="44" t="s">
        <v>5</v>
      </c>
      <c r="K59" s="45"/>
      <c r="L59" s="44" t="s">
        <v>6</v>
      </c>
    </row>
    <row r="60" spans="1:12" ht="16.5" customHeight="1">
      <c r="D60" s="46" t="s">
        <v>171</v>
      </c>
      <c r="E60" s="47"/>
      <c r="F60" s="242" t="s">
        <v>91</v>
      </c>
      <c r="G60" s="243"/>
      <c r="H60" s="242" t="s">
        <v>91</v>
      </c>
      <c r="I60" s="241"/>
      <c r="J60" s="242" t="s">
        <v>91</v>
      </c>
      <c r="K60" s="243"/>
      <c r="L60" s="242" t="s">
        <v>91</v>
      </c>
    </row>
    <row r="61" spans="1:12" ht="16.5" customHeight="1">
      <c r="D61" s="43"/>
      <c r="E61" s="47"/>
      <c r="F61" s="244"/>
      <c r="G61" s="243"/>
      <c r="H61" s="244"/>
      <c r="I61" s="241"/>
      <c r="J61" s="244"/>
      <c r="K61" s="243"/>
      <c r="L61" s="244"/>
    </row>
    <row r="62" spans="1:12" ht="16.5" customHeight="1">
      <c r="A62" s="37" t="s">
        <v>220</v>
      </c>
      <c r="B62" s="49"/>
      <c r="C62" s="246"/>
      <c r="D62" s="63"/>
      <c r="E62" s="40"/>
      <c r="F62" s="54"/>
      <c r="G62" s="54"/>
      <c r="H62" s="54"/>
      <c r="J62" s="54"/>
      <c r="K62" s="54"/>
      <c r="L62" s="54"/>
    </row>
    <row r="63" spans="1:12" ht="16.5" customHeight="1">
      <c r="B63" s="254"/>
      <c r="C63" s="254" t="s">
        <v>221</v>
      </c>
      <c r="D63" s="63"/>
      <c r="E63" s="40"/>
      <c r="F63" s="52">
        <v>154142726</v>
      </c>
      <c r="G63" s="54"/>
      <c r="H63" s="52">
        <v>-374112612</v>
      </c>
      <c r="J63" s="255">
        <v>-2769115</v>
      </c>
      <c r="K63" s="54"/>
      <c r="L63" s="255">
        <v>-622980</v>
      </c>
    </row>
    <row r="64" spans="1:12" ht="16.5" customHeight="1">
      <c r="C64" s="254" t="s">
        <v>222</v>
      </c>
      <c r="D64" s="63"/>
      <c r="E64" s="40"/>
      <c r="F64" s="52">
        <v>-16543386</v>
      </c>
      <c r="G64" s="54"/>
      <c r="H64" s="52">
        <v>-230217441</v>
      </c>
      <c r="J64" s="18">
        <v>0</v>
      </c>
      <c r="K64" s="54"/>
      <c r="L64" s="18">
        <v>0</v>
      </c>
    </row>
    <row r="65" spans="1:12" ht="16.5" customHeight="1">
      <c r="C65" s="254" t="s">
        <v>21</v>
      </c>
      <c r="D65" s="63"/>
      <c r="E65" s="40"/>
      <c r="F65" s="52">
        <v>11216583</v>
      </c>
      <c r="G65" s="54"/>
      <c r="H65" s="52">
        <v>-16335514</v>
      </c>
      <c r="J65" s="255">
        <v>-132807</v>
      </c>
      <c r="K65" s="54"/>
      <c r="L65" s="255">
        <v>120022</v>
      </c>
    </row>
    <row r="66" spans="1:12" ht="16.5" customHeight="1">
      <c r="C66" s="254" t="s">
        <v>223</v>
      </c>
      <c r="D66" s="63"/>
      <c r="E66" s="40"/>
      <c r="F66" s="52">
        <v>1012104</v>
      </c>
      <c r="G66" s="54"/>
      <c r="H66" s="52">
        <v>-7600214</v>
      </c>
      <c r="J66" s="18">
        <v>0</v>
      </c>
      <c r="K66" s="54"/>
      <c r="L66" s="18">
        <v>0</v>
      </c>
    </row>
    <row r="67" spans="1:12" ht="16.5" customHeight="1">
      <c r="C67" s="254" t="s">
        <v>42</v>
      </c>
      <c r="D67" s="63"/>
      <c r="E67" s="40"/>
      <c r="F67" s="52">
        <v>-3798195</v>
      </c>
      <c r="G67" s="54"/>
      <c r="H67" s="52">
        <v>-2006140</v>
      </c>
      <c r="J67" s="18">
        <v>0</v>
      </c>
      <c r="K67" s="54"/>
      <c r="L67" s="18">
        <v>0</v>
      </c>
    </row>
    <row r="68" spans="1:12" ht="16.5" customHeight="1">
      <c r="B68" s="41"/>
      <c r="C68" s="254" t="s">
        <v>224</v>
      </c>
      <c r="D68" s="63"/>
      <c r="E68" s="40"/>
      <c r="F68" s="52">
        <v>148533445</v>
      </c>
      <c r="G68" s="54"/>
      <c r="H68" s="52">
        <v>-206543199</v>
      </c>
      <c r="J68" s="255">
        <v>1050418</v>
      </c>
      <c r="K68" s="54"/>
      <c r="L68" s="255">
        <v>-170439</v>
      </c>
    </row>
    <row r="69" spans="1:12" ht="16.5" customHeight="1">
      <c r="B69" s="41"/>
      <c r="C69" s="247" t="s">
        <v>57</v>
      </c>
      <c r="D69" s="63"/>
      <c r="E69" s="40"/>
      <c r="F69" s="52">
        <v>5150487</v>
      </c>
      <c r="G69" s="54"/>
      <c r="H69" s="52">
        <v>2167516</v>
      </c>
      <c r="J69" s="255">
        <v>-68109</v>
      </c>
      <c r="K69" s="54"/>
      <c r="L69" s="255">
        <v>162274</v>
      </c>
    </row>
    <row r="70" spans="1:12" ht="16.5" customHeight="1">
      <c r="B70" s="41"/>
      <c r="C70" s="247" t="s">
        <v>225</v>
      </c>
      <c r="D70" s="39">
        <v>33</v>
      </c>
      <c r="E70" s="40"/>
      <c r="F70" s="251">
        <v>-48796740</v>
      </c>
      <c r="G70" s="54"/>
      <c r="H70" s="251">
        <v>-17931376</v>
      </c>
      <c r="J70" s="19">
        <v>-7692947</v>
      </c>
      <c r="K70" s="54"/>
      <c r="L70" s="19">
        <v>0</v>
      </c>
    </row>
    <row r="71" spans="1:12" ht="16.5" customHeight="1">
      <c r="B71" s="41"/>
      <c r="C71" s="247"/>
      <c r="D71" s="63"/>
      <c r="E71" s="40"/>
      <c r="F71" s="255"/>
      <c r="G71" s="54"/>
      <c r="H71" s="255"/>
      <c r="J71" s="255"/>
      <c r="K71" s="54"/>
      <c r="L71" s="255"/>
    </row>
    <row r="72" spans="1:12" ht="16.5" customHeight="1">
      <c r="A72" s="60" t="s">
        <v>226</v>
      </c>
      <c r="B72" s="62"/>
      <c r="C72" s="256"/>
      <c r="D72" s="257"/>
      <c r="E72" s="258"/>
      <c r="F72" s="259"/>
      <c r="G72" s="259"/>
      <c r="H72" s="259"/>
    </row>
    <row r="73" spans="1:12" ht="16.5" customHeight="1">
      <c r="A73" s="60"/>
      <c r="B73" s="60" t="s">
        <v>227</v>
      </c>
      <c r="C73" s="260"/>
      <c r="D73" s="257"/>
    </row>
    <row r="74" spans="1:12" ht="16.5" customHeight="1">
      <c r="A74" s="60"/>
      <c r="B74" s="41"/>
      <c r="C74" s="60" t="s">
        <v>228</v>
      </c>
      <c r="D74" s="257"/>
      <c r="E74" s="258"/>
      <c r="F74" s="255">
        <f>SUM(F63:F70,F42)</f>
        <v>2654654758</v>
      </c>
      <c r="G74" s="259"/>
      <c r="H74" s="255">
        <f>SUM(H63:H70,H42)</f>
        <v>1269568695</v>
      </c>
      <c r="J74" s="255">
        <f>SUM(J63:J70,J42)</f>
        <v>-38259763</v>
      </c>
      <c r="K74" s="54"/>
      <c r="L74" s="255">
        <f>SUM(L63:L70,L42)</f>
        <v>-13912435</v>
      </c>
    </row>
    <row r="75" spans="1:12" ht="16.5" customHeight="1">
      <c r="A75" s="41"/>
      <c r="B75" s="247" t="s">
        <v>229</v>
      </c>
      <c r="D75" s="257"/>
      <c r="E75" s="258"/>
      <c r="F75" s="255">
        <v>48456943</v>
      </c>
      <c r="G75" s="259"/>
      <c r="H75" s="255">
        <v>51134494</v>
      </c>
      <c r="J75" s="255">
        <v>133624856</v>
      </c>
      <c r="K75" s="54"/>
      <c r="L75" s="255">
        <v>149344230</v>
      </c>
    </row>
    <row r="76" spans="1:12" ht="16.5" customHeight="1">
      <c r="A76" s="41"/>
      <c r="B76" s="247" t="s">
        <v>230</v>
      </c>
      <c r="D76" s="249"/>
      <c r="E76" s="261"/>
      <c r="F76" s="255">
        <v>-124461474</v>
      </c>
      <c r="G76" s="262"/>
      <c r="H76" s="255">
        <v>-75658712</v>
      </c>
      <c r="I76" s="54"/>
      <c r="J76" s="255">
        <v>-52222765</v>
      </c>
      <c r="K76" s="54"/>
      <c r="L76" s="255">
        <v>-62657857</v>
      </c>
    </row>
    <row r="77" spans="1:12" ht="16.5" customHeight="1">
      <c r="A77" s="41"/>
      <c r="B77" s="247" t="s">
        <v>231</v>
      </c>
      <c r="D77" s="249"/>
      <c r="E77" s="40"/>
      <c r="F77" s="251">
        <v>-207113765</v>
      </c>
      <c r="G77" s="54"/>
      <c r="H77" s="251">
        <v>-148087490</v>
      </c>
      <c r="J77" s="263">
        <v>-8952561</v>
      </c>
      <c r="K77" s="54"/>
      <c r="L77" s="263">
        <v>-9726134</v>
      </c>
    </row>
    <row r="78" spans="1:12" ht="16.5" customHeight="1">
      <c r="B78" s="247"/>
      <c r="C78" s="247"/>
      <c r="D78" s="249"/>
      <c r="E78" s="261"/>
      <c r="F78" s="262"/>
      <c r="G78" s="262"/>
      <c r="H78" s="262"/>
      <c r="I78" s="54"/>
      <c r="J78" s="255"/>
      <c r="K78" s="54"/>
      <c r="L78" s="255"/>
    </row>
    <row r="79" spans="1:12" ht="16.5" customHeight="1">
      <c r="A79" s="49" t="s">
        <v>232</v>
      </c>
      <c r="B79" s="247"/>
      <c r="C79" s="247"/>
      <c r="E79" s="40"/>
      <c r="F79" s="263">
        <f>SUM(F74:F77)</f>
        <v>2371536462</v>
      </c>
      <c r="G79" s="54"/>
      <c r="H79" s="263">
        <f>SUM(H74:H77)</f>
        <v>1096956987</v>
      </c>
      <c r="I79" s="54"/>
      <c r="J79" s="263">
        <f>SUM(J74:J77)</f>
        <v>34189767</v>
      </c>
      <c r="K79" s="54"/>
      <c r="L79" s="263">
        <f>SUM(L74:L77)</f>
        <v>63047804</v>
      </c>
    </row>
    <row r="80" spans="1:12" ht="16.5" customHeight="1">
      <c r="A80" s="49"/>
      <c r="B80" s="247"/>
      <c r="C80" s="247"/>
      <c r="E80" s="40"/>
      <c r="F80" s="255"/>
      <c r="G80" s="54"/>
      <c r="H80" s="255"/>
      <c r="I80" s="54"/>
      <c r="J80" s="255"/>
      <c r="K80" s="54"/>
      <c r="L80" s="255"/>
    </row>
    <row r="81" spans="1:12" ht="16.5" customHeight="1">
      <c r="A81" s="49"/>
      <c r="B81" s="247"/>
      <c r="C81" s="247"/>
      <c r="E81" s="40"/>
      <c r="F81" s="255"/>
      <c r="G81" s="54"/>
      <c r="H81" s="255"/>
      <c r="I81" s="54"/>
      <c r="J81" s="255"/>
      <c r="K81" s="54"/>
      <c r="L81" s="255"/>
    </row>
    <row r="82" spans="1:12" ht="16.5" customHeight="1">
      <c r="A82" s="49"/>
      <c r="B82" s="247"/>
      <c r="C82" s="247"/>
      <c r="E82" s="40"/>
      <c r="F82" s="255"/>
      <c r="G82" s="54"/>
      <c r="H82" s="255"/>
      <c r="I82" s="54"/>
      <c r="J82" s="255"/>
      <c r="K82" s="54"/>
      <c r="L82" s="255"/>
    </row>
    <row r="83" spans="1:12" ht="16.5" customHeight="1">
      <c r="A83" s="49"/>
      <c r="B83" s="247"/>
      <c r="C83" s="247"/>
      <c r="E83" s="40"/>
      <c r="F83" s="255"/>
      <c r="G83" s="54"/>
      <c r="H83" s="255"/>
      <c r="I83" s="54"/>
      <c r="J83" s="255"/>
      <c r="K83" s="54"/>
      <c r="L83" s="255"/>
    </row>
    <row r="84" spans="1:12" ht="16.5" customHeight="1">
      <c r="A84" s="62"/>
      <c r="E84" s="40"/>
      <c r="F84" s="255"/>
      <c r="G84" s="54"/>
      <c r="H84" s="255"/>
      <c r="I84" s="54"/>
      <c r="J84" s="255"/>
      <c r="K84" s="54"/>
      <c r="L84" s="255"/>
    </row>
    <row r="85" spans="1:12" ht="16.5" customHeight="1">
      <c r="A85" s="62"/>
      <c r="E85" s="40"/>
      <c r="F85" s="255"/>
      <c r="G85" s="54"/>
      <c r="H85" s="255"/>
      <c r="I85" s="54"/>
      <c r="J85" s="255"/>
      <c r="K85" s="54"/>
      <c r="L85" s="255"/>
    </row>
    <row r="86" spans="1:12" ht="16.5" customHeight="1">
      <c r="A86" s="264"/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</row>
    <row r="87" spans="1:12" ht="16.5" customHeight="1">
      <c r="A87" s="264"/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</row>
    <row r="88" spans="1:12" ht="16.5" customHeight="1">
      <c r="A88" s="247"/>
      <c r="B88" s="247"/>
      <c r="C88" s="247"/>
      <c r="E88" s="50"/>
      <c r="F88" s="255"/>
      <c r="G88" s="52"/>
      <c r="H88" s="255"/>
      <c r="J88" s="255"/>
      <c r="K88" s="52"/>
      <c r="L88" s="255"/>
    </row>
    <row r="89" spans="1:12" ht="16.5" customHeight="1">
      <c r="A89" s="247"/>
      <c r="B89" s="247"/>
      <c r="C89" s="247"/>
      <c r="E89" s="50"/>
      <c r="F89" s="255"/>
      <c r="G89" s="52"/>
      <c r="H89" s="255"/>
      <c r="J89" s="255"/>
      <c r="K89" s="52"/>
      <c r="L89" s="255"/>
    </row>
    <row r="90" spans="1:12" ht="16.5" customHeight="1">
      <c r="A90" s="247"/>
      <c r="B90" s="247"/>
      <c r="C90" s="247"/>
      <c r="E90" s="50"/>
      <c r="F90" s="255"/>
      <c r="G90" s="52"/>
      <c r="H90" s="255"/>
      <c r="J90" s="255"/>
      <c r="K90" s="52"/>
      <c r="L90" s="255"/>
    </row>
    <row r="91" spans="1:12" ht="16.5" customHeight="1">
      <c r="A91" s="247"/>
      <c r="B91" s="247"/>
      <c r="C91" s="247"/>
      <c r="E91" s="50"/>
      <c r="F91" s="255"/>
      <c r="G91" s="52"/>
      <c r="H91" s="255"/>
      <c r="J91" s="255"/>
      <c r="K91" s="52"/>
      <c r="L91" s="255"/>
    </row>
    <row r="92" spans="1:12" ht="16.5" customHeight="1">
      <c r="A92" s="247"/>
      <c r="B92" s="247"/>
      <c r="C92" s="247"/>
      <c r="E92" s="50"/>
      <c r="F92" s="255"/>
      <c r="G92" s="52"/>
      <c r="H92" s="255"/>
      <c r="J92" s="255"/>
      <c r="K92" s="52"/>
      <c r="L92" s="255"/>
    </row>
    <row r="93" spans="1:12" ht="16.5" customHeight="1">
      <c r="A93" s="247"/>
      <c r="B93" s="247"/>
      <c r="C93" s="247"/>
      <c r="E93" s="50"/>
      <c r="F93" s="255"/>
      <c r="G93" s="52"/>
      <c r="H93" s="255"/>
      <c r="J93" s="255"/>
      <c r="K93" s="52"/>
      <c r="L93" s="255"/>
    </row>
    <row r="94" spans="1:12" ht="16.5" customHeight="1">
      <c r="A94" s="247"/>
      <c r="B94" s="247"/>
      <c r="C94" s="247"/>
      <c r="E94" s="50"/>
      <c r="F94" s="255"/>
      <c r="G94" s="52"/>
      <c r="H94" s="255"/>
      <c r="J94" s="255"/>
      <c r="K94" s="52"/>
      <c r="L94" s="255"/>
    </row>
    <row r="95" spans="1:12" ht="16.5" customHeight="1">
      <c r="A95" s="247"/>
      <c r="B95" s="247"/>
      <c r="C95" s="247"/>
      <c r="E95" s="50"/>
      <c r="F95" s="255"/>
      <c r="G95" s="52"/>
      <c r="H95" s="255"/>
      <c r="J95" s="250"/>
      <c r="K95" s="52"/>
      <c r="L95" s="250"/>
    </row>
    <row r="96" spans="1:12" ht="16.5" customHeight="1">
      <c r="A96" s="247"/>
      <c r="B96" s="247"/>
      <c r="C96" s="247"/>
      <c r="E96" s="50"/>
      <c r="F96" s="255"/>
      <c r="G96" s="52"/>
      <c r="H96" s="255"/>
      <c r="J96" s="250"/>
      <c r="K96" s="52"/>
      <c r="L96" s="250"/>
    </row>
    <row r="97" spans="1:12" ht="16.5" customHeight="1">
      <c r="A97" s="247"/>
      <c r="B97" s="247"/>
      <c r="C97" s="247"/>
      <c r="E97" s="50"/>
      <c r="F97" s="255"/>
      <c r="G97" s="52"/>
      <c r="H97" s="255"/>
      <c r="J97" s="250"/>
      <c r="K97" s="52"/>
      <c r="L97" s="250"/>
    </row>
    <row r="98" spans="1:12" ht="16.5" customHeight="1">
      <c r="A98" s="247"/>
      <c r="B98" s="247"/>
      <c r="C98" s="247"/>
      <c r="E98" s="50"/>
      <c r="F98" s="255"/>
      <c r="G98" s="52"/>
      <c r="H98" s="255"/>
      <c r="J98" s="250"/>
      <c r="K98" s="52"/>
      <c r="L98" s="250"/>
    </row>
    <row r="99" spans="1:12" ht="16.5" customHeight="1">
      <c r="A99" s="247"/>
      <c r="B99" s="247"/>
      <c r="C99" s="247"/>
      <c r="E99" s="50"/>
      <c r="F99" s="255"/>
      <c r="G99" s="52"/>
      <c r="H99" s="255"/>
      <c r="J99" s="250"/>
      <c r="K99" s="52"/>
      <c r="L99" s="250"/>
    </row>
    <row r="100" spans="1:12" ht="16.5" customHeight="1">
      <c r="A100" s="247"/>
      <c r="B100" s="247"/>
      <c r="C100" s="247"/>
      <c r="E100" s="50"/>
      <c r="F100" s="255"/>
      <c r="G100" s="52"/>
      <c r="H100" s="255"/>
      <c r="J100" s="255"/>
      <c r="K100" s="52"/>
      <c r="L100" s="255"/>
    </row>
    <row r="101" spans="1:12" ht="16.5" customHeight="1">
      <c r="A101" s="247"/>
      <c r="B101" s="247"/>
      <c r="C101" s="247"/>
      <c r="D101" s="249"/>
      <c r="E101" s="261"/>
      <c r="F101" s="265"/>
      <c r="G101" s="262"/>
      <c r="H101" s="265"/>
      <c r="J101" s="255"/>
      <c r="K101" s="266"/>
      <c r="L101" s="255"/>
    </row>
    <row r="102" spans="1:12" ht="16.5" customHeight="1">
      <c r="A102" s="247"/>
      <c r="B102" s="247"/>
      <c r="C102" s="247"/>
      <c r="D102" s="249"/>
      <c r="E102" s="261"/>
      <c r="F102" s="265"/>
      <c r="G102" s="262"/>
      <c r="H102" s="265"/>
      <c r="J102" s="255"/>
      <c r="K102" s="266"/>
      <c r="L102" s="255"/>
    </row>
    <row r="103" spans="1:12" ht="15" customHeight="1">
      <c r="A103" s="247"/>
      <c r="B103" s="247"/>
      <c r="C103" s="247"/>
      <c r="D103" s="249"/>
      <c r="E103" s="261"/>
      <c r="F103" s="265"/>
      <c r="G103" s="262"/>
      <c r="H103" s="265"/>
      <c r="J103" s="255"/>
      <c r="K103" s="266"/>
      <c r="L103" s="255"/>
    </row>
    <row r="104" spans="1:12" ht="21.95" customHeight="1">
      <c r="A104" s="267" t="str">
        <f>A52</f>
        <v>The accompanying notes are an integral part of these consolidated and separate financial statements.</v>
      </c>
      <c r="B104" s="267"/>
      <c r="C104" s="268"/>
      <c r="D104" s="127"/>
      <c r="E104" s="134"/>
      <c r="F104" s="20"/>
      <c r="G104" s="251"/>
      <c r="H104" s="20"/>
      <c r="I104" s="253"/>
      <c r="J104" s="20"/>
      <c r="K104" s="251"/>
      <c r="L104" s="20"/>
    </row>
    <row r="105" spans="1:12" s="71" customFormat="1" ht="16.5" customHeight="1">
      <c r="A105" s="31" t="str">
        <f>+A1</f>
        <v>Eastern Polymer Group Public Company Limited</v>
      </c>
      <c r="B105" s="32"/>
      <c r="C105" s="69"/>
      <c r="D105" s="39"/>
      <c r="E105" s="233"/>
      <c r="F105" s="234"/>
      <c r="G105" s="234"/>
      <c r="H105" s="234"/>
      <c r="I105" s="234"/>
      <c r="J105" s="234"/>
      <c r="K105" s="234"/>
      <c r="L105" s="234"/>
    </row>
    <row r="106" spans="1:12" s="71" customFormat="1" ht="16.5" customHeight="1">
      <c r="A106" s="31" t="s">
        <v>200</v>
      </c>
      <c r="B106" s="31"/>
      <c r="C106" s="235"/>
      <c r="D106" s="39"/>
      <c r="E106" s="233"/>
      <c r="F106" s="234"/>
      <c r="G106" s="234"/>
      <c r="H106" s="234"/>
      <c r="I106" s="234"/>
      <c r="J106" s="234"/>
      <c r="K106" s="234"/>
      <c r="L106" s="234"/>
    </row>
    <row r="107" spans="1:12" s="71" customFormat="1" ht="16.5" customHeight="1">
      <c r="A107" s="33" t="str">
        <f>+A3</f>
        <v>For the year ended 31 March 2026</v>
      </c>
      <c r="B107" s="33"/>
      <c r="C107" s="236"/>
      <c r="D107" s="127"/>
      <c r="E107" s="237"/>
      <c r="F107" s="238"/>
      <c r="G107" s="238"/>
      <c r="H107" s="238"/>
      <c r="I107" s="238"/>
      <c r="J107" s="238"/>
      <c r="K107" s="238"/>
      <c r="L107" s="238"/>
    </row>
    <row r="108" spans="1:12" s="71" customFormat="1" ht="16.5" customHeight="1">
      <c r="A108" s="239"/>
      <c r="B108" s="239"/>
      <c r="C108" s="240"/>
      <c r="D108" s="39"/>
      <c r="E108" s="233"/>
      <c r="F108" s="234"/>
      <c r="G108" s="234"/>
      <c r="H108" s="234"/>
      <c r="I108" s="234"/>
      <c r="J108" s="234"/>
      <c r="K108" s="234"/>
      <c r="L108" s="234"/>
    </row>
    <row r="109" spans="1:12" s="71" customFormat="1" ht="16.5" customHeight="1">
      <c r="A109" s="239"/>
      <c r="B109" s="239"/>
      <c r="C109" s="240"/>
      <c r="D109" s="39"/>
      <c r="E109" s="233"/>
      <c r="F109" s="234"/>
      <c r="G109" s="234"/>
      <c r="H109" s="234"/>
      <c r="I109" s="234"/>
      <c r="J109" s="234"/>
      <c r="K109" s="234"/>
      <c r="L109" s="234"/>
    </row>
    <row r="110" spans="1:12" ht="16.5" customHeight="1">
      <c r="E110" s="39"/>
      <c r="F110" s="281" t="s">
        <v>3</v>
      </c>
      <c r="G110" s="281"/>
      <c r="H110" s="281"/>
      <c r="I110" s="241"/>
      <c r="J110" s="281" t="s">
        <v>4</v>
      </c>
      <c r="K110" s="281"/>
      <c r="L110" s="281"/>
    </row>
    <row r="111" spans="1:12" ht="16.5" customHeight="1">
      <c r="D111" s="43"/>
      <c r="E111" s="47"/>
      <c r="F111" s="44" t="s">
        <v>5</v>
      </c>
      <c r="G111" s="45"/>
      <c r="H111" s="44" t="s">
        <v>6</v>
      </c>
      <c r="I111" s="42"/>
      <c r="J111" s="44" t="s">
        <v>5</v>
      </c>
      <c r="K111" s="45"/>
      <c r="L111" s="44" t="s">
        <v>6</v>
      </c>
    </row>
    <row r="112" spans="1:12" ht="16.5" customHeight="1">
      <c r="D112" s="46" t="s">
        <v>7</v>
      </c>
      <c r="E112" s="47"/>
      <c r="F112" s="242" t="s">
        <v>91</v>
      </c>
      <c r="G112" s="243"/>
      <c r="H112" s="242" t="s">
        <v>91</v>
      </c>
      <c r="I112" s="241"/>
      <c r="J112" s="242" t="s">
        <v>91</v>
      </c>
      <c r="K112" s="243"/>
      <c r="L112" s="242" t="s">
        <v>91</v>
      </c>
    </row>
    <row r="113" spans="1:12" ht="16.5" customHeight="1">
      <c r="D113" s="48"/>
      <c r="E113" s="47"/>
      <c r="F113" s="244"/>
      <c r="G113" s="243"/>
      <c r="H113" s="244"/>
      <c r="I113" s="241"/>
      <c r="J113" s="244"/>
      <c r="K113" s="243"/>
      <c r="L113" s="244"/>
    </row>
    <row r="114" spans="1:12" ht="16.5" customHeight="1">
      <c r="A114" s="269" t="s">
        <v>233</v>
      </c>
      <c r="B114" s="247"/>
      <c r="C114" s="247"/>
      <c r="E114" s="50"/>
      <c r="F114" s="52"/>
      <c r="G114" s="52"/>
      <c r="H114" s="52"/>
      <c r="J114" s="52"/>
      <c r="K114" s="52"/>
      <c r="L114" s="52"/>
    </row>
    <row r="115" spans="1:12" ht="16.5" customHeight="1">
      <c r="A115" s="254" t="s">
        <v>234</v>
      </c>
      <c r="B115" s="247"/>
      <c r="C115" s="247"/>
      <c r="D115" s="39">
        <v>10</v>
      </c>
      <c r="E115" s="50"/>
      <c r="F115" s="52">
        <v>-300000000</v>
      </c>
      <c r="G115" s="52"/>
      <c r="H115" s="52">
        <v>0</v>
      </c>
      <c r="J115" s="52">
        <v>-300000000</v>
      </c>
      <c r="K115" s="52"/>
      <c r="L115" s="52">
        <v>0</v>
      </c>
    </row>
    <row r="116" spans="1:12" ht="16.5" customHeight="1">
      <c r="A116" s="254" t="s">
        <v>235</v>
      </c>
      <c r="B116" s="254"/>
      <c r="C116" s="247"/>
      <c r="D116" s="39">
        <v>16</v>
      </c>
      <c r="E116" s="50"/>
      <c r="F116" s="52">
        <v>0</v>
      </c>
      <c r="G116" s="52"/>
      <c r="H116" s="52">
        <v>2274070</v>
      </c>
      <c r="J116" s="52">
        <v>0</v>
      </c>
      <c r="K116" s="54"/>
      <c r="L116" s="52">
        <v>0</v>
      </c>
    </row>
    <row r="117" spans="1:12" ht="16.5" customHeight="1">
      <c r="A117" s="247" t="s">
        <v>236</v>
      </c>
      <c r="B117" s="247"/>
      <c r="C117" s="247"/>
      <c r="D117" s="41"/>
      <c r="J117" s="52"/>
      <c r="L117" s="52"/>
    </row>
    <row r="118" spans="1:12" ht="16.5" customHeight="1">
      <c r="A118" s="247"/>
      <c r="B118" s="248" t="s">
        <v>237</v>
      </c>
      <c r="C118" s="247"/>
      <c r="F118" s="52">
        <v>-697754869</v>
      </c>
      <c r="H118" s="52">
        <v>-545461837</v>
      </c>
      <c r="J118" s="59">
        <v>-11068915</v>
      </c>
      <c r="K118" s="52"/>
      <c r="L118" s="59">
        <v>-5142774</v>
      </c>
    </row>
    <row r="119" spans="1:12" ht="16.5" customHeight="1">
      <c r="A119" s="247"/>
      <c r="B119" s="248" t="s">
        <v>238</v>
      </c>
      <c r="C119" s="247"/>
      <c r="F119" s="54">
        <v>-37888505</v>
      </c>
      <c r="H119" s="54">
        <v>-33588434</v>
      </c>
      <c r="J119" s="59">
        <v>-913200</v>
      </c>
      <c r="K119" s="52"/>
      <c r="L119" s="59">
        <v>-1411600</v>
      </c>
    </row>
    <row r="120" spans="1:12" ht="16.5" customHeight="1">
      <c r="A120" s="247" t="s">
        <v>239</v>
      </c>
      <c r="B120" s="247"/>
      <c r="C120" s="247"/>
      <c r="E120" s="50"/>
      <c r="F120" s="52"/>
      <c r="G120" s="52"/>
      <c r="H120" s="52"/>
    </row>
    <row r="121" spans="1:12" ht="16.5" customHeight="1">
      <c r="A121" s="247"/>
      <c r="B121" s="248" t="s">
        <v>237</v>
      </c>
      <c r="C121" s="247"/>
      <c r="D121" s="41"/>
      <c r="E121" s="50"/>
      <c r="F121" s="52">
        <v>33573582</v>
      </c>
      <c r="G121" s="52"/>
      <c r="H121" s="52">
        <v>48081820</v>
      </c>
      <c r="J121" s="54">
        <v>2494393</v>
      </c>
      <c r="K121" s="52"/>
      <c r="L121" s="54">
        <v>2789</v>
      </c>
    </row>
    <row r="122" spans="1:12" ht="16.5" customHeight="1">
      <c r="A122" s="247"/>
      <c r="B122" s="248" t="s">
        <v>240</v>
      </c>
      <c r="C122" s="247"/>
      <c r="D122" s="41"/>
      <c r="E122" s="50"/>
      <c r="F122" s="52">
        <v>0</v>
      </c>
      <c r="G122" s="52"/>
      <c r="H122" s="52">
        <v>0</v>
      </c>
      <c r="J122" s="54">
        <v>18880</v>
      </c>
      <c r="K122" s="52"/>
      <c r="L122" s="54">
        <v>0</v>
      </c>
    </row>
    <row r="123" spans="1:12" ht="16.5" customHeight="1">
      <c r="A123" s="247"/>
      <c r="B123" s="248" t="s">
        <v>238</v>
      </c>
      <c r="C123" s="247"/>
      <c r="D123" s="41"/>
      <c r="E123" s="50"/>
      <c r="F123" s="54">
        <v>0</v>
      </c>
      <c r="G123" s="52"/>
      <c r="H123" s="54">
        <v>378699</v>
      </c>
      <c r="J123" s="54">
        <v>0</v>
      </c>
      <c r="K123" s="52"/>
      <c r="L123" s="54">
        <v>321151</v>
      </c>
    </row>
    <row r="124" spans="1:12" ht="16.5" customHeight="1">
      <c r="A124" s="247" t="s">
        <v>14</v>
      </c>
      <c r="B124" s="248"/>
      <c r="C124" s="247"/>
      <c r="E124" s="50"/>
      <c r="F124" s="54"/>
      <c r="G124" s="52"/>
      <c r="H124" s="54"/>
      <c r="I124" s="54"/>
      <c r="J124" s="54"/>
      <c r="K124" s="54"/>
      <c r="L124" s="54"/>
    </row>
    <row r="125" spans="1:12" ht="16.5" customHeight="1">
      <c r="A125" s="247"/>
      <c r="B125" s="248" t="s">
        <v>241</v>
      </c>
      <c r="C125" s="247"/>
      <c r="D125" s="39" t="s">
        <v>15</v>
      </c>
      <c r="E125" s="50"/>
      <c r="F125" s="54">
        <v>0</v>
      </c>
      <c r="G125" s="52"/>
      <c r="H125" s="54">
        <v>0</v>
      </c>
      <c r="I125" s="54"/>
      <c r="J125" s="54">
        <v>-921500000</v>
      </c>
      <c r="K125" s="54"/>
      <c r="L125" s="54">
        <v>-1295000000</v>
      </c>
    </row>
    <row r="126" spans="1:12" ht="16.5" customHeight="1">
      <c r="A126" s="247"/>
      <c r="B126" s="248" t="s">
        <v>242</v>
      </c>
      <c r="C126" s="247"/>
      <c r="D126" s="39" t="s">
        <v>15</v>
      </c>
      <c r="E126" s="50"/>
      <c r="F126" s="52">
        <v>0</v>
      </c>
      <c r="G126" s="52"/>
      <c r="H126" s="52">
        <v>0</v>
      </c>
      <c r="I126" s="54"/>
      <c r="J126" s="54">
        <v>1685200000</v>
      </c>
      <c r="K126" s="54"/>
      <c r="L126" s="54">
        <v>1383000000</v>
      </c>
    </row>
    <row r="127" spans="1:12" ht="16.5" customHeight="1">
      <c r="A127" s="247" t="s">
        <v>32</v>
      </c>
      <c r="B127" s="248"/>
      <c r="C127" s="247"/>
      <c r="E127" s="50"/>
      <c r="F127" s="52"/>
      <c r="G127" s="52"/>
      <c r="H127" s="52"/>
      <c r="I127" s="54"/>
      <c r="J127" s="54"/>
      <c r="K127" s="54"/>
      <c r="L127" s="54"/>
    </row>
    <row r="128" spans="1:12" ht="16.5" customHeight="1">
      <c r="A128" s="247"/>
      <c r="B128" s="248" t="s">
        <v>241</v>
      </c>
      <c r="C128" s="247"/>
      <c r="D128" s="39" t="s">
        <v>18</v>
      </c>
      <c r="E128" s="50"/>
      <c r="F128" s="52">
        <v>0</v>
      </c>
      <c r="G128" s="52"/>
      <c r="H128" s="52">
        <v>0</v>
      </c>
      <c r="I128" s="54"/>
      <c r="J128" s="54">
        <v>0</v>
      </c>
      <c r="K128" s="54"/>
      <c r="L128" s="54">
        <v>0</v>
      </c>
    </row>
    <row r="129" spans="1:12" ht="16.5" customHeight="1">
      <c r="A129" s="247"/>
      <c r="B129" s="248" t="s">
        <v>242</v>
      </c>
      <c r="C129" s="247"/>
      <c r="D129" s="39" t="s">
        <v>18</v>
      </c>
      <c r="E129" s="50"/>
      <c r="F129" s="52">
        <v>0</v>
      </c>
      <c r="G129" s="52"/>
      <c r="H129" s="52">
        <v>0</v>
      </c>
      <c r="I129" s="54"/>
      <c r="J129" s="54">
        <v>100000000</v>
      </c>
      <c r="K129" s="54"/>
      <c r="L129" s="54">
        <v>0</v>
      </c>
    </row>
    <row r="130" spans="1:12" ht="16.5" customHeight="1">
      <c r="A130" s="247" t="s">
        <v>243</v>
      </c>
      <c r="B130" s="248"/>
      <c r="C130" s="247"/>
      <c r="E130" s="50"/>
      <c r="F130" s="52"/>
      <c r="G130" s="52"/>
      <c r="H130" s="52"/>
      <c r="I130" s="255"/>
      <c r="J130" s="52"/>
      <c r="K130" s="255"/>
      <c r="L130" s="52"/>
    </row>
    <row r="131" spans="1:12" ht="16.5" customHeight="1">
      <c r="A131" s="247"/>
      <c r="B131" s="248" t="s">
        <v>244</v>
      </c>
      <c r="C131" s="247"/>
      <c r="E131" s="50"/>
      <c r="F131" s="52">
        <v>0</v>
      </c>
      <c r="G131" s="52"/>
      <c r="H131" s="52">
        <v>0</v>
      </c>
      <c r="J131" s="52">
        <v>599999819</v>
      </c>
      <c r="K131" s="54"/>
      <c r="L131" s="52">
        <v>519999841</v>
      </c>
    </row>
    <row r="132" spans="1:12" ht="16.5" customHeight="1">
      <c r="A132" s="247"/>
      <c r="B132" s="248" t="s">
        <v>245</v>
      </c>
      <c r="C132" s="247"/>
      <c r="E132" s="50"/>
      <c r="F132" s="52">
        <v>40799984</v>
      </c>
      <c r="G132" s="52"/>
      <c r="H132" s="52">
        <v>35699986</v>
      </c>
      <c r="J132" s="52">
        <v>0</v>
      </c>
      <c r="K132" s="54"/>
      <c r="L132" s="52">
        <v>0</v>
      </c>
    </row>
    <row r="133" spans="1:12" ht="16.5" customHeight="1">
      <c r="A133" s="247"/>
      <c r="B133" s="248" t="s">
        <v>246</v>
      </c>
      <c r="C133" s="247"/>
      <c r="E133" s="50"/>
      <c r="F133" s="251">
        <v>74627645</v>
      </c>
      <c r="G133" s="52"/>
      <c r="H133" s="251">
        <v>103811763</v>
      </c>
      <c r="J133" s="57">
        <v>70586100</v>
      </c>
      <c r="K133" s="54"/>
      <c r="L133" s="57">
        <v>94023000</v>
      </c>
    </row>
    <row r="134" spans="1:12" ht="16.5" customHeight="1">
      <c r="A134" s="247"/>
      <c r="B134" s="247"/>
      <c r="C134" s="246"/>
      <c r="E134" s="50"/>
      <c r="F134" s="17"/>
      <c r="G134" s="52"/>
      <c r="H134" s="17"/>
      <c r="J134" s="17"/>
      <c r="K134" s="52"/>
      <c r="L134" s="17"/>
    </row>
    <row r="135" spans="1:12" ht="16.5" customHeight="1">
      <c r="A135" s="269" t="s">
        <v>247</v>
      </c>
      <c r="B135" s="247"/>
      <c r="C135" s="246"/>
      <c r="E135" s="50"/>
      <c r="F135" s="20">
        <f>SUM(F115:F133)</f>
        <v>-886642163</v>
      </c>
      <c r="G135" s="52"/>
      <c r="H135" s="20">
        <f>SUM(H115:H133)</f>
        <v>-388803933</v>
      </c>
      <c r="J135" s="20">
        <f>SUM(J115:J133)</f>
        <v>1224817077</v>
      </c>
      <c r="K135" s="52"/>
      <c r="L135" s="20">
        <f>SUM(L115:L133)</f>
        <v>695792407</v>
      </c>
    </row>
    <row r="136" spans="1:12" ht="16.5" customHeight="1">
      <c r="A136" s="269"/>
      <c r="B136" s="245"/>
      <c r="C136" s="246"/>
      <c r="E136" s="50"/>
      <c r="F136" s="21"/>
      <c r="G136" s="52"/>
      <c r="H136" s="21"/>
      <c r="J136" s="21"/>
      <c r="K136" s="52"/>
      <c r="L136" s="21"/>
    </row>
    <row r="137" spans="1:12" ht="16.5" customHeight="1">
      <c r="A137" s="269"/>
      <c r="B137" s="245"/>
      <c r="C137" s="246"/>
      <c r="E137" s="50"/>
      <c r="F137" s="21"/>
      <c r="G137" s="52"/>
      <c r="H137" s="21"/>
      <c r="J137" s="21"/>
      <c r="K137" s="52"/>
      <c r="L137" s="21"/>
    </row>
    <row r="138" spans="1:12" ht="16.5" customHeight="1">
      <c r="A138" s="269"/>
      <c r="B138" s="245"/>
      <c r="C138" s="246"/>
      <c r="E138" s="50"/>
      <c r="F138" s="21"/>
      <c r="G138" s="52"/>
      <c r="H138" s="21"/>
      <c r="J138" s="21"/>
      <c r="K138" s="52"/>
      <c r="L138" s="21"/>
    </row>
    <row r="139" spans="1:12" ht="16.5" customHeight="1">
      <c r="A139" s="269"/>
      <c r="B139" s="245"/>
      <c r="C139" s="246"/>
      <c r="E139" s="50"/>
      <c r="F139" s="21"/>
      <c r="G139" s="52"/>
      <c r="H139" s="21"/>
      <c r="J139" s="21"/>
      <c r="K139" s="52"/>
      <c r="L139" s="21"/>
    </row>
    <row r="140" spans="1:12" ht="16.5" customHeight="1">
      <c r="A140" s="269"/>
      <c r="B140" s="245"/>
      <c r="C140" s="246"/>
      <c r="E140" s="50"/>
      <c r="F140" s="21"/>
      <c r="G140" s="52"/>
      <c r="H140" s="21"/>
      <c r="J140" s="21"/>
      <c r="K140" s="52"/>
      <c r="L140" s="21"/>
    </row>
    <row r="141" spans="1:12" ht="16.5" customHeight="1">
      <c r="A141" s="269"/>
      <c r="B141" s="245"/>
      <c r="C141" s="246"/>
      <c r="E141" s="50"/>
      <c r="F141" s="21"/>
      <c r="G141" s="52"/>
      <c r="H141" s="21"/>
      <c r="J141" s="21"/>
      <c r="K141" s="52"/>
      <c r="L141" s="21"/>
    </row>
    <row r="142" spans="1:12" ht="16.5" customHeight="1">
      <c r="A142" s="269"/>
      <c r="B142" s="245"/>
      <c r="C142" s="246"/>
      <c r="E142" s="50"/>
      <c r="F142" s="21"/>
      <c r="G142" s="52"/>
      <c r="H142" s="21"/>
      <c r="J142" s="21"/>
      <c r="K142" s="52"/>
      <c r="L142" s="21"/>
    </row>
    <row r="143" spans="1:12" ht="16.5" customHeight="1">
      <c r="A143" s="269"/>
      <c r="B143" s="245"/>
      <c r="C143" s="246"/>
      <c r="E143" s="50"/>
      <c r="F143" s="21"/>
      <c r="G143" s="52"/>
      <c r="H143" s="21"/>
      <c r="J143" s="21"/>
      <c r="K143" s="52"/>
      <c r="L143" s="21"/>
    </row>
    <row r="144" spans="1:12" ht="16.5" customHeight="1">
      <c r="A144" s="269"/>
      <c r="B144" s="245"/>
      <c r="C144" s="246"/>
      <c r="E144" s="50"/>
      <c r="F144" s="21"/>
      <c r="G144" s="52"/>
      <c r="H144" s="21"/>
      <c r="J144" s="21"/>
      <c r="K144" s="52"/>
      <c r="L144" s="21"/>
    </row>
    <row r="145" spans="1:12" ht="16.5" customHeight="1">
      <c r="A145" s="269"/>
      <c r="B145" s="245"/>
      <c r="C145" s="246"/>
      <c r="E145" s="50"/>
      <c r="F145" s="21"/>
      <c r="G145" s="52"/>
      <c r="H145" s="21"/>
      <c r="J145" s="21"/>
      <c r="K145" s="52"/>
      <c r="L145" s="21"/>
    </row>
    <row r="146" spans="1:12" ht="16.5" customHeight="1">
      <c r="A146" s="269"/>
      <c r="B146" s="245"/>
      <c r="C146" s="246"/>
      <c r="E146" s="50"/>
      <c r="F146" s="21"/>
      <c r="G146" s="52"/>
      <c r="H146" s="21"/>
      <c r="J146" s="21"/>
      <c r="K146" s="52"/>
      <c r="L146" s="21"/>
    </row>
    <row r="147" spans="1:12" ht="16.5" customHeight="1">
      <c r="A147" s="269"/>
      <c r="B147" s="245"/>
      <c r="C147" s="246"/>
      <c r="E147" s="50"/>
      <c r="F147" s="21"/>
      <c r="G147" s="52"/>
      <c r="H147" s="21"/>
      <c r="J147" s="21"/>
      <c r="K147" s="52"/>
      <c r="L147" s="21"/>
    </row>
    <row r="148" spans="1:12" ht="16.5" customHeight="1">
      <c r="A148" s="269"/>
      <c r="B148" s="245"/>
      <c r="C148" s="246"/>
      <c r="E148" s="50"/>
      <c r="F148" s="21"/>
      <c r="G148" s="52"/>
      <c r="H148" s="21"/>
      <c r="J148" s="21"/>
      <c r="K148" s="52"/>
      <c r="L148" s="21"/>
    </row>
    <row r="149" spans="1:12" ht="16.5" customHeight="1">
      <c r="A149" s="269"/>
      <c r="B149" s="245"/>
      <c r="C149" s="246"/>
      <c r="E149" s="50"/>
      <c r="F149" s="21"/>
      <c r="G149" s="52"/>
      <c r="H149" s="21"/>
      <c r="J149" s="21"/>
      <c r="K149" s="52"/>
      <c r="L149" s="21"/>
    </row>
    <row r="150" spans="1:12" ht="16.5" customHeight="1">
      <c r="A150" s="264"/>
      <c r="B150" s="264"/>
      <c r="C150" s="264"/>
      <c r="D150" s="264"/>
      <c r="E150" s="264"/>
      <c r="F150" s="264"/>
      <c r="G150" s="264"/>
      <c r="H150" s="264"/>
      <c r="I150" s="264"/>
      <c r="J150" s="264"/>
      <c r="K150" s="264"/>
      <c r="L150" s="264"/>
    </row>
    <row r="151" spans="1:12" ht="16.5" customHeight="1">
      <c r="A151" s="264"/>
      <c r="B151" s="264"/>
      <c r="C151" s="264"/>
      <c r="D151" s="264"/>
      <c r="E151" s="264"/>
      <c r="F151" s="264"/>
      <c r="G151" s="264"/>
      <c r="H151" s="264"/>
      <c r="I151" s="264"/>
      <c r="J151" s="264"/>
      <c r="K151" s="264"/>
      <c r="L151" s="264"/>
    </row>
    <row r="152" spans="1:12" ht="16.5" customHeight="1">
      <c r="A152" s="264"/>
      <c r="B152" s="264"/>
      <c r="C152" s="264"/>
      <c r="D152" s="264"/>
      <c r="E152" s="264"/>
      <c r="F152" s="264"/>
      <c r="G152" s="264"/>
      <c r="H152" s="264"/>
      <c r="I152" s="264"/>
      <c r="J152" s="264"/>
      <c r="K152" s="264"/>
      <c r="L152" s="264"/>
    </row>
    <row r="153" spans="1:12" ht="16.5" customHeight="1">
      <c r="A153" s="264"/>
      <c r="B153" s="264"/>
      <c r="C153" s="264"/>
      <c r="D153" s="264"/>
      <c r="E153" s="264"/>
      <c r="F153" s="264"/>
      <c r="G153" s="264"/>
      <c r="H153" s="264"/>
      <c r="I153" s="264"/>
      <c r="J153" s="264"/>
      <c r="K153" s="264"/>
      <c r="L153" s="264"/>
    </row>
    <row r="154" spans="1:12" ht="16.5" customHeight="1">
      <c r="A154" s="264"/>
      <c r="B154" s="264"/>
      <c r="C154" s="264"/>
      <c r="D154" s="264"/>
      <c r="E154" s="264"/>
      <c r="F154" s="264"/>
      <c r="G154" s="264"/>
      <c r="H154" s="264"/>
      <c r="I154" s="264"/>
      <c r="J154" s="264"/>
      <c r="K154" s="264"/>
      <c r="L154" s="264"/>
    </row>
    <row r="155" spans="1:12" ht="15" customHeight="1">
      <c r="A155" s="264"/>
      <c r="B155" s="264"/>
      <c r="C155" s="264"/>
      <c r="D155" s="264"/>
      <c r="E155" s="264"/>
      <c r="F155" s="264"/>
      <c r="G155" s="264"/>
      <c r="H155" s="264"/>
      <c r="I155" s="264"/>
      <c r="J155" s="264"/>
      <c r="K155" s="264"/>
      <c r="L155" s="264"/>
    </row>
    <row r="156" spans="1:12" ht="21.95" customHeight="1">
      <c r="A156" s="270" t="str">
        <f>+A52</f>
        <v>The accompanying notes are an integral part of these consolidated and separate financial statements.</v>
      </c>
      <c r="B156" s="267"/>
      <c r="C156" s="268"/>
      <c r="D156" s="127"/>
      <c r="E156" s="134"/>
      <c r="F156" s="20"/>
      <c r="G156" s="251"/>
      <c r="H156" s="20"/>
      <c r="I156" s="253"/>
      <c r="J156" s="20"/>
      <c r="K156" s="251"/>
      <c r="L156" s="20"/>
    </row>
    <row r="157" spans="1:12" s="71" customFormat="1" ht="16.5" customHeight="1">
      <c r="A157" s="31" t="str">
        <f>+A1</f>
        <v>Eastern Polymer Group Public Company Limited</v>
      </c>
      <c r="B157" s="32"/>
      <c r="C157" s="69"/>
      <c r="D157" s="39"/>
      <c r="E157" s="233"/>
      <c r="F157" s="234"/>
      <c r="G157" s="234"/>
      <c r="H157" s="234"/>
      <c r="I157" s="234"/>
      <c r="J157" s="234"/>
      <c r="K157" s="234"/>
      <c r="L157" s="234"/>
    </row>
    <row r="158" spans="1:12" s="71" customFormat="1" ht="16.5" customHeight="1">
      <c r="A158" s="31" t="s">
        <v>200</v>
      </c>
      <c r="B158" s="31"/>
      <c r="C158" s="235"/>
      <c r="D158" s="39"/>
      <c r="E158" s="233"/>
      <c r="F158" s="234"/>
      <c r="G158" s="234"/>
      <c r="H158" s="234"/>
      <c r="I158" s="234"/>
      <c r="J158" s="234"/>
      <c r="K158" s="234"/>
      <c r="L158" s="234"/>
    </row>
    <row r="159" spans="1:12" s="71" customFormat="1" ht="16.5" customHeight="1">
      <c r="A159" s="33" t="str">
        <f>+A3</f>
        <v>For the year ended 31 March 2026</v>
      </c>
      <c r="B159" s="33"/>
      <c r="C159" s="35"/>
      <c r="D159" s="127"/>
      <c r="E159" s="237"/>
      <c r="F159" s="238"/>
      <c r="G159" s="238"/>
      <c r="H159" s="238"/>
      <c r="I159" s="238"/>
      <c r="J159" s="238"/>
      <c r="K159" s="238"/>
      <c r="L159" s="238"/>
    </row>
    <row r="160" spans="1:12" s="71" customFormat="1" ht="16.5" customHeight="1">
      <c r="A160" s="239"/>
      <c r="B160" s="239"/>
      <c r="C160" s="240"/>
      <c r="D160" s="39"/>
      <c r="E160" s="233"/>
      <c r="F160" s="234"/>
      <c r="G160" s="234"/>
      <c r="H160" s="234"/>
      <c r="I160" s="234"/>
      <c r="J160" s="234"/>
      <c r="K160" s="234"/>
      <c r="L160" s="234"/>
    </row>
    <row r="161" spans="1:12" s="71" customFormat="1" ht="6" customHeight="1">
      <c r="A161" s="239"/>
      <c r="B161" s="239"/>
      <c r="C161" s="240"/>
      <c r="D161" s="39"/>
      <c r="E161" s="233"/>
      <c r="F161" s="234"/>
      <c r="G161" s="234"/>
      <c r="H161" s="234"/>
      <c r="I161" s="234"/>
      <c r="J161" s="234"/>
      <c r="K161" s="234"/>
      <c r="L161" s="234"/>
    </row>
    <row r="162" spans="1:12" ht="16.5" customHeight="1">
      <c r="E162" s="39"/>
      <c r="F162" s="281" t="s">
        <v>3</v>
      </c>
      <c r="G162" s="281"/>
      <c r="H162" s="281"/>
      <c r="I162" s="241"/>
      <c r="J162" s="281" t="s">
        <v>4</v>
      </c>
      <c r="K162" s="281"/>
      <c r="L162" s="281"/>
    </row>
    <row r="163" spans="1:12" ht="16.5" customHeight="1">
      <c r="D163" s="43"/>
      <c r="E163" s="47"/>
      <c r="F163" s="44" t="s">
        <v>5</v>
      </c>
      <c r="G163" s="45"/>
      <c r="H163" s="44" t="s">
        <v>6</v>
      </c>
      <c r="I163" s="42"/>
      <c r="J163" s="44" t="s">
        <v>5</v>
      </c>
      <c r="K163" s="45"/>
      <c r="L163" s="44" t="s">
        <v>6</v>
      </c>
    </row>
    <row r="164" spans="1:12" ht="16.5" customHeight="1">
      <c r="D164" s="46" t="s">
        <v>7</v>
      </c>
      <c r="E164" s="47"/>
      <c r="F164" s="242" t="s">
        <v>91</v>
      </c>
      <c r="G164" s="243"/>
      <c r="H164" s="242" t="s">
        <v>91</v>
      </c>
      <c r="I164" s="241"/>
      <c r="J164" s="242" t="s">
        <v>91</v>
      </c>
      <c r="K164" s="243"/>
      <c r="L164" s="242" t="s">
        <v>91</v>
      </c>
    </row>
    <row r="165" spans="1:12" ht="16.5" customHeight="1">
      <c r="A165" s="269" t="s">
        <v>248</v>
      </c>
      <c r="B165" s="49"/>
      <c r="C165" s="246"/>
      <c r="E165" s="40"/>
      <c r="F165" s="54"/>
      <c r="G165" s="54"/>
      <c r="H165" s="54"/>
      <c r="I165" s="54"/>
      <c r="J165" s="54"/>
      <c r="K165" s="54"/>
      <c r="L165" s="54"/>
    </row>
    <row r="166" spans="1:12" ht="16.5" customHeight="1">
      <c r="A166" s="37" t="s">
        <v>249</v>
      </c>
      <c r="B166" s="49"/>
      <c r="C166" s="246"/>
      <c r="E166" s="40"/>
      <c r="F166" s="54"/>
      <c r="G166" s="54"/>
      <c r="H166" s="54"/>
      <c r="I166" s="54"/>
      <c r="J166" s="54"/>
      <c r="K166" s="54"/>
      <c r="L166" s="54"/>
    </row>
    <row r="167" spans="1:12" ht="16.5" customHeight="1">
      <c r="A167" s="41"/>
      <c r="B167" s="247" t="s">
        <v>250</v>
      </c>
      <c r="C167" s="246"/>
      <c r="D167" s="39">
        <v>27</v>
      </c>
      <c r="E167" s="40"/>
      <c r="F167" s="52">
        <v>168424448</v>
      </c>
      <c r="G167" s="54"/>
      <c r="H167" s="52">
        <v>681807206</v>
      </c>
      <c r="I167" s="54"/>
      <c r="J167" s="52">
        <v>0</v>
      </c>
      <c r="K167" s="54"/>
      <c r="L167" s="52">
        <v>0</v>
      </c>
    </row>
    <row r="168" spans="1:12" ht="16.5" customHeight="1">
      <c r="A168" s="37" t="s">
        <v>282</v>
      </c>
      <c r="B168" s="247"/>
      <c r="C168" s="246"/>
      <c r="E168" s="40"/>
      <c r="F168" s="52"/>
      <c r="G168" s="54"/>
      <c r="H168" s="52"/>
      <c r="I168" s="54"/>
      <c r="J168" s="52"/>
      <c r="K168" s="54"/>
      <c r="L168" s="52"/>
    </row>
    <row r="169" spans="1:12" ht="16.5" customHeight="1">
      <c r="A169" s="41"/>
      <c r="B169" s="248" t="s">
        <v>241</v>
      </c>
      <c r="C169" s="246"/>
      <c r="D169" s="39">
        <v>27</v>
      </c>
      <c r="E169" s="40"/>
      <c r="F169" s="52">
        <v>182035033</v>
      </c>
      <c r="G169" s="54"/>
      <c r="H169" s="52">
        <v>111573762</v>
      </c>
      <c r="I169" s="54"/>
      <c r="J169" s="52">
        <v>0</v>
      </c>
      <c r="K169" s="54"/>
      <c r="L169" s="52">
        <v>0</v>
      </c>
    </row>
    <row r="170" spans="1:12" ht="16.5" customHeight="1">
      <c r="B170" s="248" t="s">
        <v>242</v>
      </c>
      <c r="C170" s="246"/>
      <c r="D170" s="39">
        <v>27</v>
      </c>
      <c r="E170" s="40"/>
      <c r="F170" s="52">
        <v>-227929942</v>
      </c>
      <c r="G170" s="54"/>
      <c r="H170" s="52">
        <v>-48299760</v>
      </c>
      <c r="I170" s="54"/>
      <c r="J170" s="52">
        <v>0</v>
      </c>
      <c r="K170" s="54"/>
      <c r="L170" s="52">
        <v>0</v>
      </c>
    </row>
    <row r="171" spans="1:12" ht="16.5" customHeight="1">
      <c r="A171" s="37" t="s">
        <v>251</v>
      </c>
      <c r="B171" s="49"/>
      <c r="C171" s="246"/>
      <c r="F171" s="52"/>
      <c r="H171" s="52"/>
      <c r="I171" s="54"/>
      <c r="J171" s="52"/>
      <c r="K171" s="54"/>
      <c r="L171" s="52"/>
    </row>
    <row r="172" spans="1:12" ht="16.5" customHeight="1">
      <c r="A172" s="41"/>
      <c r="B172" s="248" t="s">
        <v>241</v>
      </c>
      <c r="C172" s="247"/>
      <c r="D172" s="39">
        <v>29</v>
      </c>
      <c r="F172" s="52">
        <v>700000000</v>
      </c>
      <c r="H172" s="52">
        <v>0</v>
      </c>
      <c r="I172" s="54"/>
      <c r="J172" s="54">
        <v>500000000</v>
      </c>
      <c r="K172" s="54"/>
      <c r="L172" s="54">
        <v>0</v>
      </c>
    </row>
    <row r="173" spans="1:12" ht="16.5" customHeight="1">
      <c r="B173" s="248" t="s">
        <v>242</v>
      </c>
      <c r="C173" s="247"/>
      <c r="D173" s="39">
        <v>29</v>
      </c>
      <c r="E173" s="40"/>
      <c r="F173" s="52">
        <v>-341200000</v>
      </c>
      <c r="G173" s="54"/>
      <c r="H173" s="52">
        <v>-356470430</v>
      </c>
      <c r="I173" s="54"/>
      <c r="J173" s="54">
        <v>-191140000</v>
      </c>
      <c r="K173" s="54"/>
      <c r="L173" s="54">
        <v>-170000000</v>
      </c>
    </row>
    <row r="174" spans="1:12" ht="16.5" customHeight="1">
      <c r="A174" s="37" t="s">
        <v>252</v>
      </c>
      <c r="B174" s="248"/>
      <c r="C174" s="247"/>
      <c r="D174" s="39">
        <v>29</v>
      </c>
      <c r="E174" s="40"/>
      <c r="F174" s="52">
        <v>-1500000</v>
      </c>
      <c r="G174" s="54"/>
      <c r="H174" s="52">
        <v>0</v>
      </c>
      <c r="I174" s="54"/>
      <c r="J174" s="54">
        <v>-1500000</v>
      </c>
      <c r="K174" s="54"/>
      <c r="L174" s="54">
        <v>0</v>
      </c>
    </row>
    <row r="175" spans="1:12" ht="16.5" customHeight="1">
      <c r="A175" s="37" t="s">
        <v>253</v>
      </c>
      <c r="B175" s="248"/>
      <c r="C175" s="247"/>
      <c r="D175" s="39">
        <v>30</v>
      </c>
      <c r="E175" s="40"/>
      <c r="F175" s="52">
        <v>-600000000</v>
      </c>
      <c r="G175" s="54"/>
      <c r="H175" s="52">
        <v>0</v>
      </c>
      <c r="I175" s="54"/>
      <c r="J175" s="54">
        <v>-600000000</v>
      </c>
      <c r="K175" s="54"/>
      <c r="L175" s="54">
        <v>0</v>
      </c>
    </row>
    <row r="176" spans="1:12" ht="16.5" customHeight="1">
      <c r="A176" s="37" t="s">
        <v>254</v>
      </c>
      <c r="B176" s="248"/>
      <c r="C176" s="247"/>
      <c r="E176" s="40"/>
      <c r="F176" s="52">
        <v>-1497440</v>
      </c>
      <c r="G176" s="54"/>
      <c r="H176" s="52">
        <v>267584</v>
      </c>
      <c r="I176" s="54"/>
      <c r="J176" s="54">
        <v>-1497440</v>
      </c>
      <c r="K176" s="54"/>
      <c r="L176" s="54">
        <v>267584</v>
      </c>
    </row>
    <row r="177" spans="1:12" ht="16.5" customHeight="1">
      <c r="A177" s="247" t="s">
        <v>255</v>
      </c>
      <c r="B177" s="247"/>
      <c r="D177" s="39">
        <v>31</v>
      </c>
      <c r="E177" s="40"/>
      <c r="F177" s="54">
        <v>-230516968</v>
      </c>
      <c r="G177" s="54"/>
      <c r="H177" s="54">
        <v>-219534553</v>
      </c>
      <c r="I177" s="54"/>
      <c r="J177" s="54">
        <v>-7847307</v>
      </c>
      <c r="K177" s="54"/>
      <c r="L177" s="54">
        <v>-7614028</v>
      </c>
    </row>
    <row r="178" spans="1:12" ht="16.5" customHeight="1">
      <c r="A178" s="247" t="s">
        <v>256</v>
      </c>
      <c r="B178" s="247"/>
      <c r="C178" s="246"/>
      <c r="D178" s="39">
        <v>31</v>
      </c>
      <c r="E178" s="40"/>
      <c r="F178" s="54">
        <v>-43887017</v>
      </c>
      <c r="G178" s="54"/>
      <c r="H178" s="54">
        <v>-38676510</v>
      </c>
      <c r="I178" s="54"/>
      <c r="J178" s="54">
        <v>-1152693</v>
      </c>
      <c r="K178" s="54"/>
      <c r="L178" s="54">
        <v>-1385972</v>
      </c>
    </row>
    <row r="179" spans="1:12" ht="16.5" customHeight="1">
      <c r="A179" s="247" t="s">
        <v>257</v>
      </c>
      <c r="B179" s="247"/>
      <c r="C179" s="246"/>
      <c r="D179" s="39">
        <v>33</v>
      </c>
      <c r="E179" s="40"/>
      <c r="F179" s="54">
        <v>3858069</v>
      </c>
      <c r="G179" s="54"/>
      <c r="H179" s="54">
        <v>443450</v>
      </c>
      <c r="I179" s="54"/>
      <c r="J179" s="54">
        <v>3858069</v>
      </c>
      <c r="K179" s="54"/>
      <c r="L179" s="54">
        <v>443450</v>
      </c>
    </row>
    <row r="180" spans="1:12" ht="16.5" customHeight="1">
      <c r="A180" s="247" t="s">
        <v>258</v>
      </c>
      <c r="B180" s="247"/>
      <c r="C180" s="246"/>
      <c r="D180" s="39">
        <v>36</v>
      </c>
      <c r="E180" s="40"/>
      <c r="F180" s="57">
        <v>-419999829</v>
      </c>
      <c r="G180" s="54"/>
      <c r="H180" s="57">
        <v>-447996426</v>
      </c>
      <c r="I180" s="54"/>
      <c r="J180" s="57">
        <v>-419999829</v>
      </c>
      <c r="K180" s="54"/>
      <c r="L180" s="57">
        <v>-447996426</v>
      </c>
    </row>
    <row r="181" spans="1:12" ht="8.1" customHeight="1">
      <c r="A181" s="247"/>
      <c r="B181" s="247"/>
      <c r="C181" s="246"/>
      <c r="E181" s="40"/>
      <c r="G181" s="54"/>
    </row>
    <row r="182" spans="1:12" ht="16.5" customHeight="1">
      <c r="A182" s="49" t="s">
        <v>259</v>
      </c>
      <c r="B182" s="49"/>
      <c r="E182" s="40"/>
      <c r="F182" s="263">
        <f>SUM(F166:F180)</f>
        <v>-812213646</v>
      </c>
      <c r="G182" s="54"/>
      <c r="H182" s="263">
        <f>SUM(H166:H180)</f>
        <v>-316885677</v>
      </c>
      <c r="I182" s="54"/>
      <c r="J182" s="263">
        <f>SUM(J166:J180)</f>
        <v>-719279200</v>
      </c>
      <c r="K182" s="54"/>
      <c r="L182" s="263">
        <f>SUM(L166:L180)</f>
        <v>-626285392</v>
      </c>
    </row>
    <row r="183" spans="1:12" ht="6" customHeight="1">
      <c r="A183" s="247"/>
      <c r="B183" s="247"/>
      <c r="C183" s="246"/>
      <c r="E183" s="50"/>
      <c r="F183" s="17"/>
      <c r="G183" s="52"/>
      <c r="H183" s="17"/>
      <c r="J183" s="17"/>
      <c r="K183" s="52"/>
      <c r="L183" s="17"/>
    </row>
    <row r="184" spans="1:12" ht="16.5" customHeight="1">
      <c r="A184" s="49" t="s">
        <v>260</v>
      </c>
      <c r="B184" s="49"/>
      <c r="E184" s="40"/>
      <c r="F184" s="54">
        <f>SUM(F79,F135,F182)</f>
        <v>672680653</v>
      </c>
      <c r="G184" s="54"/>
      <c r="H184" s="54">
        <f>SUM(H79,H135,H182)</f>
        <v>391267377</v>
      </c>
      <c r="I184" s="54"/>
      <c r="J184" s="54">
        <f>SUM(J79,J135,J182)</f>
        <v>539727644</v>
      </c>
      <c r="K184" s="54"/>
      <c r="L184" s="54">
        <f>SUM(L79,L135,L182)</f>
        <v>132554819</v>
      </c>
    </row>
    <row r="185" spans="1:12" ht="16.5" customHeight="1">
      <c r="A185" s="37" t="s">
        <v>261</v>
      </c>
      <c r="B185" s="49"/>
      <c r="E185" s="40"/>
      <c r="F185" s="54">
        <v>-73816827</v>
      </c>
      <c r="G185" s="54"/>
      <c r="H185" s="54">
        <v>98386811</v>
      </c>
      <c r="I185" s="54"/>
      <c r="J185" s="18">
        <v>0</v>
      </c>
      <c r="K185" s="54"/>
      <c r="L185" s="18">
        <v>0</v>
      </c>
    </row>
    <row r="186" spans="1:12" ht="16.5" customHeight="1">
      <c r="A186" s="37" t="s">
        <v>262</v>
      </c>
      <c r="B186" s="49"/>
      <c r="E186" s="40"/>
      <c r="F186" s="57">
        <v>1848703857</v>
      </c>
      <c r="G186" s="54"/>
      <c r="H186" s="57">
        <v>1359049669</v>
      </c>
      <c r="I186" s="54"/>
      <c r="J186" s="57">
        <v>539370378</v>
      </c>
      <c r="K186" s="54"/>
      <c r="L186" s="57">
        <v>406815559</v>
      </c>
    </row>
    <row r="187" spans="1:12" ht="8.1" customHeight="1">
      <c r="A187" s="68"/>
      <c r="B187" s="68"/>
      <c r="C187" s="71"/>
      <c r="E187" s="40"/>
      <c r="F187" s="54"/>
      <c r="G187" s="54"/>
      <c r="H187" s="54"/>
      <c r="I187" s="54"/>
      <c r="J187" s="54"/>
      <c r="K187" s="54"/>
      <c r="L187" s="54"/>
    </row>
    <row r="188" spans="1:12" ht="16.5" customHeight="1" thickBot="1">
      <c r="A188" s="239" t="s">
        <v>263</v>
      </c>
      <c r="B188" s="239"/>
      <c r="C188" s="271"/>
      <c r="D188" s="39">
        <v>9</v>
      </c>
      <c r="E188" s="40"/>
      <c r="F188" s="272">
        <f>SUM(F184:F186)</f>
        <v>2447567683</v>
      </c>
      <c r="G188" s="54"/>
      <c r="H188" s="272">
        <f>SUM(H184:H186)</f>
        <v>1848703857</v>
      </c>
      <c r="I188" s="54"/>
      <c r="J188" s="272">
        <f>SUM(J184:J186)</f>
        <v>1079098022</v>
      </c>
      <c r="K188" s="54"/>
      <c r="L188" s="272">
        <f>SUM(L184:L186)</f>
        <v>539370378</v>
      </c>
    </row>
    <row r="189" spans="1:12" ht="6" customHeight="1" thickTop="1">
      <c r="E189" s="40"/>
      <c r="F189" s="54"/>
      <c r="G189" s="54"/>
      <c r="H189" s="54"/>
      <c r="I189" s="54"/>
      <c r="J189" s="54"/>
      <c r="K189" s="54"/>
      <c r="L189" s="54"/>
    </row>
    <row r="190" spans="1:12" ht="16.5" customHeight="1">
      <c r="A190" s="49" t="s">
        <v>264</v>
      </c>
      <c r="B190" s="68"/>
      <c r="C190" s="71"/>
      <c r="E190" s="40"/>
      <c r="F190" s="54"/>
      <c r="G190" s="54"/>
      <c r="H190" s="54"/>
      <c r="I190" s="54"/>
      <c r="J190" s="54"/>
      <c r="K190" s="54"/>
      <c r="L190" s="54"/>
    </row>
    <row r="191" spans="1:12" ht="16.5" customHeight="1">
      <c r="A191" s="37" t="s">
        <v>265</v>
      </c>
      <c r="C191" s="37"/>
      <c r="D191" s="39">
        <v>11</v>
      </c>
      <c r="E191" s="40"/>
      <c r="F191" s="59">
        <v>3240000</v>
      </c>
      <c r="G191" s="54"/>
      <c r="H191" s="59">
        <v>5786100</v>
      </c>
      <c r="J191" s="18">
        <v>3240000</v>
      </c>
      <c r="L191" s="18">
        <v>5786100</v>
      </c>
    </row>
    <row r="192" spans="1:12" ht="16.5" customHeight="1">
      <c r="A192" s="37" t="s">
        <v>266</v>
      </c>
      <c r="C192" s="37"/>
      <c r="D192" s="39">
        <v>11</v>
      </c>
      <c r="E192" s="40"/>
      <c r="F192" s="59">
        <v>30075583</v>
      </c>
      <c r="G192" s="54"/>
      <c r="H192" s="59">
        <v>23930451</v>
      </c>
      <c r="J192" s="18">
        <v>0</v>
      </c>
      <c r="L192" s="18">
        <v>0</v>
      </c>
    </row>
    <row r="193" spans="1:12" ht="16.5" customHeight="1">
      <c r="A193" s="37" t="s">
        <v>267</v>
      </c>
      <c r="B193" s="56"/>
      <c r="C193" s="37"/>
      <c r="E193" s="40"/>
      <c r="F193" s="54"/>
      <c r="G193" s="54"/>
      <c r="H193" s="54"/>
      <c r="J193" s="54"/>
      <c r="L193" s="54"/>
    </row>
    <row r="194" spans="1:12" ht="16.5" customHeight="1">
      <c r="B194" s="56" t="s">
        <v>268</v>
      </c>
      <c r="C194" s="37"/>
      <c r="D194" s="39" t="s">
        <v>269</v>
      </c>
      <c r="E194" s="40"/>
      <c r="F194" s="59">
        <v>28902012</v>
      </c>
      <c r="G194" s="54"/>
      <c r="H194" s="59">
        <v>213897</v>
      </c>
      <c r="J194" s="18">
        <v>0</v>
      </c>
      <c r="L194" s="18">
        <v>0</v>
      </c>
    </row>
    <row r="195" spans="1:12" ht="16.5" customHeight="1">
      <c r="A195" s="56" t="s">
        <v>270</v>
      </c>
      <c r="B195" s="41"/>
      <c r="C195" s="71"/>
      <c r="D195" s="39">
        <v>28</v>
      </c>
      <c r="E195" s="40"/>
      <c r="F195" s="59">
        <v>0</v>
      </c>
      <c r="G195" s="54"/>
      <c r="H195" s="59">
        <v>31983023</v>
      </c>
      <c r="J195" s="54">
        <v>0</v>
      </c>
      <c r="L195" s="54">
        <v>145376</v>
      </c>
    </row>
    <row r="196" spans="1:12" ht="16.5" customHeight="1">
      <c r="A196" s="56" t="s">
        <v>271</v>
      </c>
      <c r="B196" s="41"/>
      <c r="C196" s="71"/>
      <c r="D196" s="39">
        <v>28</v>
      </c>
      <c r="E196" s="40"/>
      <c r="F196" s="59">
        <v>5216711</v>
      </c>
      <c r="G196" s="54"/>
      <c r="H196" s="59">
        <v>2356558</v>
      </c>
      <c r="J196" s="54">
        <v>0</v>
      </c>
      <c r="L196" s="54">
        <v>0</v>
      </c>
    </row>
    <row r="197" spans="1:12" ht="16.5" customHeight="1">
      <c r="A197" s="37" t="s">
        <v>272</v>
      </c>
      <c r="B197" s="41"/>
      <c r="C197" s="71"/>
      <c r="E197" s="40"/>
      <c r="G197" s="54"/>
      <c r="J197" s="54"/>
      <c r="L197" s="54"/>
    </row>
    <row r="198" spans="1:12" ht="16.5" customHeight="1">
      <c r="A198" s="56"/>
      <c r="B198" s="41" t="s">
        <v>273</v>
      </c>
      <c r="C198" s="71"/>
      <c r="D198" s="39" t="s">
        <v>274</v>
      </c>
      <c r="E198" s="40"/>
      <c r="F198" s="59">
        <v>0</v>
      </c>
      <c r="G198" s="54"/>
      <c r="H198" s="59">
        <v>71100800</v>
      </c>
      <c r="J198" s="54">
        <v>0</v>
      </c>
      <c r="L198" s="54">
        <v>0</v>
      </c>
    </row>
    <row r="199" spans="1:12" ht="16.5" customHeight="1">
      <c r="A199" s="37" t="s">
        <v>272</v>
      </c>
      <c r="B199" s="41"/>
      <c r="C199" s="71"/>
      <c r="E199" s="40"/>
      <c r="G199" s="54"/>
      <c r="J199" s="54"/>
      <c r="L199" s="54"/>
    </row>
    <row r="200" spans="1:12" ht="16.5" customHeight="1">
      <c r="A200" s="56"/>
      <c r="B200" s="41" t="s">
        <v>287</v>
      </c>
      <c r="C200" s="71"/>
      <c r="D200" s="39" t="s">
        <v>274</v>
      </c>
      <c r="E200" s="40"/>
      <c r="F200" s="59">
        <v>10757832</v>
      </c>
      <c r="G200" s="54"/>
      <c r="H200" s="59">
        <v>0</v>
      </c>
      <c r="J200" s="54">
        <v>0</v>
      </c>
      <c r="L200" s="54">
        <v>0</v>
      </c>
    </row>
    <row r="201" spans="1:12" ht="16.5" customHeight="1">
      <c r="A201" s="37" t="s">
        <v>285</v>
      </c>
      <c r="B201" s="41"/>
      <c r="C201" s="71"/>
      <c r="E201" s="40"/>
      <c r="G201" s="54"/>
      <c r="J201" s="54"/>
      <c r="L201" s="54"/>
    </row>
    <row r="202" spans="1:12" ht="16.5" customHeight="1">
      <c r="A202" s="56"/>
      <c r="B202" s="41" t="s">
        <v>286</v>
      </c>
      <c r="C202" s="71"/>
      <c r="D202" s="39" t="s">
        <v>274</v>
      </c>
      <c r="E202" s="40"/>
      <c r="F202" s="59">
        <v>238776</v>
      </c>
      <c r="G202" s="54"/>
      <c r="H202" s="59">
        <v>0</v>
      </c>
      <c r="J202" s="54">
        <v>0</v>
      </c>
      <c r="L202" s="54">
        <v>0</v>
      </c>
    </row>
    <row r="203" spans="1:12" s="274" customFormat="1" ht="16.5" customHeight="1">
      <c r="A203" s="273" t="s">
        <v>275</v>
      </c>
      <c r="C203" s="275"/>
      <c r="D203" s="276">
        <v>33</v>
      </c>
      <c r="F203" s="277">
        <v>0</v>
      </c>
      <c r="G203" s="277"/>
      <c r="H203" s="277">
        <v>3858069</v>
      </c>
      <c r="I203" s="277"/>
      <c r="J203" s="54">
        <v>0</v>
      </c>
      <c r="K203" s="277"/>
      <c r="L203" s="277">
        <v>3858069</v>
      </c>
    </row>
    <row r="204" spans="1:12" s="274" customFormat="1" ht="16.350000000000001" customHeight="1">
      <c r="A204" s="273" t="s">
        <v>276</v>
      </c>
      <c r="B204" s="273"/>
      <c r="C204" s="273"/>
      <c r="D204" s="276"/>
      <c r="F204" s="22"/>
      <c r="G204" s="278"/>
      <c r="H204" s="22"/>
      <c r="I204" s="278"/>
      <c r="J204" s="23"/>
      <c r="K204" s="278"/>
      <c r="L204" s="23"/>
    </row>
    <row r="205" spans="1:12" s="274" customFormat="1" ht="16.5" customHeight="1">
      <c r="A205" s="273"/>
      <c r="B205" s="56" t="s">
        <v>277</v>
      </c>
      <c r="C205" s="273"/>
      <c r="D205" s="276" t="s">
        <v>278</v>
      </c>
      <c r="F205" s="22">
        <v>0</v>
      </c>
      <c r="G205" s="278"/>
      <c r="H205" s="22">
        <v>59329971</v>
      </c>
      <c r="I205" s="278"/>
      <c r="J205" s="54">
        <v>0</v>
      </c>
      <c r="K205" s="278"/>
      <c r="L205" s="23">
        <v>0</v>
      </c>
    </row>
    <row r="206" spans="1:12" s="274" customFormat="1" ht="16.5" customHeight="1">
      <c r="A206" s="273" t="s">
        <v>280</v>
      </c>
      <c r="B206" s="273"/>
      <c r="C206" s="273"/>
      <c r="D206" s="276"/>
      <c r="F206" s="22"/>
      <c r="G206" s="278"/>
      <c r="H206" s="22"/>
      <c r="I206" s="278"/>
      <c r="J206" s="23"/>
      <c r="K206" s="278"/>
      <c r="L206" s="23"/>
    </row>
    <row r="207" spans="1:12" s="274" customFormat="1" ht="16.5" customHeight="1">
      <c r="A207" s="273"/>
      <c r="B207" s="56" t="s">
        <v>281</v>
      </c>
      <c r="C207" s="273"/>
      <c r="D207" s="276"/>
      <c r="F207" s="22">
        <v>73466344</v>
      </c>
      <c r="G207" s="278"/>
      <c r="H207" s="22">
        <v>48024192</v>
      </c>
      <c r="I207" s="278"/>
      <c r="J207" s="54">
        <v>0</v>
      </c>
      <c r="K207" s="278"/>
      <c r="L207" s="23">
        <v>0</v>
      </c>
    </row>
    <row r="208" spans="1:12" ht="16.5" customHeight="1">
      <c r="A208" s="56" t="s">
        <v>283</v>
      </c>
      <c r="B208" s="41"/>
      <c r="C208" s="71"/>
      <c r="E208" s="40"/>
      <c r="G208" s="54"/>
      <c r="J208" s="54"/>
      <c r="L208" s="54"/>
    </row>
    <row r="209" spans="1:12" ht="16.5" customHeight="1">
      <c r="A209" s="56"/>
      <c r="B209" s="56" t="s">
        <v>284</v>
      </c>
      <c r="C209" s="71"/>
      <c r="E209" s="40"/>
      <c r="F209" s="59">
        <v>182035033</v>
      </c>
      <c r="G209" s="54"/>
      <c r="H209" s="59">
        <v>0</v>
      </c>
      <c r="J209" s="54">
        <v>0</v>
      </c>
      <c r="L209" s="54">
        <v>0</v>
      </c>
    </row>
    <row r="210" spans="1:12" ht="16.5" customHeight="1">
      <c r="A210" s="56"/>
      <c r="B210" s="56"/>
      <c r="C210" s="71"/>
      <c r="E210" s="40"/>
      <c r="G210" s="54"/>
      <c r="J210" s="54"/>
      <c r="L210" s="54"/>
    </row>
    <row r="211" spans="1:12" ht="21.95" customHeight="1">
      <c r="A211" s="279" t="str">
        <f>+'12'!A32</f>
        <v>The accompanying notes are an integral part of these consolidated and separate financial statements.</v>
      </c>
      <c r="B211" s="126"/>
      <c r="C211" s="280"/>
      <c r="D211" s="127"/>
      <c r="E211" s="134"/>
      <c r="F211" s="251"/>
      <c r="G211" s="251"/>
      <c r="H211" s="251"/>
      <c r="I211" s="253"/>
      <c r="J211" s="253"/>
      <c r="K211" s="253"/>
      <c r="L211" s="253"/>
    </row>
  </sheetData>
  <mergeCells count="8">
    <mergeCell ref="F162:H162"/>
    <mergeCell ref="J162:L162"/>
    <mergeCell ref="F6:H6"/>
    <mergeCell ref="J6:L6"/>
    <mergeCell ref="F58:H58"/>
    <mergeCell ref="J58:L58"/>
    <mergeCell ref="F110:H110"/>
    <mergeCell ref="J110:L110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&amp;R&amp;9&amp;P</oddFooter>
  </headerFooter>
  <rowBreaks count="3" manualBreakCount="3">
    <brk id="52" max="16383" man="1"/>
    <brk id="104" max="16383" man="1"/>
    <brk id="156" max="16383" man="1"/>
  </rowBreaks>
  <ignoredErrors>
    <ignoredError sqref="G7 G59 G111 G163 I7 I59 I111 I163 K7 K59 K111 K1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5-7</vt:lpstr>
      <vt:lpstr>P&amp;L 8-9</vt:lpstr>
      <vt:lpstr>10</vt:lpstr>
      <vt:lpstr>11</vt:lpstr>
      <vt:lpstr>12</vt:lpstr>
      <vt:lpstr>13-16</vt:lpstr>
      <vt:lpstr>'13-16'!Print_Area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Chayaporn Srilap (TH)</cp:lastModifiedBy>
  <cp:revision/>
  <cp:lastPrinted>2026-05-25T09:15:09Z</cp:lastPrinted>
  <dcterms:created xsi:type="dcterms:W3CDTF">2011-11-11T09:35:26Z</dcterms:created>
  <dcterms:modified xsi:type="dcterms:W3CDTF">2026-05-27T10:31:11Z</dcterms:modified>
  <cp:category/>
  <cp:contentStatus/>
</cp:coreProperties>
</file>