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Eastern Polymer Group Public Company Limited\Eastern Polymer Group _March2026 (YE)\"/>
    </mc:Choice>
  </mc:AlternateContent>
  <xr:revisionPtr revIDLastSave="0" documentId="13_ncr:1_{407298D3-3FAC-4926-88AA-A42A0CECE9B1}" xr6:coauthVersionLast="47" xr6:coauthVersionMax="47" xr10:uidLastSave="{00000000-0000-0000-0000-000000000000}"/>
  <bookViews>
    <workbookView xWindow="-120" yWindow="-120" windowWidth="21840" windowHeight="13020" xr2:uid="{7B3C39CB-6CCB-4695-8250-C29C042E265A}"/>
  </bookViews>
  <sheets>
    <sheet name="6-8" sheetId="1" r:id="rId1"/>
    <sheet name="9-10" sheetId="2" r:id="rId2"/>
    <sheet name="11 T " sheetId="9" r:id="rId3"/>
    <sheet name="12 T" sheetId="4" r:id="rId4"/>
    <sheet name="13" sheetId="5" r:id="rId5"/>
    <sheet name="14-17" sheetId="6" r:id="rId6"/>
  </sheets>
  <definedNames>
    <definedName name="__" hidden="1">#REF!</definedName>
    <definedName name="______________________________________________________________ae1" hidden="1">{"Japan_Capers_Ed_Pub",#N/A,FALSE,"DI 2 YEAR MASTER SCHEDULE"}</definedName>
    <definedName name="__________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___aq1" hidden="1">{#N/A,#N/A,FALSE,"DI 2 YEAR MASTER SCHEDULE"}</definedName>
    <definedName name="______________________________________________________________f1" hidden="1">{#N/A,#N/A,FALSE,"DI 2 YEAR MASTER SCHEDULE"}</definedName>
    <definedName name="__________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_______f2" hidden="1">{"Japan_Capers_Ed_Pub",#N/A,FALSE,"DI 2 YEAR MASTER SCHEDULE"}</definedName>
    <definedName name="______________________________________________________________f3" hidden="1">{#N/A,#N/A,FALSE,"DI 2 YEAR MASTER SCHEDULE"}</definedName>
    <definedName name="______________________________________________________________f4" hidden="1">{#N/A,#N/A,FALSE,"PRJCTED MNTHLY QTY's"}</definedName>
    <definedName name="______________________________________________________________f5" hidden="1">{#N/A,#N/A,FALSE,"PRJCTED QTRLY $'s"}</definedName>
    <definedName name="______________________________________________________________f6" hidden="1">{#N/A,#N/A,FALSE,"PRJCTED QTRLY QTY's"}</definedName>
    <definedName name="__________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_______kpi1" hidden="1">{#N/A,#N/A,FALSE,"DI 2 YEAR MASTER SCHEDULE"}</definedName>
    <definedName name="____________________________________________________________ae1" hidden="1">{"Japan_Capers_Ed_Pub",#N/A,FALSE,"DI 2 YEAR MASTER SCHEDULE"}</definedName>
    <definedName name="________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_aq1" hidden="1">{#N/A,#N/A,FALSE,"DI 2 YEAR MASTER SCHEDULE"}</definedName>
    <definedName name="____________________________________________________________f1" hidden="1">{#N/A,#N/A,FALSE,"DI 2 YEAR MASTER SCHEDULE"}</definedName>
    <definedName name="________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_____f2" hidden="1">{"Japan_Capers_Ed_Pub",#N/A,FALSE,"DI 2 YEAR MASTER SCHEDULE"}</definedName>
    <definedName name="____________________________________________________________f3" hidden="1">{#N/A,#N/A,FALSE,"DI 2 YEAR MASTER SCHEDULE"}</definedName>
    <definedName name="____________________________________________________________f4" hidden="1">{#N/A,#N/A,FALSE,"PRJCTED MNTHLY QTY's"}</definedName>
    <definedName name="____________________________________________________________f5" hidden="1">{#N/A,#N/A,FALSE,"PRJCTED QTRLY $'s"}</definedName>
    <definedName name="____________________________________________________________f6" hidden="1">{#N/A,#N/A,FALSE,"PRJCTED QTRLY QTY's"}</definedName>
    <definedName name="________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_____kpi1" hidden="1">{#N/A,#N/A,FALSE,"DI 2 YEAR MASTER SCHEDULE"}</definedName>
    <definedName name="___________________________________________________________ae1" hidden="1">{"Japan_Capers_Ed_Pub",#N/A,FALSE,"DI 2 YEAR MASTER SCHEDULE"}</definedName>
    <definedName name="_______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aq1" hidden="1">{#N/A,#N/A,FALSE,"DI 2 YEAR MASTER SCHEDULE"}</definedName>
    <definedName name="___________________________________________________________f1" hidden="1">{#N/A,#N/A,FALSE,"DI 2 YEAR MASTER SCHEDULE"}</definedName>
    <definedName name="_______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____f2" hidden="1">{"Japan_Capers_Ed_Pub",#N/A,FALSE,"DI 2 YEAR MASTER SCHEDULE"}</definedName>
    <definedName name="___________________________________________________________f3" hidden="1">{#N/A,#N/A,FALSE,"DI 2 YEAR MASTER SCHEDULE"}</definedName>
    <definedName name="___________________________________________________________f4" hidden="1">{#N/A,#N/A,FALSE,"PRJCTED MNTHLY QTY's"}</definedName>
    <definedName name="___________________________________________________________f5" hidden="1">{#N/A,#N/A,FALSE,"PRJCTED QTRLY $'s"}</definedName>
    <definedName name="___________________________________________________________f6" hidden="1">{#N/A,#N/A,FALSE,"PRJCTED QTRLY QTY's"}</definedName>
    <definedName name="_______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____kp2" hidden="1">{#N/A,#N/A,FALSE,"DI 2 YEAR MASTER SCHEDULE"}</definedName>
    <definedName name="___________________________________________________________kpi1" hidden="1">{#N/A,#N/A,FALSE,"DI 2 YEAR MASTER SCHEDULE"}</definedName>
    <definedName name="__________________________________________________________ae1" hidden="1">{"Japan_Capers_Ed_Pub",#N/A,FALSE,"DI 2 YEAR MASTER SCHEDULE"}</definedName>
    <definedName name="______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aq1" hidden="1">{#N/A,#N/A,FALSE,"DI 2 YEAR MASTER SCHEDULE"}</definedName>
    <definedName name="__________________________________________________________f1" hidden="1">{#N/A,#N/A,FALSE,"DI 2 YEAR MASTER SCHEDULE"}</definedName>
    <definedName name="______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___f2" hidden="1">{"Japan_Capers_Ed_Pub",#N/A,FALSE,"DI 2 YEAR MASTER SCHEDULE"}</definedName>
    <definedName name="__________________________________________________________f3" hidden="1">{#N/A,#N/A,FALSE,"DI 2 YEAR MASTER SCHEDULE"}</definedName>
    <definedName name="__________________________________________________________f4" hidden="1">{#N/A,#N/A,FALSE,"PRJCTED MNTHLY QTY's"}</definedName>
    <definedName name="__________________________________________________________f5" hidden="1">{#N/A,#N/A,FALSE,"PRJCTED QTRLY $'s"}</definedName>
    <definedName name="__________________________________________________________f6" hidden="1">{#N/A,#N/A,FALSE,"PRJCTED QTRLY QTY's"}</definedName>
    <definedName name="______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___kpi1" hidden="1">{#N/A,#N/A,FALSE,"DI 2 YEAR MASTER SCHEDULE"}</definedName>
    <definedName name="_________________________________________________________ae1" hidden="1">{"Japan_Capers_Ed_Pub",#N/A,FALSE,"DI 2 YEAR MASTER SCHEDULE"}</definedName>
    <definedName name="_____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aq1" hidden="1">{#N/A,#N/A,FALSE,"DI 2 YEAR MASTER SCHEDULE"}</definedName>
    <definedName name="_________________________________________________________f1" hidden="1">{#N/A,#N/A,FALSE,"DI 2 YEAR MASTER SCHEDULE"}</definedName>
    <definedName name="_____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__f2" hidden="1">{"Japan_Capers_Ed_Pub",#N/A,FALSE,"DI 2 YEAR MASTER SCHEDULE"}</definedName>
    <definedName name="_________________________________________________________f3" hidden="1">{#N/A,#N/A,FALSE,"DI 2 YEAR MASTER SCHEDULE"}</definedName>
    <definedName name="_________________________________________________________f4" hidden="1">{#N/A,#N/A,FALSE,"PRJCTED MNTHLY QTY's"}</definedName>
    <definedName name="_________________________________________________________f5" hidden="1">{#N/A,#N/A,FALSE,"PRJCTED QTRLY $'s"}</definedName>
    <definedName name="_________________________________________________________f6" hidden="1">{#N/A,#N/A,FALSE,"PRJCTED QTRLY QTY's"}</definedName>
    <definedName name="_____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__kp2" hidden="1">{#N/A,#N/A,FALSE,"DI 2 YEAR MASTER SCHEDULE"}</definedName>
    <definedName name="_________________________________________________________kpi1" hidden="1">{#N/A,#N/A,FALSE,"DI 2 YEAR MASTER SCHEDULE"}</definedName>
    <definedName name="________________________________________________________ae1" hidden="1">{"Japan_Capers_Ed_Pub",#N/A,FALSE,"DI 2 YEAR MASTER SCHEDULE"}</definedName>
    <definedName name="____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aq1" hidden="1">{#N/A,#N/A,FALSE,"DI 2 YEAR MASTER SCHEDULE"}</definedName>
    <definedName name="________________________________________________________f1" hidden="1">{#N/A,#N/A,FALSE,"DI 2 YEAR MASTER SCHEDULE"}</definedName>
    <definedName name="____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_f2" hidden="1">{"Japan_Capers_Ed_Pub",#N/A,FALSE,"DI 2 YEAR MASTER SCHEDULE"}</definedName>
    <definedName name="________________________________________________________f3" hidden="1">{#N/A,#N/A,FALSE,"DI 2 YEAR MASTER SCHEDULE"}</definedName>
    <definedName name="________________________________________________________f4" hidden="1">{#N/A,#N/A,FALSE,"PRJCTED MNTHLY QTY's"}</definedName>
    <definedName name="________________________________________________________f5" hidden="1">{#N/A,#N/A,FALSE,"PRJCTED QTRLY $'s"}</definedName>
    <definedName name="________________________________________________________f6" hidden="1">{#N/A,#N/A,FALSE,"PRJCTED QTRLY QTY's"}</definedName>
    <definedName name="____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_kp2" hidden="1">{#N/A,#N/A,FALSE,"DI 2 YEAR MASTER SCHEDULE"}</definedName>
    <definedName name="________________________________________________________kpi1" hidden="1">{#N/A,#N/A,FALSE,"DI 2 YEAR MASTER SCHEDULE"}</definedName>
    <definedName name="_______________________________________________________ae1" hidden="1">{"Japan_Capers_Ed_Pub",#N/A,FALSE,"DI 2 YEAR MASTER SCHEDULE"}</definedName>
    <definedName name="___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aq1" hidden="1">{#N/A,#N/A,FALSE,"DI 2 YEAR MASTER SCHEDULE"}</definedName>
    <definedName name="_______________________________________________________f1" hidden="1">{#N/A,#N/A,FALSE,"DI 2 YEAR MASTER SCHEDULE"}</definedName>
    <definedName name="___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f2" hidden="1">{"Japan_Capers_Ed_Pub",#N/A,FALSE,"DI 2 YEAR MASTER SCHEDULE"}</definedName>
    <definedName name="_______________________________________________________f3" hidden="1">{#N/A,#N/A,FALSE,"DI 2 YEAR MASTER SCHEDULE"}</definedName>
    <definedName name="_______________________________________________________f4" hidden="1">{#N/A,#N/A,FALSE,"PRJCTED MNTHLY QTY's"}</definedName>
    <definedName name="_______________________________________________________f5" hidden="1">{#N/A,#N/A,FALSE,"PRJCTED QTRLY $'s"}</definedName>
    <definedName name="_______________________________________________________f6" hidden="1">{#N/A,#N/A,FALSE,"PRJCTED QTRLY QTY's"}</definedName>
    <definedName name="___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kp2" hidden="1">{#N/A,#N/A,FALSE,"DI 2 YEAR MASTER SCHEDULE"}</definedName>
    <definedName name="_______________________________________________________kpi1" hidden="1">{#N/A,#N/A,FALSE,"DI 2 YEAR MASTER SCHEDULE"}</definedName>
    <definedName name="______________________________________________________ae1" hidden="1">{"Japan_Capers_Ed_Pub",#N/A,FALSE,"DI 2 YEAR MASTER SCHEDULE"}</definedName>
    <definedName name="__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aq1" hidden="1">{#N/A,#N/A,FALSE,"DI 2 YEAR MASTER SCHEDULE"}</definedName>
    <definedName name="______________________________________________________f1" hidden="1">{#N/A,#N/A,FALSE,"DI 2 YEAR MASTER SCHEDULE"}</definedName>
    <definedName name="__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f2" hidden="1">{"Japan_Capers_Ed_Pub",#N/A,FALSE,"DI 2 YEAR MASTER SCHEDULE"}</definedName>
    <definedName name="______________________________________________________f3" hidden="1">{#N/A,#N/A,FALSE,"DI 2 YEAR MASTER SCHEDULE"}</definedName>
    <definedName name="______________________________________________________f4" hidden="1">{#N/A,#N/A,FALSE,"PRJCTED MNTHLY QTY's"}</definedName>
    <definedName name="______________________________________________________f5" hidden="1">{#N/A,#N/A,FALSE,"PRJCTED QTRLY $'s"}</definedName>
    <definedName name="______________________________________________________f6" hidden="1">{#N/A,#N/A,FALSE,"PRJCTED QTRLY QTY's"}</definedName>
    <definedName name="__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kp2" hidden="1">{#N/A,#N/A,FALSE,"DI 2 YEAR MASTER SCHEDULE"}</definedName>
    <definedName name="______________________________________________________kpi1" hidden="1">{#N/A,#N/A,FALSE,"DI 2 YEAR MASTER SCHEDULE"}</definedName>
    <definedName name="_____________________________________________________ae1" hidden="1">{"Japan_Capers_Ed_Pub",#N/A,FALSE,"DI 2 YEAR MASTER SCHEDULE"}</definedName>
    <definedName name="_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aq1" hidden="1">{#N/A,#N/A,FALSE,"DI 2 YEAR MASTER SCHEDULE"}</definedName>
    <definedName name="_____________________________________________________f1" hidden="1">{#N/A,#N/A,FALSE,"DI 2 YEAR MASTER SCHEDULE"}</definedName>
    <definedName name="_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f2" hidden="1">{"Japan_Capers_Ed_Pub",#N/A,FALSE,"DI 2 YEAR MASTER SCHEDULE"}</definedName>
    <definedName name="_____________________________________________________f3" hidden="1">{#N/A,#N/A,FALSE,"DI 2 YEAR MASTER SCHEDULE"}</definedName>
    <definedName name="_____________________________________________________f4" hidden="1">{#N/A,#N/A,FALSE,"PRJCTED MNTHLY QTY's"}</definedName>
    <definedName name="_____________________________________________________f5" hidden="1">{#N/A,#N/A,FALSE,"PRJCTED QTRLY $'s"}</definedName>
    <definedName name="_____________________________________________________f6" hidden="1">{#N/A,#N/A,FALSE,"PRJCTED QTRLY QTY's"}</definedName>
    <definedName name="_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kp2" hidden="1">{#N/A,#N/A,FALSE,"DI 2 YEAR MASTER SCHEDULE"}</definedName>
    <definedName name="_____________________________________________________kpi1" hidden="1">{#N/A,#N/A,FALSE,"DI 2 YEAR MASTER SCHEDULE"}</definedName>
    <definedName name="____________________________________________________ae1" hidden="1">{"Japan_Capers_Ed_Pub",#N/A,FALSE,"DI 2 YEAR MASTER SCHEDULE"}</definedName>
    <definedName name="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aq1" hidden="1">{#N/A,#N/A,FALSE,"DI 2 YEAR MASTER SCHEDULE"}</definedName>
    <definedName name="____________________________________________________f1" hidden="1">{#N/A,#N/A,FALSE,"DI 2 YEAR MASTER SCHEDULE"}</definedName>
    <definedName name="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f2" hidden="1">{"Japan_Capers_Ed_Pub",#N/A,FALSE,"DI 2 YEAR MASTER SCHEDULE"}</definedName>
    <definedName name="____________________________________________________f3" hidden="1">{#N/A,#N/A,FALSE,"DI 2 YEAR MASTER SCHEDULE"}</definedName>
    <definedName name="____________________________________________________f4" hidden="1">{#N/A,#N/A,FALSE,"PRJCTED MNTHLY QTY's"}</definedName>
    <definedName name="____________________________________________________f5" hidden="1">{#N/A,#N/A,FALSE,"PRJCTED QTRLY $'s"}</definedName>
    <definedName name="____________________________________________________f6" hidden="1">{#N/A,#N/A,FALSE,"PRJCTED QTRLY QTY's"}</definedName>
    <definedName name="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kp2" hidden="1">{#N/A,#N/A,FALSE,"DI 2 YEAR MASTER SCHEDULE"}</definedName>
    <definedName name="____________________________________________________kpi1" hidden="1">{#N/A,#N/A,FALSE,"DI 2 YEAR MASTER SCHEDULE"}</definedName>
    <definedName name="___________________________________________________ae1" hidden="1">{"Japan_Capers_Ed_Pub",#N/A,FALSE,"DI 2 YEAR MASTER SCHEDULE"}</definedName>
    <definedName name="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aq1" hidden="1">{#N/A,#N/A,FALSE,"DI 2 YEAR MASTER SCHEDULE"}</definedName>
    <definedName name="___________________________________________________f1" hidden="1">{#N/A,#N/A,FALSE,"DI 2 YEAR MASTER SCHEDULE"}</definedName>
    <definedName name="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f2" hidden="1">{"Japan_Capers_Ed_Pub",#N/A,FALSE,"DI 2 YEAR MASTER SCHEDULE"}</definedName>
    <definedName name="___________________________________________________f3" hidden="1">{#N/A,#N/A,FALSE,"DI 2 YEAR MASTER SCHEDULE"}</definedName>
    <definedName name="___________________________________________________f4" hidden="1">{#N/A,#N/A,FALSE,"PRJCTED MNTHLY QTY's"}</definedName>
    <definedName name="___________________________________________________f5" hidden="1">{#N/A,#N/A,FALSE,"PRJCTED QTRLY $'s"}</definedName>
    <definedName name="___________________________________________________f6" hidden="1">{#N/A,#N/A,FALSE,"PRJCTED QTRLY QTY's"}</definedName>
    <definedName name="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kp2" hidden="1">{#N/A,#N/A,FALSE,"DI 2 YEAR MASTER SCHEDULE"}</definedName>
    <definedName name="___________________________________________________kpi1" hidden="1">{#N/A,#N/A,FALSE,"DI 2 YEAR MASTER SCHEDULE"}</definedName>
    <definedName name="__________________________________________________ae1" hidden="1">{"Japan_Capers_Ed_Pub",#N/A,FALSE,"DI 2 YEAR MASTER SCHEDULE"}</definedName>
    <definedName name="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aq1" hidden="1">{#N/A,#N/A,FALSE,"DI 2 YEAR MASTER SCHEDULE"}</definedName>
    <definedName name="__________________________________________________f1" hidden="1">{#N/A,#N/A,FALSE,"DI 2 YEAR MASTER SCHEDULE"}</definedName>
    <definedName name="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f2" hidden="1">{"Japan_Capers_Ed_Pub",#N/A,FALSE,"DI 2 YEAR MASTER SCHEDULE"}</definedName>
    <definedName name="__________________________________________________f3" hidden="1">{#N/A,#N/A,FALSE,"DI 2 YEAR MASTER SCHEDULE"}</definedName>
    <definedName name="__________________________________________________f4" hidden="1">{#N/A,#N/A,FALSE,"PRJCTED MNTHLY QTY's"}</definedName>
    <definedName name="__________________________________________________f5" hidden="1">{#N/A,#N/A,FALSE,"PRJCTED QTRLY $'s"}</definedName>
    <definedName name="__________________________________________________f6" hidden="1">{#N/A,#N/A,FALSE,"PRJCTED QTRLY QTY's"}</definedName>
    <definedName name="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kp2" hidden="1">{#N/A,#N/A,FALSE,"DI 2 YEAR MASTER SCHEDULE"}</definedName>
    <definedName name="__________________________________________________kpi1" hidden="1">{#N/A,#N/A,FALSE,"DI 2 YEAR MASTER SCHEDULE"}</definedName>
    <definedName name="_________________________________________________ae1" hidden="1">{"Japan_Capers_Ed_Pub",#N/A,FALSE,"DI 2 YEAR MASTER SCHEDULE"}</definedName>
    <definedName name="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aq1" hidden="1">{#N/A,#N/A,FALSE,"DI 2 YEAR MASTER SCHEDULE"}</definedName>
    <definedName name="_________________________________________________f1" hidden="1">{#N/A,#N/A,FALSE,"DI 2 YEAR MASTER SCHEDULE"}</definedName>
    <definedName name="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f2" hidden="1">{"Japan_Capers_Ed_Pub",#N/A,FALSE,"DI 2 YEAR MASTER SCHEDULE"}</definedName>
    <definedName name="_________________________________________________f3" hidden="1">{#N/A,#N/A,FALSE,"DI 2 YEAR MASTER SCHEDULE"}</definedName>
    <definedName name="_________________________________________________f4" hidden="1">{#N/A,#N/A,FALSE,"PRJCTED MNTHLY QTY's"}</definedName>
    <definedName name="_________________________________________________f5" hidden="1">{#N/A,#N/A,FALSE,"PRJCTED QTRLY $'s"}</definedName>
    <definedName name="_________________________________________________f6" hidden="1">{#N/A,#N/A,FALSE,"PRJCTED QTRLY QTY's"}</definedName>
    <definedName name="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kp2" hidden="1">{#N/A,#N/A,FALSE,"DI 2 YEAR MASTER SCHEDULE"}</definedName>
    <definedName name="_________________________________________________kpi1" hidden="1">{#N/A,#N/A,FALSE,"DI 2 YEAR MASTER SCHEDULE"}</definedName>
    <definedName name="________________________________________________ae1" hidden="1">{"Japan_Capers_Ed_Pub",#N/A,FALSE,"DI 2 YEAR MASTER SCHEDULE"}</definedName>
    <definedName name="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aq1" hidden="1">{#N/A,#N/A,FALSE,"DI 2 YEAR MASTER SCHEDULE"}</definedName>
    <definedName name="________________________________________________f1" hidden="1">{#N/A,#N/A,FALSE,"DI 2 YEAR MASTER SCHEDULE"}</definedName>
    <definedName name="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f2" hidden="1">{"Japan_Capers_Ed_Pub",#N/A,FALSE,"DI 2 YEAR MASTER SCHEDULE"}</definedName>
    <definedName name="________________________________________________f3" hidden="1">{#N/A,#N/A,FALSE,"DI 2 YEAR MASTER SCHEDULE"}</definedName>
    <definedName name="________________________________________________f4" hidden="1">{#N/A,#N/A,FALSE,"PRJCTED MNTHLY QTY's"}</definedName>
    <definedName name="________________________________________________f5" hidden="1">{#N/A,#N/A,FALSE,"PRJCTED QTRLY $'s"}</definedName>
    <definedName name="________________________________________________f6" hidden="1">{#N/A,#N/A,FALSE,"PRJCTED QTRLY QTY's"}</definedName>
    <definedName name="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kp2" hidden="1">{#N/A,#N/A,FALSE,"DI 2 YEAR MASTER SCHEDULE"}</definedName>
    <definedName name="________________________________________________kpi1" hidden="1">{#N/A,#N/A,FALSE,"DI 2 YEAR MASTER SCHEDULE"}</definedName>
    <definedName name="_______________________________________________ae1" hidden="1">{"Japan_Capers_Ed_Pub",#N/A,FALSE,"DI 2 YEAR MASTER SCHEDULE"}</definedName>
    <definedName name="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aq1" hidden="1">{#N/A,#N/A,FALSE,"DI 2 YEAR MASTER SCHEDULE"}</definedName>
    <definedName name="_______________________________________________f1" hidden="1">{#N/A,#N/A,FALSE,"DI 2 YEAR MASTER SCHEDULE"}</definedName>
    <definedName name="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f2" hidden="1">{"Japan_Capers_Ed_Pub",#N/A,FALSE,"DI 2 YEAR MASTER SCHEDULE"}</definedName>
    <definedName name="_______________________________________________f3" hidden="1">{#N/A,#N/A,FALSE,"DI 2 YEAR MASTER SCHEDULE"}</definedName>
    <definedName name="_______________________________________________f4" hidden="1">{#N/A,#N/A,FALSE,"PRJCTED MNTHLY QTY's"}</definedName>
    <definedName name="_______________________________________________f5" hidden="1">{#N/A,#N/A,FALSE,"PRJCTED QTRLY $'s"}</definedName>
    <definedName name="_______________________________________________f6" hidden="1">{#N/A,#N/A,FALSE,"PRJCTED QTRLY QTY's"}</definedName>
    <definedName name="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kp2" hidden="1">{#N/A,#N/A,FALSE,"DI 2 YEAR MASTER SCHEDULE"}</definedName>
    <definedName name="_______________________________________________kpi1" hidden="1">{#N/A,#N/A,FALSE,"DI 2 YEAR MASTER SCHEDULE"}</definedName>
    <definedName name="______________________________________________ae1" hidden="1">{"Japan_Capers_Ed_Pub",#N/A,FALSE,"DI 2 YEAR MASTER SCHEDULE"}</definedName>
    <definedName name="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aq1" hidden="1">{#N/A,#N/A,FALSE,"DI 2 YEAR MASTER SCHEDULE"}</definedName>
    <definedName name="______________________________________________f1" hidden="1">{#N/A,#N/A,FALSE,"DI 2 YEAR MASTER SCHEDULE"}</definedName>
    <definedName name="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f2" hidden="1">{"Japan_Capers_Ed_Pub",#N/A,FALSE,"DI 2 YEAR MASTER SCHEDULE"}</definedName>
    <definedName name="______________________________________________f3" hidden="1">{#N/A,#N/A,FALSE,"DI 2 YEAR MASTER SCHEDULE"}</definedName>
    <definedName name="______________________________________________f4" hidden="1">{#N/A,#N/A,FALSE,"PRJCTED MNTHLY QTY's"}</definedName>
    <definedName name="______________________________________________f5" hidden="1">{#N/A,#N/A,FALSE,"PRJCTED QTRLY $'s"}</definedName>
    <definedName name="______________________________________________f6" hidden="1">{#N/A,#N/A,FALSE,"PRJCTED QTRLY QTY's"}</definedName>
    <definedName name="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kp2" hidden="1">{#N/A,#N/A,FALSE,"DI 2 YEAR MASTER SCHEDULE"}</definedName>
    <definedName name="______________________________________________kpi1" hidden="1">{#N/A,#N/A,FALSE,"DI 2 YEAR MASTER SCHEDULE"}</definedName>
    <definedName name="_____________________________________________ae1" hidden="1">{"Japan_Capers_Ed_Pub",#N/A,FALSE,"DI 2 YEAR MASTER SCHEDULE"}</definedName>
    <definedName name="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aq1" hidden="1">{#N/A,#N/A,FALSE,"DI 2 YEAR MASTER SCHEDULE"}</definedName>
    <definedName name="_____________________________________________f1" hidden="1">{#N/A,#N/A,FALSE,"DI 2 YEAR MASTER SCHEDULE"}</definedName>
    <definedName name="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f2" hidden="1">{"Japan_Capers_Ed_Pub",#N/A,FALSE,"DI 2 YEAR MASTER SCHEDULE"}</definedName>
    <definedName name="_____________________________________________f3" hidden="1">{#N/A,#N/A,FALSE,"DI 2 YEAR MASTER SCHEDULE"}</definedName>
    <definedName name="_____________________________________________f4" hidden="1">{#N/A,#N/A,FALSE,"PRJCTED MNTHLY QTY's"}</definedName>
    <definedName name="_____________________________________________f5" hidden="1">{#N/A,#N/A,FALSE,"PRJCTED QTRLY $'s"}</definedName>
    <definedName name="_____________________________________________f6" hidden="1">{#N/A,#N/A,FALSE,"PRJCTED QTRLY QTY's"}</definedName>
    <definedName name="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kp2" hidden="1">{#N/A,#N/A,FALSE,"DI 2 YEAR MASTER SCHEDULE"}</definedName>
    <definedName name="_____________________________________________kpi1" hidden="1">{#N/A,#N/A,FALSE,"DI 2 YEAR MASTER SCHEDULE"}</definedName>
    <definedName name="____________________________________________ae1" hidden="1">{"Japan_Capers_Ed_Pub",#N/A,FALSE,"DI 2 YEAR MASTER SCHEDULE"}</definedName>
    <definedName name="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aq1" hidden="1">{#N/A,#N/A,FALSE,"DI 2 YEAR MASTER SCHEDULE"}</definedName>
    <definedName name="____________________________________________f1" hidden="1">{#N/A,#N/A,FALSE,"DI 2 YEAR MASTER SCHEDULE"}</definedName>
    <definedName name="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f2" hidden="1">{"Japan_Capers_Ed_Pub",#N/A,FALSE,"DI 2 YEAR MASTER SCHEDULE"}</definedName>
    <definedName name="____________________________________________f3" hidden="1">{#N/A,#N/A,FALSE,"DI 2 YEAR MASTER SCHEDULE"}</definedName>
    <definedName name="____________________________________________f4" hidden="1">{#N/A,#N/A,FALSE,"PRJCTED MNTHLY QTY's"}</definedName>
    <definedName name="____________________________________________f5" hidden="1">{#N/A,#N/A,FALSE,"PRJCTED QTRLY $'s"}</definedName>
    <definedName name="____________________________________________f6" hidden="1">{#N/A,#N/A,FALSE,"PRJCTED QTRLY QTY's"}</definedName>
    <definedName name="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kp2" hidden="1">{#N/A,#N/A,FALSE,"DI 2 YEAR MASTER SCHEDULE"}</definedName>
    <definedName name="____________________________________________kpi1" hidden="1">{#N/A,#N/A,FALSE,"DI 2 YEAR MASTER SCHEDULE"}</definedName>
    <definedName name="___________________________________________ae1" hidden="1">{"Japan_Capers_Ed_Pub",#N/A,FALSE,"DI 2 YEAR MASTER SCHEDULE"}</definedName>
    <definedName name="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aq1" hidden="1">{#N/A,#N/A,FALSE,"DI 2 YEAR MASTER SCHEDULE"}</definedName>
    <definedName name="___________________________________________f1" hidden="1">{#N/A,#N/A,FALSE,"DI 2 YEAR MASTER SCHEDULE"}</definedName>
    <definedName name="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f2" hidden="1">{"Japan_Capers_Ed_Pub",#N/A,FALSE,"DI 2 YEAR MASTER SCHEDULE"}</definedName>
    <definedName name="___________________________________________f3" hidden="1">{#N/A,#N/A,FALSE,"DI 2 YEAR MASTER SCHEDULE"}</definedName>
    <definedName name="___________________________________________f4" hidden="1">{#N/A,#N/A,FALSE,"PRJCTED MNTHLY QTY's"}</definedName>
    <definedName name="___________________________________________f5" hidden="1">{#N/A,#N/A,FALSE,"PRJCTED QTRLY $'s"}</definedName>
    <definedName name="___________________________________________f6" hidden="1">{#N/A,#N/A,FALSE,"PRJCTED QTRLY QTY's"}</definedName>
    <definedName name="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kp2" hidden="1">{#N/A,#N/A,FALSE,"DI 2 YEAR MASTER SCHEDULE"}</definedName>
    <definedName name="___________________________________________kpi1" hidden="1">{#N/A,#N/A,FALSE,"DI 2 YEAR MASTER SCHEDULE"}</definedName>
    <definedName name="__________________________________________ae1" hidden="1">{"Japan_Capers_Ed_Pub",#N/A,FALSE,"DI 2 YEAR MASTER SCHEDULE"}</definedName>
    <definedName name="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aq1" hidden="1">{#N/A,#N/A,FALSE,"DI 2 YEAR MASTER SCHEDULE"}</definedName>
    <definedName name="__________________________________________f1" hidden="1">{#N/A,#N/A,FALSE,"DI 2 YEAR MASTER SCHEDULE"}</definedName>
    <definedName name="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f2" hidden="1">{"Japan_Capers_Ed_Pub",#N/A,FALSE,"DI 2 YEAR MASTER SCHEDULE"}</definedName>
    <definedName name="__________________________________________f3" hidden="1">{#N/A,#N/A,FALSE,"DI 2 YEAR MASTER SCHEDULE"}</definedName>
    <definedName name="__________________________________________f4" hidden="1">{#N/A,#N/A,FALSE,"PRJCTED MNTHLY QTY's"}</definedName>
    <definedName name="__________________________________________f5" hidden="1">{#N/A,#N/A,FALSE,"PRJCTED QTRLY $'s"}</definedName>
    <definedName name="__________________________________________f6" hidden="1">{#N/A,#N/A,FALSE,"PRJCTED QTRLY QTY's"}</definedName>
    <definedName name="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kp2" hidden="1">{#N/A,#N/A,FALSE,"DI 2 YEAR MASTER SCHEDULE"}</definedName>
    <definedName name="__________________________________________kpi1" hidden="1">{#N/A,#N/A,FALSE,"DI 2 YEAR MASTER SCHEDULE"}</definedName>
    <definedName name="_________________________________________ae1" hidden="1">{"Japan_Capers_Ed_Pub",#N/A,FALSE,"DI 2 YEAR MASTER SCHEDULE"}</definedName>
    <definedName name="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aq1" hidden="1">{#N/A,#N/A,FALSE,"DI 2 YEAR MASTER SCHEDULE"}</definedName>
    <definedName name="_________________________________________f1" hidden="1">{#N/A,#N/A,FALSE,"DI 2 YEAR MASTER SCHEDULE"}</definedName>
    <definedName name="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f2" hidden="1">{"Japan_Capers_Ed_Pub",#N/A,FALSE,"DI 2 YEAR MASTER SCHEDULE"}</definedName>
    <definedName name="_________________________________________f3" hidden="1">{#N/A,#N/A,FALSE,"DI 2 YEAR MASTER SCHEDULE"}</definedName>
    <definedName name="_________________________________________f4" hidden="1">{#N/A,#N/A,FALSE,"PRJCTED MNTHLY QTY's"}</definedName>
    <definedName name="_________________________________________f5" hidden="1">{#N/A,#N/A,FALSE,"PRJCTED QTRLY $'s"}</definedName>
    <definedName name="_________________________________________f6" hidden="1">{#N/A,#N/A,FALSE,"PRJCTED QTRLY QTY's"}</definedName>
    <definedName name="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kp2" hidden="1">{#N/A,#N/A,FALSE,"DI 2 YEAR MASTER SCHEDULE"}</definedName>
    <definedName name="_________________________________________kpi1" hidden="1">{#N/A,#N/A,FALSE,"DI 2 YEAR MASTER SCHEDULE"}</definedName>
    <definedName name="________________________________________ae1" hidden="1">{"Japan_Capers_Ed_Pub",#N/A,FALSE,"DI 2 YEAR MASTER SCHEDULE"}</definedName>
    <definedName name="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aq1" hidden="1">{#N/A,#N/A,FALSE,"DI 2 YEAR MASTER SCHEDULE"}</definedName>
    <definedName name="________________________________________f1" hidden="1">{#N/A,#N/A,FALSE,"DI 2 YEAR MASTER SCHEDULE"}</definedName>
    <definedName name="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f2" hidden="1">{"Japan_Capers_Ed_Pub",#N/A,FALSE,"DI 2 YEAR MASTER SCHEDULE"}</definedName>
    <definedName name="________________________________________f3" hidden="1">{#N/A,#N/A,FALSE,"DI 2 YEAR MASTER SCHEDULE"}</definedName>
    <definedName name="________________________________________f4" hidden="1">{#N/A,#N/A,FALSE,"PRJCTED MNTHLY QTY's"}</definedName>
    <definedName name="________________________________________f5" hidden="1">{#N/A,#N/A,FALSE,"PRJCTED QTRLY $'s"}</definedName>
    <definedName name="________________________________________f6" hidden="1">{#N/A,#N/A,FALSE,"PRJCTED QTRLY QTY's"}</definedName>
    <definedName name="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kp2" hidden="1">{#N/A,#N/A,FALSE,"DI 2 YEAR MASTER SCHEDULE"}</definedName>
    <definedName name="________________________________________kpi1" hidden="1">{#N/A,#N/A,FALSE,"DI 2 YEAR MASTER SCHEDULE"}</definedName>
    <definedName name="_______________________________________ae1" hidden="1">{"Japan_Capers_Ed_Pub",#N/A,FALSE,"DI 2 YEAR MASTER SCHEDULE"}</definedName>
    <definedName name="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aq1" hidden="1">{#N/A,#N/A,FALSE,"DI 2 YEAR MASTER SCHEDULE"}</definedName>
    <definedName name="_______________________________________f1" hidden="1">{#N/A,#N/A,FALSE,"DI 2 YEAR MASTER SCHEDULE"}</definedName>
    <definedName name="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f2" hidden="1">{"Japan_Capers_Ed_Pub",#N/A,FALSE,"DI 2 YEAR MASTER SCHEDULE"}</definedName>
    <definedName name="_______________________________________f3" hidden="1">{#N/A,#N/A,FALSE,"DI 2 YEAR MASTER SCHEDULE"}</definedName>
    <definedName name="_______________________________________f4" hidden="1">{#N/A,#N/A,FALSE,"PRJCTED MNTHLY QTY's"}</definedName>
    <definedName name="_______________________________________f5" hidden="1">{#N/A,#N/A,FALSE,"PRJCTED QTRLY $'s"}</definedName>
    <definedName name="_______________________________________f6" hidden="1">{#N/A,#N/A,FALSE,"PRJCTED QTRLY QTY's"}</definedName>
    <definedName name="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kp2" hidden="1">{#N/A,#N/A,FALSE,"DI 2 YEAR MASTER SCHEDULE"}</definedName>
    <definedName name="_______________________________________kpi1" hidden="1">{#N/A,#N/A,FALSE,"DI 2 YEAR MASTER SCHEDULE"}</definedName>
    <definedName name="______________________________________ae1" hidden="1">{"Japan_Capers_Ed_Pub",#N/A,FALSE,"DI 2 YEAR MASTER SCHEDULE"}</definedName>
    <definedName name="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aq1" hidden="1">{#N/A,#N/A,FALSE,"DI 2 YEAR MASTER SCHEDULE"}</definedName>
    <definedName name="______________________________________f1" hidden="1">{#N/A,#N/A,FALSE,"DI 2 YEAR MASTER SCHEDULE"}</definedName>
    <definedName name="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f2" hidden="1">{"Japan_Capers_Ed_Pub",#N/A,FALSE,"DI 2 YEAR MASTER SCHEDULE"}</definedName>
    <definedName name="______________________________________f3" hidden="1">{#N/A,#N/A,FALSE,"DI 2 YEAR MASTER SCHEDULE"}</definedName>
    <definedName name="______________________________________f4" hidden="1">{#N/A,#N/A,FALSE,"PRJCTED MNTHLY QTY's"}</definedName>
    <definedName name="______________________________________f5" hidden="1">{#N/A,#N/A,FALSE,"PRJCTED QTRLY $'s"}</definedName>
    <definedName name="______________________________________f6" hidden="1">{#N/A,#N/A,FALSE,"PRJCTED QTRLY QTY's"}</definedName>
    <definedName name="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kp2" hidden="1">{#N/A,#N/A,FALSE,"DI 2 YEAR MASTER SCHEDULE"}</definedName>
    <definedName name="______________________________________kpi1" hidden="1">{#N/A,#N/A,FALSE,"DI 2 YEAR MASTER SCHEDULE"}</definedName>
    <definedName name="_____________________________________ae1" hidden="1">{"Japan_Capers_Ed_Pub",#N/A,FALSE,"DI 2 YEAR MASTER SCHEDULE"}</definedName>
    <definedName name="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aq1" hidden="1">{#N/A,#N/A,FALSE,"DI 2 YEAR MASTER SCHEDULE"}</definedName>
    <definedName name="_____________________________________f1" hidden="1">{#N/A,#N/A,FALSE,"DI 2 YEAR MASTER SCHEDULE"}</definedName>
    <definedName name="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f2" hidden="1">{"Japan_Capers_Ed_Pub",#N/A,FALSE,"DI 2 YEAR MASTER SCHEDULE"}</definedName>
    <definedName name="_____________________________________f3" hidden="1">{#N/A,#N/A,FALSE,"DI 2 YEAR MASTER SCHEDULE"}</definedName>
    <definedName name="_____________________________________f4" hidden="1">{#N/A,#N/A,FALSE,"PRJCTED MNTHLY QTY's"}</definedName>
    <definedName name="_____________________________________f5" hidden="1">{#N/A,#N/A,FALSE,"PRJCTED QTRLY $'s"}</definedName>
    <definedName name="_____________________________________f6" hidden="1">{#N/A,#N/A,FALSE,"PRJCTED QTRLY QTY's"}</definedName>
    <definedName name="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kp2" hidden="1">{#N/A,#N/A,FALSE,"DI 2 YEAR MASTER SCHEDULE"}</definedName>
    <definedName name="_____________________________________kpi1" hidden="1">{#N/A,#N/A,FALSE,"DI 2 YEAR MASTER SCHEDULE"}</definedName>
    <definedName name="____________________________________ae1" hidden="1">{"Japan_Capers_Ed_Pub",#N/A,FALSE,"DI 2 YEAR MASTER SCHEDULE"}</definedName>
    <definedName name="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aq1" hidden="1">{#N/A,#N/A,FALSE,"DI 2 YEAR MASTER SCHEDULE"}</definedName>
    <definedName name="____________________________________f1" hidden="1">{#N/A,#N/A,FALSE,"DI 2 YEAR MASTER SCHEDULE"}</definedName>
    <definedName name="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f2" hidden="1">{"Japan_Capers_Ed_Pub",#N/A,FALSE,"DI 2 YEAR MASTER SCHEDULE"}</definedName>
    <definedName name="____________________________________f3" hidden="1">{#N/A,#N/A,FALSE,"DI 2 YEAR MASTER SCHEDULE"}</definedName>
    <definedName name="____________________________________f4" hidden="1">{#N/A,#N/A,FALSE,"PRJCTED MNTHLY QTY's"}</definedName>
    <definedName name="____________________________________f5" hidden="1">{#N/A,#N/A,FALSE,"PRJCTED QTRLY $'s"}</definedName>
    <definedName name="____________________________________f6" hidden="1">{#N/A,#N/A,FALSE,"PRJCTED QTRLY QTY's"}</definedName>
    <definedName name="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kp2" hidden="1">{#N/A,#N/A,FALSE,"DI 2 YEAR MASTER SCHEDULE"}</definedName>
    <definedName name="____________________________________kpi1" hidden="1">{#N/A,#N/A,FALSE,"DI 2 YEAR MASTER SCHEDULE"}</definedName>
    <definedName name="___________________________________ae1" hidden="1">{"Japan_Capers_Ed_Pub",#N/A,FALSE,"DI 2 YEAR MASTER SCHEDULE"}</definedName>
    <definedName name="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aq1" hidden="1">{#N/A,#N/A,FALSE,"DI 2 YEAR MASTER SCHEDULE"}</definedName>
    <definedName name="___________________________________f1" hidden="1">{#N/A,#N/A,FALSE,"DI 2 YEAR MASTER SCHEDULE"}</definedName>
    <definedName name="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f2" hidden="1">{"Japan_Capers_Ed_Pub",#N/A,FALSE,"DI 2 YEAR MASTER SCHEDULE"}</definedName>
    <definedName name="___________________________________f3" hidden="1">{#N/A,#N/A,FALSE,"DI 2 YEAR MASTER SCHEDULE"}</definedName>
    <definedName name="___________________________________f4" hidden="1">{#N/A,#N/A,FALSE,"PRJCTED MNTHLY QTY's"}</definedName>
    <definedName name="___________________________________f5" hidden="1">{#N/A,#N/A,FALSE,"PRJCTED QTRLY $'s"}</definedName>
    <definedName name="___________________________________f6" hidden="1">{#N/A,#N/A,FALSE,"PRJCTED QTRLY QTY's"}</definedName>
    <definedName name="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kp2" hidden="1">{#N/A,#N/A,FALSE,"DI 2 YEAR MASTER SCHEDULE"}</definedName>
    <definedName name="___________________________________kpi1" hidden="1">{#N/A,#N/A,FALSE,"DI 2 YEAR MASTER SCHEDULE"}</definedName>
    <definedName name="__________________________________ae1" hidden="1">{"Japan_Capers_Ed_Pub",#N/A,FALSE,"DI 2 YEAR MASTER SCHEDULE"}</definedName>
    <definedName name="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aq1" hidden="1">{#N/A,#N/A,FALSE,"DI 2 YEAR MASTER SCHEDULE"}</definedName>
    <definedName name="__________________________________f1" hidden="1">{#N/A,#N/A,FALSE,"DI 2 YEAR MASTER SCHEDULE"}</definedName>
    <definedName name="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f2" hidden="1">{"Japan_Capers_Ed_Pub",#N/A,FALSE,"DI 2 YEAR MASTER SCHEDULE"}</definedName>
    <definedName name="__________________________________f3" hidden="1">{#N/A,#N/A,FALSE,"DI 2 YEAR MASTER SCHEDULE"}</definedName>
    <definedName name="__________________________________f4" hidden="1">{#N/A,#N/A,FALSE,"PRJCTED MNTHLY QTY's"}</definedName>
    <definedName name="__________________________________f5" hidden="1">{#N/A,#N/A,FALSE,"PRJCTED QTRLY $'s"}</definedName>
    <definedName name="__________________________________f6" hidden="1">{#N/A,#N/A,FALSE,"PRJCTED QTRLY QTY's"}</definedName>
    <definedName name="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kp2" hidden="1">{#N/A,#N/A,FALSE,"DI 2 YEAR MASTER SCHEDULE"}</definedName>
    <definedName name="__________________________________kpi1" hidden="1">{#N/A,#N/A,FALSE,"DI 2 YEAR MASTER SCHEDULE"}</definedName>
    <definedName name="_________________________________ae1" hidden="1">{"Japan_Capers_Ed_Pub",#N/A,FALSE,"DI 2 YEAR MASTER SCHEDULE"}</definedName>
    <definedName name="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aq1" hidden="1">{#N/A,#N/A,FALSE,"DI 2 YEAR MASTER SCHEDULE"}</definedName>
    <definedName name="_________________________________f1" hidden="1">{#N/A,#N/A,FALSE,"DI 2 YEAR MASTER SCHEDULE"}</definedName>
    <definedName name="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f2" hidden="1">{"Japan_Capers_Ed_Pub",#N/A,FALSE,"DI 2 YEAR MASTER SCHEDULE"}</definedName>
    <definedName name="_________________________________f3" hidden="1">{#N/A,#N/A,FALSE,"DI 2 YEAR MASTER SCHEDULE"}</definedName>
    <definedName name="_________________________________f4" hidden="1">{#N/A,#N/A,FALSE,"PRJCTED MNTHLY QTY's"}</definedName>
    <definedName name="_________________________________f5" hidden="1">{#N/A,#N/A,FALSE,"PRJCTED QTRLY $'s"}</definedName>
    <definedName name="_________________________________f6" hidden="1">{#N/A,#N/A,FALSE,"PRJCTED QTRLY QTY's"}</definedName>
    <definedName name="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kp2" hidden="1">{#N/A,#N/A,FALSE,"DI 2 YEAR MASTER SCHEDULE"}</definedName>
    <definedName name="_________________________________kpi1" hidden="1">{#N/A,#N/A,FALSE,"DI 2 YEAR MASTER SCHEDULE"}</definedName>
    <definedName name="________________________________ae1" hidden="1">{"Japan_Capers_Ed_Pub",#N/A,FALSE,"DI 2 YEAR MASTER SCHEDULE"}</definedName>
    <definedName name="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aq1" hidden="1">{#N/A,#N/A,FALSE,"DI 2 YEAR MASTER SCHEDULE"}</definedName>
    <definedName name="________________________________f1" hidden="1">{#N/A,#N/A,FALSE,"DI 2 YEAR MASTER SCHEDULE"}</definedName>
    <definedName name="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f2" hidden="1">{"Japan_Capers_Ed_Pub",#N/A,FALSE,"DI 2 YEAR MASTER SCHEDULE"}</definedName>
    <definedName name="________________________________f3" hidden="1">{#N/A,#N/A,FALSE,"DI 2 YEAR MASTER SCHEDULE"}</definedName>
    <definedName name="________________________________f4" hidden="1">{#N/A,#N/A,FALSE,"PRJCTED MNTHLY QTY's"}</definedName>
    <definedName name="________________________________f5" hidden="1">{#N/A,#N/A,FALSE,"PRJCTED QTRLY $'s"}</definedName>
    <definedName name="________________________________f6" hidden="1">{#N/A,#N/A,FALSE,"PRJCTED QTRLY QTY's"}</definedName>
    <definedName name="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kp2" hidden="1">{#N/A,#N/A,FALSE,"DI 2 YEAR MASTER SCHEDULE"}</definedName>
    <definedName name="________________________________kpi1" hidden="1">{#N/A,#N/A,FALSE,"DI 2 YEAR MASTER SCHEDULE"}</definedName>
    <definedName name="_______________________________ae1" hidden="1">{"Japan_Capers_Ed_Pub",#N/A,FALSE,"DI 2 YEAR MASTER SCHEDULE"}</definedName>
    <definedName name="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aq1" hidden="1">{#N/A,#N/A,FALSE,"DI 2 YEAR MASTER SCHEDULE"}</definedName>
    <definedName name="_______________________________f1" hidden="1">{#N/A,#N/A,FALSE,"DI 2 YEAR MASTER SCHEDULE"}</definedName>
    <definedName name="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f2" hidden="1">{"Japan_Capers_Ed_Pub",#N/A,FALSE,"DI 2 YEAR MASTER SCHEDULE"}</definedName>
    <definedName name="_______________________________f3" hidden="1">{#N/A,#N/A,FALSE,"DI 2 YEAR MASTER SCHEDULE"}</definedName>
    <definedName name="_______________________________f4" hidden="1">{#N/A,#N/A,FALSE,"PRJCTED MNTHLY QTY's"}</definedName>
    <definedName name="_______________________________f5" hidden="1">{#N/A,#N/A,FALSE,"PRJCTED QTRLY $'s"}</definedName>
    <definedName name="_______________________________f6" hidden="1">{#N/A,#N/A,FALSE,"PRJCTED QTRLY QTY's"}</definedName>
    <definedName name="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kp2" hidden="1">{#N/A,#N/A,FALSE,"DI 2 YEAR MASTER SCHEDULE"}</definedName>
    <definedName name="_______________________________kpi1" hidden="1">{#N/A,#N/A,FALSE,"DI 2 YEAR MASTER SCHEDULE"}</definedName>
    <definedName name="______________________________ae1" hidden="1">{"Japan_Capers_Ed_Pub",#N/A,FALSE,"DI 2 YEAR MASTER SCHEDULE"}</definedName>
    <definedName name="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aq1" hidden="1">{#N/A,#N/A,FALSE,"DI 2 YEAR MASTER SCHEDULE"}</definedName>
    <definedName name="______________________________f1" hidden="1">{#N/A,#N/A,FALSE,"DI 2 YEAR MASTER SCHEDULE"}</definedName>
    <definedName name="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f2" hidden="1">{"Japan_Capers_Ed_Pub",#N/A,FALSE,"DI 2 YEAR MASTER SCHEDULE"}</definedName>
    <definedName name="______________________________f3" hidden="1">{#N/A,#N/A,FALSE,"DI 2 YEAR MASTER SCHEDULE"}</definedName>
    <definedName name="______________________________f4" hidden="1">{#N/A,#N/A,FALSE,"PRJCTED MNTHLY QTY's"}</definedName>
    <definedName name="______________________________f5" hidden="1">{#N/A,#N/A,FALSE,"PRJCTED QTRLY $'s"}</definedName>
    <definedName name="______________________________f6" hidden="1">{#N/A,#N/A,FALSE,"PRJCTED QTRLY QTY's"}</definedName>
    <definedName name="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kp2" hidden="1">{#N/A,#N/A,FALSE,"DI 2 YEAR MASTER SCHEDULE"}</definedName>
    <definedName name="______________________________kpi1" hidden="1">{#N/A,#N/A,FALSE,"DI 2 YEAR MASTER SCHEDULE"}</definedName>
    <definedName name="_____________________________ae1" hidden="1">{"Japan_Capers_Ed_Pub",#N/A,FALSE,"DI 2 YEAR MASTER SCHEDULE"}</definedName>
    <definedName name="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aq1" hidden="1">{#N/A,#N/A,FALSE,"DI 2 YEAR MASTER SCHEDULE"}</definedName>
    <definedName name="_____________________________f1" hidden="1">{#N/A,#N/A,FALSE,"DI 2 YEAR MASTER SCHEDULE"}</definedName>
    <definedName name="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f2" hidden="1">{"Japan_Capers_Ed_Pub",#N/A,FALSE,"DI 2 YEAR MASTER SCHEDULE"}</definedName>
    <definedName name="_____________________________f3" hidden="1">{#N/A,#N/A,FALSE,"DI 2 YEAR MASTER SCHEDULE"}</definedName>
    <definedName name="_____________________________f4" hidden="1">{#N/A,#N/A,FALSE,"PRJCTED MNTHLY QTY's"}</definedName>
    <definedName name="_____________________________f5" hidden="1">{#N/A,#N/A,FALSE,"PRJCTED QTRLY $'s"}</definedName>
    <definedName name="_____________________________f6" hidden="1">{#N/A,#N/A,FALSE,"PRJCTED QTRLY QTY's"}</definedName>
    <definedName name="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kp2" hidden="1">{#N/A,#N/A,FALSE,"DI 2 YEAR MASTER SCHEDULE"}</definedName>
    <definedName name="_____________________________kpi1" hidden="1">{#N/A,#N/A,FALSE,"DI 2 YEAR MASTER SCHEDULE"}</definedName>
    <definedName name="____________________________ae1" hidden="1">{"Japan_Capers_Ed_Pub",#N/A,FALSE,"DI 2 YEAR MASTER SCHEDULE"}</definedName>
    <definedName name="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aq1" hidden="1">{#N/A,#N/A,FALSE,"DI 2 YEAR MASTER SCHEDULE"}</definedName>
    <definedName name="____________________________f1" hidden="1">{#N/A,#N/A,FALSE,"DI 2 YEAR MASTER SCHEDULE"}</definedName>
    <definedName name="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f2" hidden="1">{"Japan_Capers_Ed_Pub",#N/A,FALSE,"DI 2 YEAR MASTER SCHEDULE"}</definedName>
    <definedName name="____________________________f3" hidden="1">{#N/A,#N/A,FALSE,"DI 2 YEAR MASTER SCHEDULE"}</definedName>
    <definedName name="____________________________f4" hidden="1">{#N/A,#N/A,FALSE,"PRJCTED MNTHLY QTY's"}</definedName>
    <definedName name="____________________________f5" hidden="1">{#N/A,#N/A,FALSE,"PRJCTED QTRLY $'s"}</definedName>
    <definedName name="____________________________f6" hidden="1">{#N/A,#N/A,FALSE,"PRJCTED QTRLY QTY's"}</definedName>
    <definedName name="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kp2" hidden="1">{#N/A,#N/A,FALSE,"DI 2 YEAR MASTER SCHEDULE"}</definedName>
    <definedName name="____________________________kpi1" hidden="1">{#N/A,#N/A,FALSE,"DI 2 YEAR MASTER SCHEDULE"}</definedName>
    <definedName name="___________________________ae1" hidden="1">{"Japan_Capers_Ed_Pub",#N/A,FALSE,"DI 2 YEAR MASTER SCHEDULE"}</definedName>
    <definedName name="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aq1" hidden="1">{#N/A,#N/A,FALSE,"DI 2 YEAR MASTER SCHEDULE"}</definedName>
    <definedName name="___________________________f1" hidden="1">{#N/A,#N/A,FALSE,"DI 2 YEAR MASTER SCHEDULE"}</definedName>
    <definedName name="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f2" hidden="1">{"Japan_Capers_Ed_Pub",#N/A,FALSE,"DI 2 YEAR MASTER SCHEDULE"}</definedName>
    <definedName name="___________________________f3" hidden="1">{#N/A,#N/A,FALSE,"DI 2 YEAR MASTER SCHEDULE"}</definedName>
    <definedName name="___________________________f4" hidden="1">{#N/A,#N/A,FALSE,"PRJCTED MNTHLY QTY's"}</definedName>
    <definedName name="___________________________f5" hidden="1">{#N/A,#N/A,FALSE,"PRJCTED QTRLY $'s"}</definedName>
    <definedName name="___________________________f6" hidden="1">{#N/A,#N/A,FALSE,"PRJCTED QTRLY QTY's"}</definedName>
    <definedName name="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kp2" hidden="1">{#N/A,#N/A,FALSE,"DI 2 YEAR MASTER SCHEDULE"}</definedName>
    <definedName name="___________________________kpi1" hidden="1">{#N/A,#N/A,FALSE,"DI 2 YEAR MASTER SCHEDULE"}</definedName>
    <definedName name="__________________________ae1" hidden="1">{"Japan_Capers_Ed_Pub",#N/A,FALSE,"DI 2 YEAR MASTER SCHEDULE"}</definedName>
    <definedName name="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aq1" hidden="1">{#N/A,#N/A,FALSE,"DI 2 YEAR MASTER SCHEDULE"}</definedName>
    <definedName name="__________________________f1" hidden="1">{#N/A,#N/A,FALSE,"DI 2 YEAR MASTER SCHEDULE"}</definedName>
    <definedName name="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f2" hidden="1">{"Japan_Capers_Ed_Pub",#N/A,FALSE,"DI 2 YEAR MASTER SCHEDULE"}</definedName>
    <definedName name="__________________________f3" hidden="1">{#N/A,#N/A,FALSE,"DI 2 YEAR MASTER SCHEDULE"}</definedName>
    <definedName name="__________________________f4" hidden="1">{#N/A,#N/A,FALSE,"PRJCTED MNTHLY QTY's"}</definedName>
    <definedName name="__________________________f5" hidden="1">{#N/A,#N/A,FALSE,"PRJCTED QTRLY $'s"}</definedName>
    <definedName name="__________________________f6" hidden="1">{#N/A,#N/A,FALSE,"PRJCTED QTRLY QTY's"}</definedName>
    <definedName name="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kp2" hidden="1">{#N/A,#N/A,FALSE,"DI 2 YEAR MASTER SCHEDULE"}</definedName>
    <definedName name="__________________________kpi1" hidden="1">{#N/A,#N/A,FALSE,"DI 2 YEAR MASTER SCHEDULE"}</definedName>
    <definedName name="_________________________ae1" hidden="1">{"Japan_Capers_Ed_Pub",#N/A,FALSE,"DI 2 YEAR MASTER SCHEDULE"}</definedName>
    <definedName name="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aq1" hidden="1">{#N/A,#N/A,FALSE,"DI 2 YEAR MASTER SCHEDULE"}</definedName>
    <definedName name="_________________________f1" hidden="1">{#N/A,#N/A,FALSE,"DI 2 YEAR MASTER SCHEDULE"}</definedName>
    <definedName name="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f2" hidden="1">{"Japan_Capers_Ed_Pub",#N/A,FALSE,"DI 2 YEAR MASTER SCHEDULE"}</definedName>
    <definedName name="_________________________f3" hidden="1">{#N/A,#N/A,FALSE,"DI 2 YEAR MASTER SCHEDULE"}</definedName>
    <definedName name="_________________________f4" hidden="1">{#N/A,#N/A,FALSE,"PRJCTED MNTHLY QTY's"}</definedName>
    <definedName name="_________________________f5" hidden="1">{#N/A,#N/A,FALSE,"PRJCTED QTRLY $'s"}</definedName>
    <definedName name="_________________________f6" hidden="1">{#N/A,#N/A,FALSE,"PRJCTED QTRLY QTY's"}</definedName>
    <definedName name="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kp2" hidden="1">{#N/A,#N/A,FALSE,"DI 2 YEAR MASTER SCHEDULE"}</definedName>
    <definedName name="_________________________kpi1" hidden="1">{#N/A,#N/A,FALSE,"DI 2 YEAR MASTER SCHEDULE"}</definedName>
    <definedName name="________________________ae1" hidden="1">{"Japan_Capers_Ed_Pub",#N/A,FALSE,"DI 2 YEAR MASTER SCHEDULE"}</definedName>
    <definedName name="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aq1" hidden="1">{#N/A,#N/A,FALSE,"DI 2 YEAR MASTER SCHEDULE"}</definedName>
    <definedName name="________________________f1" hidden="1">{#N/A,#N/A,FALSE,"DI 2 YEAR MASTER SCHEDULE"}</definedName>
    <definedName name="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f2" hidden="1">{"Japan_Capers_Ed_Pub",#N/A,FALSE,"DI 2 YEAR MASTER SCHEDULE"}</definedName>
    <definedName name="________________________f3" hidden="1">{#N/A,#N/A,FALSE,"DI 2 YEAR MASTER SCHEDULE"}</definedName>
    <definedName name="________________________f4" hidden="1">{#N/A,#N/A,FALSE,"PRJCTED MNTHLY QTY's"}</definedName>
    <definedName name="________________________f5" hidden="1">{#N/A,#N/A,FALSE,"PRJCTED QTRLY $'s"}</definedName>
    <definedName name="________________________f6" hidden="1">{#N/A,#N/A,FALSE,"PRJCTED QTRLY QTY's"}</definedName>
    <definedName name="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kp2" hidden="1">{#N/A,#N/A,FALSE,"DI 2 YEAR MASTER SCHEDULE"}</definedName>
    <definedName name="________________________kpi1" hidden="1">{#N/A,#N/A,FALSE,"DI 2 YEAR MASTER SCHEDULE"}</definedName>
    <definedName name="_______________________ae1" hidden="1">{"Japan_Capers_Ed_Pub",#N/A,FALSE,"DI 2 YEAR MASTER SCHEDULE"}</definedName>
    <definedName name="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aq1" hidden="1">{#N/A,#N/A,FALSE,"DI 2 YEAR MASTER SCHEDULE"}</definedName>
    <definedName name="_______________________f1" hidden="1">{#N/A,#N/A,FALSE,"DI 2 YEAR MASTER SCHEDULE"}</definedName>
    <definedName name="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f2" hidden="1">{"Japan_Capers_Ed_Pub",#N/A,FALSE,"DI 2 YEAR MASTER SCHEDULE"}</definedName>
    <definedName name="_______________________f3" hidden="1">{#N/A,#N/A,FALSE,"DI 2 YEAR MASTER SCHEDULE"}</definedName>
    <definedName name="_______________________f4" hidden="1">{#N/A,#N/A,FALSE,"PRJCTED MNTHLY QTY's"}</definedName>
    <definedName name="_______________________f5" hidden="1">{#N/A,#N/A,FALSE,"PRJCTED QTRLY $'s"}</definedName>
    <definedName name="_______________________f6" hidden="1">{#N/A,#N/A,FALSE,"PRJCTED QTRLY QTY's"}</definedName>
    <definedName name="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kp2" hidden="1">{#N/A,#N/A,FALSE,"DI 2 YEAR MASTER SCHEDULE"}</definedName>
    <definedName name="_______________________kpi1" hidden="1">{#N/A,#N/A,FALSE,"DI 2 YEAR MASTER SCHEDULE"}</definedName>
    <definedName name="______________________ae1" hidden="1">{"Japan_Capers_Ed_Pub",#N/A,FALSE,"DI 2 YEAR MASTER SCHEDULE"}</definedName>
    <definedName name="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aq1" hidden="1">{#N/A,#N/A,FALSE,"DI 2 YEAR MASTER SCHEDULE"}</definedName>
    <definedName name="______________________f1" hidden="1">{#N/A,#N/A,FALSE,"DI 2 YEAR MASTER SCHEDULE"}</definedName>
    <definedName name="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f2" hidden="1">{"Japan_Capers_Ed_Pub",#N/A,FALSE,"DI 2 YEAR MASTER SCHEDULE"}</definedName>
    <definedName name="______________________f3" hidden="1">{#N/A,#N/A,FALSE,"DI 2 YEAR MASTER SCHEDULE"}</definedName>
    <definedName name="______________________f4" hidden="1">{#N/A,#N/A,FALSE,"PRJCTED MNTHLY QTY's"}</definedName>
    <definedName name="______________________f5" hidden="1">{#N/A,#N/A,FALSE,"PRJCTED QTRLY $'s"}</definedName>
    <definedName name="______________________f6" hidden="1">{#N/A,#N/A,FALSE,"PRJCTED QTRLY QTY's"}</definedName>
    <definedName name="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kp2" hidden="1">{#N/A,#N/A,FALSE,"DI 2 YEAR MASTER SCHEDULE"}</definedName>
    <definedName name="______________________kpi1" hidden="1">{#N/A,#N/A,FALSE,"DI 2 YEAR MASTER SCHEDULE"}</definedName>
    <definedName name="_____________________ae1" hidden="1">{"Japan_Capers_Ed_Pub",#N/A,FALSE,"DI 2 YEAR MASTER SCHEDULE"}</definedName>
    <definedName name="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aq1" hidden="1">{#N/A,#N/A,FALSE,"DI 2 YEAR MASTER SCHEDULE"}</definedName>
    <definedName name="_____________________f1" hidden="1">{#N/A,#N/A,FALSE,"DI 2 YEAR MASTER SCHEDULE"}</definedName>
    <definedName name="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f2" hidden="1">{"Japan_Capers_Ed_Pub",#N/A,FALSE,"DI 2 YEAR MASTER SCHEDULE"}</definedName>
    <definedName name="_____________________f3" hidden="1">{#N/A,#N/A,FALSE,"DI 2 YEAR MASTER SCHEDULE"}</definedName>
    <definedName name="_____________________f4" hidden="1">{#N/A,#N/A,FALSE,"PRJCTED MNTHLY QTY's"}</definedName>
    <definedName name="_____________________f5" hidden="1">{#N/A,#N/A,FALSE,"PRJCTED QTRLY $'s"}</definedName>
    <definedName name="_____________________f6" hidden="1">{#N/A,#N/A,FALSE,"PRJCTED QTRLY QTY's"}</definedName>
    <definedName name="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kp2" hidden="1">{#N/A,#N/A,FALSE,"DI 2 YEAR MASTER SCHEDULE"}</definedName>
    <definedName name="_____________________kpi1" hidden="1">{#N/A,#N/A,FALSE,"DI 2 YEAR MASTER SCHEDULE"}</definedName>
    <definedName name="____________________ae1" hidden="1">{"Japan_Capers_Ed_Pub",#N/A,FALSE,"DI 2 YEAR MASTER SCHEDULE"}</definedName>
    <definedName name="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aq1" hidden="1">{#N/A,#N/A,FALSE,"DI 2 YEAR MASTER SCHEDULE"}</definedName>
    <definedName name="____________________f1" hidden="1">{#N/A,#N/A,FALSE,"DI 2 YEAR MASTER SCHEDULE"}</definedName>
    <definedName name="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f2" hidden="1">{"Japan_Capers_Ed_Pub",#N/A,FALSE,"DI 2 YEAR MASTER SCHEDULE"}</definedName>
    <definedName name="____________________f3" hidden="1">{#N/A,#N/A,FALSE,"DI 2 YEAR MASTER SCHEDULE"}</definedName>
    <definedName name="____________________f4" hidden="1">{#N/A,#N/A,FALSE,"PRJCTED MNTHLY QTY's"}</definedName>
    <definedName name="____________________f5" hidden="1">{#N/A,#N/A,FALSE,"PRJCTED QTRLY $'s"}</definedName>
    <definedName name="____________________f6" hidden="1">{#N/A,#N/A,FALSE,"PRJCTED QTRLY QTY's"}</definedName>
    <definedName name="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kp2" hidden="1">{#N/A,#N/A,FALSE,"DI 2 YEAR MASTER SCHEDULE"}</definedName>
    <definedName name="____________________kpi1" hidden="1">{#N/A,#N/A,FALSE,"DI 2 YEAR MASTER SCHEDULE"}</definedName>
    <definedName name="___________________ae1" hidden="1">{"Japan_Capers_Ed_Pub",#N/A,FALSE,"DI 2 YEAR MASTER SCHEDULE"}</definedName>
    <definedName name="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aq1" hidden="1">{#N/A,#N/A,FALSE,"DI 2 YEAR MASTER SCHEDULE"}</definedName>
    <definedName name="___________________f1" hidden="1">{#N/A,#N/A,FALSE,"DI 2 YEAR MASTER SCHEDULE"}</definedName>
    <definedName name="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f2" hidden="1">{"Japan_Capers_Ed_Pub",#N/A,FALSE,"DI 2 YEAR MASTER SCHEDULE"}</definedName>
    <definedName name="___________________f3" hidden="1">{#N/A,#N/A,FALSE,"DI 2 YEAR MASTER SCHEDULE"}</definedName>
    <definedName name="___________________f4" hidden="1">{#N/A,#N/A,FALSE,"PRJCTED MNTHLY QTY's"}</definedName>
    <definedName name="___________________f5" hidden="1">{#N/A,#N/A,FALSE,"PRJCTED QTRLY $'s"}</definedName>
    <definedName name="___________________f6" hidden="1">{#N/A,#N/A,FALSE,"PRJCTED QTRLY QTY's"}</definedName>
    <definedName name="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kp2" hidden="1">{#N/A,#N/A,FALSE,"DI 2 YEAR MASTER SCHEDULE"}</definedName>
    <definedName name="___________________kpi1" hidden="1">{#N/A,#N/A,FALSE,"DI 2 YEAR MASTER SCHEDULE"}</definedName>
    <definedName name="__________________ae1" hidden="1">{"Japan_Capers_Ed_Pub",#N/A,FALSE,"DI 2 YEAR MASTER SCHEDULE"}</definedName>
    <definedName name="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aq1" hidden="1">{#N/A,#N/A,FALSE,"DI 2 YEAR MASTER SCHEDULE"}</definedName>
    <definedName name="__________________f1" hidden="1">{#N/A,#N/A,FALSE,"DI 2 YEAR MASTER SCHEDULE"}</definedName>
    <definedName name="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f2" hidden="1">{"Japan_Capers_Ed_Pub",#N/A,FALSE,"DI 2 YEAR MASTER SCHEDULE"}</definedName>
    <definedName name="__________________f3" hidden="1">{#N/A,#N/A,FALSE,"DI 2 YEAR MASTER SCHEDULE"}</definedName>
    <definedName name="__________________f4" hidden="1">{#N/A,#N/A,FALSE,"PRJCTED MNTHLY QTY's"}</definedName>
    <definedName name="__________________f5" hidden="1">{#N/A,#N/A,FALSE,"PRJCTED QTRLY $'s"}</definedName>
    <definedName name="__________________f6" hidden="1">{#N/A,#N/A,FALSE,"PRJCTED QTRLY QTY's"}</definedName>
    <definedName name="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kp2" hidden="1">{#N/A,#N/A,FALSE,"DI 2 YEAR MASTER SCHEDULE"}</definedName>
    <definedName name="__________________kpi1" hidden="1">{#N/A,#N/A,FALSE,"DI 2 YEAR MASTER SCHEDULE"}</definedName>
    <definedName name="_________________ae1" hidden="1">{"Japan_Capers_Ed_Pub",#N/A,FALSE,"DI 2 YEAR MASTER SCHEDULE"}</definedName>
    <definedName name="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aq1" hidden="1">{#N/A,#N/A,FALSE,"DI 2 YEAR MASTER SCHEDULE"}</definedName>
    <definedName name="_________________f1" hidden="1">{#N/A,#N/A,FALSE,"DI 2 YEAR MASTER SCHEDULE"}</definedName>
    <definedName name="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f2" hidden="1">{"Japan_Capers_Ed_Pub",#N/A,FALSE,"DI 2 YEAR MASTER SCHEDULE"}</definedName>
    <definedName name="_________________f3" hidden="1">{#N/A,#N/A,FALSE,"DI 2 YEAR MASTER SCHEDULE"}</definedName>
    <definedName name="_________________f4" hidden="1">{#N/A,#N/A,FALSE,"PRJCTED MNTHLY QTY's"}</definedName>
    <definedName name="_________________f5" hidden="1">{#N/A,#N/A,FALSE,"PRJCTED QTRLY $'s"}</definedName>
    <definedName name="_________________f6" hidden="1">{#N/A,#N/A,FALSE,"PRJCTED QTRLY QTY's"}</definedName>
    <definedName name="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kp2" hidden="1">{#N/A,#N/A,FALSE,"DI 2 YEAR MASTER SCHEDULE"}</definedName>
    <definedName name="_________________kpi1" hidden="1">{#N/A,#N/A,FALSE,"DI 2 YEAR MASTER SCHEDULE"}</definedName>
    <definedName name="________________ae1" hidden="1">{"Japan_Capers_Ed_Pub",#N/A,FALSE,"DI 2 YEAR MASTER SCHEDULE"}</definedName>
    <definedName name="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aq1" hidden="1">{#N/A,#N/A,FALSE,"DI 2 YEAR MASTER SCHEDULE"}</definedName>
    <definedName name="________________f1" hidden="1">{#N/A,#N/A,FALSE,"DI 2 YEAR MASTER SCHEDULE"}</definedName>
    <definedName name="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f2" hidden="1">{"Japan_Capers_Ed_Pub",#N/A,FALSE,"DI 2 YEAR MASTER SCHEDULE"}</definedName>
    <definedName name="________________f3" hidden="1">{#N/A,#N/A,FALSE,"DI 2 YEAR MASTER SCHEDULE"}</definedName>
    <definedName name="________________f4" hidden="1">{#N/A,#N/A,FALSE,"PRJCTED MNTHLY QTY's"}</definedName>
    <definedName name="________________f5" hidden="1">{#N/A,#N/A,FALSE,"PRJCTED QTRLY $'s"}</definedName>
    <definedName name="________________f6" hidden="1">{#N/A,#N/A,FALSE,"PRJCTED QTRLY QTY's"}</definedName>
    <definedName name="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kp2" hidden="1">{#N/A,#N/A,FALSE,"DI 2 YEAR MASTER SCHEDULE"}</definedName>
    <definedName name="________________kpi1" hidden="1">{#N/A,#N/A,FALSE,"DI 2 YEAR MASTER SCHEDULE"}</definedName>
    <definedName name="_______________ae1" hidden="1">{"Japan_Capers_Ed_Pub",#N/A,FALSE,"DI 2 YEAR MASTER SCHEDULE"}</definedName>
    <definedName name="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aq1" hidden="1">{#N/A,#N/A,FALSE,"DI 2 YEAR MASTER SCHEDULE"}</definedName>
    <definedName name="_______________f1" hidden="1">{#N/A,#N/A,FALSE,"DI 2 YEAR MASTER SCHEDULE"}</definedName>
    <definedName name="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f2" hidden="1">{"Japan_Capers_Ed_Pub",#N/A,FALSE,"DI 2 YEAR MASTER SCHEDULE"}</definedName>
    <definedName name="_______________f3" hidden="1">{#N/A,#N/A,FALSE,"DI 2 YEAR MASTER SCHEDULE"}</definedName>
    <definedName name="_______________f4" hidden="1">{#N/A,#N/A,FALSE,"PRJCTED MNTHLY QTY's"}</definedName>
    <definedName name="_______________f5" hidden="1">{#N/A,#N/A,FALSE,"PRJCTED QTRLY $'s"}</definedName>
    <definedName name="_______________f6" hidden="1">{#N/A,#N/A,FALSE,"PRJCTED QTRLY QTY's"}</definedName>
    <definedName name="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kp2" hidden="1">{#N/A,#N/A,FALSE,"DI 2 YEAR MASTER SCHEDULE"}</definedName>
    <definedName name="_______________kpi1" hidden="1">{#N/A,#N/A,FALSE,"DI 2 YEAR MASTER SCHEDULE"}</definedName>
    <definedName name="______________ae1" hidden="1">{"Japan_Capers_Ed_Pub",#N/A,FALSE,"DI 2 YEAR MASTER SCHEDULE"}</definedName>
    <definedName name="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aq1" hidden="1">{#N/A,#N/A,FALSE,"DI 2 YEAR MASTER SCHEDULE"}</definedName>
    <definedName name="______________f1" hidden="1">{#N/A,#N/A,FALSE,"DI 2 YEAR MASTER SCHEDULE"}</definedName>
    <definedName name="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f2" hidden="1">{"Japan_Capers_Ed_Pub",#N/A,FALSE,"DI 2 YEAR MASTER SCHEDULE"}</definedName>
    <definedName name="______________f3" hidden="1">{#N/A,#N/A,FALSE,"DI 2 YEAR MASTER SCHEDULE"}</definedName>
    <definedName name="______________f4" hidden="1">{#N/A,#N/A,FALSE,"PRJCTED MNTHLY QTY's"}</definedName>
    <definedName name="______________f5" hidden="1">{#N/A,#N/A,FALSE,"PRJCTED QTRLY $'s"}</definedName>
    <definedName name="______________f6" hidden="1">{#N/A,#N/A,FALSE,"PRJCTED QTRLY QTY's"}</definedName>
    <definedName name="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kp2" hidden="1">{#N/A,#N/A,FALSE,"DI 2 YEAR MASTER SCHEDULE"}</definedName>
    <definedName name="______________kpi1" hidden="1">{#N/A,#N/A,FALSE,"DI 2 YEAR MASTER SCHEDULE"}</definedName>
    <definedName name="_____________ae1" hidden="1">{"Japan_Capers_Ed_Pub",#N/A,FALSE,"DI 2 YEAR MASTER SCHEDULE"}</definedName>
    <definedName name="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aq1" hidden="1">{#N/A,#N/A,FALSE,"DI 2 YEAR MASTER SCHEDULE"}</definedName>
    <definedName name="_____________f1" hidden="1">{#N/A,#N/A,FALSE,"DI 2 YEAR MASTER SCHEDULE"}</definedName>
    <definedName name="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f2" hidden="1">{"Japan_Capers_Ed_Pub",#N/A,FALSE,"DI 2 YEAR MASTER SCHEDULE"}</definedName>
    <definedName name="_____________f3" hidden="1">{#N/A,#N/A,FALSE,"DI 2 YEAR MASTER SCHEDULE"}</definedName>
    <definedName name="_____________f4" hidden="1">{#N/A,#N/A,FALSE,"PRJCTED MNTHLY QTY's"}</definedName>
    <definedName name="_____________f5" hidden="1">{#N/A,#N/A,FALSE,"PRJCTED QTRLY $'s"}</definedName>
    <definedName name="_____________f6" hidden="1">{#N/A,#N/A,FALSE,"PRJCTED QTRLY QTY's"}</definedName>
    <definedName name="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kp2" hidden="1">{#N/A,#N/A,FALSE,"DI 2 YEAR MASTER SCHEDULE"}</definedName>
    <definedName name="_____________kpi1" hidden="1">{#N/A,#N/A,FALSE,"DI 2 YEAR MASTER SCHEDULE"}</definedName>
    <definedName name="____________ae1" hidden="1">{"Japan_Capers_Ed_Pub",#N/A,FALSE,"DI 2 YEAR MASTER SCHEDULE"}</definedName>
    <definedName name="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aq1" hidden="1">{#N/A,#N/A,FALSE,"DI 2 YEAR MASTER SCHEDULE"}</definedName>
    <definedName name="____________f1" hidden="1">{#N/A,#N/A,FALSE,"DI 2 YEAR MASTER SCHEDULE"}</definedName>
    <definedName name="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f2" hidden="1">{"Japan_Capers_Ed_Pub",#N/A,FALSE,"DI 2 YEAR MASTER SCHEDULE"}</definedName>
    <definedName name="____________f3" hidden="1">{#N/A,#N/A,FALSE,"DI 2 YEAR MASTER SCHEDULE"}</definedName>
    <definedName name="____________f4" hidden="1">{#N/A,#N/A,FALSE,"PRJCTED MNTHLY QTY's"}</definedName>
    <definedName name="____________f5" hidden="1">{#N/A,#N/A,FALSE,"PRJCTED QTRLY $'s"}</definedName>
    <definedName name="____________f6" hidden="1">{#N/A,#N/A,FALSE,"PRJCTED QTRLY QTY's"}</definedName>
    <definedName name="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kp2" hidden="1">{#N/A,#N/A,FALSE,"DI 2 YEAR MASTER SCHEDULE"}</definedName>
    <definedName name="____________kpi1" hidden="1">{#N/A,#N/A,FALSE,"DI 2 YEAR MASTER SCHEDULE"}</definedName>
    <definedName name="___________ae1" hidden="1">{"Japan_Capers_Ed_Pub",#N/A,FALSE,"DI 2 YEAR MASTER SCHEDULE"}</definedName>
    <definedName name="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aq1" hidden="1">{#N/A,#N/A,FALSE,"DI 2 YEAR MASTER SCHEDULE"}</definedName>
    <definedName name="___________f1" hidden="1">{#N/A,#N/A,FALSE,"DI 2 YEAR MASTER SCHEDULE"}</definedName>
    <definedName name="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f2" hidden="1">{"Japan_Capers_Ed_Pub",#N/A,FALSE,"DI 2 YEAR MASTER SCHEDULE"}</definedName>
    <definedName name="___________f3" hidden="1">{#N/A,#N/A,FALSE,"DI 2 YEAR MASTER SCHEDULE"}</definedName>
    <definedName name="___________f4" hidden="1">{#N/A,#N/A,FALSE,"PRJCTED MNTHLY QTY's"}</definedName>
    <definedName name="___________f5" hidden="1">{#N/A,#N/A,FALSE,"PRJCTED QTRLY $'s"}</definedName>
    <definedName name="___________f6" hidden="1">{#N/A,#N/A,FALSE,"PRJCTED QTRLY QTY's"}</definedName>
    <definedName name="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kp2" hidden="1">{#N/A,#N/A,FALSE,"DI 2 YEAR MASTER SCHEDULE"}</definedName>
    <definedName name="___________kpi1" hidden="1">{#N/A,#N/A,FALSE,"DI 2 YEAR MASTER SCHEDULE"}</definedName>
    <definedName name="__________ae1" hidden="1">{"Japan_Capers_Ed_Pub",#N/A,FALSE,"DI 2 YEAR MASTER SCHEDULE"}</definedName>
    <definedName name="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aq1" hidden="1">{#N/A,#N/A,FALSE,"DI 2 YEAR MASTER SCHEDULE"}</definedName>
    <definedName name="__________f1" hidden="1">{#N/A,#N/A,FALSE,"DI 2 YEAR MASTER SCHEDULE"}</definedName>
    <definedName name="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f2" hidden="1">{"Japan_Capers_Ed_Pub",#N/A,FALSE,"DI 2 YEAR MASTER SCHEDULE"}</definedName>
    <definedName name="__________f3" hidden="1">{#N/A,#N/A,FALSE,"DI 2 YEAR MASTER SCHEDULE"}</definedName>
    <definedName name="__________f4" hidden="1">{#N/A,#N/A,FALSE,"PRJCTED MNTHLY QTY's"}</definedName>
    <definedName name="__________f5" hidden="1">{#N/A,#N/A,FALSE,"PRJCTED QTRLY $'s"}</definedName>
    <definedName name="__________f6" hidden="1">{#N/A,#N/A,FALSE,"PRJCTED QTRLY QTY's"}</definedName>
    <definedName name="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kp2" hidden="1">{#N/A,#N/A,FALSE,"DI 2 YEAR MASTER SCHEDULE"}</definedName>
    <definedName name="__________kpi1" hidden="1">{#N/A,#N/A,FALSE,"DI 2 YEAR MASTER SCHEDULE"}</definedName>
    <definedName name="_________ae1" hidden="1">{"Japan_Capers_Ed_Pub",#N/A,FALSE,"DI 2 YEAR MASTER SCHEDULE"}</definedName>
    <definedName name="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aq1" hidden="1">{#N/A,#N/A,FALSE,"DI 2 YEAR MASTER SCHEDULE"}</definedName>
    <definedName name="_________f1" hidden="1">{#N/A,#N/A,FALSE,"DI 2 YEAR MASTER SCHEDULE"}</definedName>
    <definedName name="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f2" hidden="1">{"Japan_Capers_Ed_Pub",#N/A,FALSE,"DI 2 YEAR MASTER SCHEDULE"}</definedName>
    <definedName name="_________f3" hidden="1">{#N/A,#N/A,FALSE,"DI 2 YEAR MASTER SCHEDULE"}</definedName>
    <definedName name="_________f4" hidden="1">{#N/A,#N/A,FALSE,"PRJCTED MNTHLY QTY's"}</definedName>
    <definedName name="_________f5" hidden="1">{#N/A,#N/A,FALSE,"PRJCTED QTRLY $'s"}</definedName>
    <definedName name="_________f6" hidden="1">{#N/A,#N/A,FALSE,"PRJCTED QTRLY QTY's"}</definedName>
    <definedName name="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kp2" hidden="1">{#N/A,#N/A,FALSE,"DI 2 YEAR MASTER SCHEDULE"}</definedName>
    <definedName name="_________kpi1" hidden="1">{#N/A,#N/A,FALSE,"DI 2 YEAR MASTER SCHEDULE"}</definedName>
    <definedName name="________ae1" hidden="1">{"Japan_Capers_Ed_Pub",#N/A,FALSE,"DI 2 YEAR MASTER SCHEDULE"}</definedName>
    <definedName name="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aq1" hidden="1">{#N/A,#N/A,FALSE,"DI 2 YEAR MASTER SCHEDULE"}</definedName>
    <definedName name="________f1" hidden="1">{#N/A,#N/A,FALSE,"DI 2 YEAR MASTER SCHEDULE"}</definedName>
    <definedName name="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f2" hidden="1">{"Japan_Capers_Ed_Pub",#N/A,FALSE,"DI 2 YEAR MASTER SCHEDULE"}</definedName>
    <definedName name="________f3" hidden="1">{#N/A,#N/A,FALSE,"DI 2 YEAR MASTER SCHEDULE"}</definedName>
    <definedName name="________f4" hidden="1">{#N/A,#N/A,FALSE,"PRJCTED MNTHLY QTY's"}</definedName>
    <definedName name="________f5" hidden="1">{#N/A,#N/A,FALSE,"PRJCTED QTRLY $'s"}</definedName>
    <definedName name="________f6" hidden="1">{#N/A,#N/A,FALSE,"PRJCTED QTRLY QTY's"}</definedName>
    <definedName name="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kp2" hidden="1">{#N/A,#N/A,FALSE,"DI 2 YEAR MASTER SCHEDULE"}</definedName>
    <definedName name="________kpi1" hidden="1">{#N/A,#N/A,FALSE,"DI 2 YEAR MASTER SCHEDULE"}</definedName>
    <definedName name="_______ae1" hidden="1">{"Japan_Capers_Ed_Pub",#N/A,FALSE,"DI 2 YEAR MASTER SCHEDULE"}</definedName>
    <definedName name="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aq1" hidden="1">{#N/A,#N/A,FALSE,"DI 2 YEAR MASTER SCHEDULE"}</definedName>
    <definedName name="_______f1" hidden="1">{#N/A,#N/A,FALSE,"DI 2 YEAR MASTER SCHEDULE"}</definedName>
    <definedName name="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f2" hidden="1">{"Japan_Capers_Ed_Pub",#N/A,FALSE,"DI 2 YEAR MASTER SCHEDULE"}</definedName>
    <definedName name="_______f3" hidden="1">{#N/A,#N/A,FALSE,"DI 2 YEAR MASTER SCHEDULE"}</definedName>
    <definedName name="_______f4" hidden="1">{#N/A,#N/A,FALSE,"PRJCTED MNTHLY QTY's"}</definedName>
    <definedName name="_______f5" hidden="1">{#N/A,#N/A,FALSE,"PRJCTED QTRLY $'s"}</definedName>
    <definedName name="_______f6" hidden="1">{#N/A,#N/A,FALSE,"PRJCTED QTRLY QTY's"}</definedName>
    <definedName name="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kp2" hidden="1">{#N/A,#N/A,FALSE,"DI 2 YEAR MASTER SCHEDULE"}</definedName>
    <definedName name="_______kpi1" hidden="1">{#N/A,#N/A,FALSE,"DI 2 YEAR MASTER SCHEDULE"}</definedName>
    <definedName name="______ae1" hidden="1">{"Japan_Capers_Ed_Pub",#N/A,FALSE,"DI 2 YEAR MASTER SCHEDULE"}</definedName>
    <definedName name="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aq1" hidden="1">{#N/A,#N/A,FALSE,"DI 2 YEAR MASTER SCHEDULE"}</definedName>
    <definedName name="______f1" hidden="1">{#N/A,#N/A,FALSE,"DI 2 YEAR MASTER SCHEDULE"}</definedName>
    <definedName name="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f2" hidden="1">{"Japan_Capers_Ed_Pub",#N/A,FALSE,"DI 2 YEAR MASTER SCHEDULE"}</definedName>
    <definedName name="______f3" hidden="1">{#N/A,#N/A,FALSE,"DI 2 YEAR MASTER SCHEDULE"}</definedName>
    <definedName name="______f4" hidden="1">{#N/A,#N/A,FALSE,"PRJCTED MNTHLY QTY's"}</definedName>
    <definedName name="______f5" hidden="1">{#N/A,#N/A,FALSE,"PRJCTED QTRLY $'s"}</definedName>
    <definedName name="______f6" hidden="1">{#N/A,#N/A,FALSE,"PRJCTED QTRLY QTY's"}</definedName>
    <definedName name="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kp2" hidden="1">{#N/A,#N/A,FALSE,"DI 2 YEAR MASTER SCHEDULE"}</definedName>
    <definedName name="______kpi1" hidden="1">{#N/A,#N/A,FALSE,"DI 2 YEAR MASTER SCHEDULE"}</definedName>
    <definedName name="_____ae1" hidden="1">{"Japan_Capers_Ed_Pub",#N/A,FALSE,"DI 2 YEAR MASTER SCHEDULE"}</definedName>
    <definedName name="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aq1" hidden="1">{#N/A,#N/A,FALSE,"DI 2 YEAR MASTER SCHEDULE"}</definedName>
    <definedName name="_____f1" hidden="1">{#N/A,#N/A,FALSE,"DI 2 YEAR MASTER SCHEDULE"}</definedName>
    <definedName name="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f2" hidden="1">{"Japan_Capers_Ed_Pub",#N/A,FALSE,"DI 2 YEAR MASTER SCHEDULE"}</definedName>
    <definedName name="_____f3" hidden="1">{#N/A,#N/A,FALSE,"DI 2 YEAR MASTER SCHEDULE"}</definedName>
    <definedName name="_____f4" hidden="1">{#N/A,#N/A,FALSE,"PRJCTED MNTHLY QTY's"}</definedName>
    <definedName name="_____f5" hidden="1">{#N/A,#N/A,FALSE,"PRJCTED QTRLY $'s"}</definedName>
    <definedName name="_____f6" hidden="1">{#N/A,#N/A,FALSE,"PRJCTED QTRLY QTY's"}</definedName>
    <definedName name="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kp2" hidden="1">{#N/A,#N/A,FALSE,"DI 2 YEAR MASTER SCHEDULE"}</definedName>
    <definedName name="_____kpi1" hidden="1">{#N/A,#N/A,FALSE,"DI 2 YEAR MASTER SCHEDULE"}</definedName>
    <definedName name="____ae1" hidden="1">{"Japan_Capers_Ed_Pub",#N/A,FALSE,"DI 2 YEAR MASTER SCHEDULE"}</definedName>
    <definedName name="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aq1" hidden="1">{#N/A,#N/A,FALSE,"DI 2 YEAR MASTER SCHEDULE"}</definedName>
    <definedName name="____f1" hidden="1">{#N/A,#N/A,FALSE,"DI 2 YEAR MASTER SCHEDULE"}</definedName>
    <definedName name="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f2" hidden="1">{"Japan_Capers_Ed_Pub",#N/A,FALSE,"DI 2 YEAR MASTER SCHEDULE"}</definedName>
    <definedName name="____f3" hidden="1">{#N/A,#N/A,FALSE,"DI 2 YEAR MASTER SCHEDULE"}</definedName>
    <definedName name="____f4" hidden="1">{#N/A,#N/A,FALSE,"PRJCTED MNTHLY QTY's"}</definedName>
    <definedName name="____f5" hidden="1">{#N/A,#N/A,FALSE,"PRJCTED QTRLY $'s"}</definedName>
    <definedName name="____f6" hidden="1">{#N/A,#N/A,FALSE,"PRJCTED QTRLY QTY's"}</definedName>
    <definedName name="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kp2" hidden="1">{#N/A,#N/A,FALSE,"DI 2 YEAR MASTER SCHEDULE"}</definedName>
    <definedName name="____kpi1" hidden="1">{#N/A,#N/A,FALSE,"DI 2 YEAR MASTER SCHEDULE"}</definedName>
    <definedName name="___123Graph__AA" hidden="1">#REF!</definedName>
    <definedName name="___ae1" hidden="1">{"Japan_Capers_Ed_Pub",#N/A,FALSE,"DI 2 YEAR MASTER SCHEDULE"}</definedName>
    <definedName name="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aq1" hidden="1">{#N/A,#N/A,FALSE,"DI 2 YEAR MASTER SCHEDULE"}</definedName>
    <definedName name="___f1" hidden="1">{#N/A,#N/A,FALSE,"DI 2 YEAR MASTER SCHEDULE"}</definedName>
    <definedName name="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f2" hidden="1">{"Japan_Capers_Ed_Pub",#N/A,FALSE,"DI 2 YEAR MASTER SCHEDULE"}</definedName>
    <definedName name="___f3" hidden="1">{#N/A,#N/A,FALSE,"DI 2 YEAR MASTER SCHEDULE"}</definedName>
    <definedName name="___f4" hidden="1">{#N/A,#N/A,FALSE,"PRJCTED MNTHLY QTY's"}</definedName>
    <definedName name="___f5" hidden="1">{#N/A,#N/A,FALSE,"PRJCTED QTRLY $'s"}</definedName>
    <definedName name="___f6" hidden="1">{#N/A,#N/A,FALSE,"PRJCTED QTRLY QTY's"}</definedName>
    <definedName name="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kp2" hidden="1">{#N/A,#N/A,FALSE,"DI 2 YEAR MASTER SCHEDULE"}</definedName>
    <definedName name="___kpi1" hidden="1">{#N/A,#N/A,FALSE,"DI 2 YEAR MASTER SCHEDULE"}</definedName>
    <definedName name="___xlfn.BAHTTEXT" hidden="1">#NAME?</definedName>
    <definedName name="__123Grapgh__s" hidden="1">#REF!</definedName>
    <definedName name="__123Graph_A" hidden="1">#N/A</definedName>
    <definedName name="__123Graph_AGraph1" hidden="1">#REF!</definedName>
    <definedName name="__123Graph_AGraph2" hidden="1">#REF!</definedName>
    <definedName name="__123Graph_AGraph7" hidden="1">#REF!</definedName>
    <definedName name="__123Graph_AGraph8" hidden="1">#REF!</definedName>
    <definedName name="__123Graph_B" hidden="1">#N/A</definedName>
    <definedName name="__123Graph_BBAR" hidden="1">#REF!</definedName>
    <definedName name="__123Graph_BLINE" hidden="1">#REF!</definedName>
    <definedName name="__123Graph_BSBAR" hidden="1">#REF!</definedName>
    <definedName name="__123Graph_C" hidden="1">#N/A</definedName>
    <definedName name="__123Graph_D" hidden="1">#N/A</definedName>
    <definedName name="__123Graph_E" hidden="1">#N/A</definedName>
    <definedName name="__123Graph_F" hidden="1">#N/A</definedName>
    <definedName name="__123Graph_LBL_A" hidden="1">#REF!</definedName>
    <definedName name="__123Graph_LBL_ABAR" hidden="1">#REF!</definedName>
    <definedName name="__123Graph_LBL_ALINE" hidden="1">#REF!</definedName>
    <definedName name="__123Graph_LBL_APIE" hidden="1">#REF!</definedName>
    <definedName name="__123Graph_LBL_ASBAR" hidden="1">#REF!</definedName>
    <definedName name="__123Graph_LBL_B" hidden="1">#REF!</definedName>
    <definedName name="__123Graph_LBL_BBAR" hidden="1">#REF!</definedName>
    <definedName name="__123Graph_LBL_BLINE" hidden="1">#REF!</definedName>
    <definedName name="__123Graph_LBL_BPIE" hidden="1">#REF!</definedName>
    <definedName name="__123Graph_LBL_BSBAR" hidden="1">#REF!</definedName>
    <definedName name="__123Graph_LBL_C" hidden="1">#REF!</definedName>
    <definedName name="__123Graph_LBL_CBAR" hidden="1">#REF!</definedName>
    <definedName name="__123Graph_LBL_CLINE" hidden="1">#REF!</definedName>
    <definedName name="__123Graph_LBL_CPIE" hidden="1">#REF!</definedName>
    <definedName name="__123Graph_LBL_CSBAR" hidden="1">#REF!</definedName>
    <definedName name="__123Graph_X" hidden="1">#REF!</definedName>
    <definedName name="__ae1" hidden="1">{"Japan_Capers_Ed_Pub",#N/A,FALSE,"DI 2 YEAR MASTER SCHEDULE"}</definedName>
    <definedName name="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aq1" hidden="1">{#N/A,#N/A,FALSE,"DI 2 YEAR MASTER SCHEDULE"}</definedName>
    <definedName name="__f1" hidden="1">{#N/A,#N/A,FALSE,"DI 2 YEAR MASTER SCHEDULE"}</definedName>
    <definedName name="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f2" hidden="1">{"Japan_Capers_Ed_Pub",#N/A,FALSE,"DI 2 YEAR MASTER SCHEDULE"}</definedName>
    <definedName name="__f3" hidden="1">{#N/A,#N/A,FALSE,"DI 2 YEAR MASTER SCHEDULE"}</definedName>
    <definedName name="__f4" hidden="1">{#N/A,#N/A,FALSE,"PRJCTED MNTHLY QTY's"}</definedName>
    <definedName name="__f5" hidden="1">{#N/A,#N/A,FALSE,"PRJCTED QTRLY $'s"}</definedName>
    <definedName name="__f6" hidden="1">{#N/A,#N/A,FALSE,"PRJCTED QTRLY QTY's"}</definedName>
    <definedName name="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FDS_HYPERLINK_TOGGLE_STATE__" hidden="1">"ON"</definedName>
    <definedName name="__IntlFixup" hidden="1">TRUE</definedName>
    <definedName name="__kp2" hidden="1">{#N/A,#N/A,FALSE,"DI 2 YEAR MASTER SCHEDULE"}</definedName>
    <definedName name="__kpi1" hidden="1">{#N/A,#N/A,FALSE,"DI 2 YEAR MASTER SCHEDULE"}</definedName>
    <definedName name="__xlfn.BAHTTEXT" hidden="1">#NAME?</definedName>
    <definedName name="_1_0_0__123Grap" hidden="1">#REF!</definedName>
    <definedName name="_123Graph_B" hidden="1">#REF!</definedName>
    <definedName name="_234Grapgh_a" hidden="1">#REF!</definedName>
    <definedName name="_234Graph_AB" hidden="1">#REF!</definedName>
    <definedName name="_234Graph_B" hidden="1">#REF!</definedName>
    <definedName name="_234Graph_C" hidden="1">#REF!</definedName>
    <definedName name="_234Graph_D" hidden="1">#REF!</definedName>
    <definedName name="_234Graph_E" hidden="1">#REF!</definedName>
    <definedName name="_abc" hidden="1">#REF!</definedName>
    <definedName name="_ae1" hidden="1">{"Japan_Capers_Ed_Pub",#N/A,FALSE,"DI 2 YEAR MASTER SCHEDULE"}</definedName>
    <definedName name="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aq1" hidden="1">{#N/A,#N/A,FALSE,"DI 2 YEAR MASTER SCHEDULE"}</definedName>
    <definedName name="_bdm.F04857F84C744609879992EAACD0E267.edm" hidden="1">#REF!</definedName>
    <definedName name="_bdm.F709D73DF20D4F649E1D410B3DCB8E8E.edm" hidden="1">#REF!</definedName>
    <definedName name="_f1" hidden="1">{#N/A,#N/A,FALSE,"DI 2 YEAR MASTER SCHEDULE"}</definedName>
    <definedName name="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f2" hidden="1">{"Japan_Capers_Ed_Pub",#N/A,FALSE,"DI 2 YEAR MASTER SCHEDULE"}</definedName>
    <definedName name="_f3" hidden="1">{#N/A,#N/A,FALSE,"DI 2 YEAR MASTER SCHEDULE"}</definedName>
    <definedName name="_f4" hidden="1">{#N/A,#N/A,FALSE,"PRJCTED MNTHLY QTY's"}</definedName>
    <definedName name="_f5" hidden="1">{#N/A,#N/A,FALSE,"PRJCTED QTRLY $'s"}</definedName>
    <definedName name="_f6" hidden="1">{#N/A,#N/A,FALSE,"PRJCTED QTRLY QTY's"}</definedName>
    <definedName name="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Fill" hidden="1">#REF!</definedName>
    <definedName name="_xlnm._FilterDatabase" localSheetId="0" hidden="1">'6-8'!$D$15:$D$15</definedName>
    <definedName name="_xlnm._FilterDatabase" hidden="1">#REF!</definedName>
    <definedName name="_inv2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inv3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Key1" hidden="1">#REF!</definedName>
    <definedName name="_kp2" hidden="1">{#N/A,#N/A,FALSE,"DI 2 YEAR MASTER SCHEDULE"}</definedName>
    <definedName name="_kpi1" hidden="1">{#N/A,#N/A,FALSE,"DI 2 YEAR MASTER SCHEDULE"}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Table2_In2" hidden="1">#REF!</definedName>
    <definedName name="_Table2_Out" hidden="1">#REF!</definedName>
    <definedName name="aai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ab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abc" hidden="1">#REF!</definedName>
    <definedName name="abcd" hidden="1">#REF!</definedName>
    <definedName name="ACwvu.CapersView." hidden="1">#REF!</definedName>
    <definedName name="ACwvu.Japan_Capers_Ed_Pub." hidden="1">#REF!</definedName>
    <definedName name="ACwvu.KJP_CC." hidden="1">#REF!</definedName>
    <definedName name="ad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adff" hidden="1">{#N/A,#N/A,FALSE,"DI 2 YEAR MASTER SCHEDULE"}</definedName>
    <definedName name="ae" hidden="1">{"Japan_Capers_Ed_Pub",#N/A,FALSE,"DI 2 YEAR MASTER SCHEDULE"}</definedName>
    <definedName name="af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ai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al" hidden="1">#REF!</definedName>
    <definedName name="alpha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anscount" hidden="1">3</definedName>
    <definedName name="aoe" hidden="1">{"'Model'!$A$1:$N$53"}</definedName>
    <definedName name="aq" hidden="1">{#N/A,#N/A,FALSE,"DI 2 YEAR MASTER SCHEDULE"}</definedName>
    <definedName name="AS2DocOpenMode" hidden="1">"AS2DocumentEdit"</definedName>
    <definedName name="AS2TickmarkLS" hidden="1">#REF!</definedName>
    <definedName name="asd" hidden="1">{#N/A,#N/A,FALSE,"PRJCTED QTRLY $'s"}</definedName>
    <definedName name="asdsa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asdsa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at" hidden="1">{#N/A,#N/A,FALSE,"PRJCTED MNTHLY QTY's"}</definedName>
    <definedName name="au" hidden="1">{#N/A,#N/A,FALSE,"PRJCTED QTRLY QTY's"}</definedName>
    <definedName name="AuraStyleDefaultsReset" hidden="1">#N/A</definedName>
    <definedName name="aw" hidden="1">{#N/A,#N/A,FALSE,"DI 2 YEAR MASTER SCHEDULE"}</definedName>
    <definedName name="ay" hidden="1">{#N/A,#N/A,FALSE,"PRJCTED QTRLY $'s"}</definedName>
    <definedName name="BBBB" hidden="1">{"'Eng (page2)'!$A$1:$D$52"}</definedName>
    <definedName name="beau" hidden="1">{"'Model'!$A$1:$N$53"}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5" hidden="1">#REF!</definedName>
    <definedName name="BLPH106" hidden="1">#REF!</definedName>
    <definedName name="BLPH107" hidden="1">#REF!</definedName>
    <definedName name="BLPH108" hidden="1">#REF!</definedName>
    <definedName name="BLPH109" hidden="1">#REF!</definedName>
    <definedName name="BLPH11" hidden="1">#REF!</definedName>
    <definedName name="BLPH110" hidden="1">#REF!</definedName>
    <definedName name="BLPH111" hidden="1">#REF!</definedName>
    <definedName name="BLPH112" hidden="1">#REF!</definedName>
    <definedName name="BLPH113" hidden="1">#REF!</definedName>
    <definedName name="BLPH114" hidden="1">#REF!</definedName>
    <definedName name="BLPH115" hidden="1">#REF!</definedName>
    <definedName name="BLPH116" hidden="1">#REF!</definedName>
    <definedName name="BLPH117" hidden="1">#REF!</definedName>
    <definedName name="BLPH118" hidden="1">#REF!</definedName>
    <definedName name="BLPH119" hidden="1">#REF!</definedName>
    <definedName name="BLPH12" hidden="1">#REF!</definedName>
    <definedName name="BLPH120" hidden="1">#REF!</definedName>
    <definedName name="BLPH121" hidden="1">#REF!</definedName>
    <definedName name="BLPH122" hidden="1">#REF!</definedName>
    <definedName name="BLPH123" hidden="1">#REF!</definedName>
    <definedName name="BLPH124" hidden="1">#REF!</definedName>
    <definedName name="BLPH125" hidden="1">#REF!</definedName>
    <definedName name="BLPH126" hidden="1">#REF!</definedName>
    <definedName name="BLPH127" hidden="1">#REF!</definedName>
    <definedName name="BLPH128" hidden="1">#REF!</definedName>
    <definedName name="BLPH129" hidden="1">#REF!</definedName>
    <definedName name="BLPH130" hidden="1">#REF!</definedName>
    <definedName name="BLPH131" hidden="1">#REF!</definedName>
    <definedName name="BLPH132" hidden="1">#REF!</definedName>
    <definedName name="BLPH133" hidden="1">#REF!</definedName>
    <definedName name="BLPH134" hidden="1">#REF!</definedName>
    <definedName name="BLPH135" hidden="1">#REF!</definedName>
    <definedName name="BLPH136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9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" hidden="1">#REF!</definedName>
    <definedName name="BLPH90" hidden="1">#REF!</definedName>
    <definedName name="BLPH91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CAVP4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cb_Add_CalloutChart_24_opts" hidden="1">"1, 9, 1, False, 2, False, False, , 0, False, False, 1, 1"</definedName>
    <definedName name="cb_Add_CalloutChart_25_opts" hidden="1">"1, 10, 1, False, 2, False, False, , 0, False, True, 1, 1"</definedName>
    <definedName name="cb_Add_CalloutChart_26_opts" hidden="1">"1, 9, 1, False, 2, False, False, , 0, False, True, 1, 1"</definedName>
    <definedName name="cb_ALT_STACKED_COLUMNChart_22_opts" hidden="1">"1, 3, 1, False, 2, True, False, , 0, False, True, 1, 2"</definedName>
    <definedName name="cb_ALT_STACKED_COLUMNChart_23_opts" hidden="1">"1, 3, 1, False, 2, True, False, , 0, False, True, 1, 2"</definedName>
    <definedName name="cb_bChart9876793_opts" hidden="1">"1, 2, 1, False, 2, False, False, , 0, False, False, 2, 2"</definedName>
    <definedName name="cb_Chart_1_opts" hidden="1">"1, 6, 1, False, 2, False, False, , 0, False, True, 1, 2"</definedName>
    <definedName name="cb_Chart_10" hidden="1">#REF!</definedName>
    <definedName name="cb_Chart_10_opts" hidden="1">"1, 8, 1, False, 2, False, False, , 0, False, False, 2, 2"</definedName>
    <definedName name="cb_Chart_100032_opts" hidden="1">"1, 10, 1, False, 2, True, False, , 0, False, False, 2, 2"</definedName>
    <definedName name="cb_Chart_10104_opts" hidden="1">"1, 5, 1, False, 2, True, False, , 0, True, False, 2, 1"</definedName>
    <definedName name="cb_Chart_10401_opts" hidden="1">"1, 5, 1, False, 2, False, False, , 0, True, False, 2, 1"</definedName>
    <definedName name="cb_Chart_10736_opts" hidden="1">"1, 10, 1, False, 2, False, False, , 0, False, False, 2, 2"</definedName>
    <definedName name="cb_Chart_11_opts" hidden="1">"1, 1, 1, False, 2, False, False, , 0, False, False, 2, 2"</definedName>
    <definedName name="cb_Chart_12_opts" hidden="1">"1, 8, 1, False, 2, False, False, , 0, False, False, 2, 2"</definedName>
    <definedName name="cb_Chart_13_opts" hidden="1">"1, 8, 1, False, 2, False, False, , 0, False, False, 2, 2"</definedName>
    <definedName name="cb_Chart_14_opts" hidden="1">"1, 8, 1, False, 2, False, False, , 0, False, False, 2, 2"</definedName>
    <definedName name="cb_Chart_15_opts" hidden="1">"2, 1, 2, True, 2, False, False, , 0, False, True, 1, 2"</definedName>
    <definedName name="cb_Chart_1501_opts" hidden="1">"1, 10, 1, False, 2, True, False, , 0, False, False, 2, 2"</definedName>
    <definedName name="cb_Chart_16_opts" hidden="1">"1, 8, 1, False, 2, False, False, , 0, False, False, 2, 2"</definedName>
    <definedName name="cb_Chart_1670_opts" hidden="1">"1, 5, 1, False, 2, True, False, , 0, False, False, 2, 1"</definedName>
    <definedName name="cb_Chart_17_opts" hidden="1">"1, 6, 1, False, 2, False, False, , 0, False, True, 2, 2"</definedName>
    <definedName name="cb_Chart_18_opts" hidden="1">"1, 9, 1, False, 2, False, False, , 0, False, False, 1, 1"</definedName>
    <definedName name="cb_Chart_19_opts" hidden="1">"1, 2, 1, False, 2, True, False, , 0, True, False, 2, 1"</definedName>
    <definedName name="cb_Chart_2_opts" hidden="1">"1, 6, 1, False, 2, False, False, , 0, False, False, 1, 2"</definedName>
    <definedName name="cb_Chart_20_opts" hidden="1">"1, 9, 1, False, 2, False, False, , 0, False, False, 1, 1"</definedName>
    <definedName name="cb_Chart_21_opts" hidden="1">"1, 2, 1, False, 2, False, False, , 0, False, False, 2, 1"</definedName>
    <definedName name="cb_Chart_22_opts" hidden="1">"1, 2, 1, False, 2, True, False, , 0, False, False, 2, 1"</definedName>
    <definedName name="cb_Chart_22784_opts" hidden="1">"1, 9, 1, False, 2, False, False, , 0, False, True, 1, 2"</definedName>
    <definedName name="cb_Chart_23_opts" hidden="1">"1, 9, 1, False, 2, False, False, , 0, False, False, 1, 1"</definedName>
    <definedName name="cb_Chart_24_opts" hidden="1">"1, 2, 1, False, 2, False, False, , 0, False, False, 2, 1"</definedName>
    <definedName name="cb_Chart_24490_opts" hidden="1">"1, 10, 1, False, 2, True, False, , 0, False, False, 2, 2"</definedName>
    <definedName name="cb_Chart_25_opts" hidden="1">"1, 3, 1, False, 2, False, False, , 0, True, True, 1, 2"</definedName>
    <definedName name="cb_Chart_26_opts" hidden="1">"1, 8, 1, False, 2, False, False, , 0, False, False, 2, 2"</definedName>
    <definedName name="cb_Chart_26476_opts" hidden="1">"1, 1, 1, False, 2, True, False, , 0, False, False, 1, 2"</definedName>
    <definedName name="cb_Chart_27_opts" hidden="1">"1, 1, 1, False, 2, True, False, , 0, False, True, 1, 2"</definedName>
    <definedName name="cb_Chart_28_opts" hidden="1">"1, 3, 1, False, 2, True, False, , 0, False, True, 1, 2"</definedName>
    <definedName name="cb_Chart_28031_opts" hidden="1">"1, 1, 1, False, 2, True, False, , 0, False, False, 1, 2"</definedName>
    <definedName name="cb_Chart_28545_opts" hidden="1">"1, 5, 1, False, 2, True, False, , 0, False, True, 2, 1"</definedName>
    <definedName name="cb_Chart_29_opts" hidden="1">"1, 3, 1, False, 2, False, False, , 0, False, False, 1, 1"</definedName>
    <definedName name="cb_Chart_29053_opts" hidden="1">"1, 10, 1, False, 2, True, False, , 0, False, False, 2, 2"</definedName>
    <definedName name="cb_Chart_29913_opts" hidden="1">"1, 1, 1, False, 2, False, False, , 0, False, False, 1, 1"</definedName>
    <definedName name="cb_Chart_3_opts" hidden="1">"1, 1, 1, False, 2, True, False, , 0, False, False, 2, 2"</definedName>
    <definedName name="cb_Chart_30_opts" hidden="1">"1, 3, 1, False, 2, True, False, , 0, False, True, 1, 2"</definedName>
    <definedName name="cb_Chart_30292_opts" hidden="1">"1, 1, 1, False, 2, False, False, , 0, False, False, 1, 2"</definedName>
    <definedName name="cb_Chart_31_opts" hidden="1">"1, 1, 1, False, 2, True, False, , 0, True, True, 2, 2"</definedName>
    <definedName name="cb_Chart_32_opts" hidden="1">"1, 1, 1, False, 2, True, False, , 0, False, False, 2, 2"</definedName>
    <definedName name="cb_Chart_33_opts" hidden="1">"1, 1, 1, False, 2, True, False, , 0, False, True, 3, 2"</definedName>
    <definedName name="cb_Chart_34_opts" hidden="1">"1, 3, 1, False, 2, True, False, , 0, False, True, 2, 1"</definedName>
    <definedName name="cb_Chart_36498_opts" hidden="1">"1, 1, 1, False, 2, True, False, , 0, False, False, 1, 2"</definedName>
    <definedName name="cb_Chart_37450_opts" hidden="1">"1, 10, 1, False, 2, True, False, , 0, False, False, 2, 2"</definedName>
    <definedName name="cb_Chart_4_opts" hidden="1">"1, 7, 1, False, 2, False, False, , 0, False, True, 1, 2"</definedName>
    <definedName name="cb_Chart_40_opts" hidden="1">"1, 1, 1, False, 2, False, False, , 0, False, False, 3, 2"</definedName>
    <definedName name="cb_Chart_41_opts" hidden="1">"1, 10, 1, False, 2, True, False, , 0, False, False, 2, 1"</definedName>
    <definedName name="cb_Chart_41499_opts" hidden="1">"1, 10, 1, False, 2, True, False, , 0, False, False, 2, 2"</definedName>
    <definedName name="cb_Chart_42_opts" hidden="1">"1, 3, 1, False, 2, True, False, , 0, False, True, 1, 2"</definedName>
    <definedName name="cb_Chart_43_opts" hidden="1">"1, 10, 1, False, 2, True, False, , 0, False, False, 2, 1"</definedName>
    <definedName name="cb_Chart_4634_opts" hidden="1">"1, 10, 1, False, 2, True, False, , 0, False, False, 2, 2"</definedName>
    <definedName name="cb_Chart_4664_opts" hidden="1">"1, 5, 1, False, 2, True, False, , 0, False, True, 1, 2"</definedName>
    <definedName name="cb_Chart_46965_opts" hidden="1">"1, 1, 1, False, 2, False, False, , 0, False, False, 1, 1"</definedName>
    <definedName name="cb_Chart_5_opts" hidden="1">"1, 8, 1, False, 2, False, False, , 0, False, False, 1, 2"</definedName>
    <definedName name="cb_Chart_51_opts" hidden="1">"1, 2, 1, False, 2, False, False, , 0, False, False, 2, 1"</definedName>
    <definedName name="cb_Chart_52_opts" hidden="1">"1, 2, 1, False, 2, False, False, , 0, False, False, 2, 1"</definedName>
    <definedName name="cb_Chart_52582_opts" hidden="1">"1, 1, 1, False, 2, False, False, , 0, False, False, 1, 2"</definedName>
    <definedName name="cb_Chart_53437_opts" hidden="1">"1, 10, 1, False, 2, True, False, , 0, False, False, 2, 2"</definedName>
    <definedName name="cb_Chart_53482_opts" hidden="1">"1, 10, 1, False, 2, True, False, , 0, False, False, 2, 2"</definedName>
    <definedName name="cb_Chart_54_opts" hidden="1">"1, 2, 1, False, 2, False, False, , 0, False, False, 2, 1"</definedName>
    <definedName name="cb_Chart_5449_opts" hidden="1">"1, 1, 1, False, 2, False, False, , 0, False, False, 1, 1"</definedName>
    <definedName name="cb_Chart_55_opts" hidden="1">"1, 7, 1, False, 2, False, False, , 0, False, True, 2, 2"</definedName>
    <definedName name="cb_Chart_5723_opts" hidden="1">"1, 1, 1, False, 2, True, False, , 0, False, True, 1, 2"</definedName>
    <definedName name="cb_Chart_57613_opts" hidden="1">"1, 5, 1, False, 2, True, False, , 0, False, True, 2, 1"</definedName>
    <definedName name="cb_Chart_58046_opts" hidden="1">"1, 10, 1, False, 2, True, False, , 0, False, False, 2, 2"</definedName>
    <definedName name="cb_Chart_59010_opts" hidden="1">"1, 2, 1, False, 2, False, False, , 0, False, False, 2, 1"</definedName>
    <definedName name="cb_Chart_59340_opts" hidden="1">"1, 1, 1, False, 2, False, False, , 0, False, False, 1, 1"</definedName>
    <definedName name="cb_Chart_6" hidden="1">#REF!</definedName>
    <definedName name="cb_Chart_6_opts" hidden="1">"1, 10, 1, False, 2, True, False, , 0, False, False, 2, 2"</definedName>
    <definedName name="cb_Chart_62364_opts" hidden="1">"1, 1, 1, False, 2, True, False, , 0, False, False, 1, 2"</definedName>
    <definedName name="cb_Chart_64876_opts" hidden="1">"1, 1, 1, False, 2, True, False, , 0, False, False, 1, 2"</definedName>
    <definedName name="cb_Chart_66_opts" hidden="1">"1, 1, 1, False, 2, False, False, , 0, False, False, 1, 1"</definedName>
    <definedName name="cb_Chart_67711_opts" hidden="1">"1, 10, 1, False, 2, True, False, , 0, False, False, 2, 2"</definedName>
    <definedName name="cb_Chart_69605_opts" hidden="1">"1, 2, 1, False, 2, False, False, , 0, False, False, 2, 1"</definedName>
    <definedName name="cb_Chart_7" hidden="1">#REF!</definedName>
    <definedName name="cb_Chart_7_opts" hidden="1">"2, 1, 2, True, 2, False, False, , 0, False, True, 1, 2"</definedName>
    <definedName name="cb_Chart_70_opts" hidden="1">"1, 10, 1, False, 2, True, False, , 0, False, False, 1, 1"</definedName>
    <definedName name="cb_Chart_70648_opts" hidden="1">"1, 1, 1, False, 2, True, False, , 0, False, False, 2, 2"</definedName>
    <definedName name="cb_Chart_70997_opts" hidden="1">"1, 10, 1, False, 2, False, False, , 0, False, False, 1, 1"</definedName>
    <definedName name="cb_Chart_71_opts" hidden="1">"1, 10, 1, False, 2, False, False, , 0, False, False, 1, 1"</definedName>
    <definedName name="cb_Chart_72_opts" hidden="1">"1, 10, 1, False, 2, True, False, , 0, False, False, 1, 1"</definedName>
    <definedName name="cb_Chart_73_opts" hidden="1">"1, 10, 1, False, 2, False, False, , 0, False, False, 1, 1"</definedName>
    <definedName name="cb_Chart_76165_opts" hidden="1">"1, 10, 1, False, 2, True, False, , 0, False, False, 2, 2"</definedName>
    <definedName name="cb_Chart_76804_opts" hidden="1">"1, 1, 1, False, 2, False, False, , 0, False, False, 1, 1"</definedName>
    <definedName name="cb_Chart_77567_opts" hidden="1">"1, 10, 1, False, 2, False, False, , 0, False, False, 1, 1"</definedName>
    <definedName name="cb_Chart_79140_opts" hidden="1">"1, 10, 1, False, 2, True, False, , 0, False, False, 2, 2"</definedName>
    <definedName name="cb_Chart_79981_opts" hidden="1">"1, 5, 1, False, 2, True, False, , 0, True, False, 2, 1"</definedName>
    <definedName name="cb_Chart_8_opts" hidden="1">"1, 7, 1, False, 2, False, False, , 0, False, True, 2, 2"</definedName>
    <definedName name="cb_Chart_81541_opts" hidden="1">"1, 10, 1, False, 2, True, False, , 0, False, False, 2, 2"</definedName>
    <definedName name="cb_Chart_82552_opts" hidden="1">"1, 1, 1, False, 2, True, False, , 0, False, False, 1, 2"</definedName>
    <definedName name="cb_Chart_83072_opts" hidden="1">"1, 1, 1, False, 2, True, False, , 0, False, False, 1, 2"</definedName>
    <definedName name="cb_Chart_86354_opts" hidden="1">"1, 10, 1, False, 2, False, False, , 0, False, False, 1, 1"</definedName>
    <definedName name="cb_Chart_87236_opts" hidden="1">"1, 1, 1, False, 2, True, False, , 0, False, False, 1, 2"</definedName>
    <definedName name="cb_Chart_9_opts" hidden="1">"1, 8, 1, False, 2, False, False, , 0, False, False, 1, 1"</definedName>
    <definedName name="cb_Chart_91188_opts" hidden="1">"1, 8, 1, False, 2, False, False, , 0, False, False, 1, 2"</definedName>
    <definedName name="cb_Chart_95047_opts" hidden="1">"1, 1, 1, False, 2, False, False, , 0, False, False, 1, 2"</definedName>
    <definedName name="cb_Chart_96286_opts" hidden="1">"1, 10, 1, False, 2, True, False, , 0, False, False, 2, 2"</definedName>
    <definedName name="cb_Chart_98091_opts" hidden="1">"1, 2, 1, False, 2, False, False, , 0, False, False, 2, 1"</definedName>
    <definedName name="cb_Chart_98700_opts" hidden="1">"1, 8, 1, False, 2, False, False, , 0, False, False, 1, 2"</definedName>
    <definedName name="cb_Copy_Chart_w_New_DataChart_10_opts" hidden="1">"2, 1, 1, True, 4, False, False, , 0, False, False, 2, 2"</definedName>
    <definedName name="cb_Copy_Chart_w_New_DataChart_7_opts" hidden="1">"2, 1, 1, True, 4, False, False, , 0, False, False, 2, 2"</definedName>
    <definedName name="cb_Copy_Chart_w_New_DataChart_8_opts" hidden="1">"2, 1, 1, True, 4, False, False, , 0, False, False, 2, 2"</definedName>
    <definedName name="cb_Copy_Chart_w_New_DataChart_9_opts" hidden="1">"2, 1, 1, True, 4, False, False, , 0, False, False, 2, 2"</definedName>
    <definedName name="cb_Dimension_Pie_ChartsChart_1_opts" hidden="1">"1, 1, 1, False, 2, True, False, , 0, False, False, 2, 2"</definedName>
    <definedName name="cb_Dimension_Pie_ChartsChart_2_opts" hidden="1">"1, 10, 1, False, 2, True, False, , 0, False, False, 2, 2"</definedName>
    <definedName name="cb_Export_LegendChart_14_opts" hidden="1">"1, 10, 1, False, 2, True, False, , 0, False, False, 2, 2"</definedName>
    <definedName name="cb_Export_LegendChart_15_opts" hidden="1">"1, 10, 1, False, 2, True, False, , 0, False, False, 2, 2"</definedName>
    <definedName name="cb_PieChart_16_opts" hidden="1">"1, 10, 1, False, 2, True, False, , 0, False, False, 2, 2"</definedName>
    <definedName name="cb_sChart_1501_opts" hidden="1">"1, 1, 1, False, 2, True, False, , 0, False, False, 1, 2"</definedName>
    <definedName name="cb_sChart_26476_opts" hidden="1">"1, 4, 1, False, 2, True, False, , 0, False, False, 1, 2"</definedName>
    <definedName name="cb_sChart_28031_opts" hidden="1">"1, 4, 1, False, 2, True, False, , 0, False, False, 1, 1"</definedName>
    <definedName name="cb_sChart_29053_opts" hidden="1">"1, 2, 1, False, 2, False, False, , 0, False, False, 2, 1"</definedName>
    <definedName name="cb_sChart_29913_opts" hidden="1">"1, 3, 1, False, 2, False, False, , 0, False, True, 2, 2"</definedName>
    <definedName name="cb_sChart_30292_opts" hidden="1">"1, 1, 1, False, 2, True, False, , 0, False, False, 1, 2"</definedName>
    <definedName name="cb_sChart_36498_opts" hidden="1">"1, 3, 1, False, 2, False, False, , 0, False, False, 1, 2"</definedName>
    <definedName name="cb_sChart_37450_opts" hidden="1">"1, 5, 1, False, 2, True, False, , 0, False, True, 2, 1"</definedName>
    <definedName name="cb_sChart_41499_opts" hidden="1">"1, 2, 1, False, 2, False, False, , 0, False, False, 2, 1"</definedName>
    <definedName name="cb_sChart_4634_opts" hidden="1">"1, 2, 1, False, 2, False, False, , 0, False, False, 2, 1"</definedName>
    <definedName name="cb_sChart_46965_opts" hidden="1">"1, 1, 1, False, 2, False, False, , 0, False, False, 1, 1"</definedName>
    <definedName name="cb_sChart_52582_opts" hidden="1">"1, 5, 1, False, 2, False, False, , 0, False, True, 1, 2"</definedName>
    <definedName name="cb_sChart_53437_opts" hidden="1">"1, 9, 1, False, 2, False, False, , 0, False, True, 2, 2"</definedName>
    <definedName name="cb_sChart_5449_opts" hidden="1">"1, 3, 1, False, 2, False, False, , 0, False, True, 2, 2"</definedName>
    <definedName name="cb_sChart_5723_opts" hidden="1">"1, 3, 1, False, 2, False, False, , 0, False, True, 2, 2"</definedName>
    <definedName name="cb_sChart_58046_opts" hidden="1">"1, 9, 1, False, 2, False, False, , 0, False, True, 2, 2"</definedName>
    <definedName name="cb_sChart_59010_opts" hidden="1">"1, 5, 1, False, 2, True, False, , 0, False, False, 2, 1"</definedName>
    <definedName name="cb_sChart_59340_opts" hidden="1">"1, 3, 1, False, 2, False, False, , 0, False, True, 2, 2"</definedName>
    <definedName name="cb_sChart_62364_opts" hidden="1">"1, 3, 1, False, 2, False, False, , 0, False, True, 2, 2"</definedName>
    <definedName name="cb_sChart_64876_opts" hidden="1">"1, 5, 1, False, 2, True, False, , 0, False, False, 2, 2"</definedName>
    <definedName name="cb_sChart_70648_opts" hidden="1">"1, 8, 1, False, 2, False, False, , 0, False, False, 2, 2"</definedName>
    <definedName name="cb_sChart_70997_opts" hidden="1">"1, 2, 1, False, 2, False, False, , 0, False, False, 2, 1"</definedName>
    <definedName name="cb_sChart_76165_opts" hidden="1">"1, 2, 1, False, 2, False, False, , 0, False, False, 2, 1"</definedName>
    <definedName name="cb_sChart_76804_opts" hidden="1">"1, 3, 1, False, 2, False, False, , 0, False, True, 2, 2"</definedName>
    <definedName name="cb_sChart_77567_opts" hidden="1">"1, 1, 1, False, 2, True, False, , 0, False, False, 1, 2"</definedName>
    <definedName name="cb_sChart_79140_opts" hidden="1">"1, 5, 1, False, 2, False, False, , 0, False, True, 2, 1"</definedName>
    <definedName name="cb_sChart_81541_opts" hidden="1">"1, 2, 1, False, 2, False, False, , 0, False, False, 2, 1"</definedName>
    <definedName name="cb_sChart_82552_opts" hidden="1">"1, 4, 1, False, 2, True, False, , 0, False, False, 2, 1"</definedName>
    <definedName name="cb_sChart_83072_opts" hidden="1">"1, 4, 1, False, 2, True, False, , 0, False, False, 2, 1"</definedName>
    <definedName name="cb_sChart_86354_opts" hidden="1">"1, 4, 1, False, 2, True, False, , 0, False, False, 1, 1"</definedName>
    <definedName name="cb_sChart_87236_opts" hidden="1">"1, 1, 1, False, 2, False, False, , 0, False, False, 1, 1"</definedName>
    <definedName name="cb_sChart_95047_opts" hidden="1">"1, 6, 1, False, 2, False, False, , 0, False, True, 2, 2"</definedName>
    <definedName name="cb_sChart_96286_opts" hidden="1">"1, 2, 1, False, 2, False, False, , 0, False, False, 2, 1"</definedName>
    <definedName name="cb_sChart105F0196_opts" hidden="1">"1, 2, 1, False, 2, False, False, , 1, False, False, 2, 1"</definedName>
    <definedName name="cb_sChart181DCCD8_opts" hidden="1">"1, 9, 1, False, 2, False, False, , 0, False, True, 1, 2"</definedName>
    <definedName name="cb_sChart181DCFF7_opts" hidden="1">"1, 3, 1, False, 2, True, False, , 0, True, True, 2, 1"</definedName>
    <definedName name="cb_sChart181DDD93_opts" hidden="1">"1, 3, 1, False, 2, True, False, , 0, True, True, 2, 1"</definedName>
    <definedName name="cb_sChart181DDEEE_opts" hidden="1">"1, 3, 1, False, 2, True, False, , 0, True, True, 2, 1"</definedName>
    <definedName name="cb_sChart181DE1C7_opts" hidden="1">"1, 10, 1, False, 2, True, False, , 0, False, True, 2, 1"</definedName>
    <definedName name="cb_sChart181E8791_opts" hidden="1">"2, 1, 2, True, 2, True, False, , 0, False, True, 1, 2"</definedName>
    <definedName name="cb_sChart181E96D9_opts" hidden="1">"1, 9, 1, False, 2, False, False, , 0, False, True, 1, 2"</definedName>
    <definedName name="cb_sChart1BA8AA_opts" hidden="1">"1, 1, 1, False, 2, False, False, , 0, False, False, 1, 2"</definedName>
    <definedName name="cb_sChart1BADD1_opts" hidden="1">"1, 1, 1, False, 2, False, False, , 0, False, False, 2, 2"</definedName>
    <definedName name="cb_sChart1CAAAF_opts" hidden="1">"1, 1, 1, False, 2, False, False, , 0, False, False, 3, 2"</definedName>
    <definedName name="cb_sChart1DA03A_opts" hidden="1">"2, 1, 1, True, 3, False, False, , 0, False, True, 1, 2"</definedName>
    <definedName name="cb_sChart1DA590_opts" hidden="1">"2, 1, 1, True, 3, False, False, , 0, False, True, 2, 2"</definedName>
    <definedName name="cb_sChart1DBAAD_opts" hidden="1">"2, 1, 2, True, 2, False, False, , 0, False, True, 1, 2"</definedName>
    <definedName name="cb_sChart1DBB89_opts" hidden="1">"2, 1, 2, True, 2, False, False, , 0, False, True, 1, 1"</definedName>
    <definedName name="cb_sChart1DCA97_opts" hidden="1">"2, 1, 1, True, 2, False, False, , 0, False, True, 2, 1"</definedName>
    <definedName name="cb_sChart1DCCF1_opts" hidden="1">"2, 1, 1, True, 2, False, False, , 0, False, True, 1, 2"</definedName>
    <definedName name="cb_sChart1E1206_opts" hidden="1">"2, 1, 3, False, 2, False, False, , 0, False, True, 2, 2"</definedName>
    <definedName name="cb_sChart1E17F2_opts" hidden="1">"1, 9, 1, False, 2, False, False, , 0, False, True, 1, 1"</definedName>
    <definedName name="cb_sChart1E2D49_opts" hidden="1">"1, 10, 1, False, 2, True, False, , 0, False, False, 3, 2"</definedName>
    <definedName name="cb_sChart1E2DEB_opts" hidden="1">"1, 10, 1, False, 2, True, False, , 0, False, False, 2, 2"</definedName>
    <definedName name="cb_sChart1E3944_opts" hidden="1">"1, 10, 1, False, 2, True, False, , 0, False, False, 2, 2"</definedName>
    <definedName name="cb_sChart1E3BE4_opts" hidden="1">"1, 10, 1, False, 2, True, False, , 0, False, False, 2, 2"</definedName>
    <definedName name="cb_sChart1E3E3D_opts" hidden="1">"1, 10, 1, False, 2, True, False, , 0, False, False, 1, 2"</definedName>
    <definedName name="cb_sChart1E4314_opts" hidden="1">"1, 10, 1, False, 2, True, False, , 0, False, False, 2, 2"</definedName>
    <definedName name="cb_sChart1E4E56_opts" hidden="1">"1, 1, 1, False, 2, False, False, , 0, False, False, 2, 2"</definedName>
    <definedName name="cb_sChart1E5372_opts" hidden="1">"1, 1, 1, False, 2, True, False, , 0, False, True, 2, 2"</definedName>
    <definedName name="cb_sChart1E5975_opts" hidden="1">"2, 1, 2, True, 2, False, False, , 0, False, True, 1, 2"</definedName>
    <definedName name="cb_sChart1E5C43_opts" hidden="1">"2, 1, 2, True, 2, False, False, , 0, False, True, 2, 2"</definedName>
    <definedName name="cb_sChart1E5F4A_opts" hidden="1">"2, 1, 2, True, 2, False, False, , 0, False, True, 1, 2"</definedName>
    <definedName name="cb_sChart463330_opts" hidden="1">"2, 1, 2, True, 2, False, False, , 0, False, True, 1, 2"</definedName>
    <definedName name="cb_sChart4665D3_opts" hidden="1">"1, 9, 1, False, 2, False, False, , 0, False, True, 2, 2"</definedName>
    <definedName name="cb_sChart4680DD_opts" hidden="1">"1, 10, 1, False, 2, True, False, , 0, False, False, 2, 2"</definedName>
    <definedName name="cb_sChart468801_opts" hidden="1">"1, 10, 1, False, 2, True, False, , 0, False, False, 2, 2"</definedName>
    <definedName name="cb_sChart46BC0B_opts" hidden="1">"2, 1, 2, True, 2, False, False, , 0, False, True, 1, 2"</definedName>
    <definedName name="cb_sChart4828C3_opts" hidden="1">"1, 1, 1, False, 2, False, False, , 0, False, False, 1, 2"</definedName>
    <definedName name="cb_sChart482D03_opts" hidden="1">"1, 1, 1, False, 2, False, False, , 0, False, False, 1, 2"</definedName>
    <definedName name="cb_sChart74E984_opts" hidden="1">"1, 1, 1, False, 2, False, False, , 0, False, False, 2, 2"</definedName>
    <definedName name="cb_sChartD086F3E_opts" hidden="1">"1, 1, 1, False, 2, False, False, , 1, False, True, 2, 2"</definedName>
    <definedName name="cb_sChartD0876B3_opts" hidden="1">"2, 2, 2, True, 2, False, False, , 1, False, True, 2, 2"</definedName>
    <definedName name="cb_sChartEB337E1_opts" hidden="1">"1, 10, 1, False, 2, False, False, , 1, False, True, 2, 2"</definedName>
    <definedName name="cb_sChartEB33A80_opts" hidden="1">"1, 10, 1, False, 2, False, False, , 1, False, True, 2, 2"</definedName>
    <definedName name="cb_sChartEB33EA9_opts" hidden="1">"1, 10, 1, False, 2, False, False, , 1, False, True, 2, 2"</definedName>
    <definedName name="cb_sChartEB340BD_opts" hidden="1">"1, 10, 1, False, 2, False, False, , 1, False, True, 2, 2"</definedName>
    <definedName name="cb_sChartEB344DA_opts" hidden="1">"1, 10, 1, False, 2, False, False, , 1, False, False, 2, 2"</definedName>
    <definedName name="cb_sChartEB3479C_opts" hidden="1">"1, 1, 1, False, 2, False, False, , 1, False, True, 2, 1"</definedName>
    <definedName name="cb_sChartEB34833_opts" hidden="1">"1, 10, 1, False, 2, False, False, , 1, False, True, 2, 1"</definedName>
    <definedName name="cb_sChartEB34DCE_opts" hidden="1">"1, 10, 1, False, 2, False, False, , 1, False, True, 2, 1"</definedName>
    <definedName name="cb_sChartEB36CAF_opts" hidden="1">"1, 9, 1, False, 2, False, False, , 1, False, True, 1, 2"</definedName>
    <definedName name="cb_sChartEB38838_opts" hidden="1">"1, 9, 1, False, 2, False, False, , 1, False, True, 2, 2"</definedName>
    <definedName name="cb_sChartEB38E8C_opts" hidden="1">"1, 10, 1, False, 2, False, False, , 1, False, True, 2, 2"</definedName>
    <definedName name="cb_sChartEB3980B_opts" hidden="1">"1, 2, 1, False, 2, False, False, , 1, False, False, 2, 1"</definedName>
    <definedName name="cb_sChartEB39C1C_opts" hidden="1">"1, 2, 1, False, 2, False, False, , 1, False, False, 2, 1"</definedName>
    <definedName name="cb_sChartF0FF3D7_opts" hidden="1">"1, 8, 1, False, 2, False, False, , 1, False, True, 1, 2"</definedName>
    <definedName name="cb_sChartF1BF8C8_opts" hidden="1">"1, 8, 1, False, 2, False, False, , 1, False, True, 1, 2"</definedName>
    <definedName name="cb_sChartF1C057C_opts" hidden="1">"1, 2, 1, False, 2, False, False, , 1, False, False, 2, 1"</definedName>
    <definedName name="cb_sChartF1C0A0D_opts" hidden="1">"1, 8, 1, False, 2, False, False, , 1, False, True, 1, 1"</definedName>
    <definedName name="cb_sChartF1C9DF0_opts" hidden="1">"1, 8, 1, False, 2, False, False, , 1, False, True, 1, 2"</definedName>
    <definedName name="cb_sChartF1F24F5_opts" hidden="1">"1, 8, 1, False, 2, False, False, , 1, False, True, 1, 2"</definedName>
    <definedName name="cb_Size_by_height_and_widthChart_16_opts" hidden="1">"1, 4, 1, False, 2, False, False, , 0, False, False, 1, 1"</definedName>
    <definedName name="cb_Size_by_height_and_widthChart_7_opts" hidden="1">"1, 4, 1, False, 2, False, False, , 0, False, False, 1, 1"</definedName>
    <definedName name="cb_Size_by_height_and_widthChart_8_opts" hidden="1">"1, 4, 1, False, 2, False, False, , 0, False, False, 1, 1"</definedName>
    <definedName name="CMMS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coucou" hidden="1">{#N/A,#N/A,TRUE,"Cover sheet";#N/A,#N/A,TRUE,"INPUTS";#N/A,#N/A,TRUE,"OUTPUTS";#N/A,#N/A,TRUE,"VALUATION"}</definedName>
    <definedName name="cut" hidden="1">{#N/A,#N/A,FALSE,"PRJCTED MNTHLY QTY's"}</definedName>
    <definedName name="Cwvu.CapersView." hidden="1">#REF!</definedName>
    <definedName name="Cwvu.Japan_Capers_Ed_Pub." hidden="1">#REF!</definedName>
    <definedName name="Cwvu.KJP_CC." hidden="1">#REF!,#REF!,#REF!,#REF!,#REF!,#REF!,#REF!,#REF!,#REF!,#REF!,#REF!,#REF!,#REF!,#REF!,#REF!,#REF!,#REF!,#REF!,#REF!,#REF!</definedName>
    <definedName name="daniel1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daniel2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ÐCompanyName" hidden="1">#REF!</definedName>
    <definedName name="dfafdafd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dfdfd" hidden="1">{"'Eng (page2)'!$A$1:$D$52"}</definedName>
    <definedName name="DGDG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kdk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kdkdk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DOG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ÐYesNoDropdown" hidden="1">#REF!</definedName>
    <definedName name="E" hidden="1">#REF!</definedName>
    <definedName name="ert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EX" hidden="1">{"Japan_Capers_Ed_Pub",#N/A,FALSE,"DI 2 YEAR MASTER SCHEDULE"}</definedName>
    <definedName name="fdl" hidden="1">#REF!</definedName>
    <definedName name="fgfg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Frank" hidden="1">{#N/A,#N/A,TRUE,"Cover sheet";#N/A,#N/A,TRUE,"DCF analysis";#N/A,#N/A,TRUE,"WACC calculation"}</definedName>
    <definedName name="fsdffs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sdfs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sdfsf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GDGDG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gfgfg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gh" hidden="1">#REF!</definedName>
    <definedName name="gogo" hidden="1">{#N/A,#N/A,TRUE,"Cover sheet";#N/A,#N/A,TRUE,"INPUTS";#N/A,#N/A,TRUE,"OUTPUTS";#N/A,#N/A,TRUE,"VALUATION"}</definedName>
    <definedName name="HTML" hidden="1">{"'Eng (page2)'!$A$1:$D$52"}</definedName>
    <definedName name="HTML_CodePage" hidden="1">874</definedName>
    <definedName name="HTML_Control" hidden="1">{"'Sheet1'!$A$1:$AA$147"}</definedName>
    <definedName name="HTML_Description" hidden="1">""</definedName>
    <definedName name="HTML_Email" hidden="1">""</definedName>
    <definedName name="HTML_Header" hidden="1">""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"C:\BOTHomepage\DataBank\FinMarkets\Bond\Bid_yield03.html"</definedName>
    <definedName name="HTML_PathTemplate" hidden="1">"\\Der2\vol1\DATABANK\DOWNLOAD\HEAD6-1.HTM"</definedName>
    <definedName name="HTML_Title" hidden="1">"Historical T-bill Yield &amp; Government Bond Yield Curve"</definedName>
    <definedName name="inv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ioiyuiiuipygbyy" hidden="1">{"Japan_Capers_Ed_Pub",#N/A,FALSE,"DI 2 YEAR MASTER SCHEDULE"}</definedName>
    <definedName name="IQ_ADDIN" hidden="1">"AUTO"</definedName>
    <definedName name="IQ_AVG_PRICE_TARGET" hidden="1">"c82"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V_ACT_OR_EST_REUT" hidden="1">"c5471"</definedName>
    <definedName name="IQ_BV_EST_REUT" hidden="1">"c5403"</definedName>
    <definedName name="IQ_BV_HIGH_EST_REUT" hidden="1">"c5405"</definedName>
    <definedName name="IQ_BV_LOW_EST_REUT" hidden="1">"c5406"</definedName>
    <definedName name="IQ_BV_MEDIAN_EST_REUT" hidden="1">"c5404"</definedName>
    <definedName name="IQ_BV_NUM_EST_REUT" hidden="1">"c5407"</definedName>
    <definedName name="IQ_BV_STDDEV_EST_REUT" hidden="1">"c5408"</definedName>
    <definedName name="IQ_CH" hidden="1">110000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ONTRACTS_OTHER_COMMODITIES_EQUITIES._FDIC" hidden="1">"c6522"</definedName>
    <definedName name="IQ_CONV_RATE" hidden="1">"c2192"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Q" hidden="1">5000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Y" hidden="1">10000</definedName>
    <definedName name="IQ_DAILY" hidden="1">500000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ST_ACT_BV_REUT" hidden="1">"c5409"</definedName>
    <definedName name="IQ_EST_ACT_FFO_REUT" hidden="1">"c3843"</definedName>
    <definedName name="IQ_EST_ACT_FFO_THOM" hidden="1">"c4005"</definedName>
    <definedName name="IQ_EST_BV_DIFF_REUT" hidden="1">"c5433"</definedName>
    <definedName name="IQ_EST_BV_SURPRISE_PERCENT_REUT" hidden="1">"c5434"</definedName>
    <definedName name="IQ_EST_EPS_SURPRISE" hidden="1">"c1635"</definedName>
    <definedName name="IQ_EST_FFO_DIFF_REUT" hidden="1">"c3890"</definedName>
    <definedName name="IQ_EST_FFO_DIFF_THOM" hidden="1">"c5186"</definedName>
    <definedName name="IQ_EST_FFO_SURPRISE_PERCENT_REUT" hidden="1">"c3891"</definedName>
    <definedName name="IQ_EST_FFO_SURPRISE_PERCENT_THOM" hidden="1">"c5187"</definedName>
    <definedName name="IQ_EST_NUM_BUY_REUT" hidden="1">"c3869"</definedName>
    <definedName name="IQ_EST_NUM_HOLD_REUT" hidden="1">"c3871"</definedName>
    <definedName name="IQ_EST_NUM_OUTPERFORM_REUT" hidden="1">"c3870"</definedName>
    <definedName name="IQ_EST_NUM_SELL_REUT" hidden="1">"c3873"</definedName>
    <definedName name="IQ_EST_NUM_UNDERPERFORM_REUT" hidden="1">"c3872"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FFO_EST_REUT" hidden="1">"c3837"</definedName>
    <definedName name="IQ_FFO_EST_THOM" hidden="1">"c3999"</definedName>
    <definedName name="IQ_FFO_HIGH_EST_REUT" hidden="1">"c3839"</definedName>
    <definedName name="IQ_FFO_HIGH_EST_THOM" hidden="1">"c4001"</definedName>
    <definedName name="IQ_FFO_LOW_EST_REUT" hidden="1">"c3840"</definedName>
    <definedName name="IQ_FFO_LOW_EST_THOM" hidden="1">"c4002"</definedName>
    <definedName name="IQ_FFO_MEDIAN_EST_REUT" hidden="1">"c3838"</definedName>
    <definedName name="IQ_FFO_MEDIAN_EST_THOM" hidden="1">"c4000"</definedName>
    <definedName name="IQ_FFO_NUM_EST_REUT" hidden="1">"c3841"</definedName>
    <definedName name="IQ_FFO_NUM_EST_THOM" hidden="1">"c4003"</definedName>
    <definedName name="IQ_FFO_STDDEV_EST_REUT" hidden="1">"c3842"</definedName>
    <definedName name="IQ_FFO_STDDEV_EST_THOM" hidden="1">"c4004"</definedName>
    <definedName name="IQ_FH" hidden="1">100000</definedName>
    <definedName name="IQ_FIN_DIV_CURRENT_PORT_DEBT_TOTAL" hidden="1">"c5524"</definedName>
    <definedName name="IQ_FIN_DIV_CURRENT_PORT_LEASES_TOTAL" hidden="1">"c5523"</definedName>
    <definedName name="IQ_FIN_DIV_DEBT_LT_TOTAL" hidden="1">"c5526"</definedName>
    <definedName name="IQ_FIN_DIV_LEASES_LT_TOTAL" hidden="1">"c5525"</definedName>
    <definedName name="IQ_FIN_DIV_NOTES_PAY_TOTAL" hidden="1">"c5522"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OREIGN_BRANCHES_U.S._BANKS_LOANS_FDIC" hidden="1">"c6438"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ONTH" hidden="1">15000</definedName>
    <definedName name="IQ_NAMES_REVISION_DATE_" hidden="1">40015.4839351852</definedName>
    <definedName name="IQ_NAMES_REVISION_DATE__1" hidden="1">40015.4839351852</definedName>
    <definedName name="IQ_NAV_ACT_OR_EST" hidden="1">"c2225"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TM" hidden="1">6000</definedName>
    <definedName name="IQ_OG_TOTAL_OIL_PRODUCTON" hidden="1">"c2059"</definedName>
    <definedName name="IQ_PERCENT_CHANGE_EST_FFO_12MONTHS" hidden="1">"c1828"</definedName>
    <definedName name="IQ_PERCENT_CHANGE_EST_FFO_12MONTHS_REUT" hidden="1">"c3938"</definedName>
    <definedName name="IQ_PERCENT_CHANGE_EST_FFO_12MONTHS_THOM" hidden="1">"c5248"</definedName>
    <definedName name="IQ_PERCENT_CHANGE_EST_FFO_18MONTHS" hidden="1">"c1829"</definedName>
    <definedName name="IQ_PERCENT_CHANGE_EST_FFO_18MONTHS_REUT" hidden="1">"c3939"</definedName>
    <definedName name="IQ_PERCENT_CHANGE_EST_FFO_18MONTHS_THOM" hidden="1">"c5249"</definedName>
    <definedName name="IQ_PERCENT_CHANGE_EST_FFO_3MONTHS" hidden="1">"c1825"</definedName>
    <definedName name="IQ_PERCENT_CHANGE_EST_FFO_3MONTHS_REUT" hidden="1">"c3935"</definedName>
    <definedName name="IQ_PERCENT_CHANGE_EST_FFO_3MONTHS_THOM" hidden="1">"c5245"</definedName>
    <definedName name="IQ_PERCENT_CHANGE_EST_FFO_6MONTHS" hidden="1">"c1826"</definedName>
    <definedName name="IQ_PERCENT_CHANGE_EST_FFO_6MONTHS_REUT" hidden="1">"c3936"</definedName>
    <definedName name="IQ_PERCENT_CHANGE_EST_FFO_6MONTHS_THOM" hidden="1">"c5246"</definedName>
    <definedName name="IQ_PERCENT_CHANGE_EST_FFO_9MONTHS" hidden="1">"c1827"</definedName>
    <definedName name="IQ_PERCENT_CHANGE_EST_FFO_9MONTHS_REUT" hidden="1">"c3937"</definedName>
    <definedName name="IQ_PERCENT_CHANGE_EST_FFO_9MONTHS_THOM" hidden="1">"c5247"</definedName>
    <definedName name="IQ_PERCENT_CHANGE_EST_FFO_DAY" hidden="1">"c1822"</definedName>
    <definedName name="IQ_PERCENT_CHANGE_EST_FFO_DAY_REUT" hidden="1">"c3933"</definedName>
    <definedName name="IQ_PERCENT_CHANGE_EST_FFO_DAY_THOM" hidden="1">"c5243"</definedName>
    <definedName name="IQ_PERCENT_CHANGE_EST_FFO_MONTH" hidden="1">"c1824"</definedName>
    <definedName name="IQ_PERCENT_CHANGE_EST_FFO_MONTH_REUT" hidden="1">"c3934"</definedName>
    <definedName name="IQ_PERCENT_CHANGE_EST_FFO_MONTH_THOM" hidden="1">"c5244"</definedName>
    <definedName name="IQ_PERCENT_CHANGE_EST_FFO_WEEK" hidden="1">"c1823"</definedName>
    <definedName name="IQ_PERCENT_CHANGE_EST_FFO_WEEK_REUT" hidden="1">"c3964"</definedName>
    <definedName name="IQ_PERCENT_CHANGE_EST_FFO_WEEK_THOM" hidden="1">"c5274"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SHAREOUTSTANDING" hidden="1">"c1347"</definedName>
    <definedName name="IQ_TODAY" hidden="1">0</definedName>
    <definedName name="IQ_TOTAL_PENSION_OBLIGATION" hidden="1">"c1292"</definedName>
    <definedName name="IQ_WEEK" hidden="1">50000</definedName>
    <definedName name="IQ_YTD" hidden="1">3000</definedName>
    <definedName name="IQ_YTDMONTH" hidden="1">130000</definedName>
    <definedName name="jdjdj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joanne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JupiterPrepay" hidden="1">#REF!</definedName>
    <definedName name="kmh" hidden="1">{#N/A,#N/A,TRUE,"Cover sheet";#N/A,#N/A,TRUE,"DCF analysis";#N/A,#N/A,TRUE,"WACC calculation"}</definedName>
    <definedName name="kyd.Dim.01." hidden="1">"currency"</definedName>
    <definedName name="kyd.Dim.02." hidden="1">"currency"</definedName>
    <definedName name="kyd.ElementType.01." hidden="1">3</definedName>
    <definedName name="kyd.ElementType.02." hidden="1">3</definedName>
    <definedName name="kyd.MemoSortHide." hidden="1">FALSE</definedName>
    <definedName name="kyd.NumLevels.01." hidden="1">999</definedName>
    <definedName name="kyd.NumLevels.02." hidden="1">999</definedName>
    <definedName name="kyd.ParentName.01." hidden="1">"AUD"</definedName>
    <definedName name="kyd.ParentName.02." hidden="1">"AUD"</definedName>
    <definedName name="kyd.PreScreenData." hidden="1">FALSE</definedName>
    <definedName name="kyd.PrintMemo." hidden="1">FALSE</definedName>
    <definedName name="kyd.PrintParent.01." hidden="1">TRUE</definedName>
    <definedName name="kyd.PrintParent.02." hidden="1">TRUE</definedName>
    <definedName name="kyd.PrintStdWhen." hidden="1">3</definedName>
    <definedName name="kyd.SaveAsFile." hidden="1">FALSE</definedName>
    <definedName name="kyd.SaveMemo." hidden="1">FALSE</definedName>
    <definedName name="kyd.SelectString.01." hidden="1">"*"</definedName>
    <definedName name="kyd.SelectString.02." hidden="1">"*"</definedName>
    <definedName name="kyd.StdSortHide." hidden="1">FALSE</definedName>
    <definedName name="kyd.StopRow." hidden="1">16384</definedName>
    <definedName name="kyd.WriteMemWhenOptn." hidden="1">3</definedName>
    <definedName name="limcount" hidden="1">1</definedName>
    <definedName name="Liner" hidden="1">{"Japan_Capers_Ed_Pub",#N/A,FALSE,"DI 2 YEAR MASTER SCHEDULE"}</definedName>
    <definedName name="ljhh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Mil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mili" hidden="1">{#N/A,#N/A,TRUE,"Cover sheet";#N/A,#N/A,TRUE,"INPUTS";#N/A,#N/A,TRUE,"OUTPUTS";#N/A,#N/A,TRUE,"VALUATION"}</definedName>
    <definedName name="n" hidden="1">{"'Model'!$A$1:$N$53"}</definedName>
    <definedName name="newDC" hidden="1">{#N/A,#N/A,TRUE,"Cover sheet";#N/A,#N/A,TRUE,"DCF analysis";#N/A,#N/A,TRUE,"WACC calculation"}</definedName>
    <definedName name="ON" hidden="1">{"Japan_Capers_Ed_Pub",#N/A,FALSE,"DI 2 YEAR MASTER SCHEDULE"}</definedName>
    <definedName name="oooo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pppp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qsfd" hidden="1">{#N/A,#N/A,TRUE,"Cover sheet";#N/A,#N/A,TRUE,"INPUTS";#N/A,#N/A,TRUE,"OUTPUTS";#N/A,#N/A,TRUE,"VALUATION"}</definedName>
    <definedName name="qwewe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Rwvu.CapersView." hidden="1">#REF!</definedName>
    <definedName name="Rwvu.Japan_Capers_Ed_Pub." hidden="1">#REF!</definedName>
    <definedName name="Rwvu.KJP_CC." hidden="1">#REF!</definedName>
    <definedName name="sdfds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fsd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s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sd" hidden="1">{"'Eng (page2)'!$A$1:$D$52"}</definedName>
    <definedName name="sdsdfs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encount" hidden="1">26</definedName>
    <definedName name="Seq_Walk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sgfg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gsgs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UMONTHAK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susan" hidden="1">#REF!</definedName>
    <definedName name="Swvu.CapersView." hidden="1">#REF!</definedName>
    <definedName name="Swvu.Japan_Capers_Ed_Pub." hidden="1">#REF!</definedName>
    <definedName name="Swvu.KJP_CC." hidden="1">#REF!</definedName>
    <definedName name="t" hidden="1">{"'Model'!$A$1:$N$53"}</definedName>
    <definedName name="TextRefCopyRangeCount" hidden="1">1</definedName>
    <definedName name="Treasury" hidden="1">#REF!</definedName>
    <definedName name="ttl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tun" hidden="1">{"'Model'!$A$1:$N$53"}</definedName>
    <definedName name="u" hidden="1">{"'Model'!$A$1:$N$53"}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u" hidden="1">{#N/A,#N/A,TRUE,"Cover sheet";#N/A,#N/A,TRUE,"INPUTS";#N/A,#N/A,TRUE,"OUTPUTS";#N/A,#N/A,TRUE,"VALUATION"}</definedName>
    <definedName name="wgwg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Aging._.and._.Trend._.Analysis." hidden="1">{#N/A,#N/A,FALSE,"Aging Summary";#N/A,#N/A,FALSE,"Ratio Analysis";#N/A,#N/A,FALSE,"Test 120 Day Accts";#N/A,#N/A,FALSE,"Tickmarks"}</definedName>
    <definedName name="wrn.baseDEV." hidden="1">{"cover",#N/A,TRUE,"Cover";"pnldet",#N/A,TRUE,"BaseCaseDEV";"pnl",#N/A,TRUE,"BaseCaseDEV";"bil",#N/A,TRUE,"BaseCaseDEV";"tabfi",#N/A,TRUE,"BaseCaseDEV";"ratios",#N/A,TRUE,"BaseCaseDEV";"variab",#N/A,TRUE,"BaseCaseDEV";"inv",#N/A,TRUE,"BaseCaseDEV"}</definedName>
    <definedName name="wrn.CapersPlotter." hidden="1">{#N/A,#N/A,FALSE,"DI 2 YEAR MASTER SCHEDULE"}</definedName>
    <definedName name="wrn.Chart._.Printouts.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Edutainment._.Priority._.List." hidden="1">{#N/A,#N/A,FALSE,"DI 2 YEAR MASTER SCHEDULE"}</definedName>
    <definedName name="wrn.Entire._.Model.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wrn.Fixed._.Asset._.Schedule." hidden="1">{#N/A,#N/A,FALSE,"Fixed assets (Sep03)";#N/A,#N/A,FALSE,"Fixed assets (Aug03)";#N/A,#N/A,FALSE,"Fixed assets (Jul &amp; Aug)";#N/A,#N/A,FALSE,"Fixed assets (Jun03)";#N/A,#N/A,FALSE,"Fixed assets (Mar03)";#N/A,#N/A,FALSE,"Fixed assets (R &amp; D)";#N/A,#N/A,FALSE,"Fixed assets(02)"}</definedName>
    <definedName name="wrn.fred." hidden="1">{"cover",#N/A,TRUE,"BaseCase";"pnl",#N/A,TRUE,"BaseCase";"pnldet",#N/A,TRUE,"BaseCase";"bil",#N/A,TRUE,"BaseCase";"tabfi",#N/A,TRUE,"BaseCase";"ratios",#N/A,TRUE,"BaseCase";"variab",#N/A,TRUE,"BaseCase";"inv",#N/A,TRUE,"BaseCase"}</definedName>
    <definedName name="wrn.Full._.model.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imp." hidden="1">{"vue1",#N/A,FALSE,"synthese";"vue2",#N/A,FALSE,"synthese"}</definedName>
    <definedName name="wrn.Instructor._.Tips.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Japan_Capers_Ed._.Pub." hidden="1">{"Japan_Capers_Ed_Pub",#N/A,FALSE,"DI 2 YEAR MASTER SCHEDULE"}</definedName>
    <definedName name="wrn.lh97." hidden="1">{"RETRO",#N/A,FALSE,"Ret";"retro",#N/A,FALSE,"Ret_RO";"retp",#N/A,FALSE,"Ret_P";"livro",#N/A,FALSE,"Livr_RO";"livp",#N/A,FALSE,"Livr_P";"puro",#N/A,FALSE,"Pu_RO";"pup",#N/A,FALSE,"Pu_P";"stocro",#N/A,FALSE,"Stock_RO";"stocp",#N/A,FALSE,"Stock_P";"vitro",#N/A,FALSE,"Vitr-RO";"vitp",#N/A,FALSE,"Vitr-P";"destro",#N/A,FALSE,"Dest_RO";"destp",#N/A,FALSE,"Dest_P"}</definedName>
    <definedName name="wrn.newDEV." hidden="1">{"cover",#N/A,TRUE,"Cover";"pnl_NEWDEV",#N/A,TRUE,"NewCaseDEV";"bil_NEWDEV",#N/A,TRUE,"NewCaseDEV";"tabfi_NEWDEV",#N/A,TRUE,"NewCaseDEV";"ratios_NEWDEV",#N/A,TRUE,"NewCaseDEV";"variab_NEWDEV",#N/A,TRUE,"NewCaseDEV";"inv_NEWDEV",#N/A,TRUE,"NewCaseDEV"}</definedName>
    <definedName name="wrn.newEUR." hidden="1">{"cover",#N/A,TRUE,"Cover";"pnl_NEWEUR",#N/A,TRUE,"NewCaseEUR";"bil_NEWEUR",#N/A,TRUE,"NewCaseEUR";"tabfi_NEWEUR",#N/A,TRUE,"NewCaseEUR";"ratios_NEWEUR",#N/A,TRUE,"NewCaseEUR";"variab_NEWEUR",#N/A,TRUE,"NewCaseEUR";"inv_NEWEUR",#N/A,TRUE,"NewCaseEUR"}</definedName>
    <definedName name="wrn.Print._.All." hidden="1">{#N/A,#N/A,FALSE,"P&amp;L Variance";#N/A,#N/A,FALSE,"Location P&amp;L (Actual)";#N/A,#N/A,FALSE,"Location P&amp;L (Budget)";#N/A,#N/A,FALSE,"Location P&amp;L (Variance)";#N/A,#N/A,FALSE,"By Month P&amp;L"}</definedName>
    <definedName name="wrn.Priority._.list." hidden="1">{#N/A,#N/A,FALSE,"DI 2 YEAR MASTER SCHEDULE"}</definedName>
    <definedName name="wrn.Prjcted._.Mnthly._.Qtys." hidden="1">{#N/A,#N/A,FALSE,"PRJCTED MNTHLY QTY's"}</definedName>
    <definedName name="wrn.Prjcted._.Qtrly._.Dollars." hidden="1">{#N/A,#N/A,FALSE,"PRJCTED QTRLY $'s"}</definedName>
    <definedName name="wrn.Prjcted._.Qtrly._.Qtys." hidden="1">{#N/A,#N/A,FALSE,"PRJCTED QTRLY QTY's"}</definedName>
    <definedName name="wrn.Sales._.and._.LFL._.assumptions." hidden="1">{#N/A,#N/A,FALSE,"H1H2";"Sales by division",#N/A,FALSE,"H1H2";"LFL assumptions",#N/A,FALSE,"H1H2"}</definedName>
    <definedName name="wrn.Site._.Report.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wrn.Summary._.Report.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wrn.UK._.Retail._.PLs." hidden="1">{"Clothing PL",#N/A,FALSE,"H1H2";"Food PL",#N/A,FALSE,"H1H2";"Group PL",#N/A,FALSE,"H1H2";"Home Furnishings PL",#N/A,FALSE,"H1H2"}</definedName>
    <definedName name="WVU.CAPERSVIEW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CapersView.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Japan_Capers_Ed_Pub.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KJP_CC.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w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XLS" hidden="1">{"'Eng (page2)'!$A$1:$D$52"}</definedName>
    <definedName name="XRefActiveRow" hidden="1">#REF!</definedName>
    <definedName name="XRefColumnsCount" hidden="1">3</definedName>
    <definedName name="XRefCopy1Row" hidden="1">#REF!</definedName>
    <definedName name="XRefCopyRangeCount" hidden="1">2</definedName>
    <definedName name="XRefPaste1Row" hidden="1">#REF!</definedName>
    <definedName name="XRefPaste2Row" hidden="1">#REF!</definedName>
    <definedName name="XRefPaste3Row" hidden="1">#REF!</definedName>
    <definedName name="XRefPasteRangeCount" hidden="1">3</definedName>
    <definedName name="xyz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yy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Z_9A428CE1_B4D9_11D0_A8AA_0000C071AEE7_.wvu.Cols" hidden="1">#REF!,#REF!</definedName>
    <definedName name="Z_9A428CE1_B4D9_11D0_A8AA_0000C071AEE7_.wvu.PrintArea" hidden="1">#REF!</definedName>
    <definedName name="Z_9A428CE1_B4D9_11D0_A8AA_0000C071AEE7_.wvu.Rows" hidden="1">#REF!,#REF!,#REF!,#REF!,#REF!,#REF!,#REF!,#REF!</definedName>
    <definedName name="เงินเดือน" hidden="1">{"'Eng (page2)'!$A$1:$D$52"}</definedName>
    <definedName name="กดากดน" hidden="1">{"'Eng (page2)'!$A$1:$D$52"}</definedName>
    <definedName name="ฟ" hidden="1">{"'Model'!$A$1:$N$53"}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24" i="4" l="1"/>
  <c r="F85" i="1"/>
  <c r="Y16" i="4"/>
  <c r="M17" i="5" l="1"/>
  <c r="K17" i="5"/>
  <c r="I17" i="5"/>
  <c r="G17" i="5"/>
  <c r="E17" i="5"/>
  <c r="O15" i="5"/>
  <c r="O14" i="5"/>
  <c r="O13" i="5"/>
  <c r="O11" i="5"/>
  <c r="AA16" i="4"/>
  <c r="AC24" i="9"/>
  <c r="W24" i="9"/>
  <c r="U24" i="9"/>
  <c r="S24" i="9"/>
  <c r="Q24" i="9"/>
  <c r="O24" i="9"/>
  <c r="M24" i="9"/>
  <c r="K24" i="9"/>
  <c r="I24" i="9"/>
  <c r="G24" i="9"/>
  <c r="E24" i="9"/>
  <c r="Y21" i="9"/>
  <c r="AA21" i="9" s="1"/>
  <c r="AE21" i="9" s="1"/>
  <c r="Y20" i="9"/>
  <c r="AA20" i="9" s="1"/>
  <c r="AE20" i="9" s="1"/>
  <c r="Y19" i="9"/>
  <c r="Y16" i="9"/>
  <c r="AA16" i="9" s="1"/>
  <c r="AE16" i="9" s="1"/>
  <c r="A1" i="9"/>
  <c r="L170" i="6"/>
  <c r="L126" i="6"/>
  <c r="L40" i="6"/>
  <c r="L68" i="6" s="1"/>
  <c r="L73" i="6" s="1"/>
  <c r="H170" i="6"/>
  <c r="H126" i="6"/>
  <c r="H40" i="6"/>
  <c r="H68" i="6" s="1"/>
  <c r="H73" i="6" s="1"/>
  <c r="H89" i="2"/>
  <c r="H82" i="2"/>
  <c r="H73" i="2"/>
  <c r="H15" i="2"/>
  <c r="L89" i="2"/>
  <c r="L82" i="2"/>
  <c r="L73" i="2"/>
  <c r="L15" i="2"/>
  <c r="H125" i="1"/>
  <c r="H128" i="1" s="1"/>
  <c r="H85" i="1"/>
  <c r="H74" i="1"/>
  <c r="H45" i="1"/>
  <c r="H24" i="1"/>
  <c r="L125" i="1"/>
  <c r="L128" i="1" s="1"/>
  <c r="L85" i="1"/>
  <c r="L74" i="1"/>
  <c r="L45" i="1"/>
  <c r="L24" i="1"/>
  <c r="O19" i="5"/>
  <c r="F24" i="1"/>
  <c r="O17" i="5" l="1"/>
  <c r="H19" i="2"/>
  <c r="H30" i="2" s="1"/>
  <c r="H33" i="2" s="1"/>
  <c r="H75" i="2" s="1"/>
  <c r="L19" i="2"/>
  <c r="L30" i="2" s="1"/>
  <c r="L33" i="2" s="1"/>
  <c r="L75" i="2" s="1"/>
  <c r="H172" i="6"/>
  <c r="H177" i="6" s="1"/>
  <c r="Y24" i="9"/>
  <c r="AA19" i="9"/>
  <c r="AE19" i="9" s="1"/>
  <c r="AE24" i="9" s="1"/>
  <c r="L47" i="1"/>
  <c r="L87" i="1"/>
  <c r="L130" i="1" s="1"/>
  <c r="H47" i="1"/>
  <c r="H87" i="1"/>
  <c r="H130" i="1" s="1"/>
  <c r="L172" i="6"/>
  <c r="L177" i="6" s="1"/>
  <c r="AE16" i="4"/>
  <c r="Y21" i="4"/>
  <c r="AA21" i="4" s="1"/>
  <c r="Y20" i="4"/>
  <c r="J45" i="1"/>
  <c r="AA24" i="9" l="1"/>
  <c r="W24" i="4"/>
  <c r="Y19" i="4"/>
  <c r="A52" i="1"/>
  <c r="A99" i="1" s="1"/>
  <c r="F126" i="6"/>
  <c r="F40" i="6"/>
  <c r="F68" i="6" s="1"/>
  <c r="F170" i="6"/>
  <c r="F125" i="1"/>
  <c r="O23" i="5"/>
  <c r="M25" i="5"/>
  <c r="K25" i="5"/>
  <c r="I25" i="5"/>
  <c r="G25" i="5"/>
  <c r="E25" i="5"/>
  <c r="O22" i="5"/>
  <c r="O21" i="5"/>
  <c r="Y24" i="4" l="1"/>
  <c r="AA19" i="4"/>
  <c r="AE19" i="4" s="1"/>
  <c r="F73" i="6"/>
  <c r="F172" i="6" s="1"/>
  <c r="F177" i="6" s="1"/>
  <c r="O25" i="5"/>
  <c r="J170" i="6"/>
  <c r="J126" i="6"/>
  <c r="A51" i="6"/>
  <c r="A100" i="6" s="1"/>
  <c r="A148" i="6" s="1"/>
  <c r="A49" i="6"/>
  <c r="A98" i="6" s="1"/>
  <c r="A146" i="6" s="1"/>
  <c r="A48" i="6"/>
  <c r="A97" i="6" s="1"/>
  <c r="A145" i="6" s="1"/>
  <c r="A200" i="6" s="1"/>
  <c r="A28" i="5"/>
  <c r="U24" i="4"/>
  <c r="S24" i="4"/>
  <c r="Q24" i="4"/>
  <c r="O24" i="4"/>
  <c r="M24" i="4"/>
  <c r="I24" i="4"/>
  <c r="G24" i="4"/>
  <c r="E24" i="4"/>
  <c r="AE21" i="4"/>
  <c r="A1" i="4"/>
  <c r="J73" i="2"/>
  <c r="F73" i="2"/>
  <c r="A48" i="2"/>
  <c r="A47" i="2"/>
  <c r="A45" i="2"/>
  <c r="A97" i="2" s="1"/>
  <c r="A38" i="9" s="1"/>
  <c r="J15" i="2"/>
  <c r="F15" i="2"/>
  <c r="F19" i="2" s="1"/>
  <c r="F30" i="2" s="1"/>
  <c r="A1" i="2"/>
  <c r="A46" i="2" s="1"/>
  <c r="A144" i="1"/>
  <c r="J125" i="1"/>
  <c r="J128" i="1" s="1"/>
  <c r="F128" i="1"/>
  <c r="A97" i="1"/>
  <c r="J85" i="1"/>
  <c r="J74" i="1"/>
  <c r="F74" i="1"/>
  <c r="A53" i="1"/>
  <c r="A100" i="1" s="1"/>
  <c r="A51" i="1"/>
  <c r="A98" i="1" s="1"/>
  <c r="F45" i="1"/>
  <c r="J24" i="1"/>
  <c r="J19" i="2" l="1"/>
  <c r="J30" i="2" s="1"/>
  <c r="J9" i="6" s="1"/>
  <c r="J40" i="6" s="1"/>
  <c r="J68" i="6" s="1"/>
  <c r="J73" i="6" s="1"/>
  <c r="J172" i="6" s="1"/>
  <c r="J177" i="6" s="1"/>
  <c r="A38" i="4"/>
  <c r="J87" i="1"/>
  <c r="J130" i="1" s="1"/>
  <c r="J47" i="1"/>
  <c r="F87" i="1"/>
  <c r="F130" i="1" s="1"/>
  <c r="F47" i="1"/>
  <c r="J33" i="2"/>
  <c r="F33" i="2"/>
  <c r="J75" i="2" l="1"/>
  <c r="J86" i="2" s="1"/>
  <c r="J89" i="2" s="1"/>
  <c r="J79" i="2"/>
  <c r="F75" i="2"/>
  <c r="F82" i="2"/>
  <c r="J94" i="2" l="1"/>
  <c r="J82" i="2"/>
  <c r="F89" i="2"/>
  <c r="F94" i="2" l="1"/>
  <c r="AA20" i="4" l="1"/>
  <c r="K24" i="4"/>
  <c r="AE20" i="4" l="1"/>
  <c r="AE24" i="4" s="1"/>
  <c r="AA24" i="4"/>
</calcChain>
</file>

<file path=xl/sharedStrings.xml><?xml version="1.0" encoding="utf-8"?>
<sst xmlns="http://schemas.openxmlformats.org/spreadsheetml/2006/main" count="532" uniqueCount="290">
  <si>
    <t>บริษัท อีสเทิร์นโพลีเมอร์ กรุ๊ป จำกัด (มหาชน)</t>
  </si>
  <si>
    <t>งบฐานะการเงิน</t>
  </si>
  <si>
    <t>ณ วันที่ 31 มีนาคม พ.ศ. 2569</t>
  </si>
  <si>
    <t>งบการเงินรวม</t>
  </si>
  <si>
    <t>งบการเงินเฉพาะกิจการ</t>
  </si>
  <si>
    <t>พ.ศ. 2569</t>
  </si>
  <si>
    <t>พ.ศ. 2568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</si>
  <si>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</si>
  <si>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</si>
  <si>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</si>
  <si>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</si>
  <si>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</si>
  <si>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</si>
  <si>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ลูกหนี้การค้าและลูกหนี้หมุนเวียนอื่น (สุทธิ)</t>
  </si>
  <si>
    <t>เงินให้กู้ยืมระยะสั้นแก่บริษัทที่เกี่ยวข้องกัน</t>
  </si>
  <si>
    <t>44 ค)</t>
  </si>
  <si>
    <t>ส่วนที่ถึงกำหนดชำระภายในหนึ่งปีของ</t>
  </si>
  <si>
    <t>- เงินให้กู้ยืมระยะยาวแก่บริษัทที่เกี่ยวข้องกัน</t>
  </si>
  <si>
    <t>44 ง)</t>
  </si>
  <si>
    <t>สินทรัพย์อนุพันธ์ทางการเงิน</t>
  </si>
  <si>
    <t>สินค้าคงเหลือ (สุทธิ)</t>
  </si>
  <si>
    <t>ภาษีมูลค่าเพิ่ม</t>
  </si>
  <si>
    <t>สินทรัพย์ภาษีเงินได้ของรอบระยะเวลาปัจจุบัน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</si>
  <si>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</si>
  <si>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</si>
  <si>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</si>
  <si>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</si>
  <si>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เงินลงทุนในตราสารทุนซึ่งวัดมูลค่าด้วย</t>
  </si>
  <si>
    <t>มูลค่ายุติธรรมผ่านกำไรขาดทุนเบ็ดเสร็จอื่น</t>
  </si>
  <si>
    <t>เงินลงทุนในบริษัทย่อย</t>
  </si>
  <si>
    <t>เงินลงทุนในการร่วมค้า</t>
  </si>
  <si>
    <t>เงินลงทุนในบริษัทร่วม</t>
  </si>
  <si>
    <t>เงินให้กู้ยืมระยะยาวแก่บริษัทที่เกี่ยวข้องกัน</t>
  </si>
  <si>
    <t>ลูกหนี้การค้าและลูกหนี้ไม่หมุนเวียนอื่น (สุทธิ)</t>
  </si>
  <si>
    <t>44 ก)</t>
  </si>
  <si>
    <t>อสังหาริมทรัพย์เพื่อการลงทุน (สุทธิ)</t>
  </si>
  <si>
    <t>ที่ดิน อาคารและอุปกรณ์ (สุทธิ)</t>
  </si>
  <si>
    <t>เงินจ่ายล่วงหน้าค่าสินทรัพย์</t>
  </si>
  <si>
    <t>สินทรัพย์สิทธิการใช้ (สุทธิ)</t>
  </si>
  <si>
    <t>ค่าความนิยม</t>
  </si>
  <si>
    <t>สินทรัพย์ไม่มีตัวตน (สุทธิ)</t>
  </si>
  <si>
    <t>สินทรัพย์ภาษีเงินได้รอการตัดบัญชี (สุทธิ)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</si>
  <si>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</si>
  <si>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</si>
  <si>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</si>
  <si>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หมายเหตุประกอบงบการเงินรวมและงบการเงินเฉพาะกิจการเเป็นส่วนหนึ่งของงบการเงินนี้</t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</si>
  <si>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</si>
  <si>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</si>
  <si>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</si>
  <si>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</si>
  <si>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</si>
  <si>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- เงินกู้ยืมระยะยาวจากสถาบันการเงิน (สุทธิ)</t>
  </si>
  <si>
    <t>- หุ้นกู้ (สุทธิ)</t>
  </si>
  <si>
    <t>- หนี้สินตามสัญญาเช่า (สุทธิ)</t>
  </si>
  <si>
    <t>หนี้สินอนุพันธ์ทางการเงิน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</si>
  <si>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</si>
  <si>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</si>
  <si>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</si>
  <si>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</si>
  <si>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(สุทธิ)</t>
  </si>
  <si>
    <t>หุ้นกู้ (สุทธิ)</t>
  </si>
  <si>
    <t>หนี้สินตามสัญญาเช่า (สุทธิ)</t>
  </si>
  <si>
    <t>หนี้สินภาษีเงินได้รอการตัดบัญชี (สุทธิ)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</si>
  <si>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</si>
  <si>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</si>
  <si>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</si>
  <si>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</si>
  <si>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</si>
  <si>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</si>
  <si>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   ทุนจดทะเบียน</t>
  </si>
  <si>
    <t xml:space="preserve">หุ้นสามัญ 2,800,000,000 หุ้น </t>
  </si>
  <si>
    <t xml:space="preserve">   มูลค่าที่ตราไว้หุ้นละ 1 บาท</t>
  </si>
  <si>
    <t xml:space="preserve">   ทุนจดทะเบียนที่ออกและชำระแล้วเต็มมูลค่า</t>
  </si>
  <si>
    <t xml:space="preserve">หุ้นสามัญ 2,800,000,000 หุ้น มูลค่าหุ้นละ 1 บาท </t>
  </si>
  <si>
    <t>ส่วนเกินมูลค่าหุ้นสามัญ</t>
  </si>
  <si>
    <t>กำไรสะสม</t>
  </si>
  <si>
    <t xml:space="preserve">   จัดสรรแล้ว - ทุนสำรองตามกฎหมาย</t>
  </si>
  <si>
    <t xml:space="preserve">   ยังไม่ได้จัดสรร</t>
  </si>
  <si>
    <t>การวัดมูลค่าใหม่ของภาระผูกพันผลประโยชน์พนักงาน</t>
  </si>
  <si>
    <t>ส่วนเกินทุนจากการรวมธุรกิจภายใต้การควบคุมเดียวกัน</t>
  </si>
  <si>
    <t>การเปลี่ยนแปลงของส่วนได้เสียในบริษัทย่อย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</si>
  <si>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</si>
  <si>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</si>
  <si>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</si>
  <si>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</si>
  <si>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</si>
  <si>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</si>
  <si>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มีนาคม พ.ศ. 2569</t>
  </si>
  <si>
    <t>รายได้</t>
  </si>
  <si>
    <t>รายได้จากการขายสินค้า</t>
  </si>
  <si>
    <t>รายได้จากการให้บริการ</t>
  </si>
  <si>
    <t>ต้นทุนสินค้าที่ขาย</t>
  </si>
  <si>
    <t>ต้นทุนการให้บริการ</t>
  </si>
  <si>
    <t>กำไรขั้นต้น</t>
  </si>
  <si>
    <t>กำไร(ขาดทุน)สุทธิจากอัตราแลกเปลี่ยน</t>
  </si>
  <si>
    <t>รายได้เงินปันผลรับจากบริษัทที่เกี่ยวข้องกัน</t>
  </si>
  <si>
    <t>44 ข)</t>
  </si>
  <si>
    <t>รายได้อื่น</t>
  </si>
  <si>
    <t>กำไรก่อนค่าใช้จ่าย</t>
  </si>
  <si>
    <t>ค่าใช้จ่ายในการขายและต้นทุนในการจัดจำหน่าย</t>
  </si>
  <si>
    <t>ค่าใช้จ่ายในการบริหาร</t>
  </si>
  <si>
    <t>ผลขาดทุนด้านเครดิตที่คาดว่าจะเกิดขึ้น</t>
  </si>
  <si>
    <t>กำไร(ขาดทุน)อื่น</t>
  </si>
  <si>
    <t>ต้นทุนทางการเงิน</t>
  </si>
  <si>
    <t>ส่วนแบ่งกำไรจากเงินลงทุนในบริษัทร่วม</t>
  </si>
  <si>
    <t>และการร่วมค้าตามวิธีส่วนได้เสีย</t>
  </si>
  <si>
    <t>18, 19 ก)</t>
  </si>
  <si>
    <t>กำไรก่อนภาษีเงินได้</t>
  </si>
  <si>
    <t>ภาษีเงินได้</t>
  </si>
  <si>
    <t>กำไรสำหรับปี</t>
  </si>
  <si>
    <t>กำไร(ขาดทุน)เบ็ดเสร็จอื่น</t>
  </si>
  <si>
    <t>รายการที่จะไม่จัดประเภทรายการใหม่</t>
  </si>
  <si>
    <t>ไปยังกำไรหรือขาดทุนในภายหลัง</t>
  </si>
  <si>
    <t>- การวัดมูลค่าใหม่ของภาระผูกพัน</t>
  </si>
  <si>
    <t>ผลประโยชน์พนักงาน</t>
  </si>
  <si>
    <t xml:space="preserve">   - ภาษีเงินได้เกี่ยวกับองค์ประกอบของ</t>
  </si>
  <si>
    <t xml:space="preserve">    กำไรขาดทุนเบ็ดเสร็จอื่น</t>
  </si>
  <si>
    <t xml:space="preserve">- การเปลี่ยนแปลงในมูลค่ายุติธรรมของ
</t>
  </si>
  <si>
    <t>เงินลงทุนในตราสารทุนด้วยมูลค่ายุติธรรม</t>
  </si>
  <si>
    <t>ผ่านกำไรขาดทุนเบ็ดเสร็จอื่น</t>
  </si>
  <si>
    <t>รายการที่จะจัดประเภทรายการใหม่</t>
  </si>
  <si>
    <t>- ผลต่างของอัตราแลกเปลี่ยนจากการ</t>
  </si>
  <si>
    <t>แปลงค่างบการเงิน</t>
  </si>
  <si>
    <t>- ส่วนแบ่งกำไร(ขาดทุน)เบ็ดเสร็จอื่นของ</t>
  </si>
  <si>
    <t>บริษัทร่วมและการร่วมค้าตามวิธีส่วนได้เสีย</t>
  </si>
  <si>
    <t>18 ข), 19 ข)</t>
  </si>
  <si>
    <t>สำหรับปี - สุทธิจากภาษี</t>
  </si>
  <si>
    <t>กำไรเบ็ดเสร็จรวมสำหรับปี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</si>
  <si>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</si>
  <si>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</si>
  <si>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</si>
  <si>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</si>
  <si>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กำไรต่อหุ้นส่วนที่เป็นของผู้เป็นเจ้าของ</t>
  </si>
  <si>
    <t>ของบริษัทใหญ่</t>
  </si>
  <si>
    <t>กำไรต่อหุ้นขั้นพื้นฐาน (บาท)</t>
  </si>
  <si>
    <t>งบการเปลี่ยนแปลงส่วนของเจ้าของ</t>
  </si>
  <si>
    <t>งบการเงินรวม (บาท)</t>
  </si>
  <si>
    <t>ส่วนของผู้เป็นเจ้าของของบริษัทใหญ่</t>
  </si>
  <si>
    <t>ส่วนเกินทุน</t>
  </si>
  <si>
    <t>ส่วนแบ่ง</t>
  </si>
  <si>
    <t>การวัดมูลค่าเงินลงทุน</t>
  </si>
  <si>
    <t>จากการรวม</t>
  </si>
  <si>
    <t>การเปลี่ยน</t>
  </si>
  <si>
    <t>กำไร(ขาดทุน)</t>
  </si>
  <si>
    <t>ในตราสารทุน</t>
  </si>
  <si>
    <t>รวม</t>
  </si>
  <si>
    <t>ทุนจดทะเบียน</t>
  </si>
  <si>
    <t>จัดสรรแล้ว</t>
  </si>
  <si>
    <t>การวัดมูลค่าใหม่</t>
  </si>
  <si>
    <t>ธุรกิจภายใต้</t>
  </si>
  <si>
    <t>แปลงของส่วน</t>
  </si>
  <si>
    <t>ผลต่างจาก</t>
  </si>
  <si>
    <t>เบ็ดเสร็จอื่น</t>
  </si>
  <si>
    <t>ด้วยมูลค่ายุติธรรม</t>
  </si>
  <si>
    <t>องค์ประกอบอื่น</t>
  </si>
  <si>
    <t>รวมส่วนของ</t>
  </si>
  <si>
    <t>ส่วนได้เสีย</t>
  </si>
  <si>
    <t>ที่ออกและชำระ</t>
  </si>
  <si>
    <t>ส่วนเกินมูลค่า</t>
  </si>
  <si>
    <t>- ทุนสำรอง</t>
  </si>
  <si>
    <t>ของภาระผูกพัน</t>
  </si>
  <si>
    <t>การควบคุม</t>
  </si>
  <si>
    <t>ได้เสียใน</t>
  </si>
  <si>
    <t>การแปลงค่า</t>
  </si>
  <si>
    <t>ของบริษัทร่วม</t>
  </si>
  <si>
    <t>ผ่านกำไรขาดทุน</t>
  </si>
  <si>
    <t>ของส่วนของ</t>
  </si>
  <si>
    <t>เจ้าของของ</t>
  </si>
  <si>
    <t>ที่ไม่มี</t>
  </si>
  <si>
    <t>แล้วเต็มมูลค่า</t>
  </si>
  <si>
    <t>หุ้นสามัญ</t>
  </si>
  <si>
    <t>ตามกฎหมาย</t>
  </si>
  <si>
    <t>ยังไม่ได้จัดสรร</t>
  </si>
  <si>
    <t>เดียวกัน</t>
  </si>
  <si>
    <t>บริษัทย่อย</t>
  </si>
  <si>
    <t>งบการเงิน</t>
  </si>
  <si>
    <t>และการร่วมค้า</t>
  </si>
  <si>
    <t>เจ้าของ</t>
  </si>
  <si>
    <t>บริษัทใหญ่</t>
  </si>
  <si>
    <t>อำนาจควบคุม</t>
  </si>
  <si>
    <t>ยอดคงเหลือต้นปี</t>
  </si>
  <si>
    <t xml:space="preserve"> </t>
  </si>
  <si>
    <t>ณ วันที่ 1 เมษายน พ.ศ. 2567</t>
  </si>
  <si>
    <t>การเปลี่ยนแปลงในส่วนของเจ้าของ</t>
  </si>
  <si>
    <t>สำหรับปี</t>
  </si>
  <si>
    <t>เงินปันผลจ่าย</t>
  </si>
  <si>
    <t>กำไรสุทธิสำหรับปี</t>
  </si>
  <si>
    <t>กำไร(ขาดทุน)เบ็ดเสร็จอื่นสำหรับปี</t>
  </si>
  <si>
    <t xml:space="preserve">ยอดคงเหลือปลายปี </t>
  </si>
  <si>
    <t>ณ วันที่ 31 มีนาคม พ.ศ. 2568</t>
  </si>
  <si>
    <t>ณ วันที่ 1 เมษายน พ.ศ. 2568</t>
  </si>
  <si>
    <t>งบการเงินเฉพาะกิจการ (บาท)</t>
  </si>
  <si>
    <t>ยอดคงเหลือต้นปี ณ วันที่ 1 เมษายน พ.ศ. 2567</t>
  </si>
  <si>
    <t>การเปลี่ยนแปลงในส่วนของเจ้าของสำหรับปี</t>
  </si>
  <si>
    <t>กำไรสุทธิรวมสำหรับปี</t>
  </si>
  <si>
    <t>ยอดคงเหลือปลายปี ณ วันที่ 31 มีนาคม พ.ศ. 2568</t>
  </si>
  <si>
    <t>ยอดคงเหลือต้นปี ณ วันที่ 1 เมษายน พ.ศ. 2568</t>
  </si>
  <si>
    <t>ยอดคงเหลือปลายปี ณ วันที่ 31 มีนาคม พ.ศ. 2569</t>
  </si>
  <si>
    <t>งบกระแสเงินสด</t>
  </si>
  <si>
    <t>กระแสเงินสดจากกิจกรรมดำเนินงาน:</t>
  </si>
  <si>
    <t>รายการปรับปรุง</t>
  </si>
  <si>
    <t>ค่าเผื่อสินค้าล้าสมัยและเคลื่อนไหวช้า</t>
  </si>
  <si>
    <t>(กลับรายการ) ค่าเผื่อสินค้าที่มีราคาทุนสูงกว่า</t>
  </si>
  <si>
    <t>ราคาที่คาดว่าจะได้รับ</t>
  </si>
  <si>
    <t xml:space="preserve">(กำไร)ขาดทุนสุทธิจากอัตราแลกเปลี่ยน </t>
  </si>
  <si>
    <t>- ที่เกิดขึ้นจริง</t>
  </si>
  <si>
    <t>- ที่ยังไม่เกิดขึ้นจริง</t>
  </si>
  <si>
    <t>29, 44 ค), 44 ง)</t>
  </si>
  <si>
    <t>กำไรจากการยกเลิกสัญญาเช่า</t>
  </si>
  <si>
    <t>19 ข)</t>
  </si>
  <si>
    <t>ส่วนแบ่งกำไรจากเงินลงทุนในการร่วมค้า</t>
  </si>
  <si>
    <t>18 ข)</t>
  </si>
  <si>
    <t>(กำไร)ขาดทุนจากมูลค่ายุติธรรมของอนุพันธ์ทางการเงิน</t>
  </si>
  <si>
    <t>ค่าเสื่อมราคา</t>
  </si>
  <si>
    <t>- อสังหาริมทรัพย์เพื่อการลงทุน</t>
  </si>
  <si>
    <t>- ที่ดิน อาคารและอุปกรณ์</t>
  </si>
  <si>
    <t>- สินทรัพย์สิทธิการใช้</t>
  </si>
  <si>
    <t>ค่าตัดจำหน่าย</t>
  </si>
  <si>
    <t>ขาดทุนสุทธิจากการตัดจำหน่าย</t>
  </si>
  <si>
    <t>(กำไร)ขาดทุนสุทธิจากการจำหน่าย</t>
  </si>
  <si>
    <t>38, 39</t>
  </si>
  <si>
    <t>เงินปันผลรับจาก</t>
  </si>
  <si>
    <t>- บริษัทร่วม</t>
  </si>
  <si>
    <t>- บริษัทย่อย</t>
  </si>
  <si>
    <t>ดอกเบี้ยรับ</t>
  </si>
  <si>
    <t xml:space="preserve">ต้นทุนทางการเงิน </t>
  </si>
  <si>
    <t>การเปลี่ยนแปลงของเงินทุนหมุนเวียน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</si>
  <si>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</si>
  <si>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</si>
  <si>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</si>
  <si>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สินทรัพย์ไม่หมุนเวียนอื่น</t>
  </si>
  <si>
    <t>เจ้าหนี้การค้าและเจ้าหนี้อื่น</t>
  </si>
  <si>
    <t>เงินจ่ายผลประโยชน์พนักงาน</t>
  </si>
  <si>
    <t>เงินสดได้มาจาก(ใช้ไปใน)การดำเนินงาน</t>
  </si>
  <si>
    <t xml:space="preserve">   ก่อนดอกเบี้ยรับ ต้นทุนทางการเงินจ่าย</t>
  </si>
  <si>
    <t xml:space="preserve">   และภาษีเงินได้จ่าย</t>
  </si>
  <si>
    <t>ดอกเบี้ยจ่าย</t>
  </si>
  <si>
    <t xml:space="preserve">      จ่ายภาษีเงินได้นิติบุคคล</t>
  </si>
  <si>
    <t>เงินสดจ่ายภาษีเงินได้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</si>
  <si>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</si>
  <si>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</si>
  <si>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เงินลงทุนระยะสั้นเพิ่มขึ้น</t>
  </si>
  <si>
    <t>เงินฝากธนาคารที่ติดภาระค้ำประกันลดลง</t>
  </si>
  <si>
    <t>เงินสดจ่ายเพื่อซื้อ</t>
  </si>
  <si>
    <t>- สินทรัพย์ไม่มีตัวตน</t>
  </si>
  <si>
    <t>เงินสดรับจากการจำหน่าย</t>
  </si>
  <si>
    <t>- เงินสดจ่ายให้กู้เพิ่มขึ้น</t>
  </si>
  <si>
    <t>- เงินสดรับชำระคืน</t>
  </si>
  <si>
    <t>เงินปันผลรับจากเงินลงทุนใน</t>
  </si>
  <si>
    <t>- การร่วมค้า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</si>
  <si>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</si>
  <si>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</si>
  <si>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จากสถาบันการเงินเพิ่มขึ้น(ลดลง)</t>
  </si>
  <si>
    <t>เงินกู้ยืมระยะยาวจากสถาบันการเงิน</t>
  </si>
  <si>
    <t>- เงินสดรับ</t>
  </si>
  <si>
    <t>- เงินสดชำระคืน</t>
  </si>
  <si>
    <t>จ่ายชำระค่าธรรมเนียมการจัดตั้งเงินกู้ระยะยาว</t>
  </si>
  <si>
    <t>เงินสดจ่ายจากการจ่ายคืนหุ้นกู้</t>
  </si>
  <si>
    <t>เงินสดรับ(จ่าย)ชำระจากสัญญาอนุพันธ์</t>
  </si>
  <si>
    <t>เงินสดจ่ายชำระหนี้สินตามสัญญาเช่า</t>
  </si>
  <si>
    <t>เงินสดจ่ายชำระดอกเบี้ยของหนี้สินตามสัญญาเช่า</t>
  </si>
  <si>
    <t>เงินสดรับจากการรับโอนภาระผูกพันผลประโยชน์พนักงาน</t>
  </si>
  <si>
    <t>เงินสดจ่ายเงินปันผล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</si>
  <si>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</si>
  <si>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</si>
  <si>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กำไร(ขาดทุน)จากอัตราแลกเปลี่ยนของ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</si>
  <si>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</si>
  <si>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</si>
  <si>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รายการที่ไม่ใช่เงินสด</t>
  </si>
  <si>
    <t>เงินปันผลค้างรับ</t>
  </si>
  <si>
    <t xml:space="preserve">ลูกหนี้จากการจำหน่ายสินทรัพย์ถาวร </t>
  </si>
  <si>
    <t>สินทรัพย์สิทธิการใช้จัดประเภทใหม่เป็น</t>
  </si>
  <si>
    <t>ที่ดิน อาคาร และอุปกรณ์</t>
  </si>
  <si>
    <t>21, 22</t>
  </si>
  <si>
    <t>ซื้อสินทรัพย์ถาวรที่ยังไม่ได้ชำระเงิน</t>
  </si>
  <si>
    <t>เงินประกันผลงาน</t>
  </si>
  <si>
    <t>ที่ดิน อาคาร และอุปกรณ์จัดประเภทใหม่เป็น</t>
  </si>
  <si>
    <t>อสังหาริมทรัพย์เพื่อการลงทุน</t>
  </si>
  <si>
    <t>20, 21</t>
  </si>
  <si>
    <t>ลูกหนี้จากการรับโอนภาระผูกพันผลประโยชน์พนักงาน</t>
  </si>
  <si>
    <t>44 ค), ง)</t>
  </si>
  <si>
    <t>การเปลี่ยนแปลงมูลค่ายุติธรรมของเงินลงทุนในตราสารทุน</t>
  </si>
  <si>
    <t>ที่วัดมูลค่าผ่านกำไรขาดทุนเบ็ดเสร็จอื่น</t>
  </si>
  <si>
    <t>เงินให้กู้ยืมระยะสั้นแก่กิจการที่เกี่ยวข้องกันจัดประเภทใหม่</t>
  </si>
  <si>
    <t>เป็นเงินให้กู้ยืมระยะยาวแก่กิจการที่เกี่ยวข้องกัน</t>
  </si>
  <si>
    <t>เจ้าหนี้ไม่หมุนเวียนอื่น</t>
  </si>
  <si>
    <t>หนี้สินภายใต้ข้อตกลงจัดหาเงินทุนเพื่อจ่ายผู้ขาย</t>
  </si>
  <si>
    <t>จำนวนเงินที่ผู้ขายได้รับจากผู้ให้บริการทางการเงินผ่านข้อตกลงแล้ว</t>
  </si>
  <si>
    <t>สินทรัพย์ไม่มีตัวตน</t>
  </si>
  <si>
    <t>สินทรัพย์ไม่มีตัวตนจัดประเภทใหม่เป็น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</si>
</sst>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(* #,##0_);_(* \(#,##0\);_(* &quot;-&quot;???\ _);_(@_)"/>
    <numFmt numFmtId="167" formatCode="_(* #,##0_);_(* \(#,##0\);_(* &quot;-&quot;???_)\ ;_(@_)"/>
    <numFmt numFmtId="168" formatCode="#,##0;\ \ \(#,##0\)"/>
    <numFmt numFmtId="169" formatCode="_(* #,##0.000_);_(* \(#,##0.000\);_(* &quot;-&quot;???_)\ ;_(@_)"/>
    <numFmt numFmtId="170" formatCode="_(* #,##0_);_(* \(#,##0\);_(* &quot;-&quot;???\ _);@_)"/>
    <numFmt numFmtId="171" formatCode="_(* #,##0_);_(* \(#,##0\);_(* &quot;-&quot;_)\ \ \ \ \ \ \ ;_(@_)"/>
    <numFmt numFmtId="172" formatCode="_(* #,##0.000_);_(* \(#,##0.000\);_(* &quot;-&quot;??_);_(@_)"/>
  </numFmts>
  <fonts count="16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sz val="10"/>
      <color theme="1"/>
      <name val="Arial"/>
      <family val="2"/>
    </font>
    <font>
      <u/>
      <sz val="13"/>
      <name val="Browallia New"/>
      <family val="2"/>
    </font>
    <font>
      <sz val="11"/>
      <name val="Browallia New"/>
      <family val="2"/>
    </font>
    <font>
      <b/>
      <sz val="9"/>
      <name val="Browallia New"/>
      <family val="2"/>
    </font>
    <font>
      <sz val="9"/>
      <name val="Browallia New"/>
      <family val="2"/>
    </font>
    <font>
      <sz val="14"/>
      <name val="Cordia New"/>
      <family val="2"/>
    </font>
    <font>
      <sz val="8"/>
      <name val="Arial"/>
      <family val="2"/>
    </font>
    <font>
      <sz val="12"/>
      <name val="Browallia New"/>
      <family val="2"/>
    </font>
    <font>
      <b/>
      <sz val="12"/>
      <name val="Browallia New"/>
      <family val="2"/>
    </font>
    <font>
      <b/>
      <sz val="11"/>
      <name val="Browallia New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5" fillId="0" borderId="0"/>
    <xf numFmtId="43" fontId="10" fillId="0" borderId="0" applyFont="0" applyFill="0" applyBorder="0" applyAlignment="0" applyProtection="0"/>
    <xf numFmtId="0" fontId="11" fillId="0" borderId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</cellStyleXfs>
  <cellXfs count="194">
    <xf numFmtId="0" fontId="0" fillId="0" borderId="0" xfId="0"/>
    <xf numFmtId="170" fontId="3" fillId="0" borderId="0" xfId="1" applyNumberFormat="1" applyFont="1" applyFill="1" applyAlignment="1">
      <alignment vertical="center"/>
    </xf>
    <xf numFmtId="170" fontId="3" fillId="0" borderId="0" xfId="1" applyNumberFormat="1" applyFont="1" applyFill="1" applyBorder="1" applyAlignment="1">
      <alignment vertical="center"/>
    </xf>
    <xf numFmtId="170" fontId="3" fillId="0" borderId="1" xfId="1" applyNumberFormat="1" applyFont="1" applyFill="1" applyBorder="1" applyAlignment="1">
      <alignment vertical="center"/>
    </xf>
    <xf numFmtId="170" fontId="9" fillId="0" borderId="0" xfId="1" applyNumberFormat="1" applyFont="1" applyFill="1" applyAlignment="1">
      <alignment vertical="center"/>
    </xf>
    <xf numFmtId="170" fontId="9" fillId="0" borderId="0" xfId="1" applyNumberFormat="1" applyFont="1" applyFill="1" applyBorder="1" applyAlignment="1">
      <alignment vertical="center"/>
    </xf>
    <xf numFmtId="170" fontId="9" fillId="0" borderId="0" xfId="1" applyNumberFormat="1" applyFont="1" applyFill="1" applyBorder="1" applyAlignment="1">
      <alignment horizontal="right" vertical="center"/>
    </xf>
    <xf numFmtId="167" fontId="3" fillId="0" borderId="2" xfId="4" applyNumberFormat="1" applyFont="1" applyFill="1" applyBorder="1" applyAlignment="1">
      <alignment horizontal="right" vertical="center"/>
    </xf>
    <xf numFmtId="170" fontId="3" fillId="0" borderId="0" xfId="1" applyNumberFormat="1" applyFont="1" applyFill="1" applyBorder="1" applyAlignment="1">
      <alignment horizontal="right" vertical="center"/>
    </xf>
    <xf numFmtId="170" fontId="3" fillId="0" borderId="1" xfId="1" applyNumberFormat="1" applyFont="1" applyFill="1" applyBorder="1" applyAlignment="1">
      <alignment horizontal="right" vertical="center"/>
    </xf>
    <xf numFmtId="170" fontId="14" fillId="0" borderId="0" xfId="1" applyNumberFormat="1" applyFont="1" applyFill="1" applyBorder="1" applyAlignment="1">
      <alignment horizontal="center" vertical="center"/>
    </xf>
    <xf numFmtId="170" fontId="14" fillId="0" borderId="0" xfId="1" applyNumberFormat="1" applyFont="1" applyFill="1" applyBorder="1" applyAlignment="1">
      <alignment horizontal="right" vertical="center"/>
    </xf>
    <xf numFmtId="170" fontId="14" fillId="0" borderId="0" xfId="1" applyNumberFormat="1" applyFont="1" applyFill="1" applyBorder="1" applyAlignment="1">
      <alignment vertical="center"/>
    </xf>
    <xf numFmtId="170" fontId="7" fillId="0" borderId="0" xfId="1" applyNumberFormat="1" applyFont="1" applyFill="1" applyAlignment="1">
      <alignment vertical="center"/>
    </xf>
    <xf numFmtId="170" fontId="14" fillId="0" borderId="1" xfId="1" applyNumberFormat="1" applyFont="1" applyFill="1" applyBorder="1" applyAlignment="1">
      <alignment horizontal="right" vertical="center"/>
    </xf>
    <xf numFmtId="170" fontId="14" fillId="0" borderId="2" xfId="1" applyNumberFormat="1" applyFont="1" applyFill="1" applyBorder="1" applyAlignment="1">
      <alignment horizontal="right" vertical="center"/>
    </xf>
    <xf numFmtId="170" fontId="7" fillId="0" borderId="0" xfId="1" applyNumberFormat="1" applyFont="1" applyFill="1" applyBorder="1" applyAlignment="1">
      <alignment horizontal="right" vertical="center"/>
    </xf>
    <xf numFmtId="166" fontId="7" fillId="0" borderId="0" xfId="1" applyNumberFormat="1" applyFont="1" applyFill="1" applyBorder="1" applyAlignment="1">
      <alignment horizontal="right" vertical="center"/>
    </xf>
    <xf numFmtId="167" fontId="7" fillId="0" borderId="0" xfId="4" applyNumberFormat="1" applyFont="1" applyFill="1" applyBorder="1" applyAlignment="1">
      <alignment horizontal="right" vertical="center"/>
    </xf>
    <xf numFmtId="166" fontId="7" fillId="0" borderId="0" xfId="4" applyNumberFormat="1" applyFont="1" applyFill="1" applyBorder="1" applyAlignment="1">
      <alignment horizontal="center" vertical="center"/>
    </xf>
    <xf numFmtId="166" fontId="7" fillId="0" borderId="2" xfId="4" applyNumberFormat="1" applyFont="1" applyFill="1" applyBorder="1" applyAlignment="1">
      <alignment horizontal="center" vertical="center"/>
    </xf>
    <xf numFmtId="166" fontId="7" fillId="0" borderId="0" xfId="4" applyNumberFormat="1" applyFont="1" applyFill="1" applyBorder="1" applyAlignment="1">
      <alignment horizontal="right" vertical="center"/>
    </xf>
    <xf numFmtId="167" fontId="7" fillId="0" borderId="2" xfId="4" applyNumberFormat="1" applyFont="1" applyFill="1" applyBorder="1" applyAlignment="1">
      <alignment horizontal="right" vertical="center"/>
    </xf>
    <xf numFmtId="166" fontId="7" fillId="0" borderId="2" xfId="4" applyNumberFormat="1" applyFont="1" applyFill="1" applyBorder="1" applyAlignment="1">
      <alignment horizontal="right" vertical="center"/>
    </xf>
    <xf numFmtId="170" fontId="7" fillId="0" borderId="0" xfId="1" applyNumberFormat="1" applyFont="1" applyFill="1" applyBorder="1" applyAlignment="1">
      <alignment vertical="center"/>
    </xf>
    <xf numFmtId="0" fontId="2" fillId="0" borderId="0" xfId="2" applyFont="1" applyAlignment="1">
      <alignment horizontal="left" vertical="center"/>
    </xf>
    <xf numFmtId="0" fontId="3" fillId="0" borderId="0" xfId="2" applyFont="1" applyAlignment="1">
      <alignment horizontal="center" vertical="center"/>
    </xf>
    <xf numFmtId="165" fontId="3" fillId="0" borderId="0" xfId="2" applyNumberFormat="1" applyFont="1" applyAlignment="1">
      <alignment horizontal="left" vertical="center"/>
    </xf>
    <xf numFmtId="0" fontId="2" fillId="0" borderId="1" xfId="2" applyFont="1" applyBorder="1" applyAlignment="1">
      <alignment horizontal="left" vertical="center"/>
    </xf>
    <xf numFmtId="0" fontId="3" fillId="0" borderId="1" xfId="2" applyFont="1" applyBorder="1" applyAlignment="1">
      <alignment horizontal="left" vertical="center"/>
    </xf>
    <xf numFmtId="0" fontId="3" fillId="0" borderId="1" xfId="2" applyFont="1" applyBorder="1" applyAlignment="1">
      <alignment horizontal="center" vertical="center"/>
    </xf>
    <xf numFmtId="0" fontId="3" fillId="0" borderId="0" xfId="2" applyFont="1" applyAlignment="1">
      <alignment horizontal="left" vertical="center"/>
    </xf>
    <xf numFmtId="0" fontId="3" fillId="0" borderId="0" xfId="2" applyFont="1" applyAlignment="1">
      <alignment vertical="center"/>
    </xf>
    <xf numFmtId="165" fontId="2" fillId="0" borderId="0" xfId="2" applyNumberFormat="1" applyFont="1" applyAlignment="1">
      <alignment horizontal="center" vertical="center"/>
    </xf>
    <xf numFmtId="165" fontId="3" fillId="0" borderId="0" xfId="2" applyNumberFormat="1" applyFont="1" applyAlignment="1">
      <alignment vertical="center"/>
    </xf>
    <xf numFmtId="0" fontId="2" fillId="0" borderId="1" xfId="2" applyFont="1" applyBorder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vertical="center"/>
    </xf>
    <xf numFmtId="170" fontId="3" fillId="0" borderId="0" xfId="2" applyNumberFormat="1" applyFont="1" applyAlignment="1">
      <alignment vertical="center"/>
    </xf>
    <xf numFmtId="170" fontId="3" fillId="0" borderId="0" xfId="2" applyNumberFormat="1" applyFont="1" applyAlignment="1">
      <alignment horizontal="right" vertical="center"/>
    </xf>
    <xf numFmtId="0" fontId="3" fillId="0" borderId="0" xfId="2" quotePrefix="1" applyFont="1" applyAlignment="1">
      <alignment vertical="center"/>
    </xf>
    <xf numFmtId="170" fontId="3" fillId="0" borderId="1" xfId="2" applyNumberFormat="1" applyFont="1" applyBorder="1" applyAlignment="1">
      <alignment horizontal="right" vertical="center"/>
    </xf>
    <xf numFmtId="0" fontId="3" fillId="0" borderId="1" xfId="2" applyFont="1" applyBorder="1" applyAlignment="1">
      <alignment vertical="center"/>
    </xf>
    <xf numFmtId="170" fontId="3" fillId="0" borderId="1" xfId="2" applyNumberFormat="1" applyFont="1" applyBorder="1" applyAlignment="1">
      <alignment vertical="center"/>
    </xf>
    <xf numFmtId="165" fontId="3" fillId="0" borderId="0" xfId="2" applyNumberFormat="1" applyFont="1" applyAlignment="1">
      <alignment horizontal="center" vertical="center"/>
    </xf>
    <xf numFmtId="0" fontId="2" fillId="0" borderId="1" xfId="2" applyFont="1" applyBorder="1" applyAlignment="1">
      <alignment vertical="center"/>
    </xf>
    <xf numFmtId="0" fontId="3" fillId="0" borderId="2" xfId="2" applyFont="1" applyBorder="1" applyAlignment="1">
      <alignment vertical="center"/>
    </xf>
    <xf numFmtId="166" fontId="2" fillId="0" borderId="0" xfId="2" applyNumberFormat="1" applyFont="1" applyAlignment="1">
      <alignment horizontal="left" vertical="center"/>
    </xf>
    <xf numFmtId="38" fontId="3" fillId="0" borderId="1" xfId="2" applyNumberFormat="1" applyFont="1" applyBorder="1" applyAlignment="1">
      <alignment horizontal="center" vertical="center"/>
    </xf>
    <xf numFmtId="38" fontId="3" fillId="0" borderId="1" xfId="2" applyNumberFormat="1" applyFont="1" applyBorder="1" applyAlignment="1">
      <alignment horizontal="centerContinuous" vertical="center"/>
    </xf>
    <xf numFmtId="166" fontId="3" fillId="0" borderId="1" xfId="2" applyNumberFormat="1" applyFont="1" applyBorder="1" applyAlignment="1">
      <alignment horizontal="center" vertical="center"/>
    </xf>
    <xf numFmtId="0" fontId="13" fillId="0" borderId="0" xfId="2" applyFont="1" applyAlignment="1">
      <alignment horizontal="left" vertical="center"/>
    </xf>
    <xf numFmtId="38" fontId="12" fillId="0" borderId="0" xfId="2" applyNumberFormat="1" applyFont="1" applyAlignment="1">
      <alignment horizontal="centerContinuous" vertical="center"/>
    </xf>
    <xf numFmtId="38" fontId="12" fillId="0" borderId="0" xfId="2" applyNumberFormat="1" applyFont="1" applyAlignment="1">
      <alignment horizontal="center" vertical="center"/>
    </xf>
    <xf numFmtId="166" fontId="12" fillId="0" borderId="0" xfId="2" applyNumberFormat="1" applyFont="1" applyAlignment="1">
      <alignment horizontal="center" vertical="center"/>
    </xf>
    <xf numFmtId="165" fontId="12" fillId="0" borderId="0" xfId="2" applyNumberFormat="1" applyFont="1" applyAlignment="1">
      <alignment horizontal="center" vertical="center"/>
    </xf>
    <xf numFmtId="165" fontId="12" fillId="0" borderId="0" xfId="2" applyNumberFormat="1" applyFont="1" applyAlignment="1">
      <alignment vertical="center"/>
    </xf>
    <xf numFmtId="0" fontId="7" fillId="0" borderId="0" xfId="2" applyFont="1" applyAlignment="1">
      <alignment vertical="center"/>
    </xf>
    <xf numFmtId="166" fontId="12" fillId="0" borderId="0" xfId="2" applyNumberFormat="1" applyFont="1" applyAlignment="1">
      <alignment vertical="center"/>
    </xf>
    <xf numFmtId="166" fontId="13" fillId="0" borderId="0" xfId="2" applyNumberFormat="1" applyFont="1" applyAlignment="1">
      <alignment horizontal="right" vertical="center"/>
    </xf>
    <xf numFmtId="166" fontId="13" fillId="0" borderId="0" xfId="2" applyNumberFormat="1" applyFont="1" applyAlignment="1">
      <alignment horizontal="center" vertical="center"/>
    </xf>
    <xf numFmtId="166" fontId="13" fillId="0" borderId="0" xfId="2" quotePrefix="1" applyNumberFormat="1" applyFont="1" applyAlignment="1">
      <alignment horizontal="right" vertical="center"/>
    </xf>
    <xf numFmtId="165" fontId="12" fillId="0" borderId="0" xfId="2" applyNumberFormat="1" applyFont="1" applyAlignment="1">
      <alignment horizontal="left" vertical="center"/>
    </xf>
    <xf numFmtId="165" fontId="13" fillId="0" borderId="1" xfId="2" applyNumberFormat="1" applyFont="1" applyBorder="1" applyAlignment="1">
      <alignment horizontal="center" vertical="center"/>
    </xf>
    <xf numFmtId="166" fontId="13" fillId="0" borderId="1" xfId="2" applyNumberFormat="1" applyFont="1" applyBorder="1" applyAlignment="1">
      <alignment horizontal="right" vertical="center"/>
    </xf>
    <xf numFmtId="0" fontId="12" fillId="0" borderId="0" xfId="2" applyFont="1" applyAlignment="1">
      <alignment vertical="center"/>
    </xf>
    <xf numFmtId="0" fontId="12" fillId="0" borderId="0" xfId="2" applyFont="1" applyAlignment="1">
      <alignment horizontal="center" vertical="center"/>
    </xf>
    <xf numFmtId="0" fontId="13" fillId="0" borderId="0" xfId="2" applyFont="1" applyAlignment="1">
      <alignment vertical="center"/>
    </xf>
    <xf numFmtId="165" fontId="13" fillId="0" borderId="0" xfId="2" applyNumberFormat="1" applyFont="1" applyAlignment="1">
      <alignment vertical="center"/>
    </xf>
    <xf numFmtId="166" fontId="12" fillId="0" borderId="0" xfId="2" applyNumberFormat="1" applyFont="1" applyAlignment="1">
      <alignment horizontal="right" vertical="center"/>
    </xf>
    <xf numFmtId="166" fontId="12" fillId="0" borderId="2" xfId="2" applyNumberFormat="1" applyFont="1" applyBorder="1" applyAlignment="1">
      <alignment horizontal="center" vertical="center"/>
    </xf>
    <xf numFmtId="166" fontId="12" fillId="0" borderId="2" xfId="2" applyNumberFormat="1" applyFont="1" applyBorder="1" applyAlignment="1">
      <alignment horizontal="right" vertical="center"/>
    </xf>
    <xf numFmtId="166" fontId="12" fillId="0" borderId="3" xfId="2" applyNumberFormat="1" applyFont="1" applyBorder="1" applyAlignment="1">
      <alignment horizontal="center" vertical="center"/>
    </xf>
    <xf numFmtId="165" fontId="3" fillId="0" borderId="1" xfId="2" applyNumberFormat="1" applyFont="1" applyBorder="1" applyAlignment="1">
      <alignment vertical="center"/>
    </xf>
    <xf numFmtId="165" fontId="3" fillId="0" borderId="1" xfId="2" applyNumberFormat="1" applyFont="1" applyBorder="1" applyAlignment="1">
      <alignment horizontal="center" vertical="center"/>
    </xf>
    <xf numFmtId="166" fontId="3" fillId="0" borderId="1" xfId="2" applyNumberFormat="1" applyFont="1" applyBorder="1" applyAlignment="1">
      <alignment vertical="center"/>
    </xf>
    <xf numFmtId="166" fontId="3" fillId="0" borderId="0" xfId="2" applyNumberFormat="1" applyFont="1" applyAlignment="1">
      <alignment vertical="center"/>
    </xf>
    <xf numFmtId="165" fontId="7" fillId="0" borderId="0" xfId="2" applyNumberFormat="1" applyFont="1" applyAlignment="1">
      <alignment vertical="center"/>
    </xf>
    <xf numFmtId="165" fontId="7" fillId="0" borderId="0" xfId="2" applyNumberFormat="1" applyFont="1" applyAlignment="1">
      <alignment horizontal="center" vertical="center"/>
    </xf>
    <xf numFmtId="0" fontId="7" fillId="0" borderId="2" xfId="2" applyFont="1" applyBorder="1" applyAlignment="1">
      <alignment vertical="center"/>
    </xf>
    <xf numFmtId="170" fontId="14" fillId="0" borderId="0" xfId="2" applyNumberFormat="1" applyFont="1" applyAlignment="1">
      <alignment horizontal="center" vertical="center"/>
    </xf>
    <xf numFmtId="170" fontId="14" fillId="0" borderId="0" xfId="2" applyNumberFormat="1" applyFont="1" applyAlignment="1">
      <alignment horizontal="right" vertical="center"/>
    </xf>
    <xf numFmtId="170" fontId="7" fillId="0" borderId="0" xfId="2" applyNumberFormat="1" applyFont="1" applyAlignment="1">
      <alignment vertical="center"/>
    </xf>
    <xf numFmtId="170" fontId="14" fillId="0" borderId="0" xfId="2" quotePrefix="1" applyNumberFormat="1" applyFont="1" applyAlignment="1">
      <alignment horizontal="right" vertical="center"/>
    </xf>
    <xf numFmtId="165" fontId="14" fillId="0" borderId="1" xfId="2" applyNumberFormat="1" applyFont="1" applyBorder="1" applyAlignment="1">
      <alignment horizontal="center" vertical="center"/>
    </xf>
    <xf numFmtId="170" fontId="14" fillId="0" borderId="1" xfId="2" applyNumberFormat="1" applyFont="1" applyBorder="1" applyAlignment="1">
      <alignment horizontal="right" vertical="center"/>
    </xf>
    <xf numFmtId="0" fontId="14" fillId="0" borderId="0" xfId="2" applyFont="1" applyAlignment="1">
      <alignment vertical="center"/>
    </xf>
    <xf numFmtId="170" fontId="7" fillId="0" borderId="0" xfId="2" applyNumberFormat="1" applyFont="1" applyAlignment="1">
      <alignment horizontal="right" vertical="center"/>
    </xf>
    <xf numFmtId="170" fontId="7" fillId="0" borderId="0" xfId="2" applyNumberFormat="1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167" fontId="7" fillId="0" borderId="0" xfId="3" applyNumberFormat="1" applyFont="1" applyAlignment="1">
      <alignment horizontal="right" vertical="center"/>
    </xf>
    <xf numFmtId="167" fontId="7" fillId="0" borderId="0" xfId="5" applyNumberFormat="1" applyFont="1" applyAlignment="1" applyProtection="1">
      <alignment horizontal="center" vertical="center"/>
      <protection locked="0"/>
    </xf>
    <xf numFmtId="167" fontId="7" fillId="0" borderId="0" xfId="3" applyNumberFormat="1" applyFont="1" applyAlignment="1">
      <alignment horizontal="center" vertical="center"/>
    </xf>
    <xf numFmtId="167" fontId="7" fillId="0" borderId="0" xfId="3" applyNumberFormat="1" applyFont="1" applyAlignment="1">
      <alignment vertical="center"/>
    </xf>
    <xf numFmtId="171" fontId="7" fillId="0" borderId="0" xfId="3" applyNumberFormat="1" applyFont="1" applyAlignment="1">
      <alignment horizontal="center" vertical="center"/>
    </xf>
    <xf numFmtId="167" fontId="7" fillId="0" borderId="2" xfId="3" applyNumberFormat="1" applyFont="1" applyBorder="1" applyAlignment="1">
      <alignment horizontal="right" vertical="center"/>
    </xf>
    <xf numFmtId="167" fontId="7" fillId="0" borderId="2" xfId="5" applyNumberFormat="1" applyFont="1" applyBorder="1" applyAlignment="1" applyProtection="1">
      <alignment horizontal="center" vertical="center"/>
      <protection locked="0"/>
    </xf>
    <xf numFmtId="170" fontId="7" fillId="0" borderId="3" xfId="2" applyNumberFormat="1" applyFont="1" applyBorder="1" applyAlignment="1">
      <alignment horizontal="right" vertical="center"/>
    </xf>
    <xf numFmtId="0" fontId="8" fillId="0" borderId="0" xfId="2" applyFont="1" applyAlignment="1">
      <alignment vertical="center"/>
    </xf>
    <xf numFmtId="0" fontId="9" fillId="0" borderId="0" xfId="2" applyFont="1" applyAlignment="1">
      <alignment vertical="center"/>
    </xf>
    <xf numFmtId="0" fontId="9" fillId="0" borderId="0" xfId="2" applyFont="1" applyAlignment="1">
      <alignment horizontal="center" vertical="center"/>
    </xf>
    <xf numFmtId="170" fontId="9" fillId="0" borderId="0" xfId="2" applyNumberFormat="1" applyFont="1" applyAlignment="1">
      <alignment vertical="center"/>
    </xf>
    <xf numFmtId="166" fontId="7" fillId="0" borderId="0" xfId="2" applyNumberFormat="1" applyFont="1" applyAlignment="1">
      <alignment vertical="center"/>
    </xf>
    <xf numFmtId="165" fontId="9" fillId="0" borderId="0" xfId="2" applyNumberFormat="1" applyFont="1" applyAlignment="1">
      <alignment horizontal="center" vertical="center"/>
    </xf>
    <xf numFmtId="165" fontId="9" fillId="0" borderId="0" xfId="2" applyNumberFormat="1" applyFont="1" applyAlignment="1">
      <alignment vertical="center"/>
    </xf>
    <xf numFmtId="170" fontId="9" fillId="0" borderId="0" xfId="2" applyNumberFormat="1" applyFont="1" applyAlignment="1">
      <alignment horizontal="right" vertical="center"/>
    </xf>
    <xf numFmtId="167" fontId="3" fillId="0" borderId="0" xfId="2" applyNumberFormat="1" applyFont="1" applyAlignment="1">
      <alignment vertical="center"/>
    </xf>
    <xf numFmtId="0" fontId="2" fillId="0" borderId="0" xfId="2" quotePrefix="1" applyFont="1" applyAlignment="1">
      <alignment horizontal="left" vertical="center"/>
    </xf>
    <xf numFmtId="165" fontId="3" fillId="0" borderId="0" xfId="2" applyNumberFormat="1" applyFont="1" applyAlignment="1">
      <alignment horizontal="centerContinuous" vertical="center"/>
    </xf>
    <xf numFmtId="167" fontId="3" fillId="0" borderId="0" xfId="2" applyNumberFormat="1" applyFont="1" applyAlignment="1">
      <alignment horizontal="centerContinuous" vertical="center"/>
    </xf>
    <xf numFmtId="165" fontId="3" fillId="0" borderId="1" xfId="2" applyNumberFormat="1" applyFont="1" applyBorder="1" applyAlignment="1">
      <alignment horizontal="centerContinuous" vertical="center"/>
    </xf>
    <xf numFmtId="167" fontId="3" fillId="0" borderId="1" xfId="2" applyNumberFormat="1" applyFont="1" applyBorder="1" applyAlignment="1">
      <alignment horizontal="centerContinuous" vertical="center"/>
    </xf>
    <xf numFmtId="167" fontId="2" fillId="0" borderId="1" xfId="2" applyNumberFormat="1" applyFont="1" applyBorder="1" applyAlignment="1">
      <alignment horizontal="center" vertical="center"/>
    </xf>
    <xf numFmtId="167" fontId="2" fillId="0" borderId="0" xfId="2" applyNumberFormat="1" applyFont="1" applyAlignment="1">
      <alignment vertical="center"/>
    </xf>
    <xf numFmtId="166" fontId="2" fillId="0" borderId="0" xfId="2" applyNumberFormat="1" applyFont="1" applyAlignment="1">
      <alignment horizontal="right" vertical="center"/>
    </xf>
    <xf numFmtId="166" fontId="2" fillId="0" borderId="0" xfId="2" applyNumberFormat="1" applyFont="1" applyAlignment="1">
      <alignment vertical="center"/>
    </xf>
    <xf numFmtId="167" fontId="2" fillId="0" borderId="1" xfId="2" applyNumberFormat="1" applyFont="1" applyBorder="1" applyAlignment="1">
      <alignment horizontal="right" vertical="center"/>
    </xf>
    <xf numFmtId="167" fontId="2" fillId="0" borderId="0" xfId="2" applyNumberFormat="1" applyFont="1" applyAlignment="1">
      <alignment horizontal="center" vertical="center"/>
    </xf>
    <xf numFmtId="167" fontId="2" fillId="0" borderId="0" xfId="2" applyNumberFormat="1" applyFont="1" applyAlignment="1">
      <alignment horizontal="right" vertical="center"/>
    </xf>
    <xf numFmtId="168" fontId="3" fillId="0" borderId="0" xfId="2" applyNumberFormat="1" applyFont="1" applyAlignment="1">
      <alignment horizontal="left" vertical="center"/>
    </xf>
    <xf numFmtId="167" fontId="3" fillId="0" borderId="0" xfId="3" applyNumberFormat="1" applyFont="1" applyAlignment="1">
      <alignment horizontal="right" vertical="center"/>
    </xf>
    <xf numFmtId="167" fontId="3" fillId="0" borderId="0" xfId="2" applyNumberFormat="1" applyFont="1" applyAlignment="1">
      <alignment horizontal="center" vertical="center"/>
    </xf>
    <xf numFmtId="167" fontId="3" fillId="0" borderId="0" xfId="2" applyNumberFormat="1" applyFont="1" applyAlignment="1">
      <alignment horizontal="right" vertical="center"/>
    </xf>
    <xf numFmtId="167" fontId="3" fillId="0" borderId="1" xfId="3" applyNumberFormat="1" applyFont="1" applyBorder="1" applyAlignment="1">
      <alignment horizontal="right" vertical="center"/>
    </xf>
    <xf numFmtId="167" fontId="3" fillId="0" borderId="1" xfId="2" applyNumberFormat="1" applyFont="1" applyBorder="1" applyAlignment="1">
      <alignment horizontal="right" vertical="center"/>
    </xf>
    <xf numFmtId="167" fontId="3" fillId="0" borderId="0" xfId="3" applyNumberFormat="1" applyFont="1" applyAlignment="1">
      <alignment horizontal="center" vertical="center"/>
    </xf>
    <xf numFmtId="167" fontId="3" fillId="0" borderId="0" xfId="3" applyNumberFormat="1" applyFont="1" applyAlignment="1">
      <alignment vertical="center"/>
    </xf>
    <xf numFmtId="0" fontId="3" fillId="0" borderId="0" xfId="3" applyFont="1" applyAlignment="1">
      <alignment vertical="center"/>
    </xf>
    <xf numFmtId="167" fontId="3" fillId="0" borderId="1" xfId="2" applyNumberFormat="1" applyFont="1" applyBorder="1" applyAlignment="1">
      <alignment horizontal="center" vertical="center"/>
    </xf>
    <xf numFmtId="167" fontId="3" fillId="0" borderId="1" xfId="3" applyNumberFormat="1" applyFont="1" applyBorder="1" applyAlignment="1">
      <alignment vertical="center"/>
    </xf>
    <xf numFmtId="167" fontId="3" fillId="0" borderId="1" xfId="2" applyNumberFormat="1" applyFont="1" applyBorder="1" applyAlignment="1">
      <alignment vertical="center"/>
    </xf>
    <xf numFmtId="165" fontId="3" fillId="0" borderId="0" xfId="2" applyNumberFormat="1" applyFont="1" applyAlignment="1">
      <alignment horizontal="left" vertical="top"/>
    </xf>
    <xf numFmtId="168" fontId="3" fillId="0" borderId="1" xfId="2" applyNumberFormat="1" applyFont="1" applyBorder="1" applyAlignment="1">
      <alignment horizontal="left" vertical="center"/>
    </xf>
    <xf numFmtId="168" fontId="2" fillId="0" borderId="1" xfId="2" applyNumberFormat="1" applyFont="1" applyBorder="1" applyAlignment="1">
      <alignment horizontal="left" vertical="center"/>
    </xf>
    <xf numFmtId="165" fontId="3" fillId="0" borderId="1" xfId="2" applyNumberFormat="1" applyFont="1" applyBorder="1" applyAlignment="1">
      <alignment horizontal="left" vertical="center"/>
    </xf>
    <xf numFmtId="167" fontId="3" fillId="0" borderId="1" xfId="3" applyNumberFormat="1" applyFont="1" applyBorder="1" applyAlignment="1">
      <alignment horizontal="center" vertical="center"/>
    </xf>
    <xf numFmtId="167" fontId="3" fillId="0" borderId="3" xfId="2" applyNumberFormat="1" applyFont="1" applyBorder="1" applyAlignment="1">
      <alignment horizontal="right" vertical="center"/>
    </xf>
    <xf numFmtId="167" fontId="3" fillId="0" borderId="3" xfId="2" applyNumberFormat="1" applyFont="1" applyBorder="1" applyAlignment="1">
      <alignment horizontal="center" vertical="center"/>
    </xf>
    <xf numFmtId="169" fontId="3" fillId="0" borderId="3" xfId="2" applyNumberFormat="1" applyFont="1" applyBorder="1" applyAlignment="1">
      <alignment horizontal="right" vertical="center"/>
    </xf>
    <xf numFmtId="169" fontId="3" fillId="0" borderId="4" xfId="2" applyNumberFormat="1" applyFont="1" applyBorder="1" applyAlignment="1">
      <alignment horizontal="right" vertical="center"/>
    </xf>
    <xf numFmtId="172" fontId="3" fillId="0" borderId="0" xfId="2" applyNumberFormat="1" applyFont="1" applyAlignment="1">
      <alignment horizontal="left" vertical="top"/>
    </xf>
    <xf numFmtId="166" fontId="3" fillId="0" borderId="0" xfId="2" applyNumberFormat="1" applyFont="1" applyAlignment="1">
      <alignment horizontal="centerContinuous" vertical="center"/>
    </xf>
    <xf numFmtId="166" fontId="3" fillId="0" borderId="1" xfId="2" applyNumberFormat="1" applyFont="1" applyBorder="1" applyAlignment="1">
      <alignment horizontal="centerContinuous" vertical="center"/>
    </xf>
    <xf numFmtId="166" fontId="2" fillId="0" borderId="1" xfId="2" applyNumberFormat="1" applyFont="1" applyBorder="1" applyAlignment="1">
      <alignment horizontal="right" vertical="center"/>
    </xf>
    <xf numFmtId="166" fontId="4" fillId="0" borderId="0" xfId="2" applyNumberFormat="1" applyFont="1" applyAlignment="1">
      <alignment horizontal="center" vertical="center"/>
    </xf>
    <xf numFmtId="166" fontId="3" fillId="0" borderId="0" xfId="2" applyNumberFormat="1" applyFont="1" applyAlignment="1">
      <alignment horizontal="right" vertical="center"/>
    </xf>
    <xf numFmtId="166" fontId="3" fillId="0" borderId="0" xfId="3" applyNumberFormat="1" applyFont="1" applyAlignment="1">
      <alignment horizontal="right" vertical="center"/>
    </xf>
    <xf numFmtId="166" fontId="3" fillId="0" borderId="0" xfId="3" applyNumberFormat="1" applyFont="1" applyAlignment="1">
      <alignment horizontal="center" vertical="center"/>
    </xf>
    <xf numFmtId="166" fontId="3" fillId="0" borderId="0" xfId="2" applyNumberFormat="1" applyFont="1" applyAlignment="1">
      <alignment horizontal="center" vertical="center"/>
    </xf>
    <xf numFmtId="166" fontId="3" fillId="0" borderId="2" xfId="3" applyNumberFormat="1" applyFont="1" applyBorder="1" applyAlignment="1">
      <alignment horizontal="center" vertical="center"/>
    </xf>
    <xf numFmtId="166" fontId="3" fillId="0" borderId="2" xfId="2" applyNumberFormat="1" applyFont="1" applyBorder="1" applyAlignment="1">
      <alignment horizontal="center" vertical="center"/>
    </xf>
    <xf numFmtId="166" fontId="3" fillId="0" borderId="1" xfId="2" applyNumberFormat="1" applyFont="1" applyBorder="1" applyAlignment="1">
      <alignment horizontal="right" vertical="center"/>
    </xf>
    <xf numFmtId="166" fontId="6" fillId="0" borderId="0" xfId="2" applyNumberFormat="1" applyFont="1" applyAlignment="1">
      <alignment horizontal="center" vertical="center"/>
    </xf>
    <xf numFmtId="166" fontId="3" fillId="0" borderId="0" xfId="3" applyNumberFormat="1" applyFont="1" applyAlignment="1">
      <alignment vertical="center"/>
    </xf>
    <xf numFmtId="166" fontId="3" fillId="0" borderId="1" xfId="3" applyNumberFormat="1" applyFont="1" applyBorder="1" applyAlignment="1">
      <alignment vertical="center"/>
    </xf>
    <xf numFmtId="0" fontId="6" fillId="0" borderId="0" xfId="2" applyFont="1" applyAlignment="1">
      <alignment horizontal="center" vertical="center"/>
    </xf>
    <xf numFmtId="166" fontId="3" fillId="0" borderId="3" xfId="2" applyNumberFormat="1" applyFont="1" applyBorder="1" applyAlignment="1">
      <alignment vertical="center"/>
    </xf>
    <xf numFmtId="166" fontId="3" fillId="0" borderId="1" xfId="3" applyNumberFormat="1" applyFont="1" applyBorder="1" applyAlignment="1">
      <alignment horizontal="right" vertical="center"/>
    </xf>
    <xf numFmtId="166" fontId="3" fillId="0" borderId="3" xfId="2" applyNumberFormat="1" applyFont="1" applyBorder="1" applyAlignment="1">
      <alignment horizontal="right" vertical="center"/>
    </xf>
    <xf numFmtId="37" fontId="3" fillId="0" borderId="0" xfId="2" applyNumberFormat="1" applyFont="1" applyAlignment="1">
      <alignment vertical="center"/>
    </xf>
    <xf numFmtId="37" fontId="2" fillId="0" borderId="0" xfId="2" applyNumberFormat="1" applyFont="1" applyAlignment="1">
      <alignment vertical="center"/>
    </xf>
    <xf numFmtId="0" fontId="2" fillId="0" borderId="0" xfId="2" applyFont="1" applyAlignment="1">
      <alignment vertical="top"/>
    </xf>
    <xf numFmtId="0" fontId="3" fillId="0" borderId="0" xfId="2" applyFont="1" applyAlignment="1">
      <alignment horizontal="center" vertical="top"/>
    </xf>
    <xf numFmtId="166" fontId="3" fillId="0" borderId="0" xfId="7" applyNumberFormat="1" applyFont="1" applyFill="1" applyAlignment="1">
      <alignment horizontal="right" vertical="center"/>
    </xf>
    <xf numFmtId="166" fontId="3" fillId="0" borderId="0" xfId="4" applyNumberFormat="1" applyFont="1" applyFill="1" applyBorder="1" applyAlignment="1">
      <alignment horizontal="center" vertical="center"/>
    </xf>
    <xf numFmtId="0" fontId="3" fillId="0" borderId="0" xfId="2" applyFont="1" applyAlignment="1">
      <alignment horizontal="centerContinuous" vertical="center"/>
    </xf>
    <xf numFmtId="170" fontId="3" fillId="0" borderId="0" xfId="2" applyNumberFormat="1" applyFont="1" applyAlignment="1">
      <alignment horizontal="centerContinuous" vertical="center"/>
    </xf>
    <xf numFmtId="0" fontId="3" fillId="0" borderId="1" xfId="2" applyFont="1" applyBorder="1" applyAlignment="1">
      <alignment horizontal="centerContinuous" vertical="center"/>
    </xf>
    <xf numFmtId="170" fontId="3" fillId="0" borderId="1" xfId="2" applyNumberFormat="1" applyFont="1" applyBorder="1" applyAlignment="1">
      <alignment horizontal="centerContinuous" vertical="center"/>
    </xf>
    <xf numFmtId="170" fontId="2" fillId="0" borderId="1" xfId="2" applyNumberFormat="1" applyFont="1" applyBorder="1" applyAlignment="1">
      <alignment horizontal="center" vertical="center"/>
    </xf>
    <xf numFmtId="170" fontId="2" fillId="0" borderId="0" xfId="2" applyNumberFormat="1" applyFont="1" applyAlignment="1">
      <alignment vertical="center"/>
    </xf>
    <xf numFmtId="170" fontId="2" fillId="0" borderId="0" xfId="2" applyNumberFormat="1" applyFont="1" applyAlignment="1">
      <alignment horizontal="right" vertical="center"/>
    </xf>
    <xf numFmtId="170" fontId="4" fillId="0" borderId="0" xfId="2" applyNumberFormat="1" applyFont="1" applyAlignment="1">
      <alignment horizontal="center" vertical="center"/>
    </xf>
    <xf numFmtId="170" fontId="2" fillId="0" borderId="1" xfId="2" applyNumberFormat="1" applyFont="1" applyBorder="1" applyAlignment="1">
      <alignment horizontal="right" vertical="center"/>
    </xf>
    <xf numFmtId="170" fontId="2" fillId="0" borderId="0" xfId="2" applyNumberFormat="1" applyFont="1" applyAlignment="1">
      <alignment horizontal="center" vertical="center"/>
    </xf>
    <xf numFmtId="170" fontId="3" fillId="0" borderId="0" xfId="2" applyNumberFormat="1" applyFont="1" applyAlignment="1">
      <alignment horizontal="center" vertical="center"/>
    </xf>
    <xf numFmtId="166" fontId="3" fillId="0" borderId="2" xfId="3" applyNumberFormat="1" applyFont="1" applyBorder="1" applyAlignment="1">
      <alignment horizontal="right" vertical="center"/>
    </xf>
    <xf numFmtId="170" fontId="6" fillId="0" borderId="0" xfId="2" applyNumberFormat="1" applyFont="1" applyAlignment="1">
      <alignment horizontal="center" vertical="center"/>
    </xf>
    <xf numFmtId="166" fontId="3" fillId="0" borderId="0" xfId="8" applyNumberFormat="1" applyFont="1" applyAlignment="1">
      <alignment horizontal="right" vertical="center"/>
    </xf>
    <xf numFmtId="170" fontId="3" fillId="0" borderId="1" xfId="2" applyNumberFormat="1" applyFont="1" applyBorder="1" applyAlignment="1">
      <alignment horizontal="center" vertical="center"/>
    </xf>
    <xf numFmtId="170" fontId="3" fillId="0" borderId="2" xfId="2" applyNumberFormat="1" applyFont="1" applyBorder="1" applyAlignment="1">
      <alignment horizontal="right" vertical="center"/>
    </xf>
    <xf numFmtId="170" fontId="3" fillId="0" borderId="2" xfId="2" applyNumberFormat="1" applyFont="1" applyBorder="1" applyAlignment="1">
      <alignment horizontal="center" vertical="center"/>
    </xf>
    <xf numFmtId="170" fontId="3" fillId="0" borderId="3" xfId="2" applyNumberFormat="1" applyFont="1" applyBorder="1" applyAlignment="1">
      <alignment horizontal="center" vertical="center"/>
    </xf>
    <xf numFmtId="0" fontId="3" fillId="0" borderId="0" xfId="2" quotePrefix="1" applyFont="1" applyAlignment="1">
      <alignment horizontal="left" vertical="center"/>
    </xf>
    <xf numFmtId="0" fontId="3" fillId="0" borderId="2" xfId="2" applyFont="1" applyBorder="1" applyAlignment="1">
      <alignment horizontal="left" vertical="center"/>
    </xf>
    <xf numFmtId="0" fontId="3" fillId="0" borderId="2" xfId="2" applyFont="1" applyBorder="1" applyAlignment="1">
      <alignment horizontal="center" vertical="center"/>
    </xf>
    <xf numFmtId="166" fontId="2" fillId="0" borderId="1" xfId="2" applyNumberFormat="1" applyFont="1" applyBorder="1" applyAlignment="1">
      <alignment horizontal="center" vertical="center"/>
    </xf>
    <xf numFmtId="170" fontId="14" fillId="0" borderId="1" xfId="2" applyNumberFormat="1" applyFont="1" applyBorder="1" applyAlignment="1">
      <alignment horizontal="center" vertical="center"/>
    </xf>
    <xf numFmtId="170" fontId="14" fillId="0" borderId="5" xfId="2" applyNumberFormat="1" applyFont="1" applyBorder="1" applyAlignment="1">
      <alignment horizontal="center" vertical="center"/>
    </xf>
    <xf numFmtId="170" fontId="14" fillId="0" borderId="1" xfId="1" applyNumberFormat="1" applyFont="1" applyFill="1" applyBorder="1" applyAlignment="1">
      <alignment horizontal="center" vertical="center"/>
    </xf>
    <xf numFmtId="170" fontId="14" fillId="0" borderId="5" xfId="1" applyNumberFormat="1" applyFont="1" applyFill="1" applyBorder="1" applyAlignment="1">
      <alignment horizontal="center" vertical="center"/>
    </xf>
    <xf numFmtId="0" fontId="3" fillId="0" borderId="1" xfId="2" applyFont="1" applyBorder="1" applyAlignment="1">
      <alignment horizontal="left" vertical="center"/>
    </xf>
    <xf numFmtId="0" fontId="2" fillId="0" borderId="1" xfId="2" applyFont="1" applyBorder="1" applyAlignment="1">
      <alignment horizontal="left" vertical="center"/>
    </xf>
    <xf numFmtId="166" fontId="13" fillId="0" borderId="1" xfId="2" applyNumberFormat="1" applyFont="1" applyBorder="1" applyAlignment="1">
      <alignment horizontal="center" vertical="center"/>
    </xf>
  </cellXfs>
  <cellStyles count="9">
    <cellStyle name="Comma" xfId="1" builtinId="3"/>
    <cellStyle name="Comma 13" xfId="6" xr:uid="{ACFB2C13-B09E-4F16-9C19-1BD4412A190E}"/>
    <cellStyle name="Comma 2 2" xfId="4" xr:uid="{D24FAC40-2A85-411D-8811-FC2B1F882ADB}"/>
    <cellStyle name="Normal" xfId="0" builtinId="0"/>
    <cellStyle name="Normal 10 7" xfId="3" xr:uid="{CCE72B66-1C02-475D-ADAF-A6C9864DE69C}"/>
    <cellStyle name="Normal 188 5" xfId="5" xr:uid="{08109C36-4097-4864-8240-7CF4B9E0A183}"/>
    <cellStyle name="Normal 6 4" xfId="2" xr:uid="{E0B4DC44-1773-427E-B631-6E918FB3AB24}"/>
    <cellStyle name="เครื่องหมายจุลภาค_งบการเงิน MP-RK รวม Y'49" xfId="7" xr:uid="{39F9B12A-F4C9-47E6-82B0-679A5BF07227}"/>
    <cellStyle name="ปกติ_งบการเงิน MP-RK รวม Y'49" xfId="8" xr:uid="{9BF12F92-F0D7-43B8-8143-A940442D4E0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9FD6F7-5CE8-48A3-AA0A-C1C9EB9C81B7}">
  <sheetPr>
    <tabColor rgb="FF92D050"/>
    <pageSetUpPr fitToPage="1"/>
  </sheetPr>
  <dimension ref="A1:L144"/>
  <sheetViews>
    <sheetView tabSelected="1" zoomScale="130" zoomScaleNormal="130" zoomScaleSheetLayoutView="160" workbookViewId="0"/>
  </sheetViews>
  <sheetFormatPr defaultColWidth="9.42578125" defaultRowHeight="18.75" customHeight="1" x14ac:dyDescent="0.25"/>
  <cols>
    <col min="1" max="2" width="1.42578125" style="32" customWidth="1"/>
    <col min="3" max="3" width="36.42578125" style="34" customWidth="1"/>
    <col min="4" max="4" width="8" style="26" customWidth="1"/>
    <col min="5" max="5" width="0.5703125" style="26" customWidth="1"/>
    <col min="6" max="6" width="13.42578125" style="76" bestFit="1" customWidth="1"/>
    <col min="7" max="7" width="0.5703125" style="76" customWidth="1"/>
    <col min="8" max="8" width="13.42578125" style="76" bestFit="1" customWidth="1"/>
    <col min="9" max="9" width="0.5703125" style="76" customWidth="1"/>
    <col min="10" max="10" width="12.5703125" style="76" customWidth="1"/>
    <col min="11" max="11" width="0.5703125" style="76" customWidth="1"/>
    <col min="12" max="12" width="12.5703125" style="76" customWidth="1"/>
    <col min="13" max="16384" width="9.42578125" style="34"/>
  </cols>
  <sheetData>
    <row r="1" spans="1:12" s="27" customFormat="1" ht="21.75" customHeight="1" x14ac:dyDescent="0.25">
      <c r="A1" s="25" t="s">
        <v>0</v>
      </c>
      <c r="B1" s="25"/>
      <c r="C1" s="108"/>
      <c r="D1" s="26"/>
      <c r="E1" s="26"/>
      <c r="F1" s="141"/>
      <c r="G1" s="141"/>
      <c r="H1" s="141"/>
      <c r="I1" s="141"/>
      <c r="J1" s="141"/>
      <c r="K1" s="141"/>
      <c r="L1" s="141"/>
    </row>
    <row r="2" spans="1:12" s="27" customFormat="1" ht="21.75" customHeight="1" x14ac:dyDescent="0.25">
      <c r="A2" s="25" t="s">
        <v>1</v>
      </c>
      <c r="B2" s="25"/>
      <c r="C2" s="108"/>
      <c r="D2" s="26"/>
      <c r="E2" s="26"/>
      <c r="F2" s="141"/>
      <c r="G2" s="141"/>
      <c r="H2" s="141"/>
      <c r="I2" s="141"/>
      <c r="J2" s="141"/>
      <c r="K2" s="141"/>
      <c r="L2" s="141"/>
    </row>
    <row r="3" spans="1:12" s="27" customFormat="1" ht="21.75" customHeight="1" x14ac:dyDescent="0.25">
      <c r="A3" s="28" t="s">
        <v>2</v>
      </c>
      <c r="B3" s="28"/>
      <c r="C3" s="110"/>
      <c r="D3" s="30"/>
      <c r="E3" s="30"/>
      <c r="F3" s="142"/>
      <c r="G3" s="142"/>
      <c r="H3" s="142"/>
      <c r="I3" s="142"/>
      <c r="J3" s="142"/>
      <c r="K3" s="142"/>
      <c r="L3" s="142"/>
    </row>
    <row r="4" spans="1:12" ht="20.100000000000001" customHeight="1" x14ac:dyDescent="0.25">
      <c r="C4" s="108"/>
      <c r="F4" s="141"/>
      <c r="G4" s="141"/>
      <c r="H4" s="141"/>
      <c r="I4" s="141"/>
      <c r="J4" s="141"/>
      <c r="K4" s="141"/>
      <c r="L4" s="141"/>
    </row>
    <row r="5" spans="1:12" ht="20.100000000000001" customHeight="1" x14ac:dyDescent="0.25">
      <c r="F5" s="186" t="s">
        <v>3</v>
      </c>
      <c r="G5" s="186"/>
      <c r="H5" s="186"/>
      <c r="I5" s="115"/>
      <c r="J5" s="186" t="s">
        <v>4</v>
      </c>
      <c r="K5" s="186"/>
      <c r="L5" s="186"/>
    </row>
    <row r="6" spans="1:12" ht="20.100000000000001" customHeight="1" x14ac:dyDescent="0.25">
      <c r="D6" s="33"/>
      <c r="E6" s="33"/>
      <c r="F6" s="114" t="s">
        <v>5</v>
      </c>
      <c r="G6" s="114"/>
      <c r="H6" s="114" t="s">
        <v>6</v>
      </c>
      <c r="I6" s="114"/>
      <c r="J6" s="114" t="s">
        <v>5</v>
      </c>
      <c r="K6" s="115"/>
      <c r="L6" s="114" t="s">
        <v>6</v>
      </c>
    </row>
    <row r="7" spans="1:12" ht="20.100000000000001" customHeight="1" x14ac:dyDescent="0.25">
      <c r="D7" s="35" t="s">
        <v>7</v>
      </c>
      <c r="E7" s="36"/>
      <c r="F7" s="143" t="s">
        <v>8</v>
      </c>
      <c r="G7" s="144"/>
      <c r="H7" s="143" t="s">
        <v>8</v>
      </c>
      <c r="I7" s="115"/>
      <c r="J7" s="143" t="s">
        <v>8</v>
      </c>
      <c r="K7" s="144"/>
      <c r="L7" s="143" t="s">
        <v>8</v>
      </c>
    </row>
    <row r="8" spans="1:12" ht="20.100000000000001" customHeight="1" x14ac:dyDescent="0.25">
      <c r="A8" s="37" t="s">
        <v>9</v>
      </c>
      <c r="B8" s="37"/>
      <c r="C8" s="37"/>
      <c r="F8" s="145"/>
      <c r="H8" s="145"/>
      <c r="J8" s="145"/>
      <c r="L8" s="145"/>
    </row>
    <row r="9" spans="1:12" ht="6" customHeight="1" x14ac:dyDescent="0.25">
      <c r="A9" s="37"/>
      <c r="B9" s="37"/>
      <c r="C9" s="37"/>
      <c r="F9" s="145"/>
      <c r="H9" s="145"/>
      <c r="J9" s="145"/>
      <c r="L9" s="145"/>
    </row>
    <row r="10" spans="1:12" ht="20.100000000000001" customHeight="1" x14ac:dyDescent="0.25">
      <c r="A10" s="37" t="s">
        <v>10</v>
      </c>
      <c r="B10" s="37"/>
      <c r="C10" s="32"/>
    </row>
    <row r="11" spans="1:12" ht="6" customHeight="1" x14ac:dyDescent="0.25">
      <c r="A11" s="37"/>
      <c r="B11" s="37"/>
      <c r="C11" s="32"/>
    </row>
    <row r="12" spans="1:12" ht="20.100000000000001" customHeight="1" x14ac:dyDescent="0.25">
      <c r="A12" s="32" t="s">
        <v>11</v>
      </c>
      <c r="C12" s="32"/>
      <c r="D12" s="26">
        <v>9</v>
      </c>
      <c r="F12" s="146">
        <v>2447567683</v>
      </c>
      <c r="G12" s="145"/>
      <c r="H12" s="146">
        <v>1848703857</v>
      </c>
      <c r="I12" s="145"/>
      <c r="J12" s="145">
        <v>1079098022</v>
      </c>
      <c r="K12" s="145"/>
      <c r="L12" s="145">
        <v>539370378</v>
      </c>
    </row>
    <row r="13" spans="1:12" ht="20.100000000000001" customHeight="1" x14ac:dyDescent="0.25">
      <c r="A13" s="32" t="s">
        <v>12</v>
      </c>
      <c r="C13" s="32"/>
      <c r="D13" s="26">
        <v>10</v>
      </c>
      <c r="F13" s="146">
        <v>345000000</v>
      </c>
      <c r="G13" s="145"/>
      <c r="H13" s="146">
        <v>45000000</v>
      </c>
      <c r="I13" s="145"/>
      <c r="J13" s="145">
        <v>300000000</v>
      </c>
      <c r="K13" s="145"/>
      <c r="L13" s="145">
        <v>0</v>
      </c>
    </row>
    <row r="14" spans="1:12" ht="20.100000000000001" customHeight="1" x14ac:dyDescent="0.25">
      <c r="A14" s="32" t="s">
        <v>13</v>
      </c>
      <c r="C14" s="32"/>
      <c r="D14" s="26">
        <v>11</v>
      </c>
      <c r="F14" s="146">
        <v>2237863810</v>
      </c>
      <c r="G14" s="145"/>
      <c r="H14" s="146">
        <v>2468575823</v>
      </c>
      <c r="I14" s="145"/>
      <c r="J14" s="145">
        <v>26819531</v>
      </c>
      <c r="K14" s="145"/>
      <c r="L14" s="145">
        <v>37014276</v>
      </c>
    </row>
    <row r="15" spans="1:12" ht="20.100000000000001" customHeight="1" x14ac:dyDescent="0.25">
      <c r="A15" s="32" t="s">
        <v>14</v>
      </c>
      <c r="C15" s="32"/>
      <c r="D15" s="26" t="s">
        <v>15</v>
      </c>
      <c r="F15" s="147">
        <v>0</v>
      </c>
      <c r="G15" s="145"/>
      <c r="H15" s="147">
        <v>0</v>
      </c>
      <c r="I15" s="145"/>
      <c r="J15" s="145">
        <v>2959500000</v>
      </c>
      <c r="K15" s="145"/>
      <c r="L15" s="145">
        <v>3723200000</v>
      </c>
    </row>
    <row r="16" spans="1:12" ht="20.100000000000001" customHeight="1" x14ac:dyDescent="0.25">
      <c r="A16" s="32" t="s">
        <v>16</v>
      </c>
      <c r="C16" s="32"/>
      <c r="F16" s="147"/>
      <c r="G16" s="145"/>
      <c r="H16" s="147"/>
      <c r="I16" s="145"/>
      <c r="J16" s="145"/>
      <c r="K16" s="145"/>
      <c r="L16" s="145"/>
    </row>
    <row r="17" spans="1:12" ht="20.100000000000001" customHeight="1" x14ac:dyDescent="0.25">
      <c r="B17" s="40" t="s">
        <v>17</v>
      </c>
      <c r="C17" s="32"/>
      <c r="D17" s="26" t="s">
        <v>18</v>
      </c>
      <c r="F17" s="147">
        <v>0</v>
      </c>
      <c r="G17" s="145"/>
      <c r="H17" s="147">
        <v>0</v>
      </c>
      <c r="I17" s="145"/>
      <c r="J17" s="145">
        <v>800000000</v>
      </c>
      <c r="K17" s="145"/>
      <c r="L17" s="145">
        <v>0</v>
      </c>
    </row>
    <row r="18" spans="1:12" ht="20.100000000000001" customHeight="1" x14ac:dyDescent="0.25">
      <c r="A18" s="32" t="s">
        <v>19</v>
      </c>
      <c r="B18" s="40"/>
      <c r="C18" s="32"/>
      <c r="D18" s="26">
        <v>12</v>
      </c>
      <c r="F18" s="147">
        <v>10393246</v>
      </c>
      <c r="G18" s="145"/>
      <c r="H18" s="147">
        <v>26392833</v>
      </c>
      <c r="I18" s="145"/>
      <c r="J18" s="145">
        <v>0</v>
      </c>
      <c r="K18" s="145"/>
      <c r="L18" s="145">
        <v>0</v>
      </c>
    </row>
    <row r="19" spans="1:12" ht="20.100000000000001" customHeight="1" x14ac:dyDescent="0.25">
      <c r="A19" s="32" t="s">
        <v>20</v>
      </c>
      <c r="C19" s="32"/>
      <c r="D19" s="26">
        <v>13</v>
      </c>
      <c r="F19" s="146">
        <v>3797876671</v>
      </c>
      <c r="G19" s="145"/>
      <c r="H19" s="146">
        <v>3770424726</v>
      </c>
      <c r="I19" s="145"/>
      <c r="J19" s="148">
        <v>0</v>
      </c>
      <c r="K19" s="145"/>
      <c r="L19" s="148">
        <v>0</v>
      </c>
    </row>
    <row r="20" spans="1:12" ht="20.100000000000001" customHeight="1" x14ac:dyDescent="0.25">
      <c r="A20" s="32" t="s">
        <v>21</v>
      </c>
      <c r="C20" s="32"/>
      <c r="D20" s="26">
        <v>14</v>
      </c>
      <c r="F20" s="146">
        <v>80080725</v>
      </c>
      <c r="G20" s="145"/>
      <c r="H20" s="146">
        <v>84111838</v>
      </c>
      <c r="I20" s="145"/>
      <c r="J20" s="148">
        <v>0</v>
      </c>
      <c r="K20" s="145"/>
      <c r="L20" s="148">
        <v>0</v>
      </c>
    </row>
    <row r="21" spans="1:12" ht="20.100000000000001" customHeight="1" x14ac:dyDescent="0.25">
      <c r="A21" s="32" t="s">
        <v>22</v>
      </c>
      <c r="C21" s="32"/>
      <c r="F21" s="146">
        <v>7204424</v>
      </c>
      <c r="G21" s="145"/>
      <c r="H21" s="146">
        <v>613090</v>
      </c>
      <c r="I21" s="145"/>
      <c r="J21" s="148">
        <v>2866834</v>
      </c>
      <c r="K21" s="145"/>
      <c r="L21" s="148">
        <v>0</v>
      </c>
    </row>
    <row r="22" spans="1:12" ht="20.100000000000001" customHeight="1" x14ac:dyDescent="0.25">
      <c r="A22" s="32" t="s">
        <v>23</v>
      </c>
      <c r="C22" s="32"/>
      <c r="D22" s="26">
        <v>15</v>
      </c>
      <c r="F22" s="149">
        <v>8723146</v>
      </c>
      <c r="G22" s="145"/>
      <c r="H22" s="149">
        <v>9714460</v>
      </c>
      <c r="I22" s="145"/>
      <c r="J22" s="150">
        <v>0</v>
      </c>
      <c r="K22" s="145"/>
      <c r="L22" s="150">
        <v>0</v>
      </c>
    </row>
    <row r="23" spans="1:12" ht="6" customHeight="1" x14ac:dyDescent="0.25">
      <c r="C23" s="32"/>
      <c r="F23" s="145"/>
      <c r="G23" s="145"/>
      <c r="H23" s="145"/>
      <c r="I23" s="145"/>
      <c r="J23" s="145"/>
      <c r="K23" s="145"/>
      <c r="L23" s="145"/>
    </row>
    <row r="24" spans="1:12" ht="20.100000000000001" customHeight="1" x14ac:dyDescent="0.25">
      <c r="A24" s="37" t="s">
        <v>24</v>
      </c>
      <c r="B24" s="37"/>
      <c r="C24" s="37"/>
      <c r="F24" s="151">
        <f>SUM(F12:F22)</f>
        <v>8934709705</v>
      </c>
      <c r="G24" s="145"/>
      <c r="H24" s="151">
        <f>SUM(H12:H22)</f>
        <v>8253536627</v>
      </c>
      <c r="I24" s="145"/>
      <c r="J24" s="151">
        <f>SUM(J12:J22)</f>
        <v>5168284387</v>
      </c>
      <c r="K24" s="145"/>
      <c r="L24" s="151">
        <f>SUM(L12:L22)</f>
        <v>4299584654</v>
      </c>
    </row>
    <row r="25" spans="1:12" ht="6.95" customHeight="1" x14ac:dyDescent="0.25">
      <c r="A25" s="37"/>
      <c r="B25" s="37"/>
      <c r="C25" s="37"/>
      <c r="F25" s="145"/>
      <c r="G25" s="145"/>
      <c r="H25" s="145"/>
      <c r="I25" s="145"/>
      <c r="J25" s="145"/>
      <c r="K25" s="145"/>
      <c r="L25" s="145"/>
    </row>
    <row r="26" spans="1:12" ht="20.100000000000001" customHeight="1" x14ac:dyDescent="0.25">
      <c r="A26" s="37" t="s">
        <v>25</v>
      </c>
      <c r="B26" s="37"/>
      <c r="F26" s="152"/>
      <c r="G26" s="152"/>
      <c r="H26" s="152"/>
      <c r="J26" s="152"/>
      <c r="K26" s="152"/>
      <c r="L26" s="152"/>
    </row>
    <row r="27" spans="1:12" ht="6" customHeight="1" x14ac:dyDescent="0.25">
      <c r="A27" s="37"/>
      <c r="B27" s="37"/>
      <c r="F27" s="152"/>
      <c r="G27" s="152"/>
      <c r="H27" s="152"/>
      <c r="J27" s="152"/>
      <c r="K27" s="152"/>
      <c r="L27" s="152"/>
    </row>
    <row r="28" spans="1:12" ht="20.100000000000001" customHeight="1" x14ac:dyDescent="0.25">
      <c r="A28" s="32" t="s">
        <v>26</v>
      </c>
      <c r="D28" s="26">
        <v>16</v>
      </c>
      <c r="F28" s="147">
        <v>229500000</v>
      </c>
      <c r="G28" s="152"/>
      <c r="H28" s="147">
        <v>229500000</v>
      </c>
      <c r="J28" s="148">
        <v>1500000</v>
      </c>
      <c r="K28" s="152"/>
      <c r="L28" s="148">
        <v>1500000</v>
      </c>
    </row>
    <row r="29" spans="1:12" ht="20.100000000000001" customHeight="1" x14ac:dyDescent="0.25">
      <c r="A29" s="32" t="s">
        <v>27</v>
      </c>
      <c r="F29" s="147"/>
      <c r="G29" s="152"/>
      <c r="H29" s="147"/>
      <c r="J29" s="148"/>
      <c r="K29" s="145"/>
      <c r="L29" s="148"/>
    </row>
    <row r="30" spans="1:12" ht="20.100000000000001" customHeight="1" x14ac:dyDescent="0.25">
      <c r="B30" s="32" t="s">
        <v>28</v>
      </c>
      <c r="D30" s="26">
        <v>6</v>
      </c>
      <c r="F30" s="147">
        <v>153655251</v>
      </c>
      <c r="G30" s="152"/>
      <c r="H30" s="147">
        <v>80470088</v>
      </c>
      <c r="J30" s="148">
        <v>0</v>
      </c>
      <c r="K30" s="145"/>
      <c r="L30" s="148">
        <v>0</v>
      </c>
    </row>
    <row r="31" spans="1:12" ht="20.100000000000001" customHeight="1" x14ac:dyDescent="0.25">
      <c r="A31" s="32" t="s">
        <v>29</v>
      </c>
      <c r="D31" s="26">
        <v>17</v>
      </c>
      <c r="F31" s="147">
        <v>0</v>
      </c>
      <c r="G31" s="152"/>
      <c r="H31" s="147">
        <v>0</v>
      </c>
      <c r="J31" s="148">
        <v>3764229749</v>
      </c>
      <c r="K31" s="152"/>
      <c r="L31" s="148">
        <v>3764229749</v>
      </c>
    </row>
    <row r="32" spans="1:12" ht="20.100000000000001" customHeight="1" x14ac:dyDescent="0.25">
      <c r="A32" s="32" t="s">
        <v>30</v>
      </c>
      <c r="D32" s="26">
        <v>18</v>
      </c>
      <c r="F32" s="147">
        <v>217596767</v>
      </c>
      <c r="G32" s="152"/>
      <c r="H32" s="147">
        <v>185487099</v>
      </c>
      <c r="J32" s="148">
        <v>0</v>
      </c>
      <c r="K32" s="152"/>
      <c r="L32" s="148">
        <v>0</v>
      </c>
    </row>
    <row r="33" spans="1:12" ht="20.100000000000001" customHeight="1" x14ac:dyDescent="0.25">
      <c r="A33" s="32" t="s">
        <v>31</v>
      </c>
      <c r="D33" s="26">
        <v>19</v>
      </c>
      <c r="F33" s="147">
        <v>3127546160</v>
      </c>
      <c r="G33" s="152"/>
      <c r="H33" s="153">
        <v>2986925784</v>
      </c>
      <c r="J33" s="76">
        <v>221000000</v>
      </c>
      <c r="K33" s="152"/>
      <c r="L33" s="76">
        <v>221000000</v>
      </c>
    </row>
    <row r="34" spans="1:12" ht="20.100000000000001" customHeight="1" x14ac:dyDescent="0.25">
      <c r="A34" s="32" t="s">
        <v>32</v>
      </c>
      <c r="D34" s="26" t="s">
        <v>18</v>
      </c>
      <c r="F34" s="147">
        <v>116698150</v>
      </c>
      <c r="H34" s="147">
        <v>114322963</v>
      </c>
      <c r="J34" s="148">
        <v>0</v>
      </c>
      <c r="L34" s="148">
        <v>900000000</v>
      </c>
    </row>
    <row r="35" spans="1:12" ht="20.100000000000001" customHeight="1" x14ac:dyDescent="0.25">
      <c r="A35" s="32" t="s">
        <v>33</v>
      </c>
      <c r="D35" s="26" t="s">
        <v>34</v>
      </c>
      <c r="F35" s="153">
        <v>0</v>
      </c>
      <c r="G35" s="152"/>
      <c r="H35" s="153">
        <v>11925646</v>
      </c>
      <c r="J35" s="148">
        <v>0</v>
      </c>
      <c r="K35" s="152"/>
      <c r="L35" s="148">
        <v>0</v>
      </c>
    </row>
    <row r="36" spans="1:12" ht="20.100000000000001" customHeight="1" x14ac:dyDescent="0.25">
      <c r="A36" s="32" t="s">
        <v>35</v>
      </c>
      <c r="D36" s="26">
        <v>20</v>
      </c>
      <c r="F36" s="147">
        <v>114492808</v>
      </c>
      <c r="G36" s="152"/>
      <c r="H36" s="147">
        <v>118855113</v>
      </c>
      <c r="J36" s="148">
        <v>245645929</v>
      </c>
      <c r="K36" s="152"/>
      <c r="L36" s="148">
        <v>262429507</v>
      </c>
    </row>
    <row r="37" spans="1:12" ht="20.100000000000001" customHeight="1" x14ac:dyDescent="0.25">
      <c r="A37" s="32" t="s">
        <v>36</v>
      </c>
      <c r="D37" s="26">
        <v>21</v>
      </c>
      <c r="F37" s="153">
        <v>5312485372</v>
      </c>
      <c r="G37" s="152"/>
      <c r="H37" s="153">
        <v>5359839544</v>
      </c>
      <c r="J37" s="76">
        <v>51936568</v>
      </c>
      <c r="K37" s="152"/>
      <c r="L37" s="76">
        <v>46053745</v>
      </c>
    </row>
    <row r="38" spans="1:12" ht="20.100000000000001" customHeight="1" x14ac:dyDescent="0.25">
      <c r="A38" s="32" t="s">
        <v>37</v>
      </c>
      <c r="F38" s="153">
        <v>44365418</v>
      </c>
      <c r="G38" s="152"/>
      <c r="H38" s="153">
        <v>29826526</v>
      </c>
      <c r="J38" s="148">
        <v>0</v>
      </c>
      <c r="K38" s="145"/>
      <c r="L38" s="148">
        <v>0</v>
      </c>
    </row>
    <row r="39" spans="1:12" ht="20.100000000000001" customHeight="1" x14ac:dyDescent="0.25">
      <c r="A39" s="32" t="s">
        <v>38</v>
      </c>
      <c r="D39" s="26">
        <v>22</v>
      </c>
      <c r="F39" s="153">
        <v>1036402837</v>
      </c>
      <c r="G39" s="152"/>
      <c r="H39" s="153">
        <v>1025424984</v>
      </c>
      <c r="J39" s="148">
        <v>1862151</v>
      </c>
      <c r="K39" s="145"/>
      <c r="L39" s="148">
        <v>2327688</v>
      </c>
    </row>
    <row r="40" spans="1:12" ht="20.100000000000001" customHeight="1" x14ac:dyDescent="0.25">
      <c r="A40" s="32" t="s">
        <v>39</v>
      </c>
      <c r="D40" s="26">
        <v>23</v>
      </c>
      <c r="F40" s="153">
        <v>553491919</v>
      </c>
      <c r="G40" s="152"/>
      <c r="H40" s="153">
        <v>523452747</v>
      </c>
      <c r="J40" s="148">
        <v>0</v>
      </c>
      <c r="K40" s="145"/>
      <c r="L40" s="148">
        <v>0</v>
      </c>
    </row>
    <row r="41" spans="1:12" ht="20.100000000000001" customHeight="1" x14ac:dyDescent="0.25">
      <c r="A41" s="32" t="s">
        <v>40</v>
      </c>
      <c r="D41" s="26">
        <v>24</v>
      </c>
      <c r="F41" s="153">
        <v>616553725</v>
      </c>
      <c r="G41" s="152"/>
      <c r="H41" s="153">
        <v>616853841</v>
      </c>
      <c r="J41" s="76">
        <v>2286585</v>
      </c>
      <c r="K41" s="152"/>
      <c r="L41" s="76">
        <v>1623757</v>
      </c>
    </row>
    <row r="42" spans="1:12" ht="20.100000000000001" customHeight="1" x14ac:dyDescent="0.25">
      <c r="A42" s="32" t="s">
        <v>41</v>
      </c>
      <c r="D42" s="26">
        <v>25</v>
      </c>
      <c r="F42" s="153">
        <v>413696605</v>
      </c>
      <c r="G42" s="152"/>
      <c r="H42" s="153">
        <v>337197659</v>
      </c>
      <c r="J42" s="76">
        <v>11799831</v>
      </c>
      <c r="K42" s="152"/>
      <c r="L42" s="76">
        <v>11512988</v>
      </c>
    </row>
    <row r="43" spans="1:12" ht="20.100000000000001" customHeight="1" x14ac:dyDescent="0.25">
      <c r="A43" s="32" t="s">
        <v>42</v>
      </c>
      <c r="D43" s="26">
        <v>26</v>
      </c>
      <c r="F43" s="154">
        <v>16972350</v>
      </c>
      <c r="G43" s="152"/>
      <c r="H43" s="154">
        <v>13181913</v>
      </c>
      <c r="J43" s="75">
        <v>51500</v>
      </c>
      <c r="K43" s="152"/>
      <c r="L43" s="75">
        <v>51500</v>
      </c>
    </row>
    <row r="44" spans="1:12" ht="6" customHeight="1" x14ac:dyDescent="0.25">
      <c r="G44" s="152"/>
      <c r="K44" s="152"/>
    </row>
    <row r="45" spans="1:12" ht="20.100000000000001" customHeight="1" x14ac:dyDescent="0.25">
      <c r="A45" s="37" t="s">
        <v>43</v>
      </c>
      <c r="B45" s="37"/>
      <c r="D45" s="155"/>
      <c r="E45" s="155"/>
      <c r="F45" s="75">
        <f>SUM(F28:F44)</f>
        <v>11953457362</v>
      </c>
      <c r="G45" s="152"/>
      <c r="H45" s="75">
        <f>SUM(H28:H44)</f>
        <v>11633263907</v>
      </c>
      <c r="J45" s="75">
        <f>SUM(J28:J44)</f>
        <v>4300312313</v>
      </c>
      <c r="K45" s="152"/>
      <c r="L45" s="75">
        <f>SUM(L28:L44)</f>
        <v>5210728934</v>
      </c>
    </row>
    <row r="46" spans="1:12" ht="6" customHeight="1" x14ac:dyDescent="0.25">
      <c r="A46" s="37"/>
      <c r="B46" s="37"/>
      <c r="D46" s="155"/>
      <c r="E46" s="155"/>
      <c r="G46" s="152"/>
      <c r="K46" s="152"/>
    </row>
    <row r="47" spans="1:12" ht="20.100000000000001" customHeight="1" thickBot="1" x14ac:dyDescent="0.3">
      <c r="A47" s="37" t="s">
        <v>44</v>
      </c>
      <c r="B47" s="37"/>
      <c r="D47" s="155"/>
      <c r="E47" s="155"/>
      <c r="F47" s="156">
        <f>F24+F45</f>
        <v>20888167067</v>
      </c>
      <c r="H47" s="156">
        <f>H24+H45</f>
        <v>19886800534</v>
      </c>
      <c r="J47" s="156">
        <f>J24+J45</f>
        <v>9468596700</v>
      </c>
      <c r="L47" s="156">
        <f>L24+L45</f>
        <v>9510313588</v>
      </c>
    </row>
    <row r="48" spans="1:12" ht="20.100000000000001" customHeight="1" thickTop="1" x14ac:dyDescent="0.25">
      <c r="A48" s="37"/>
      <c r="B48" s="37"/>
      <c r="D48" s="155"/>
      <c r="E48" s="155"/>
    </row>
    <row r="49" spans="1:12" ht="11.25" customHeight="1" x14ac:dyDescent="0.25">
      <c r="A49" s="37"/>
      <c r="B49" s="37"/>
      <c r="D49" s="155"/>
      <c r="E49" s="155"/>
    </row>
    <row r="50" spans="1:12" ht="22.35" customHeight="1" x14ac:dyDescent="0.25">
      <c r="A50" s="42" t="s">
        <v>45</v>
      </c>
      <c r="B50" s="42"/>
      <c r="C50" s="73"/>
      <c r="D50" s="30"/>
      <c r="E50" s="30"/>
      <c r="F50" s="75"/>
      <c r="G50" s="75"/>
      <c r="H50" s="75"/>
      <c r="I50" s="75"/>
      <c r="J50" s="75"/>
      <c r="K50" s="75"/>
      <c r="L50" s="75"/>
    </row>
    <row r="51" spans="1:12" s="27" customFormat="1" ht="21.75" customHeight="1" x14ac:dyDescent="0.25">
      <c r="A51" s="25" t="str">
        <f>A1</f>
        <v>บริษัท อีสเทิร์นโพลีเมอร์ กรุ๊ป จำกัด (มหาชน)</v>
      </c>
      <c r="B51" s="25"/>
      <c r="C51" s="108"/>
      <c r="D51" s="26"/>
      <c r="E51" s="26"/>
      <c r="F51" s="141"/>
      <c r="G51" s="141"/>
      <c r="H51" s="141"/>
      <c r="I51" s="141"/>
      <c r="J51" s="141"/>
      <c r="K51" s="141"/>
      <c r="L51" s="141"/>
    </row>
    <row r="52" spans="1:12" s="27" customFormat="1" ht="21.75" customHeight="1" x14ac:dyDescent="0.25">
      <c r="A52" s="25" t="str">
        <f>A2</f>
        <v>งบฐานะการเงิน</v>
      </c>
      <c r="B52" s="25"/>
      <c r="C52" s="108"/>
      <c r="D52" s="26"/>
      <c r="E52" s="26"/>
      <c r="F52" s="141"/>
      <c r="G52" s="141"/>
      <c r="H52" s="141"/>
      <c r="I52" s="141"/>
      <c r="J52" s="141"/>
      <c r="K52" s="141"/>
      <c r="L52" s="141"/>
    </row>
    <row r="53" spans="1:12" s="27" customFormat="1" ht="21.75" customHeight="1" x14ac:dyDescent="0.25">
      <c r="A53" s="28" t="str">
        <f>A3</f>
        <v>ณ วันที่ 31 มีนาคม พ.ศ. 2569</v>
      </c>
      <c r="B53" s="28"/>
      <c r="C53" s="110"/>
      <c r="D53" s="30"/>
      <c r="E53" s="30"/>
      <c r="F53" s="142"/>
      <c r="G53" s="142"/>
      <c r="H53" s="142"/>
      <c r="I53" s="142"/>
      <c r="J53" s="142"/>
      <c r="K53" s="142"/>
      <c r="L53" s="142"/>
    </row>
    <row r="54" spans="1:12" ht="21.6" customHeight="1" x14ac:dyDescent="0.25">
      <c r="A54" s="34"/>
      <c r="B54" s="34"/>
      <c r="C54" s="108"/>
      <c r="F54" s="141"/>
      <c r="G54" s="141"/>
      <c r="H54" s="141"/>
      <c r="I54" s="141"/>
      <c r="J54" s="141"/>
      <c r="K54" s="141"/>
      <c r="L54" s="141"/>
    </row>
    <row r="55" spans="1:12" ht="21.6" customHeight="1" x14ac:dyDescent="0.25">
      <c r="F55" s="186" t="s">
        <v>3</v>
      </c>
      <c r="G55" s="186"/>
      <c r="H55" s="186"/>
      <c r="I55" s="115"/>
      <c r="J55" s="186" t="s">
        <v>4</v>
      </c>
      <c r="K55" s="186"/>
      <c r="L55" s="186"/>
    </row>
    <row r="56" spans="1:12" ht="21.6" customHeight="1" x14ac:dyDescent="0.25">
      <c r="D56" s="33"/>
      <c r="E56" s="33"/>
      <c r="F56" s="114" t="s">
        <v>5</v>
      </c>
      <c r="G56" s="114"/>
      <c r="H56" s="114" t="s">
        <v>6</v>
      </c>
      <c r="I56" s="114"/>
      <c r="J56" s="114" t="s">
        <v>5</v>
      </c>
      <c r="K56" s="115"/>
      <c r="L56" s="114" t="s">
        <v>6</v>
      </c>
    </row>
    <row r="57" spans="1:12" ht="21.6" customHeight="1" x14ac:dyDescent="0.25">
      <c r="D57" s="35" t="s">
        <v>7</v>
      </c>
      <c r="E57" s="36"/>
      <c r="F57" s="143" t="s">
        <v>8</v>
      </c>
      <c r="G57" s="144"/>
      <c r="H57" s="143" t="s">
        <v>8</v>
      </c>
      <c r="I57" s="115"/>
      <c r="J57" s="143" t="s">
        <v>8</v>
      </c>
      <c r="K57" s="144"/>
      <c r="L57" s="143" t="s">
        <v>8</v>
      </c>
    </row>
    <row r="58" spans="1:12" ht="21.6" customHeight="1" x14ac:dyDescent="0.25">
      <c r="A58" s="37" t="s">
        <v>46</v>
      </c>
      <c r="B58" s="37"/>
    </row>
    <row r="59" spans="1:12" ht="6" customHeight="1" x14ac:dyDescent="0.25">
      <c r="A59" s="37"/>
      <c r="B59" s="37"/>
    </row>
    <row r="60" spans="1:12" ht="21.6" customHeight="1" x14ac:dyDescent="0.25">
      <c r="A60" s="37" t="s">
        <v>47</v>
      </c>
      <c r="B60" s="37"/>
    </row>
    <row r="61" spans="1:12" ht="6" customHeight="1" x14ac:dyDescent="0.25">
      <c r="A61" s="37"/>
      <c r="B61" s="37"/>
    </row>
    <row r="62" spans="1:12" ht="21.6" customHeight="1" x14ac:dyDescent="0.25">
      <c r="A62" s="32" t="s">
        <v>48</v>
      </c>
      <c r="C62" s="27"/>
      <c r="D62" s="34"/>
      <c r="E62" s="34"/>
    </row>
    <row r="63" spans="1:12" ht="21.6" customHeight="1" x14ac:dyDescent="0.25">
      <c r="B63" s="32" t="s">
        <v>49</v>
      </c>
      <c r="C63" s="27"/>
      <c r="D63" s="26">
        <v>27</v>
      </c>
      <c r="F63" s="146">
        <v>2060387594</v>
      </c>
      <c r="G63" s="148"/>
      <c r="H63" s="146">
        <v>1870944313</v>
      </c>
      <c r="I63" s="148"/>
      <c r="J63" s="148">
        <v>0</v>
      </c>
      <c r="K63" s="145"/>
      <c r="L63" s="148">
        <v>0</v>
      </c>
    </row>
    <row r="64" spans="1:12" ht="21.6" customHeight="1" x14ac:dyDescent="0.25">
      <c r="A64" s="32" t="s">
        <v>50</v>
      </c>
      <c r="C64" s="27"/>
      <c r="D64" s="26">
        <v>28</v>
      </c>
      <c r="F64" s="146">
        <v>1725697860</v>
      </c>
      <c r="G64" s="148"/>
      <c r="H64" s="146">
        <v>1570804864</v>
      </c>
      <c r="I64" s="148"/>
      <c r="J64" s="145">
        <v>14993859</v>
      </c>
      <c r="K64" s="148"/>
      <c r="L64" s="145">
        <v>14088817</v>
      </c>
    </row>
    <row r="65" spans="1:12" ht="21.6" customHeight="1" x14ac:dyDescent="0.25">
      <c r="A65" s="32" t="s">
        <v>16</v>
      </c>
      <c r="C65" s="27"/>
      <c r="F65" s="148"/>
      <c r="G65" s="148"/>
      <c r="H65" s="148"/>
      <c r="I65" s="148"/>
      <c r="J65" s="148"/>
      <c r="K65" s="148"/>
      <c r="L65" s="148"/>
    </row>
    <row r="66" spans="1:12" ht="21.6" customHeight="1" x14ac:dyDescent="0.25">
      <c r="A66" s="34"/>
      <c r="B66" s="40" t="s">
        <v>51</v>
      </c>
      <c r="C66" s="27"/>
      <c r="D66" s="26">
        <v>29</v>
      </c>
      <c r="F66" s="146">
        <v>436049571</v>
      </c>
      <c r="G66" s="148"/>
      <c r="H66" s="146">
        <v>290000000</v>
      </c>
      <c r="I66" s="148"/>
      <c r="J66" s="148">
        <v>275969571</v>
      </c>
      <c r="K66" s="145"/>
      <c r="L66" s="148">
        <v>170000000</v>
      </c>
    </row>
    <row r="67" spans="1:12" ht="21.6" customHeight="1" x14ac:dyDescent="0.25">
      <c r="A67" s="34"/>
      <c r="B67" s="40" t="s">
        <v>52</v>
      </c>
      <c r="C67" s="27"/>
      <c r="D67" s="26">
        <v>30</v>
      </c>
      <c r="F67" s="146">
        <v>0</v>
      </c>
      <c r="G67" s="148"/>
      <c r="H67" s="146">
        <v>599779815</v>
      </c>
      <c r="I67" s="148"/>
      <c r="J67" s="148">
        <v>0</v>
      </c>
      <c r="K67" s="145"/>
      <c r="L67" s="148">
        <v>599779815</v>
      </c>
    </row>
    <row r="68" spans="1:12" ht="21.6" customHeight="1" x14ac:dyDescent="0.25">
      <c r="A68" s="34"/>
      <c r="B68" s="40" t="s">
        <v>53</v>
      </c>
      <c r="D68" s="26">
        <v>31</v>
      </c>
      <c r="F68" s="147">
        <v>223750073</v>
      </c>
      <c r="G68" s="148"/>
      <c r="H68" s="147">
        <v>210724820</v>
      </c>
      <c r="I68" s="148"/>
      <c r="J68" s="148">
        <v>8087735</v>
      </c>
      <c r="K68" s="145"/>
      <c r="L68" s="148">
        <v>7847308</v>
      </c>
    </row>
    <row r="69" spans="1:12" ht="21.6" customHeight="1" x14ac:dyDescent="0.25">
      <c r="A69" s="32" t="s">
        <v>54</v>
      </c>
      <c r="D69" s="26">
        <v>12</v>
      </c>
      <c r="F69" s="147">
        <v>9066344</v>
      </c>
      <c r="G69" s="148"/>
      <c r="H69" s="147">
        <v>2560167</v>
      </c>
      <c r="I69" s="148"/>
      <c r="J69" s="148">
        <v>6407070</v>
      </c>
      <c r="K69" s="148"/>
      <c r="L69" s="148">
        <v>2558314</v>
      </c>
    </row>
    <row r="70" spans="1:12" ht="21.6" customHeight="1" x14ac:dyDescent="0.25">
      <c r="A70" s="32" t="s">
        <v>55</v>
      </c>
      <c r="F70" s="146">
        <v>36896977</v>
      </c>
      <c r="G70" s="148"/>
      <c r="H70" s="146">
        <v>40552790</v>
      </c>
      <c r="I70" s="148"/>
      <c r="J70" s="148">
        <v>0</v>
      </c>
      <c r="K70" s="145"/>
      <c r="L70" s="148">
        <v>2471571</v>
      </c>
    </row>
    <row r="71" spans="1:12" ht="21.6" customHeight="1" x14ac:dyDescent="0.25">
      <c r="A71" s="32" t="s">
        <v>21</v>
      </c>
      <c r="D71" s="26">
        <v>14</v>
      </c>
      <c r="F71" s="147">
        <v>21078174</v>
      </c>
      <c r="G71" s="148"/>
      <c r="H71" s="147">
        <v>13465099</v>
      </c>
      <c r="I71" s="148"/>
      <c r="J71" s="148">
        <v>386575</v>
      </c>
      <c r="K71" s="148"/>
      <c r="L71" s="148">
        <v>519382</v>
      </c>
    </row>
    <row r="72" spans="1:12" ht="21.6" customHeight="1" x14ac:dyDescent="0.25">
      <c r="A72" s="32" t="s">
        <v>56</v>
      </c>
      <c r="D72" s="26">
        <v>32</v>
      </c>
      <c r="F72" s="157">
        <v>30671551</v>
      </c>
      <c r="G72" s="148"/>
      <c r="H72" s="157">
        <v>24683567</v>
      </c>
      <c r="I72" s="148"/>
      <c r="J72" s="151">
        <v>1132560</v>
      </c>
      <c r="K72" s="148"/>
      <c r="L72" s="151">
        <v>1200669</v>
      </c>
    </row>
    <row r="73" spans="1:12" ht="6" customHeight="1" x14ac:dyDescent="0.25">
      <c r="F73" s="145"/>
      <c r="G73" s="148"/>
      <c r="H73" s="145"/>
      <c r="I73" s="148"/>
      <c r="J73" s="145"/>
      <c r="K73" s="148"/>
      <c r="L73" s="145"/>
    </row>
    <row r="74" spans="1:12" ht="21.6" customHeight="1" x14ac:dyDescent="0.25">
      <c r="A74" s="37" t="s">
        <v>57</v>
      </c>
      <c r="B74" s="37"/>
      <c r="F74" s="151">
        <f>SUM(F63:F73)</f>
        <v>4543598144</v>
      </c>
      <c r="G74" s="145"/>
      <c r="H74" s="151">
        <f>SUM(H63:H73)</f>
        <v>4623515435</v>
      </c>
      <c r="I74" s="148"/>
      <c r="J74" s="151">
        <f>SUM(J63:J73)</f>
        <v>306977370</v>
      </c>
      <c r="K74" s="145"/>
      <c r="L74" s="151">
        <f>SUM(L63:L73)</f>
        <v>798465876</v>
      </c>
    </row>
    <row r="75" spans="1:12" ht="21.6" customHeight="1" x14ac:dyDescent="0.25">
      <c r="A75" s="37"/>
      <c r="B75" s="37"/>
      <c r="F75" s="145"/>
      <c r="G75" s="148"/>
      <c r="H75" s="145"/>
      <c r="I75" s="148"/>
      <c r="J75" s="145"/>
      <c r="K75" s="148"/>
      <c r="L75" s="145"/>
    </row>
    <row r="76" spans="1:12" ht="21.6" customHeight="1" x14ac:dyDescent="0.25">
      <c r="A76" s="37" t="s">
        <v>58</v>
      </c>
      <c r="B76" s="37"/>
      <c r="F76" s="145"/>
      <c r="G76" s="148"/>
      <c r="H76" s="145"/>
      <c r="I76" s="148"/>
      <c r="J76" s="145"/>
      <c r="K76" s="148"/>
      <c r="L76" s="145"/>
    </row>
    <row r="77" spans="1:12" ht="6" customHeight="1" x14ac:dyDescent="0.25">
      <c r="A77" s="37"/>
      <c r="B77" s="37"/>
      <c r="F77" s="145"/>
      <c r="G77" s="148"/>
      <c r="H77" s="145"/>
      <c r="I77" s="148"/>
      <c r="J77" s="145"/>
      <c r="K77" s="148"/>
      <c r="L77" s="145"/>
    </row>
    <row r="78" spans="1:12" ht="20.85" customHeight="1" x14ac:dyDescent="0.25">
      <c r="A78" s="32" t="s">
        <v>285</v>
      </c>
      <c r="B78" s="37"/>
      <c r="F78" s="145">
        <v>6190302</v>
      </c>
      <c r="G78" s="148"/>
      <c r="H78" s="145">
        <v>0</v>
      </c>
      <c r="I78" s="148"/>
      <c r="J78" s="145">
        <v>0</v>
      </c>
      <c r="K78" s="148"/>
      <c r="L78" s="145">
        <v>0</v>
      </c>
    </row>
    <row r="79" spans="1:12" ht="21.6" customHeight="1" x14ac:dyDescent="0.25">
      <c r="A79" s="32" t="s">
        <v>59</v>
      </c>
      <c r="D79" s="26">
        <v>29</v>
      </c>
      <c r="F79" s="146">
        <v>761471031</v>
      </c>
      <c r="G79" s="148"/>
      <c r="H79" s="146">
        <v>550833333</v>
      </c>
      <c r="I79" s="148"/>
      <c r="J79" s="148">
        <v>541611031</v>
      </c>
      <c r="K79" s="148"/>
      <c r="L79" s="148">
        <v>340833333</v>
      </c>
    </row>
    <row r="80" spans="1:12" ht="21.6" customHeight="1" x14ac:dyDescent="0.25">
      <c r="A80" s="32" t="s">
        <v>60</v>
      </c>
      <c r="D80" s="26">
        <v>30</v>
      </c>
      <c r="F80" s="153">
        <v>599615769</v>
      </c>
      <c r="G80" s="148"/>
      <c r="H80" s="153">
        <v>599348944</v>
      </c>
      <c r="I80" s="148"/>
      <c r="J80" s="148">
        <v>599615769</v>
      </c>
      <c r="K80" s="148"/>
      <c r="L80" s="148">
        <v>599348944</v>
      </c>
    </row>
    <row r="81" spans="1:12" ht="21.6" customHeight="1" x14ac:dyDescent="0.25">
      <c r="A81" s="32" t="s">
        <v>61</v>
      </c>
      <c r="D81" s="26">
        <v>31</v>
      </c>
      <c r="F81" s="153">
        <v>895908198</v>
      </c>
      <c r="G81" s="148"/>
      <c r="H81" s="153">
        <v>885832901</v>
      </c>
      <c r="I81" s="148"/>
      <c r="J81" s="148">
        <v>25778907</v>
      </c>
      <c r="K81" s="148"/>
      <c r="L81" s="148">
        <v>33866641</v>
      </c>
    </row>
    <row r="82" spans="1:12" ht="21.6" customHeight="1" x14ac:dyDescent="0.25">
      <c r="A82" s="32" t="s">
        <v>62</v>
      </c>
      <c r="D82" s="26">
        <v>25</v>
      </c>
      <c r="F82" s="153">
        <v>186275779</v>
      </c>
      <c r="G82" s="148"/>
      <c r="H82" s="153">
        <v>197664421</v>
      </c>
      <c r="I82" s="148"/>
      <c r="J82" s="148">
        <v>0</v>
      </c>
      <c r="K82" s="148"/>
      <c r="L82" s="148">
        <v>0</v>
      </c>
    </row>
    <row r="83" spans="1:12" ht="21.6" customHeight="1" x14ac:dyDescent="0.25">
      <c r="A83" s="32" t="s">
        <v>63</v>
      </c>
      <c r="D83" s="26">
        <v>33</v>
      </c>
      <c r="F83" s="154">
        <v>425818392</v>
      </c>
      <c r="G83" s="148"/>
      <c r="H83" s="154">
        <v>435395723</v>
      </c>
      <c r="I83" s="148"/>
      <c r="J83" s="75">
        <v>48526533</v>
      </c>
      <c r="K83" s="148"/>
      <c r="L83" s="75">
        <v>50361051</v>
      </c>
    </row>
    <row r="84" spans="1:12" ht="6" customHeight="1" x14ac:dyDescent="0.25">
      <c r="G84" s="148"/>
      <c r="I84" s="148"/>
      <c r="K84" s="148"/>
    </row>
    <row r="85" spans="1:12" ht="21.6" customHeight="1" x14ac:dyDescent="0.25">
      <c r="A85" s="37" t="s">
        <v>64</v>
      </c>
      <c r="B85" s="37"/>
      <c r="F85" s="75">
        <f>SUM(F78:F84)</f>
        <v>2875279471</v>
      </c>
      <c r="H85" s="75">
        <f>SUM(H79:H84)</f>
        <v>2669075322</v>
      </c>
      <c r="I85" s="148"/>
      <c r="J85" s="75">
        <f>SUM(J79:J84)</f>
        <v>1215532240</v>
      </c>
      <c r="L85" s="75">
        <f>SUM(L79:L84)</f>
        <v>1024409969</v>
      </c>
    </row>
    <row r="86" spans="1:12" ht="6" customHeight="1" x14ac:dyDescent="0.25">
      <c r="A86" s="37"/>
      <c r="B86" s="37"/>
      <c r="G86" s="148"/>
      <c r="I86" s="148"/>
      <c r="K86" s="148"/>
    </row>
    <row r="87" spans="1:12" ht="21.6" customHeight="1" x14ac:dyDescent="0.25">
      <c r="A87" s="37" t="s">
        <v>65</v>
      </c>
      <c r="B87" s="37"/>
      <c r="F87" s="75">
        <f>F74+F85</f>
        <v>7418877615</v>
      </c>
      <c r="H87" s="75">
        <f>H74+H85</f>
        <v>7292590757</v>
      </c>
      <c r="J87" s="75">
        <f>J74+J85</f>
        <v>1522509610</v>
      </c>
      <c r="L87" s="75">
        <f>L74+L85</f>
        <v>1822875845</v>
      </c>
    </row>
    <row r="88" spans="1:12" ht="21.6" customHeight="1" x14ac:dyDescent="0.25">
      <c r="A88" s="37"/>
      <c r="B88" s="37"/>
    </row>
    <row r="89" spans="1:12" ht="21.6" customHeight="1" x14ac:dyDescent="0.25">
      <c r="A89" s="37"/>
      <c r="B89" s="37"/>
    </row>
    <row r="90" spans="1:12" ht="21.6" customHeight="1" x14ac:dyDescent="0.25">
      <c r="A90" s="37"/>
      <c r="B90" s="37"/>
    </row>
    <row r="91" spans="1:12" ht="21.6" customHeight="1" x14ac:dyDescent="0.25">
      <c r="A91" s="37"/>
      <c r="B91" s="37"/>
    </row>
    <row r="92" spans="1:12" ht="21.6" customHeight="1" x14ac:dyDescent="0.25">
      <c r="A92" s="37"/>
      <c r="B92" s="37"/>
    </row>
    <row r="93" spans="1:12" ht="21.6" customHeight="1" x14ac:dyDescent="0.25">
      <c r="A93" s="37"/>
      <c r="B93" s="37"/>
    </row>
    <row r="94" spans="1:12" ht="20.25" customHeight="1" x14ac:dyDescent="0.25">
      <c r="A94" s="37"/>
      <c r="B94" s="37"/>
    </row>
    <row r="95" spans="1:12" ht="20.25" customHeight="1" x14ac:dyDescent="0.25">
      <c r="A95" s="37"/>
      <c r="B95" s="37"/>
    </row>
    <row r="96" spans="1:12" ht="8.25" customHeight="1" x14ac:dyDescent="0.25">
      <c r="A96" s="37"/>
      <c r="B96" s="37"/>
    </row>
    <row r="97" spans="1:12" ht="22.35" customHeight="1" x14ac:dyDescent="0.25">
      <c r="A97" s="42" t="str">
        <f>A50</f>
        <v>หมายเหตุประกอบงบการเงินรวมและงบการเงินเฉพาะกิจการเเป็นส่วนหนึ่งของงบการเงินนี้</v>
      </c>
      <c r="B97" s="45"/>
      <c r="C97" s="73"/>
      <c r="D97" s="30"/>
      <c r="E97" s="30"/>
      <c r="F97" s="75"/>
      <c r="G97" s="151"/>
      <c r="H97" s="75"/>
      <c r="I97" s="75"/>
      <c r="J97" s="75"/>
      <c r="K97" s="151"/>
      <c r="L97" s="75"/>
    </row>
    <row r="98" spans="1:12" s="27" customFormat="1" ht="21.75" customHeight="1" x14ac:dyDescent="0.25">
      <c r="A98" s="25" t="str">
        <f>A51</f>
        <v>บริษัท อีสเทิร์นโพลีเมอร์ กรุ๊ป จำกัด (มหาชน)</v>
      </c>
      <c r="B98" s="25"/>
      <c r="C98" s="108"/>
      <c r="D98" s="26"/>
      <c r="E98" s="26"/>
      <c r="F98" s="141"/>
      <c r="G98" s="141"/>
      <c r="H98" s="141"/>
      <c r="I98" s="141"/>
      <c r="J98" s="141"/>
      <c r="K98" s="141"/>
      <c r="L98" s="141"/>
    </row>
    <row r="99" spans="1:12" s="27" customFormat="1" ht="21.75" customHeight="1" x14ac:dyDescent="0.25">
      <c r="A99" s="25" t="str">
        <f>A52</f>
        <v>งบฐานะการเงิน</v>
      </c>
      <c r="B99" s="25"/>
      <c r="C99" s="108"/>
      <c r="D99" s="26"/>
      <c r="E99" s="26"/>
      <c r="F99" s="141"/>
      <c r="G99" s="141"/>
      <c r="H99" s="141"/>
      <c r="I99" s="141"/>
      <c r="J99" s="141"/>
      <c r="K99" s="141"/>
      <c r="L99" s="141"/>
    </row>
    <row r="100" spans="1:12" s="27" customFormat="1" ht="21.75" customHeight="1" x14ac:dyDescent="0.25">
      <c r="A100" s="28" t="str">
        <f>53:53</f>
        <v>ณ วันที่ 31 มีนาคม พ.ศ. 2569</v>
      </c>
      <c r="B100" s="28"/>
      <c r="C100" s="110"/>
      <c r="D100" s="30"/>
      <c r="E100" s="30"/>
      <c r="F100" s="142"/>
      <c r="G100" s="142"/>
      <c r="H100" s="142"/>
      <c r="I100" s="142"/>
      <c r="J100" s="142"/>
      <c r="K100" s="142"/>
      <c r="L100" s="142"/>
    </row>
    <row r="101" spans="1:12" ht="21.6" customHeight="1" x14ac:dyDescent="0.25">
      <c r="C101" s="108"/>
      <c r="F101" s="141"/>
      <c r="G101" s="141"/>
      <c r="H101" s="141"/>
      <c r="I101" s="141"/>
      <c r="J101" s="141"/>
      <c r="K101" s="141"/>
      <c r="L101" s="141"/>
    </row>
    <row r="102" spans="1:12" ht="21.6" customHeight="1" x14ac:dyDescent="0.25">
      <c r="F102" s="186" t="s">
        <v>3</v>
      </c>
      <c r="G102" s="186"/>
      <c r="H102" s="186"/>
      <c r="I102" s="115"/>
      <c r="J102" s="186" t="s">
        <v>4</v>
      </c>
      <c r="K102" s="186"/>
      <c r="L102" s="186"/>
    </row>
    <row r="103" spans="1:12" ht="21.6" customHeight="1" x14ac:dyDescent="0.25">
      <c r="D103" s="33"/>
      <c r="E103" s="33"/>
      <c r="F103" s="114" t="s">
        <v>5</v>
      </c>
      <c r="G103" s="114"/>
      <c r="H103" s="114" t="s">
        <v>6</v>
      </c>
      <c r="I103" s="114"/>
      <c r="J103" s="114" t="s">
        <v>5</v>
      </c>
      <c r="K103" s="115"/>
      <c r="L103" s="114" t="s">
        <v>6</v>
      </c>
    </row>
    <row r="104" spans="1:12" ht="21.6" customHeight="1" x14ac:dyDescent="0.25">
      <c r="D104" s="35" t="s">
        <v>7</v>
      </c>
      <c r="E104" s="36"/>
      <c r="F104" s="143" t="s">
        <v>8</v>
      </c>
      <c r="G104" s="144"/>
      <c r="H104" s="143" t="s">
        <v>8</v>
      </c>
      <c r="I104" s="115"/>
      <c r="J104" s="143" t="s">
        <v>8</v>
      </c>
      <c r="K104" s="144"/>
      <c r="L104" s="143" t="s">
        <v>8</v>
      </c>
    </row>
    <row r="105" spans="1:12" ht="21.6" customHeight="1" x14ac:dyDescent="0.25">
      <c r="A105" s="37" t="s">
        <v>66</v>
      </c>
      <c r="D105" s="36"/>
      <c r="E105" s="36"/>
      <c r="F105" s="114"/>
      <c r="G105" s="144"/>
      <c r="H105" s="114"/>
      <c r="I105" s="115"/>
      <c r="J105" s="114"/>
      <c r="K105" s="144"/>
      <c r="L105" s="114"/>
    </row>
    <row r="106" spans="1:12" ht="6" customHeight="1" x14ac:dyDescent="0.25">
      <c r="A106" s="37"/>
      <c r="B106" s="37"/>
      <c r="F106" s="145"/>
      <c r="G106" s="145"/>
      <c r="H106" s="145"/>
      <c r="J106" s="145"/>
      <c r="K106" s="145"/>
      <c r="L106" s="145"/>
    </row>
    <row r="107" spans="1:12" ht="21.6" customHeight="1" x14ac:dyDescent="0.25">
      <c r="A107" s="37" t="s">
        <v>67</v>
      </c>
      <c r="B107" s="37"/>
      <c r="F107" s="145"/>
      <c r="G107" s="145"/>
      <c r="H107" s="145"/>
      <c r="J107" s="145"/>
      <c r="K107" s="145"/>
      <c r="L107" s="145"/>
    </row>
    <row r="108" spans="1:12" ht="6" customHeight="1" x14ac:dyDescent="0.25">
      <c r="A108" s="37"/>
      <c r="B108" s="37"/>
      <c r="F108" s="145"/>
      <c r="G108" s="145"/>
      <c r="H108" s="145"/>
      <c r="J108" s="145"/>
      <c r="K108" s="145"/>
      <c r="L108" s="145"/>
    </row>
    <row r="109" spans="1:12" ht="21.6" customHeight="1" x14ac:dyDescent="0.25">
      <c r="A109" s="32" t="s">
        <v>68</v>
      </c>
      <c r="D109" s="26">
        <v>34</v>
      </c>
    </row>
    <row r="110" spans="1:12" ht="21.6" customHeight="1" x14ac:dyDescent="0.25">
      <c r="A110" s="31" t="s">
        <v>69</v>
      </c>
      <c r="B110" s="31"/>
      <c r="C110" s="27"/>
    </row>
    <row r="111" spans="1:12" ht="21.6" customHeight="1" x14ac:dyDescent="0.25">
      <c r="A111" s="31"/>
      <c r="B111" s="31"/>
      <c r="C111" s="31" t="s">
        <v>70</v>
      </c>
    </row>
    <row r="112" spans="1:12" ht="21.6" customHeight="1" thickBot="1" x14ac:dyDescent="0.3">
      <c r="A112" s="31"/>
      <c r="B112" s="31"/>
      <c r="C112" s="34" t="s">
        <v>71</v>
      </c>
      <c r="F112" s="158">
        <v>2800000000</v>
      </c>
      <c r="G112" s="145"/>
      <c r="H112" s="158">
        <v>2800000000</v>
      </c>
      <c r="J112" s="158">
        <v>2800000000</v>
      </c>
      <c r="K112" s="145"/>
      <c r="L112" s="158">
        <v>2800000000</v>
      </c>
    </row>
    <row r="113" spans="1:12" ht="6" customHeight="1" thickTop="1" x14ac:dyDescent="0.25">
      <c r="A113" s="31"/>
      <c r="B113" s="31"/>
      <c r="C113" s="27"/>
      <c r="F113" s="145"/>
      <c r="G113" s="145"/>
      <c r="H113" s="145"/>
      <c r="J113" s="145"/>
      <c r="K113" s="145"/>
      <c r="L113" s="145"/>
    </row>
    <row r="114" spans="1:12" ht="21.6" customHeight="1" x14ac:dyDescent="0.25">
      <c r="A114" s="31" t="s">
        <v>72</v>
      </c>
      <c r="B114" s="31"/>
      <c r="C114" s="27"/>
      <c r="F114" s="145"/>
      <c r="G114" s="145"/>
      <c r="H114" s="145"/>
      <c r="J114" s="145"/>
      <c r="K114" s="145"/>
      <c r="L114" s="145"/>
    </row>
    <row r="115" spans="1:12" ht="21.6" customHeight="1" x14ac:dyDescent="0.25">
      <c r="A115" s="31"/>
      <c r="B115" s="31"/>
      <c r="C115" s="31" t="s">
        <v>73</v>
      </c>
      <c r="F115" s="146">
        <v>2800000000</v>
      </c>
      <c r="G115" s="145"/>
      <c r="H115" s="146">
        <v>2800000000</v>
      </c>
      <c r="J115" s="145">
        <v>2800000000</v>
      </c>
      <c r="K115" s="145"/>
      <c r="L115" s="145">
        <v>2800000000</v>
      </c>
    </row>
    <row r="116" spans="1:12" ht="21.6" customHeight="1" x14ac:dyDescent="0.25">
      <c r="A116" s="31" t="s">
        <v>74</v>
      </c>
      <c r="B116" s="31"/>
      <c r="C116" s="31"/>
      <c r="D116" s="26">
        <v>34</v>
      </c>
      <c r="F116" s="146">
        <v>3274182000</v>
      </c>
      <c r="G116" s="145"/>
      <c r="H116" s="146">
        <v>3274182000</v>
      </c>
      <c r="J116" s="145">
        <v>3274182000</v>
      </c>
      <c r="K116" s="145"/>
      <c r="L116" s="145">
        <v>3274182000</v>
      </c>
    </row>
    <row r="117" spans="1:12" ht="21.6" customHeight="1" x14ac:dyDescent="0.25">
      <c r="A117" s="32" t="s">
        <v>75</v>
      </c>
      <c r="F117" s="145"/>
      <c r="G117" s="145"/>
      <c r="H117" s="145"/>
      <c r="J117" s="145"/>
      <c r="K117" s="145"/>
      <c r="L117" s="145"/>
    </row>
    <row r="118" spans="1:12" ht="21.6" customHeight="1" x14ac:dyDescent="0.25">
      <c r="A118" s="32" t="s">
        <v>76</v>
      </c>
      <c r="D118" s="26">
        <v>35</v>
      </c>
      <c r="F118" s="146">
        <v>280000000</v>
      </c>
      <c r="G118" s="145"/>
      <c r="H118" s="146">
        <v>280000000</v>
      </c>
      <c r="J118" s="145">
        <v>280000000</v>
      </c>
      <c r="K118" s="145"/>
      <c r="L118" s="145">
        <v>280000000</v>
      </c>
    </row>
    <row r="119" spans="1:12" ht="21.6" customHeight="1" x14ac:dyDescent="0.25">
      <c r="A119" s="32" t="s">
        <v>77</v>
      </c>
      <c r="F119" s="146">
        <v>6774458033</v>
      </c>
      <c r="G119" s="145"/>
      <c r="H119" s="146">
        <v>5899338711</v>
      </c>
      <c r="J119" s="145">
        <v>1600195208</v>
      </c>
      <c r="K119" s="145"/>
      <c r="L119" s="145">
        <v>1341386636</v>
      </c>
    </row>
    <row r="120" spans="1:12" ht="21.6" customHeight="1" x14ac:dyDescent="0.25">
      <c r="B120" s="32" t="s">
        <v>78</v>
      </c>
      <c r="F120" s="146">
        <v>-100743726</v>
      </c>
      <c r="G120" s="145"/>
      <c r="H120" s="146">
        <v>-101820073</v>
      </c>
      <c r="J120" s="148">
        <v>-8290118</v>
      </c>
      <c r="K120" s="145"/>
      <c r="L120" s="148">
        <v>-8130893</v>
      </c>
    </row>
    <row r="121" spans="1:12" ht="21.6" customHeight="1" x14ac:dyDescent="0.25">
      <c r="A121" s="32" t="s">
        <v>79</v>
      </c>
      <c r="F121" s="146">
        <v>701719893</v>
      </c>
      <c r="G121" s="145"/>
      <c r="H121" s="146">
        <v>701719893</v>
      </c>
      <c r="J121" s="148">
        <v>0</v>
      </c>
      <c r="K121" s="145"/>
      <c r="L121" s="148">
        <v>0</v>
      </c>
    </row>
    <row r="122" spans="1:12" ht="21.6" customHeight="1" x14ac:dyDescent="0.25">
      <c r="A122" s="32" t="s">
        <v>80</v>
      </c>
      <c r="F122" s="146">
        <v>-6197998</v>
      </c>
      <c r="G122" s="145"/>
      <c r="H122" s="146">
        <v>-6197998</v>
      </c>
      <c r="J122" s="148">
        <v>0</v>
      </c>
      <c r="K122" s="145"/>
      <c r="L122" s="148">
        <v>0</v>
      </c>
    </row>
    <row r="123" spans="1:12" ht="21.6" customHeight="1" x14ac:dyDescent="0.25">
      <c r="A123" s="32" t="s">
        <v>81</v>
      </c>
      <c r="B123" s="34"/>
      <c r="F123" s="157">
        <v>-323242656</v>
      </c>
      <c r="G123" s="145"/>
      <c r="H123" s="157">
        <v>-309856490</v>
      </c>
      <c r="J123" s="50">
        <v>0</v>
      </c>
      <c r="K123" s="145"/>
      <c r="L123" s="50">
        <v>0</v>
      </c>
    </row>
    <row r="124" spans="1:12" ht="6" customHeight="1" x14ac:dyDescent="0.25">
      <c r="F124" s="145"/>
      <c r="G124" s="145"/>
      <c r="H124" s="145"/>
      <c r="J124" s="145"/>
      <c r="K124" s="145"/>
      <c r="L124" s="145"/>
    </row>
    <row r="125" spans="1:12" ht="21.6" customHeight="1" x14ac:dyDescent="0.25">
      <c r="A125" s="37" t="s">
        <v>82</v>
      </c>
      <c r="F125" s="145">
        <f>SUM(F115:F123)</f>
        <v>13400175546</v>
      </c>
      <c r="G125" s="145"/>
      <c r="H125" s="145">
        <f>SUM(H115:H123)</f>
        <v>12537366043</v>
      </c>
      <c r="I125" s="145"/>
      <c r="J125" s="145">
        <f>SUM(J115:J124)</f>
        <v>7946087090</v>
      </c>
      <c r="K125" s="145"/>
      <c r="L125" s="145">
        <f>SUM(L115:L124)</f>
        <v>7687437743</v>
      </c>
    </row>
    <row r="126" spans="1:12" ht="21.6" customHeight="1" x14ac:dyDescent="0.25">
      <c r="A126" s="159" t="s">
        <v>83</v>
      </c>
      <c r="D126" s="26">
        <v>37</v>
      </c>
      <c r="F126" s="157">
        <v>69113906</v>
      </c>
      <c r="G126" s="145"/>
      <c r="H126" s="157">
        <v>56843734</v>
      </c>
      <c r="J126" s="50">
        <v>0</v>
      </c>
      <c r="K126" s="145"/>
      <c r="L126" s="50">
        <v>0</v>
      </c>
    </row>
    <row r="127" spans="1:12" ht="6" customHeight="1" x14ac:dyDescent="0.25">
      <c r="F127" s="145"/>
      <c r="G127" s="145"/>
      <c r="H127" s="145"/>
      <c r="J127" s="145"/>
      <c r="K127" s="145"/>
      <c r="L127" s="145"/>
    </row>
    <row r="128" spans="1:12" ht="21.6" customHeight="1" x14ac:dyDescent="0.25">
      <c r="A128" s="160" t="s">
        <v>84</v>
      </c>
      <c r="B128" s="37"/>
      <c r="F128" s="151">
        <f>SUM(F125:F127)</f>
        <v>13469289452</v>
      </c>
      <c r="H128" s="151">
        <f>SUM(H125:H127)</f>
        <v>12594209777</v>
      </c>
      <c r="J128" s="151">
        <f>SUM(J125:J127)</f>
        <v>7946087090</v>
      </c>
      <c r="L128" s="151">
        <f>SUM(L125:L127)</f>
        <v>7687437743</v>
      </c>
    </row>
    <row r="129" spans="1:12" ht="6" customHeight="1" x14ac:dyDescent="0.25">
      <c r="A129" s="37"/>
      <c r="B129" s="37"/>
      <c r="F129" s="145"/>
      <c r="H129" s="145"/>
      <c r="J129" s="145"/>
      <c r="L129" s="145"/>
    </row>
    <row r="130" spans="1:12" ht="21.6" customHeight="1" thickBot="1" x14ac:dyDescent="0.3">
      <c r="A130" s="37" t="s">
        <v>85</v>
      </c>
      <c r="B130" s="161"/>
      <c r="C130" s="162"/>
      <c r="F130" s="158">
        <f>F87+F128</f>
        <v>20888167067</v>
      </c>
      <c r="H130" s="158">
        <f>H87+H128</f>
        <v>19886800534</v>
      </c>
      <c r="J130" s="158">
        <f>J87+J128</f>
        <v>9468596700</v>
      </c>
      <c r="L130" s="158">
        <f>L87+L128</f>
        <v>9510313588</v>
      </c>
    </row>
    <row r="131" spans="1:12" ht="21.6" customHeight="1" thickTop="1" x14ac:dyDescent="0.25">
      <c r="A131" s="37"/>
      <c r="B131" s="161"/>
      <c r="C131" s="162"/>
      <c r="F131" s="145"/>
      <c r="H131" s="145"/>
      <c r="J131" s="145"/>
      <c r="L131" s="145"/>
    </row>
    <row r="139" spans="1:12" ht="24" customHeight="1" x14ac:dyDescent="0.25">
      <c r="A139" s="37"/>
      <c r="B139" s="161"/>
      <c r="C139" s="162"/>
      <c r="F139" s="145"/>
      <c r="H139" s="145"/>
      <c r="J139" s="145"/>
      <c r="L139" s="145"/>
    </row>
    <row r="140" spans="1:12" ht="25.5" customHeight="1" x14ac:dyDescent="0.25"/>
    <row r="141" spans="1:12" ht="25.5" customHeight="1" x14ac:dyDescent="0.25"/>
    <row r="142" spans="1:12" ht="16.5" customHeight="1" x14ac:dyDescent="0.25">
      <c r="A142" s="44"/>
      <c r="B142" s="44"/>
      <c r="C142" s="44"/>
      <c r="D142" s="44"/>
      <c r="E142" s="44"/>
      <c r="F142" s="44"/>
      <c r="G142" s="44"/>
      <c r="H142" s="44"/>
      <c r="I142" s="44"/>
      <c r="J142" s="44"/>
      <c r="K142" s="44"/>
      <c r="L142" s="44"/>
    </row>
    <row r="143" spans="1:12" ht="18.75" customHeight="1" x14ac:dyDescent="0.25">
      <c r="A143" s="44"/>
      <c r="B143" s="44"/>
      <c r="C143" s="44"/>
      <c r="D143" s="44"/>
      <c r="E143" s="44"/>
      <c r="F143" s="44"/>
      <c r="G143" s="44"/>
      <c r="H143" s="44"/>
      <c r="I143" s="44"/>
      <c r="J143" s="44"/>
      <c r="K143" s="44"/>
      <c r="L143" s="44"/>
    </row>
    <row r="144" spans="1:12" ht="22.35" customHeight="1" x14ac:dyDescent="0.25">
      <c r="A144" s="42" t="str">
        <f>A50</f>
        <v>หมายเหตุประกอบงบการเงินรวมและงบการเงินเฉพาะกิจการเเป็นส่วนหนึ่งของงบการเงินนี้</v>
      </c>
      <c r="B144" s="45"/>
      <c r="C144" s="30"/>
      <c r="D144" s="30"/>
      <c r="E144" s="30"/>
      <c r="F144" s="143"/>
      <c r="G144" s="143"/>
      <c r="H144" s="143"/>
      <c r="I144" s="75"/>
      <c r="J144" s="143"/>
      <c r="K144" s="143"/>
      <c r="L144" s="143"/>
    </row>
  </sheetData>
  <mergeCells count="6">
    <mergeCell ref="F5:H5"/>
    <mergeCell ref="J5:L5"/>
    <mergeCell ref="F55:H55"/>
    <mergeCell ref="J55:L55"/>
    <mergeCell ref="F102:H102"/>
    <mergeCell ref="J102:L102"/>
  </mergeCells>
  <pageMargins left="0.8" right="0.5" top="0.5" bottom="0.6" header="0.49" footer="0.4"/>
  <pageSetup paperSize="9" scale="88" firstPageNumber="6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0" max="16383" man="1"/>
    <brk id="9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7CF07-DA92-4E53-8516-274EFB3127F6}">
  <sheetPr>
    <tabColor rgb="FF92D050"/>
  </sheetPr>
  <dimension ref="A1:M97"/>
  <sheetViews>
    <sheetView topLeftCell="A2" zoomScale="130" zoomScaleNormal="130" zoomScaleSheetLayoutView="100" workbookViewId="0">
      <selection activeCell="C9" sqref="C9"/>
    </sheetView>
  </sheetViews>
  <sheetFormatPr defaultColWidth="9.42578125" defaultRowHeight="21.6" customHeight="1" x14ac:dyDescent="0.25"/>
  <cols>
    <col min="1" max="2" width="1.42578125" style="32" customWidth="1"/>
    <col min="3" max="3" width="32.85546875" style="32" customWidth="1"/>
    <col min="4" max="4" width="10.42578125" style="32" customWidth="1"/>
    <col min="5" max="5" width="0.5703125" style="32" customWidth="1"/>
    <col min="6" max="6" width="12.5703125" style="106" customWidth="1"/>
    <col min="7" max="7" width="0.5703125" style="106" customWidth="1"/>
    <col min="8" max="8" width="13.42578125" style="106" bestFit="1" customWidth="1"/>
    <col min="9" max="9" width="0.5703125" style="106" customWidth="1"/>
    <col min="10" max="10" width="12.5703125" style="106" customWidth="1"/>
    <col min="11" max="11" width="0.5703125" style="106" customWidth="1"/>
    <col min="12" max="12" width="12.5703125" style="106" customWidth="1"/>
    <col min="13" max="16384" width="9.42578125" style="32"/>
  </cols>
  <sheetData>
    <row r="1" spans="1:12" ht="21.75" customHeight="1" x14ac:dyDescent="0.25">
      <c r="A1" s="37" t="str">
        <f>'6-8'!A1</f>
        <v>บริษัท อีสเทิร์นโพลีเมอร์ กรุ๊ป จำกัด (มหาชน)</v>
      </c>
    </row>
    <row r="2" spans="1:12" ht="21.75" customHeight="1" x14ac:dyDescent="0.25">
      <c r="A2" s="107" t="s">
        <v>86</v>
      </c>
      <c r="B2" s="25"/>
      <c r="C2" s="108"/>
      <c r="D2" s="26"/>
      <c r="E2" s="26"/>
      <c r="F2" s="109"/>
      <c r="G2" s="109"/>
      <c r="H2" s="109"/>
      <c r="I2" s="109"/>
      <c r="J2" s="109"/>
      <c r="K2" s="109"/>
      <c r="L2" s="109"/>
    </row>
    <row r="3" spans="1:12" ht="21.75" customHeight="1" x14ac:dyDescent="0.25">
      <c r="A3" s="45" t="s">
        <v>87</v>
      </c>
      <c r="B3" s="28"/>
      <c r="C3" s="110"/>
      <c r="D3" s="30"/>
      <c r="E3" s="30"/>
      <c r="F3" s="111"/>
      <c r="G3" s="111"/>
      <c r="H3" s="111"/>
      <c r="I3" s="111"/>
      <c r="J3" s="111"/>
      <c r="K3" s="111"/>
      <c r="L3" s="111"/>
    </row>
    <row r="4" spans="1:12" ht="21.75" customHeight="1" x14ac:dyDescent="0.25">
      <c r="A4" s="37"/>
      <c r="B4" s="25"/>
      <c r="C4" s="108"/>
      <c r="D4" s="26"/>
      <c r="E4" s="26"/>
      <c r="F4" s="109"/>
      <c r="G4" s="109"/>
      <c r="H4" s="109"/>
      <c r="I4" s="109"/>
      <c r="J4" s="109"/>
      <c r="K4" s="109"/>
      <c r="L4" s="109"/>
    </row>
    <row r="5" spans="1:12" ht="21.75" customHeight="1" x14ac:dyDescent="0.25">
      <c r="A5" s="37"/>
      <c r="B5" s="25"/>
      <c r="C5" s="108"/>
      <c r="D5" s="26"/>
      <c r="E5" s="26"/>
      <c r="F5" s="112"/>
      <c r="G5" s="112" t="s">
        <v>3</v>
      </c>
      <c r="H5" s="112"/>
      <c r="I5" s="113"/>
      <c r="J5" s="112"/>
      <c r="K5" s="112" t="s">
        <v>4</v>
      </c>
      <c r="L5" s="112"/>
    </row>
    <row r="6" spans="1:12" ht="21.75" customHeight="1" x14ac:dyDescent="0.25">
      <c r="C6" s="34"/>
      <c r="D6" s="33"/>
      <c r="E6" s="33"/>
      <c r="F6" s="114" t="s">
        <v>5</v>
      </c>
      <c r="G6" s="114"/>
      <c r="H6" s="114" t="s">
        <v>6</v>
      </c>
      <c r="I6" s="114"/>
      <c r="J6" s="114" t="s">
        <v>5</v>
      </c>
      <c r="K6" s="115"/>
      <c r="L6" s="114" t="s">
        <v>6</v>
      </c>
    </row>
    <row r="7" spans="1:12" ht="21.75" customHeight="1" x14ac:dyDescent="0.25">
      <c r="C7" s="34"/>
      <c r="D7" s="35" t="s">
        <v>7</v>
      </c>
      <c r="E7" s="36"/>
      <c r="F7" s="116" t="s">
        <v>8</v>
      </c>
      <c r="G7" s="117"/>
      <c r="H7" s="116" t="s">
        <v>8</v>
      </c>
      <c r="I7" s="113"/>
      <c r="J7" s="116" t="s">
        <v>8</v>
      </c>
      <c r="K7" s="117"/>
      <c r="L7" s="116" t="s">
        <v>8</v>
      </c>
    </row>
    <row r="8" spans="1:12" ht="21.75" customHeight="1" x14ac:dyDescent="0.25">
      <c r="A8" s="37" t="s">
        <v>88</v>
      </c>
      <c r="C8" s="34"/>
      <c r="D8" s="36"/>
      <c r="E8" s="36"/>
      <c r="F8" s="118"/>
      <c r="G8" s="117"/>
      <c r="H8" s="118"/>
      <c r="I8" s="113"/>
      <c r="J8" s="118"/>
      <c r="K8" s="117"/>
      <c r="L8" s="118"/>
    </row>
    <row r="9" spans="1:12" ht="6" customHeight="1" x14ac:dyDescent="0.25">
      <c r="C9" s="34"/>
      <c r="D9" s="36"/>
      <c r="E9" s="36"/>
      <c r="F9" s="118"/>
      <c r="G9" s="117"/>
      <c r="H9" s="118"/>
      <c r="I9" s="113"/>
      <c r="J9" s="118"/>
      <c r="K9" s="117"/>
      <c r="L9" s="118"/>
    </row>
    <row r="10" spans="1:12" ht="21.75" customHeight="1" x14ac:dyDescent="0.25">
      <c r="A10" s="119" t="s">
        <v>89</v>
      </c>
      <c r="B10" s="119"/>
      <c r="C10" s="27"/>
      <c r="D10" s="26"/>
      <c r="E10" s="26"/>
      <c r="F10" s="120">
        <v>13508728612</v>
      </c>
      <c r="G10" s="121"/>
      <c r="H10" s="120">
        <v>13789824104</v>
      </c>
      <c r="I10" s="121"/>
      <c r="J10" s="121">
        <v>0</v>
      </c>
      <c r="K10" s="121"/>
      <c r="L10" s="121">
        <v>0</v>
      </c>
    </row>
    <row r="11" spans="1:12" ht="21.75" customHeight="1" x14ac:dyDescent="0.25">
      <c r="A11" s="119" t="s">
        <v>90</v>
      </c>
      <c r="B11" s="119"/>
      <c r="C11" s="27"/>
      <c r="D11" s="26"/>
      <c r="E11" s="26"/>
      <c r="F11" s="120">
        <v>72185798</v>
      </c>
      <c r="G11" s="121"/>
      <c r="H11" s="120">
        <v>73792171</v>
      </c>
      <c r="I11" s="121"/>
      <c r="J11" s="122">
        <v>139400120</v>
      </c>
      <c r="K11" s="121"/>
      <c r="L11" s="122">
        <v>134653731</v>
      </c>
    </row>
    <row r="12" spans="1:12" ht="21.75" customHeight="1" x14ac:dyDescent="0.25">
      <c r="A12" s="119" t="s">
        <v>91</v>
      </c>
      <c r="B12" s="119"/>
      <c r="C12" s="27"/>
      <c r="D12" s="26"/>
      <c r="E12" s="26"/>
      <c r="F12" s="120">
        <v>-8966242061</v>
      </c>
      <c r="G12" s="121"/>
      <c r="H12" s="120">
        <v>-9189564688</v>
      </c>
      <c r="I12" s="121"/>
      <c r="J12" s="121">
        <v>0</v>
      </c>
      <c r="K12" s="121"/>
      <c r="L12" s="121">
        <v>0</v>
      </c>
    </row>
    <row r="13" spans="1:12" ht="21.75" customHeight="1" x14ac:dyDescent="0.25">
      <c r="A13" s="119" t="s">
        <v>92</v>
      </c>
      <c r="B13" s="119"/>
      <c r="C13" s="27"/>
      <c r="D13" s="26"/>
      <c r="E13" s="26"/>
      <c r="F13" s="123">
        <v>-38580487</v>
      </c>
      <c r="G13" s="121"/>
      <c r="H13" s="123">
        <v>-29032722</v>
      </c>
      <c r="I13" s="121"/>
      <c r="J13" s="124">
        <v>-122514258</v>
      </c>
      <c r="K13" s="121"/>
      <c r="L13" s="124">
        <v>-108286339</v>
      </c>
    </row>
    <row r="14" spans="1:12" ht="6" customHeight="1" x14ac:dyDescent="0.25">
      <c r="A14" s="37"/>
      <c r="B14" s="37"/>
      <c r="C14" s="34"/>
      <c r="D14" s="26"/>
      <c r="E14" s="26"/>
    </row>
    <row r="15" spans="1:12" ht="21.75" customHeight="1" x14ac:dyDescent="0.25">
      <c r="A15" s="37" t="s">
        <v>93</v>
      </c>
      <c r="C15" s="34"/>
      <c r="D15" s="26"/>
      <c r="E15" s="26"/>
      <c r="F15" s="122">
        <f>SUM(F10:F13)</f>
        <v>4576091862</v>
      </c>
      <c r="G15" s="121"/>
      <c r="H15" s="122">
        <f>SUM(H10:H13)</f>
        <v>4645018865</v>
      </c>
      <c r="I15" s="121"/>
      <c r="J15" s="122">
        <f>SUM(J10:J13)</f>
        <v>16885862</v>
      </c>
      <c r="K15" s="121"/>
      <c r="L15" s="122">
        <f>SUM(L10:L13)</f>
        <v>26367392</v>
      </c>
    </row>
    <row r="16" spans="1:12" ht="21.75" customHeight="1" x14ac:dyDescent="0.25">
      <c r="A16" s="32" t="s">
        <v>95</v>
      </c>
      <c r="C16" s="34"/>
      <c r="D16" s="26" t="s">
        <v>96</v>
      </c>
      <c r="E16" s="26"/>
      <c r="F16" s="125">
        <v>0</v>
      </c>
      <c r="G16" s="121"/>
      <c r="H16" s="125">
        <v>0</v>
      </c>
      <c r="I16" s="121"/>
      <c r="J16" s="122">
        <v>668039819</v>
      </c>
      <c r="K16" s="121"/>
      <c r="L16" s="122">
        <v>615785941</v>
      </c>
    </row>
    <row r="17" spans="1:12" ht="21.75" customHeight="1" x14ac:dyDescent="0.25">
      <c r="A17" s="32" t="s">
        <v>97</v>
      </c>
      <c r="C17" s="34"/>
      <c r="D17" s="26">
        <v>38</v>
      </c>
      <c r="E17" s="26"/>
      <c r="F17" s="123">
        <v>124374378</v>
      </c>
      <c r="G17" s="121"/>
      <c r="H17" s="123">
        <v>114523099</v>
      </c>
      <c r="I17" s="121"/>
      <c r="J17" s="124">
        <v>127065183</v>
      </c>
      <c r="K17" s="121"/>
      <c r="L17" s="124">
        <v>150834112</v>
      </c>
    </row>
    <row r="18" spans="1:12" ht="6" customHeight="1" x14ac:dyDescent="0.25">
      <c r="A18" s="37"/>
      <c r="B18" s="37"/>
      <c r="C18" s="34"/>
      <c r="D18" s="26"/>
      <c r="E18" s="26"/>
    </row>
    <row r="19" spans="1:12" ht="21.75" customHeight="1" x14ac:dyDescent="0.25">
      <c r="A19" s="37" t="s">
        <v>98</v>
      </c>
      <c r="C19" s="34"/>
      <c r="D19" s="26"/>
      <c r="E19" s="26"/>
      <c r="F19" s="124">
        <f>SUM(F15:F17)</f>
        <v>4700466240</v>
      </c>
      <c r="G19" s="121"/>
      <c r="H19" s="124">
        <f>SUM(H15:H17)</f>
        <v>4759541964</v>
      </c>
      <c r="I19" s="121"/>
      <c r="J19" s="124">
        <f>SUM(J15:J17)</f>
        <v>811990864</v>
      </c>
      <c r="K19" s="121"/>
      <c r="L19" s="124">
        <f>SUM(L15:L17)</f>
        <v>792987445</v>
      </c>
    </row>
    <row r="20" spans="1:12" ht="6" customHeight="1" x14ac:dyDescent="0.25">
      <c r="C20" s="34"/>
      <c r="D20" s="26"/>
      <c r="E20" s="26"/>
      <c r="F20" s="122"/>
      <c r="G20" s="121"/>
      <c r="H20" s="122"/>
      <c r="I20" s="121"/>
      <c r="J20" s="122"/>
      <c r="K20" s="121"/>
      <c r="L20" s="122"/>
    </row>
    <row r="21" spans="1:12" ht="21.75" customHeight="1" x14ac:dyDescent="0.25">
      <c r="A21" s="32" t="s">
        <v>99</v>
      </c>
      <c r="C21" s="34"/>
      <c r="D21" s="26"/>
      <c r="E21" s="26"/>
      <c r="F21" s="120">
        <v>-1736738581</v>
      </c>
      <c r="G21" s="122"/>
      <c r="H21" s="120">
        <v>-1806515124</v>
      </c>
      <c r="J21" s="122">
        <v>0</v>
      </c>
      <c r="K21" s="122"/>
      <c r="L21" s="122">
        <v>0</v>
      </c>
    </row>
    <row r="22" spans="1:12" ht="21.75" customHeight="1" x14ac:dyDescent="0.25">
      <c r="A22" s="32" t="s">
        <v>100</v>
      </c>
      <c r="C22" s="27"/>
      <c r="D22" s="26"/>
      <c r="E22" s="26"/>
      <c r="F22" s="120">
        <v>-1621243961</v>
      </c>
      <c r="G22" s="122"/>
      <c r="H22" s="120">
        <v>-1703983144</v>
      </c>
      <c r="J22" s="122">
        <v>-71894659</v>
      </c>
      <c r="K22" s="122"/>
      <c r="L22" s="122">
        <v>-63578556</v>
      </c>
    </row>
    <row r="23" spans="1:12" ht="21.75" customHeight="1" x14ac:dyDescent="0.25">
      <c r="A23" s="32" t="s">
        <v>101</v>
      </c>
      <c r="C23" s="27"/>
      <c r="D23" s="26"/>
      <c r="E23" s="26"/>
      <c r="F23" s="120">
        <v>-94715093</v>
      </c>
      <c r="G23" s="122"/>
      <c r="H23" s="120">
        <v>-324586532</v>
      </c>
      <c r="J23" s="122">
        <v>0</v>
      </c>
      <c r="K23" s="122"/>
      <c r="L23" s="122">
        <v>0</v>
      </c>
    </row>
    <row r="24" spans="1:12" ht="21.75" customHeight="1" x14ac:dyDescent="0.25">
      <c r="A24" s="32" t="s">
        <v>102</v>
      </c>
      <c r="C24" s="27"/>
      <c r="D24" s="26">
        <v>39</v>
      </c>
      <c r="E24" s="26"/>
      <c r="F24" s="126">
        <v>-9418857</v>
      </c>
      <c r="H24" s="126">
        <v>38301338</v>
      </c>
      <c r="J24" s="122">
        <v>-4495490</v>
      </c>
      <c r="K24" s="122"/>
      <c r="L24" s="122">
        <v>-988623</v>
      </c>
    </row>
    <row r="25" spans="1:12" ht="21.75" customHeight="1" x14ac:dyDescent="0.25">
      <c r="A25" s="32" t="s">
        <v>94</v>
      </c>
      <c r="C25" s="34"/>
      <c r="D25" s="26"/>
      <c r="E25" s="26"/>
      <c r="F25" s="125">
        <v>14684885</v>
      </c>
      <c r="G25" s="121"/>
      <c r="H25" s="125">
        <v>-198861220</v>
      </c>
      <c r="I25" s="121"/>
      <c r="J25" s="121">
        <v>-175458</v>
      </c>
      <c r="K25" s="121"/>
      <c r="L25" s="121">
        <v>-1232414</v>
      </c>
    </row>
    <row r="26" spans="1:12" ht="21.75" customHeight="1" x14ac:dyDescent="0.25">
      <c r="A26" s="32" t="s">
        <v>103</v>
      </c>
      <c r="D26" s="26">
        <v>41</v>
      </c>
      <c r="E26" s="26"/>
      <c r="F26" s="120">
        <v>-167306202</v>
      </c>
      <c r="G26" s="122"/>
      <c r="H26" s="120">
        <v>-116199557</v>
      </c>
      <c r="J26" s="122">
        <v>-53249737</v>
      </c>
      <c r="K26" s="122"/>
      <c r="L26" s="122">
        <v>-64766435</v>
      </c>
    </row>
    <row r="27" spans="1:12" ht="21.75" customHeight="1" x14ac:dyDescent="0.25">
      <c r="A27" s="32" t="s">
        <v>104</v>
      </c>
      <c r="F27" s="127"/>
      <c r="G27" s="32"/>
      <c r="H27" s="127"/>
      <c r="I27" s="32"/>
      <c r="J27" s="32"/>
      <c r="K27" s="32"/>
      <c r="L27" s="32"/>
    </row>
    <row r="28" spans="1:12" ht="21.75" customHeight="1" x14ac:dyDescent="0.25">
      <c r="B28" s="32" t="s">
        <v>105</v>
      </c>
      <c r="D28" s="26" t="s">
        <v>106</v>
      </c>
      <c r="E28" s="26"/>
      <c r="F28" s="123">
        <v>326555172</v>
      </c>
      <c r="G28" s="122"/>
      <c r="H28" s="123">
        <v>279991844</v>
      </c>
      <c r="J28" s="128">
        <v>0</v>
      </c>
      <c r="K28" s="122"/>
      <c r="L28" s="128">
        <v>0</v>
      </c>
    </row>
    <row r="29" spans="1:12" ht="6" customHeight="1" x14ac:dyDescent="0.25">
      <c r="C29" s="27"/>
      <c r="D29" s="26"/>
      <c r="E29" s="26"/>
      <c r="F29" s="122"/>
      <c r="G29" s="122"/>
      <c r="H29" s="122"/>
      <c r="J29" s="122"/>
      <c r="K29" s="122"/>
      <c r="L29" s="122"/>
    </row>
    <row r="30" spans="1:12" ht="21.75" customHeight="1" x14ac:dyDescent="0.25">
      <c r="A30" s="37" t="s">
        <v>107</v>
      </c>
      <c r="D30" s="26"/>
      <c r="E30" s="26"/>
      <c r="F30" s="122">
        <f>SUM(F19:F28)</f>
        <v>1412283603</v>
      </c>
      <c r="G30" s="122"/>
      <c r="H30" s="122">
        <f>SUM(H19:H28)</f>
        <v>927689569</v>
      </c>
      <c r="J30" s="122">
        <f>SUM(J19:J28)</f>
        <v>682175520</v>
      </c>
      <c r="K30" s="122"/>
      <c r="L30" s="122">
        <f>SUM(L19:L28)</f>
        <v>662421417</v>
      </c>
    </row>
    <row r="31" spans="1:12" ht="21.75" customHeight="1" x14ac:dyDescent="0.25">
      <c r="A31" s="32" t="s">
        <v>108</v>
      </c>
      <c r="D31" s="26">
        <v>42</v>
      </c>
      <c r="E31" s="26"/>
      <c r="F31" s="129">
        <v>-100387439</v>
      </c>
      <c r="H31" s="129">
        <v>-119240579</v>
      </c>
      <c r="J31" s="130">
        <v>-3367119</v>
      </c>
      <c r="L31" s="130">
        <v>-9120573</v>
      </c>
    </row>
    <row r="32" spans="1:12" ht="6" customHeight="1" x14ac:dyDescent="0.25">
      <c r="C32" s="27"/>
      <c r="D32" s="26"/>
      <c r="E32" s="26"/>
      <c r="F32" s="122"/>
      <c r="G32" s="122"/>
      <c r="H32" s="122"/>
      <c r="J32" s="122"/>
      <c r="K32" s="122"/>
      <c r="L32" s="122"/>
    </row>
    <row r="33" spans="1:12" ht="21.75" customHeight="1" x14ac:dyDescent="0.25">
      <c r="A33" s="37" t="s">
        <v>109</v>
      </c>
      <c r="B33" s="37"/>
      <c r="C33" s="27"/>
      <c r="D33" s="26"/>
      <c r="E33" s="26"/>
      <c r="F33" s="130">
        <f>SUM(F30:F31)</f>
        <v>1311896164</v>
      </c>
      <c r="H33" s="130">
        <f>SUM(H30:H31)</f>
        <v>808448990</v>
      </c>
      <c r="J33" s="130">
        <f>SUM(J30:J31)</f>
        <v>678808401</v>
      </c>
      <c r="L33" s="130">
        <f>SUM(L30:L31)</f>
        <v>653300844</v>
      </c>
    </row>
    <row r="34" spans="1:12" ht="21.75" customHeight="1" x14ac:dyDescent="0.25">
      <c r="A34" s="37"/>
      <c r="B34" s="37"/>
      <c r="C34" s="27"/>
      <c r="D34" s="26"/>
      <c r="E34" s="26"/>
    </row>
    <row r="35" spans="1:12" s="34" customFormat="1" ht="21.75" customHeight="1" x14ac:dyDescent="0.25"/>
    <row r="36" spans="1:12" s="34" customFormat="1" ht="21.75" customHeight="1" x14ac:dyDescent="0.25"/>
    <row r="37" spans="1:12" ht="21.75" customHeight="1" x14ac:dyDescent="0.25">
      <c r="A37" s="37"/>
      <c r="B37" s="25"/>
      <c r="C37" s="108"/>
      <c r="D37" s="26"/>
      <c r="E37" s="26"/>
      <c r="F37" s="117"/>
      <c r="G37" s="117"/>
      <c r="H37" s="117"/>
      <c r="I37" s="113"/>
      <c r="J37" s="117"/>
      <c r="K37" s="117"/>
      <c r="L37" s="117"/>
    </row>
    <row r="38" spans="1:12" ht="21.75" customHeight="1" x14ac:dyDescent="0.25">
      <c r="A38" s="37"/>
      <c r="B38" s="25"/>
      <c r="C38" s="108"/>
      <c r="D38" s="26"/>
      <c r="E38" s="26"/>
      <c r="F38" s="117"/>
      <c r="G38" s="117"/>
      <c r="H38" s="117"/>
      <c r="I38" s="113"/>
      <c r="J38" s="117"/>
      <c r="K38" s="117"/>
      <c r="L38" s="117"/>
    </row>
    <row r="39" spans="1:12" ht="23.25" customHeight="1" x14ac:dyDescent="0.25">
      <c r="A39" s="37"/>
      <c r="B39" s="25"/>
      <c r="C39" s="108"/>
      <c r="D39" s="26"/>
      <c r="E39" s="26"/>
      <c r="F39" s="117"/>
      <c r="G39" s="117"/>
      <c r="H39" s="117"/>
      <c r="I39" s="113"/>
      <c r="J39" s="117"/>
      <c r="K39" s="117"/>
      <c r="L39" s="117"/>
    </row>
    <row r="40" spans="1:12" ht="24.75" customHeight="1" x14ac:dyDescent="0.25">
      <c r="A40" s="44"/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</row>
    <row r="41" spans="1:12" ht="21.75" customHeight="1" x14ac:dyDescent="0.25">
      <c r="A41" s="44"/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</row>
    <row r="42" spans="1:12" ht="21.75" customHeight="1" x14ac:dyDescent="0.25">
      <c r="A42" s="131"/>
      <c r="B42" s="131"/>
      <c r="C42" s="131"/>
      <c r="D42" s="131"/>
      <c r="E42" s="131"/>
      <c r="F42" s="131"/>
      <c r="G42" s="131"/>
      <c r="H42" s="131"/>
      <c r="I42" s="131"/>
      <c r="J42" s="131"/>
      <c r="K42" s="131"/>
      <c r="L42" s="131"/>
    </row>
    <row r="43" spans="1:12" ht="21.75" customHeight="1" x14ac:dyDescent="0.25">
      <c r="A43" s="131"/>
      <c r="B43" s="131"/>
      <c r="C43" s="131"/>
      <c r="D43" s="131"/>
      <c r="E43" s="131"/>
      <c r="F43" s="131"/>
      <c r="G43" s="131"/>
      <c r="H43" s="131"/>
      <c r="I43" s="131"/>
      <c r="J43" s="131"/>
      <c r="K43" s="131"/>
      <c r="L43" s="131"/>
    </row>
    <row r="44" spans="1:12" ht="18" customHeight="1" x14ac:dyDescent="0.25">
      <c r="A44" s="37"/>
      <c r="B44" s="25"/>
      <c r="C44" s="108"/>
      <c r="D44" s="26"/>
      <c r="E44" s="26"/>
      <c r="F44" s="117"/>
      <c r="G44" s="117"/>
      <c r="H44" s="117"/>
      <c r="I44" s="113"/>
      <c r="J44" s="117"/>
      <c r="K44" s="117"/>
      <c r="L44" s="117"/>
    </row>
    <row r="45" spans="1:12" ht="21.75" customHeight="1" x14ac:dyDescent="0.25">
      <c r="A45" s="132" t="str">
        <f>'6-8'!A50</f>
        <v>หมายเหตุประกอบงบการเงินรวมและงบการเงินเฉพาะกิจการเเป็นส่วนหนึ่งของงบการเงินนี้</v>
      </c>
      <c r="B45" s="133"/>
      <c r="C45" s="134"/>
      <c r="D45" s="30"/>
      <c r="E45" s="30"/>
      <c r="F45" s="124"/>
      <c r="G45" s="130"/>
      <c r="H45" s="124"/>
      <c r="I45" s="130"/>
      <c r="J45" s="124"/>
      <c r="K45" s="124"/>
      <c r="L45" s="124"/>
    </row>
    <row r="46" spans="1:12" ht="21.75" customHeight="1" x14ac:dyDescent="0.25">
      <c r="A46" s="25" t="str">
        <f>A1</f>
        <v>บริษัท อีสเทิร์นโพลีเมอร์ กรุ๊ป จำกัด (มหาชน)</v>
      </c>
      <c r="B46" s="25"/>
      <c r="C46" s="108"/>
      <c r="D46" s="26"/>
      <c r="E46" s="26"/>
      <c r="F46" s="109"/>
      <c r="G46" s="109"/>
      <c r="H46" s="109"/>
      <c r="I46" s="109"/>
      <c r="J46" s="109"/>
      <c r="K46" s="109"/>
      <c r="L46" s="109"/>
    </row>
    <row r="47" spans="1:12" ht="21.75" customHeight="1" x14ac:dyDescent="0.25">
      <c r="A47" s="25" t="str">
        <f>A2</f>
        <v>งบกำไรขาดทุนเบ็ดเสร็จ</v>
      </c>
      <c r="B47" s="25"/>
      <c r="C47" s="108"/>
      <c r="D47" s="26"/>
      <c r="E47" s="26"/>
      <c r="F47" s="109"/>
      <c r="G47" s="109"/>
      <c r="H47" s="109"/>
      <c r="I47" s="109"/>
      <c r="J47" s="109"/>
      <c r="K47" s="109"/>
      <c r="L47" s="109"/>
    </row>
    <row r="48" spans="1:12" ht="21.75" customHeight="1" x14ac:dyDescent="0.25">
      <c r="A48" s="28" t="str">
        <f>A3</f>
        <v>สำหรับปีสิ้นสุดวันที่ 31 มีนาคม พ.ศ. 2569</v>
      </c>
      <c r="B48" s="28"/>
      <c r="C48" s="110"/>
      <c r="D48" s="30"/>
      <c r="E48" s="30"/>
      <c r="F48" s="111"/>
      <c r="G48" s="111"/>
      <c r="H48" s="111"/>
      <c r="I48" s="111"/>
      <c r="J48" s="111"/>
      <c r="K48" s="111"/>
      <c r="L48" s="111"/>
    </row>
    <row r="49" spans="1:12" ht="19.5" customHeight="1" x14ac:dyDescent="0.25">
      <c r="A49" s="25"/>
      <c r="B49" s="25"/>
      <c r="C49" s="108"/>
      <c r="D49" s="26"/>
      <c r="E49" s="26"/>
      <c r="F49" s="109"/>
      <c r="G49" s="109"/>
      <c r="H49" s="109"/>
      <c r="I49" s="109"/>
      <c r="J49" s="109"/>
      <c r="K49" s="109"/>
      <c r="L49" s="109"/>
    </row>
    <row r="50" spans="1:12" ht="19.5" customHeight="1" x14ac:dyDescent="0.25">
      <c r="A50" s="25"/>
      <c r="B50" s="25"/>
      <c r="C50" s="108"/>
      <c r="D50" s="26"/>
      <c r="E50" s="26"/>
      <c r="F50" s="112"/>
      <c r="G50" s="112" t="s">
        <v>3</v>
      </c>
      <c r="H50" s="112"/>
      <c r="I50" s="113"/>
      <c r="J50" s="112"/>
      <c r="K50" s="112" t="s">
        <v>4</v>
      </c>
      <c r="L50" s="112"/>
    </row>
    <row r="51" spans="1:12" ht="19.5" customHeight="1" x14ac:dyDescent="0.25">
      <c r="C51" s="34"/>
      <c r="D51" s="33"/>
      <c r="E51" s="33"/>
      <c r="F51" s="114" t="s">
        <v>5</v>
      </c>
      <c r="G51" s="114"/>
      <c r="H51" s="114" t="s">
        <v>6</v>
      </c>
      <c r="I51" s="114"/>
      <c r="J51" s="114" t="s">
        <v>5</v>
      </c>
      <c r="K51" s="115"/>
      <c r="L51" s="114" t="s">
        <v>6</v>
      </c>
    </row>
    <row r="52" spans="1:12" ht="19.5" customHeight="1" x14ac:dyDescent="0.25">
      <c r="C52" s="34"/>
      <c r="D52" s="35" t="s">
        <v>7</v>
      </c>
      <c r="E52" s="36"/>
      <c r="F52" s="116" t="s">
        <v>8</v>
      </c>
      <c r="G52" s="117"/>
      <c r="H52" s="116" t="s">
        <v>8</v>
      </c>
      <c r="I52" s="113"/>
      <c r="J52" s="116" t="s">
        <v>8</v>
      </c>
      <c r="K52" s="117"/>
      <c r="L52" s="116" t="s">
        <v>8</v>
      </c>
    </row>
    <row r="53" spans="1:12" ht="19.5" customHeight="1" x14ac:dyDescent="0.25">
      <c r="A53" s="37" t="s">
        <v>110</v>
      </c>
      <c r="C53" s="27"/>
      <c r="D53" s="26"/>
      <c r="E53" s="26"/>
      <c r="F53" s="122"/>
      <c r="G53" s="122"/>
      <c r="H53" s="122"/>
      <c r="J53" s="122"/>
      <c r="K53" s="122"/>
      <c r="L53" s="122"/>
    </row>
    <row r="54" spans="1:12" ht="19.5" customHeight="1" x14ac:dyDescent="0.25">
      <c r="A54" s="32" t="s">
        <v>111</v>
      </c>
      <c r="C54" s="27"/>
      <c r="D54" s="26"/>
      <c r="E54" s="26"/>
      <c r="F54" s="122"/>
      <c r="G54" s="122"/>
      <c r="H54" s="122"/>
      <c r="J54" s="122"/>
      <c r="K54" s="122"/>
      <c r="L54" s="122"/>
    </row>
    <row r="55" spans="1:12" ht="19.5" customHeight="1" x14ac:dyDescent="0.25">
      <c r="B55" s="32" t="s">
        <v>112</v>
      </c>
      <c r="C55" s="27"/>
      <c r="D55" s="26"/>
      <c r="E55" s="26"/>
      <c r="F55" s="122"/>
      <c r="G55" s="122"/>
      <c r="H55" s="122"/>
      <c r="J55" s="122"/>
      <c r="K55" s="122"/>
      <c r="L55" s="122"/>
    </row>
    <row r="56" spans="1:12" ht="19.5" customHeight="1" x14ac:dyDescent="0.25">
      <c r="A56" s="37"/>
      <c r="B56" s="40" t="s">
        <v>113</v>
      </c>
      <c r="C56" s="27"/>
      <c r="D56" s="26"/>
      <c r="E56" s="26"/>
      <c r="F56" s="122"/>
      <c r="G56" s="122"/>
      <c r="H56" s="122"/>
      <c r="J56" s="122"/>
      <c r="K56" s="122"/>
      <c r="L56" s="122"/>
    </row>
    <row r="57" spans="1:12" ht="19.5" customHeight="1" x14ac:dyDescent="0.25">
      <c r="A57" s="37"/>
      <c r="C57" s="27" t="s">
        <v>114</v>
      </c>
      <c r="D57" s="26">
        <v>33</v>
      </c>
      <c r="E57" s="26"/>
      <c r="F57" s="120">
        <v>4189525</v>
      </c>
      <c r="G57" s="122"/>
      <c r="H57" s="120">
        <v>-61212490</v>
      </c>
      <c r="J57" s="122">
        <v>-199031</v>
      </c>
      <c r="K57" s="122"/>
      <c r="L57" s="122">
        <v>1593985</v>
      </c>
    </row>
    <row r="58" spans="1:12" ht="19.5" customHeight="1" x14ac:dyDescent="0.25">
      <c r="C58" s="40" t="s">
        <v>115</v>
      </c>
      <c r="D58" s="26"/>
      <c r="E58" s="26"/>
      <c r="F58" s="126"/>
      <c r="H58" s="126"/>
    </row>
    <row r="59" spans="1:12" ht="19.5" customHeight="1" x14ac:dyDescent="0.25">
      <c r="C59" s="32" t="s">
        <v>116</v>
      </c>
      <c r="D59" s="26">
        <v>25</v>
      </c>
      <c r="E59" s="26"/>
      <c r="F59" s="120">
        <v>-3113178</v>
      </c>
      <c r="G59" s="122"/>
      <c r="H59" s="120">
        <v>9785599</v>
      </c>
      <c r="J59" s="122">
        <v>39806</v>
      </c>
      <c r="K59" s="122"/>
      <c r="L59" s="122">
        <v>-318797</v>
      </c>
    </row>
    <row r="60" spans="1:12" ht="19.5" customHeight="1" x14ac:dyDescent="0.25">
      <c r="B60" s="40" t="s">
        <v>117</v>
      </c>
      <c r="D60" s="26"/>
      <c r="E60" s="26"/>
      <c r="F60" s="120"/>
      <c r="G60" s="122"/>
      <c r="H60" s="120"/>
      <c r="J60" s="122"/>
      <c r="K60" s="122"/>
      <c r="L60" s="122"/>
    </row>
    <row r="61" spans="1:12" ht="19.5" customHeight="1" x14ac:dyDescent="0.25">
      <c r="B61" s="40"/>
      <c r="C61" s="32" t="s">
        <v>118</v>
      </c>
      <c r="D61" s="26"/>
      <c r="E61" s="26"/>
      <c r="F61" s="120"/>
      <c r="G61" s="122"/>
      <c r="H61" s="120"/>
      <c r="J61" s="122"/>
      <c r="K61" s="122"/>
      <c r="L61" s="122"/>
    </row>
    <row r="62" spans="1:12" ht="19.5" customHeight="1" x14ac:dyDescent="0.25">
      <c r="B62" s="40"/>
      <c r="C62" s="32" t="s">
        <v>119</v>
      </c>
      <c r="D62" s="26">
        <v>6</v>
      </c>
      <c r="E62" s="26"/>
      <c r="F62" s="120">
        <v>73466344</v>
      </c>
      <c r="G62" s="122"/>
      <c r="H62" s="120">
        <v>50159616</v>
      </c>
      <c r="J62" s="122">
        <v>0</v>
      </c>
      <c r="K62" s="122"/>
      <c r="L62" s="122">
        <v>0</v>
      </c>
    </row>
    <row r="63" spans="1:12" ht="19.5" customHeight="1" x14ac:dyDescent="0.25">
      <c r="C63" s="40" t="s">
        <v>115</v>
      </c>
      <c r="D63" s="26"/>
      <c r="E63" s="26"/>
      <c r="F63" s="120"/>
      <c r="G63" s="122"/>
      <c r="H63" s="120"/>
      <c r="J63" s="122"/>
      <c r="K63" s="122"/>
      <c r="L63" s="122"/>
    </row>
    <row r="64" spans="1:12" ht="19.5" customHeight="1" x14ac:dyDescent="0.25">
      <c r="C64" s="32" t="s">
        <v>116</v>
      </c>
      <c r="D64" s="26">
        <v>25</v>
      </c>
      <c r="E64" s="26"/>
      <c r="F64" s="120">
        <v>-3673317</v>
      </c>
      <c r="G64" s="122"/>
      <c r="H64" s="120">
        <v>-2507981</v>
      </c>
      <c r="J64" s="122">
        <v>0</v>
      </c>
      <c r="K64" s="122"/>
      <c r="L64" s="122">
        <v>0</v>
      </c>
    </row>
    <row r="65" spans="1:12" ht="19.5" customHeight="1" x14ac:dyDescent="0.25">
      <c r="A65" s="32" t="s">
        <v>120</v>
      </c>
      <c r="C65" s="27"/>
      <c r="D65" s="26"/>
      <c r="E65" s="26"/>
      <c r="F65" s="122"/>
      <c r="G65" s="122"/>
      <c r="H65" s="122"/>
      <c r="J65" s="122"/>
      <c r="K65" s="122"/>
      <c r="L65" s="122"/>
    </row>
    <row r="66" spans="1:12" ht="19.5" customHeight="1" x14ac:dyDescent="0.25">
      <c r="A66" s="37"/>
      <c r="B66" s="32" t="s">
        <v>112</v>
      </c>
      <c r="C66" s="27"/>
      <c r="D66" s="26"/>
      <c r="E66" s="26"/>
      <c r="F66" s="122"/>
      <c r="G66" s="122"/>
      <c r="H66" s="122"/>
      <c r="J66" s="122"/>
      <c r="K66" s="122"/>
      <c r="L66" s="122"/>
    </row>
    <row r="67" spans="1:12" ht="19.5" customHeight="1" x14ac:dyDescent="0.25">
      <c r="A67" s="37"/>
      <c r="B67" s="40" t="s">
        <v>121</v>
      </c>
      <c r="C67" s="27"/>
      <c r="D67" s="26"/>
      <c r="E67" s="26"/>
      <c r="G67" s="122"/>
      <c r="J67" s="122"/>
      <c r="K67" s="122"/>
      <c r="L67" s="122"/>
    </row>
    <row r="68" spans="1:12" ht="19.5" customHeight="1" x14ac:dyDescent="0.25">
      <c r="C68" s="27" t="s">
        <v>122</v>
      </c>
      <c r="D68" s="26"/>
      <c r="E68" s="26"/>
      <c r="F68" s="120">
        <v>-41257786</v>
      </c>
      <c r="G68" s="122"/>
      <c r="H68" s="120">
        <v>-168628221</v>
      </c>
      <c r="J68" s="121">
        <v>0</v>
      </c>
      <c r="K68" s="122"/>
      <c r="L68" s="121">
        <v>0</v>
      </c>
    </row>
    <row r="69" spans="1:12" ht="19.5" customHeight="1" x14ac:dyDescent="0.25">
      <c r="B69" s="40" t="s">
        <v>123</v>
      </c>
      <c r="C69" s="27"/>
      <c r="D69" s="26"/>
      <c r="E69" s="26"/>
      <c r="F69" s="122"/>
      <c r="G69" s="122"/>
      <c r="H69" s="122"/>
      <c r="J69" s="122"/>
      <c r="K69" s="122"/>
      <c r="L69" s="122"/>
    </row>
    <row r="70" spans="1:12" ht="19.5" customHeight="1" x14ac:dyDescent="0.25">
      <c r="C70" s="27" t="s">
        <v>124</v>
      </c>
      <c r="D70" s="26" t="s">
        <v>125</v>
      </c>
      <c r="E70" s="26"/>
      <c r="F70" s="135">
        <v>-41767868</v>
      </c>
      <c r="G70" s="122"/>
      <c r="H70" s="135">
        <v>-73206694</v>
      </c>
      <c r="J70" s="128">
        <v>0</v>
      </c>
      <c r="K70" s="122"/>
      <c r="L70" s="128">
        <v>0</v>
      </c>
    </row>
    <row r="71" spans="1:12" ht="6" customHeight="1" x14ac:dyDescent="0.25">
      <c r="C71" s="27"/>
      <c r="D71" s="26"/>
      <c r="E71" s="26"/>
      <c r="F71" s="122"/>
      <c r="G71" s="122"/>
      <c r="H71" s="122"/>
      <c r="J71" s="122"/>
      <c r="K71" s="122"/>
      <c r="L71" s="122"/>
    </row>
    <row r="72" spans="1:12" ht="19.5" customHeight="1" x14ac:dyDescent="0.25">
      <c r="A72" s="37" t="s">
        <v>110</v>
      </c>
      <c r="C72" s="27"/>
      <c r="D72" s="26"/>
      <c r="E72" s="26"/>
    </row>
    <row r="73" spans="1:12" ht="19.5" customHeight="1" x14ac:dyDescent="0.25">
      <c r="A73" s="37"/>
      <c r="B73" s="37" t="s">
        <v>126</v>
      </c>
      <c r="C73" s="27"/>
      <c r="D73" s="26"/>
      <c r="E73" s="26"/>
      <c r="F73" s="124">
        <f>SUM(F55:F70)</f>
        <v>-12156280</v>
      </c>
      <c r="G73" s="122"/>
      <c r="H73" s="124">
        <f>SUM(H55:H70)</f>
        <v>-245610171</v>
      </c>
      <c r="J73" s="124">
        <f>SUM(J55:J70)</f>
        <v>-159225</v>
      </c>
      <c r="K73" s="122"/>
      <c r="L73" s="124">
        <f>SUM(L55:L70)</f>
        <v>1275188</v>
      </c>
    </row>
    <row r="74" spans="1:12" ht="6" customHeight="1" x14ac:dyDescent="0.25">
      <c r="C74" s="27"/>
      <c r="D74" s="26"/>
      <c r="E74" s="26"/>
      <c r="F74" s="122"/>
      <c r="G74" s="122"/>
      <c r="H74" s="122"/>
      <c r="J74" s="122"/>
      <c r="K74" s="122"/>
      <c r="L74" s="122"/>
    </row>
    <row r="75" spans="1:12" ht="19.5" customHeight="1" thickBot="1" x14ac:dyDescent="0.3">
      <c r="A75" s="37" t="s">
        <v>127</v>
      </c>
      <c r="C75" s="27"/>
      <c r="D75" s="26"/>
      <c r="E75" s="26"/>
      <c r="F75" s="136">
        <f>SUM(F73,F33)</f>
        <v>1299739884</v>
      </c>
      <c r="G75" s="122"/>
      <c r="H75" s="136">
        <f>SUM(H73,H33)</f>
        <v>562838819</v>
      </c>
      <c r="J75" s="136">
        <f>SUM(J73,J33)</f>
        <v>678649176</v>
      </c>
      <c r="K75" s="122"/>
      <c r="L75" s="136">
        <f>SUM(L73,L33)</f>
        <v>654576032</v>
      </c>
    </row>
    <row r="76" spans="1:12" ht="8.1" customHeight="1" thickTop="1" x14ac:dyDescent="0.25">
      <c r="A76" s="37"/>
      <c r="C76" s="27"/>
      <c r="D76" s="26"/>
      <c r="E76" s="26"/>
      <c r="F76" s="122"/>
      <c r="G76" s="122"/>
      <c r="H76" s="122"/>
      <c r="J76" s="122"/>
      <c r="K76" s="122"/>
      <c r="L76" s="122"/>
    </row>
    <row r="77" spans="1:12" ht="19.5" customHeight="1" x14ac:dyDescent="0.25">
      <c r="A77" s="37" t="s">
        <v>128</v>
      </c>
      <c r="B77" s="37"/>
      <c r="C77" s="27"/>
      <c r="D77" s="26"/>
      <c r="E77" s="26"/>
      <c r="F77" s="122"/>
      <c r="G77" s="122"/>
      <c r="H77" s="122"/>
      <c r="J77" s="122"/>
      <c r="K77" s="122"/>
      <c r="L77" s="122"/>
    </row>
    <row r="78" spans="1:12" ht="6" customHeight="1" x14ac:dyDescent="0.25">
      <c r="C78" s="27"/>
      <c r="D78" s="26"/>
      <c r="E78" s="26"/>
      <c r="F78" s="122"/>
      <c r="G78" s="122"/>
      <c r="H78" s="122"/>
      <c r="J78" s="122"/>
      <c r="K78" s="122"/>
      <c r="L78" s="122"/>
    </row>
    <row r="79" spans="1:12" ht="19.5" customHeight="1" x14ac:dyDescent="0.25">
      <c r="A79" s="34"/>
      <c r="B79" s="32" t="s">
        <v>129</v>
      </c>
      <c r="C79" s="27"/>
      <c r="D79" s="26"/>
      <c r="E79" s="26"/>
      <c r="F79" s="126">
        <v>1295119151</v>
      </c>
      <c r="G79" s="122"/>
      <c r="H79" s="120">
        <v>795986866</v>
      </c>
      <c r="J79" s="122">
        <f>J33</f>
        <v>678808401</v>
      </c>
      <c r="K79" s="122"/>
      <c r="L79" s="122">
        <v>653300844</v>
      </c>
    </row>
    <row r="80" spans="1:12" ht="19.5" customHeight="1" x14ac:dyDescent="0.25">
      <c r="A80" s="34"/>
      <c r="B80" s="32" t="s">
        <v>130</v>
      </c>
      <c r="C80" s="27"/>
      <c r="D80" s="26"/>
      <c r="E80" s="26"/>
      <c r="F80" s="7">
        <v>16777013</v>
      </c>
      <c r="G80" s="122"/>
      <c r="H80" s="123">
        <v>12462124</v>
      </c>
      <c r="J80" s="128">
        <v>0</v>
      </c>
      <c r="K80" s="122"/>
      <c r="L80" s="128">
        <v>0</v>
      </c>
    </row>
    <row r="81" spans="1:13" ht="6" customHeight="1" x14ac:dyDescent="0.25">
      <c r="C81" s="27"/>
      <c r="D81" s="26"/>
      <c r="E81" s="26"/>
      <c r="F81" s="122"/>
      <c r="G81" s="122"/>
      <c r="H81" s="122"/>
      <c r="J81" s="122"/>
      <c r="K81" s="122"/>
      <c r="L81" s="122"/>
    </row>
    <row r="82" spans="1:13" ht="19.5" customHeight="1" thickBot="1" x14ac:dyDescent="0.3">
      <c r="A82" s="34"/>
      <c r="C82" s="27"/>
      <c r="D82" s="26"/>
      <c r="E82" s="26"/>
      <c r="F82" s="136">
        <f>F33</f>
        <v>1311896164</v>
      </c>
      <c r="G82" s="122"/>
      <c r="H82" s="136">
        <f>SUM(H79:H80)</f>
        <v>808448990</v>
      </c>
      <c r="J82" s="137">
        <f>SUM(J79:J81)</f>
        <v>678808401</v>
      </c>
      <c r="K82" s="122"/>
      <c r="L82" s="137">
        <f>SUM(L79:L81)</f>
        <v>653300844</v>
      </c>
    </row>
    <row r="83" spans="1:13" ht="8.1" customHeight="1" thickTop="1" x14ac:dyDescent="0.25">
      <c r="C83" s="27"/>
      <c r="D83" s="26"/>
      <c r="E83" s="26"/>
      <c r="F83" s="122"/>
      <c r="G83" s="122"/>
      <c r="H83" s="122"/>
      <c r="J83" s="122"/>
      <c r="K83" s="122"/>
      <c r="L83" s="122"/>
    </row>
    <row r="84" spans="1:13" ht="19.5" customHeight="1" x14ac:dyDescent="0.25">
      <c r="A84" s="37" t="s">
        <v>131</v>
      </c>
      <c r="C84" s="27"/>
      <c r="D84" s="26"/>
      <c r="E84" s="26"/>
      <c r="F84" s="122"/>
      <c r="G84" s="122"/>
      <c r="H84" s="122"/>
      <c r="J84" s="122"/>
      <c r="K84" s="122"/>
      <c r="L84" s="122"/>
    </row>
    <row r="85" spans="1:13" ht="6" customHeight="1" x14ac:dyDescent="0.25">
      <c r="C85" s="27"/>
      <c r="D85" s="26"/>
      <c r="E85" s="26"/>
      <c r="F85" s="122"/>
      <c r="G85" s="122"/>
      <c r="H85" s="122"/>
      <c r="J85" s="122"/>
      <c r="K85" s="122"/>
      <c r="L85" s="122"/>
    </row>
    <row r="86" spans="1:13" ht="19.5" customHeight="1" x14ac:dyDescent="0.25">
      <c r="B86" s="32" t="s">
        <v>129</v>
      </c>
      <c r="C86" s="27"/>
      <c r="D86" s="26"/>
      <c r="E86" s="26"/>
      <c r="F86" s="120">
        <v>1282809332</v>
      </c>
      <c r="G86" s="122"/>
      <c r="H86" s="120">
        <v>549250867</v>
      </c>
      <c r="J86" s="122">
        <f>J75</f>
        <v>678649176</v>
      </c>
      <c r="K86" s="122"/>
      <c r="L86" s="122">
        <v>654576032</v>
      </c>
    </row>
    <row r="87" spans="1:13" ht="19.5" customHeight="1" x14ac:dyDescent="0.25">
      <c r="B87" s="32" t="s">
        <v>130</v>
      </c>
      <c r="C87" s="27"/>
      <c r="D87" s="26">
        <v>37</v>
      </c>
      <c r="E87" s="26"/>
      <c r="F87" s="123">
        <v>16930552</v>
      </c>
      <c r="G87" s="122"/>
      <c r="H87" s="123">
        <v>13587952</v>
      </c>
      <c r="J87" s="128">
        <v>0</v>
      </c>
      <c r="K87" s="122"/>
      <c r="L87" s="128">
        <v>0</v>
      </c>
      <c r="M87" s="106"/>
    </row>
    <row r="88" spans="1:13" ht="6" customHeight="1" x14ac:dyDescent="0.25">
      <c r="C88" s="27"/>
      <c r="D88" s="26"/>
      <c r="E88" s="26"/>
      <c r="F88" s="122"/>
      <c r="G88" s="122"/>
      <c r="H88" s="122"/>
      <c r="J88" s="122"/>
      <c r="K88" s="122"/>
      <c r="L88" s="122"/>
    </row>
    <row r="89" spans="1:13" ht="19.5" customHeight="1" thickBot="1" x14ac:dyDescent="0.3">
      <c r="C89" s="27"/>
      <c r="D89" s="26"/>
      <c r="E89" s="26"/>
      <c r="F89" s="136">
        <f>SUM(F86:F87)</f>
        <v>1299739884</v>
      </c>
      <c r="G89" s="122"/>
      <c r="H89" s="136">
        <f>SUM(H86:H87)</f>
        <v>562838819</v>
      </c>
      <c r="J89" s="137">
        <f>SUM(J86:J88)</f>
        <v>678649176</v>
      </c>
      <c r="K89" s="122"/>
      <c r="L89" s="137">
        <f>SUM(L86:L88)</f>
        <v>654576032</v>
      </c>
    </row>
    <row r="90" spans="1:13" ht="8.1" customHeight="1" thickTop="1" x14ac:dyDescent="0.25">
      <c r="C90" s="27"/>
      <c r="D90" s="26"/>
      <c r="E90" s="26"/>
      <c r="F90" s="122"/>
      <c r="G90" s="122"/>
      <c r="H90" s="122"/>
      <c r="J90" s="122"/>
      <c r="K90" s="122"/>
      <c r="L90" s="122"/>
    </row>
    <row r="91" spans="1:13" ht="19.5" customHeight="1" x14ac:dyDescent="0.25">
      <c r="A91" s="37" t="s">
        <v>132</v>
      </c>
      <c r="B91" s="37"/>
      <c r="C91" s="27"/>
      <c r="D91" s="26"/>
      <c r="E91" s="26"/>
      <c r="F91" s="122"/>
      <c r="G91" s="122"/>
      <c r="H91" s="122"/>
      <c r="J91" s="122"/>
      <c r="K91" s="122"/>
      <c r="L91" s="122"/>
    </row>
    <row r="92" spans="1:13" ht="19.5" customHeight="1" x14ac:dyDescent="0.25">
      <c r="A92" s="37"/>
      <c r="B92" s="37" t="s">
        <v>133</v>
      </c>
      <c r="C92" s="27"/>
      <c r="D92" s="26"/>
      <c r="E92" s="26"/>
      <c r="F92" s="122"/>
      <c r="G92" s="122"/>
      <c r="H92" s="122"/>
      <c r="J92" s="122"/>
      <c r="K92" s="122"/>
      <c r="L92" s="122"/>
    </row>
    <row r="93" spans="1:13" ht="6" customHeight="1" x14ac:dyDescent="0.25">
      <c r="C93" s="27"/>
      <c r="D93" s="26"/>
      <c r="E93" s="26"/>
      <c r="F93" s="122"/>
      <c r="G93" s="122"/>
      <c r="H93" s="122"/>
      <c r="J93" s="122"/>
      <c r="K93" s="122"/>
      <c r="L93" s="122"/>
    </row>
    <row r="94" spans="1:13" ht="19.5" customHeight="1" thickBot="1" x14ac:dyDescent="0.3">
      <c r="A94" s="34"/>
      <c r="B94" s="32" t="s">
        <v>134</v>
      </c>
      <c r="C94" s="27"/>
      <c r="D94" s="26">
        <v>43</v>
      </c>
      <c r="E94" s="26"/>
      <c r="F94" s="138">
        <f>F79/2800000000</f>
        <v>0.46254255392857141</v>
      </c>
      <c r="G94" s="122"/>
      <c r="H94" s="138">
        <v>0.28399999999999997</v>
      </c>
      <c r="J94" s="139">
        <f>J79/2800000000</f>
        <v>0.24243157178571428</v>
      </c>
      <c r="K94" s="122"/>
      <c r="L94" s="139">
        <v>0.23300000000000001</v>
      </c>
    </row>
    <row r="95" spans="1:13" s="34" customFormat="1" ht="22.5" customHeight="1" thickTop="1" x14ac:dyDescent="0.25">
      <c r="A95" s="131"/>
      <c r="B95" s="131"/>
      <c r="C95" s="131"/>
      <c r="D95" s="131"/>
      <c r="E95" s="131"/>
      <c r="F95" s="140"/>
      <c r="G95" s="140"/>
      <c r="H95" s="140"/>
      <c r="I95" s="140"/>
      <c r="J95" s="140"/>
      <c r="K95" s="140"/>
      <c r="L95" s="140"/>
    </row>
    <row r="96" spans="1:13" s="34" customFormat="1" ht="6" customHeight="1" x14ac:dyDescent="0.25">
      <c r="A96" s="131"/>
      <c r="B96" s="131"/>
      <c r="C96" s="131"/>
      <c r="D96" s="131"/>
      <c r="E96" s="131"/>
      <c r="F96" s="140"/>
      <c r="G96" s="140"/>
      <c r="H96" s="140"/>
      <c r="I96" s="140"/>
      <c r="J96" s="140"/>
      <c r="K96" s="140"/>
      <c r="L96" s="140"/>
    </row>
    <row r="97" spans="1:12" ht="22.35" customHeight="1" x14ac:dyDescent="0.25">
      <c r="A97" s="132" t="str">
        <f>A45</f>
        <v>หมายเหตุประกอบงบการเงินรวมและงบการเงินเฉพาะกิจการเเป็นส่วนหนึ่งของงบการเงินนี้</v>
      </c>
      <c r="B97" s="42"/>
      <c r="C97" s="134"/>
      <c r="D97" s="30"/>
      <c r="E97" s="30"/>
      <c r="F97" s="124"/>
      <c r="G97" s="124"/>
      <c r="H97" s="124"/>
      <c r="I97" s="130"/>
      <c r="J97" s="124"/>
      <c r="K97" s="124"/>
      <c r="L97" s="124"/>
    </row>
  </sheetData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C6577C-2A59-4826-A6F5-5D79B8A37D9F}">
  <sheetPr>
    <tabColor rgb="FF92D050"/>
  </sheetPr>
  <dimension ref="A1:AE38"/>
  <sheetViews>
    <sheetView view="pageBreakPreview" topLeftCell="B7" zoomScale="112" zoomScaleNormal="110" zoomScaleSheetLayoutView="112" workbookViewId="0">
      <selection activeCell="K13" sqref="K13"/>
    </sheetView>
  </sheetViews>
  <sheetFormatPr defaultColWidth="9.42578125" defaultRowHeight="13.5" x14ac:dyDescent="0.25"/>
  <cols>
    <col min="1" max="1" width="1.42578125" style="99" customWidth="1"/>
    <col min="2" max="2" width="24.5703125" style="99" customWidth="1"/>
    <col min="3" max="3" width="6" style="100" customWidth="1"/>
    <col min="4" max="4" width="0.85546875" style="99" customWidth="1"/>
    <col min="5" max="5" width="12.5703125" style="101" customWidth="1"/>
    <col min="6" max="6" width="0.85546875" style="101" customWidth="1"/>
    <col min="7" max="7" width="10.85546875" style="101" customWidth="1"/>
    <col min="8" max="8" width="0.85546875" style="101" customWidth="1"/>
    <col min="9" max="9" width="9.5703125" style="101" customWidth="1"/>
    <col min="10" max="10" width="0.85546875" style="101" customWidth="1"/>
    <col min="11" max="11" width="11" style="101" customWidth="1"/>
    <col min="12" max="12" width="0.85546875" style="101" customWidth="1"/>
    <col min="13" max="13" width="14.140625" style="101" customWidth="1"/>
    <col min="14" max="14" width="0.85546875" style="101" customWidth="1"/>
    <col min="15" max="15" width="10.42578125" style="4" customWidth="1"/>
    <col min="16" max="16" width="0.85546875" style="5" customWidth="1"/>
    <col min="17" max="17" width="9.85546875" style="4" customWidth="1"/>
    <col min="18" max="18" width="0.85546875" style="5" customWidth="1"/>
    <col min="19" max="19" width="10.42578125" style="4" customWidth="1"/>
    <col min="20" max="20" width="0.85546875" style="5" customWidth="1"/>
    <col min="21" max="21" width="10.5703125" style="4" customWidth="1"/>
    <col min="22" max="22" width="0.85546875" style="5" customWidth="1"/>
    <col min="23" max="23" width="14.85546875" style="4" customWidth="1"/>
    <col min="24" max="24" width="0.85546875" style="5" customWidth="1"/>
    <col min="25" max="25" width="11" style="4" customWidth="1"/>
    <col min="26" max="26" width="0.85546875" style="5" customWidth="1"/>
    <col min="27" max="27" width="11.85546875" style="4" customWidth="1"/>
    <col min="28" max="28" width="0.85546875" style="5" customWidth="1"/>
    <col min="29" max="29" width="10.42578125" style="4" customWidth="1"/>
    <col min="30" max="30" width="0.85546875" style="99" customWidth="1"/>
    <col min="31" max="31" width="12.42578125" style="99" customWidth="1"/>
    <col min="32" max="16384" width="9.42578125" style="99"/>
  </cols>
  <sheetData>
    <row r="1" spans="1:31" s="32" customFormat="1" ht="21.75" customHeight="1" x14ac:dyDescent="0.25">
      <c r="A1" s="37" t="str">
        <f>'6-8'!A1</f>
        <v>บริษัท อีสเทิร์นโพลีเมอร์ กรุ๊ป จำกัด (มหาชน)</v>
      </c>
      <c r="C1" s="26"/>
      <c r="E1" s="38"/>
      <c r="F1" s="38"/>
      <c r="G1" s="38"/>
      <c r="H1" s="38"/>
      <c r="I1" s="38"/>
      <c r="J1" s="38"/>
      <c r="K1" s="38"/>
      <c r="L1" s="38"/>
      <c r="M1" s="38"/>
      <c r="N1" s="38"/>
      <c r="O1" s="1"/>
      <c r="P1" s="2"/>
      <c r="Q1" s="1"/>
      <c r="R1" s="2"/>
      <c r="S1" s="1"/>
      <c r="T1" s="2"/>
      <c r="U1" s="1"/>
      <c r="V1" s="2"/>
      <c r="W1" s="1"/>
      <c r="X1" s="2"/>
      <c r="Y1" s="1"/>
      <c r="Z1" s="2"/>
      <c r="AA1" s="1"/>
      <c r="AB1" s="2"/>
      <c r="AC1" s="1"/>
    </row>
    <row r="2" spans="1:31" s="32" customFormat="1" ht="21.75" customHeight="1" x14ac:dyDescent="0.25">
      <c r="A2" s="25" t="s">
        <v>135</v>
      </c>
      <c r="C2" s="26"/>
      <c r="E2" s="38"/>
      <c r="F2" s="38"/>
      <c r="G2" s="38"/>
      <c r="H2" s="38"/>
      <c r="I2" s="38"/>
      <c r="J2" s="38"/>
      <c r="K2" s="38"/>
      <c r="L2" s="38"/>
      <c r="M2" s="38"/>
      <c r="N2" s="38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spans="1:31" s="32" customFormat="1" ht="21.75" customHeight="1" x14ac:dyDescent="0.25">
      <c r="A3" s="28" t="s">
        <v>87</v>
      </c>
      <c r="B3" s="42"/>
      <c r="C3" s="30"/>
      <c r="D3" s="42"/>
      <c r="E3" s="43"/>
      <c r="F3" s="43"/>
      <c r="G3" s="43"/>
      <c r="H3" s="43"/>
      <c r="I3" s="43"/>
      <c r="J3" s="43"/>
      <c r="K3" s="43"/>
      <c r="L3" s="43"/>
      <c r="M3" s="43"/>
      <c r="N3" s="4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46"/>
      <c r="AE3" s="46"/>
    </row>
    <row r="4" spans="1:31" ht="20.85" customHeight="1" x14ac:dyDescent="0.25">
      <c r="A4" s="98"/>
      <c r="O4" s="5"/>
      <c r="Q4" s="5"/>
      <c r="S4" s="5"/>
      <c r="U4" s="5"/>
      <c r="W4" s="5"/>
      <c r="Y4" s="5"/>
      <c r="AA4" s="5"/>
      <c r="AC4" s="5"/>
    </row>
    <row r="5" spans="1:31" s="57" customFormat="1" ht="20.85" customHeight="1" x14ac:dyDescent="0.25">
      <c r="A5" s="77"/>
      <c r="B5" s="77"/>
      <c r="C5" s="78"/>
      <c r="D5" s="77"/>
      <c r="E5" s="187" t="s">
        <v>136</v>
      </c>
      <c r="F5" s="187"/>
      <c r="G5" s="187"/>
      <c r="H5" s="187"/>
      <c r="I5" s="187"/>
      <c r="J5" s="187"/>
      <c r="K5" s="187"/>
      <c r="L5" s="187"/>
      <c r="M5" s="187"/>
      <c r="N5" s="187"/>
      <c r="O5" s="187"/>
      <c r="P5" s="187"/>
      <c r="Q5" s="187"/>
      <c r="R5" s="187"/>
      <c r="S5" s="187"/>
      <c r="T5" s="187"/>
      <c r="U5" s="187"/>
      <c r="V5" s="187"/>
      <c r="W5" s="187"/>
      <c r="X5" s="187"/>
      <c r="Y5" s="187"/>
      <c r="Z5" s="187"/>
      <c r="AA5" s="187"/>
      <c r="AB5" s="187"/>
      <c r="AC5" s="187"/>
      <c r="AD5" s="79"/>
      <c r="AE5" s="79"/>
    </row>
    <row r="6" spans="1:31" s="57" customFormat="1" ht="20.85" customHeight="1" x14ac:dyDescent="0.25">
      <c r="A6" s="77"/>
      <c r="B6" s="77"/>
      <c r="C6" s="78"/>
      <c r="D6" s="77"/>
      <c r="E6" s="188" t="s">
        <v>137</v>
      </c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  <c r="AA6" s="188"/>
      <c r="AB6" s="10"/>
      <c r="AC6" s="10"/>
    </row>
    <row r="7" spans="1:31" s="57" customFormat="1" ht="20.85" customHeight="1" x14ac:dyDescent="0.25">
      <c r="A7" s="77"/>
      <c r="B7" s="77"/>
      <c r="C7" s="78"/>
      <c r="D7" s="77"/>
      <c r="E7" s="80"/>
      <c r="F7" s="80"/>
      <c r="G7" s="80"/>
      <c r="H7" s="80"/>
      <c r="I7" s="80"/>
      <c r="J7" s="80"/>
      <c r="K7" s="80"/>
      <c r="L7" s="80"/>
      <c r="M7" s="80"/>
      <c r="N7" s="80"/>
      <c r="O7" s="11"/>
      <c r="P7" s="10"/>
      <c r="Q7" s="11"/>
      <c r="R7" s="10"/>
      <c r="S7" s="189" t="s">
        <v>81</v>
      </c>
      <c r="T7" s="189"/>
      <c r="U7" s="189"/>
      <c r="V7" s="189"/>
      <c r="W7" s="189"/>
      <c r="X7" s="189"/>
      <c r="Y7" s="189"/>
      <c r="Z7" s="10"/>
      <c r="AA7" s="10"/>
      <c r="AB7" s="10"/>
      <c r="AC7" s="10"/>
      <c r="AD7" s="10"/>
      <c r="AE7" s="10"/>
    </row>
    <row r="8" spans="1:31" s="57" customFormat="1" ht="20.85" customHeight="1" x14ac:dyDescent="0.25">
      <c r="A8" s="77"/>
      <c r="B8" s="77"/>
      <c r="C8" s="78"/>
      <c r="D8" s="78"/>
      <c r="E8" s="81"/>
      <c r="F8" s="81"/>
      <c r="G8" s="81"/>
      <c r="H8" s="81"/>
      <c r="I8" s="82"/>
      <c r="J8" s="82"/>
      <c r="K8" s="82"/>
      <c r="L8" s="82"/>
      <c r="M8" s="82"/>
      <c r="N8" s="80"/>
      <c r="P8" s="11"/>
      <c r="R8" s="11"/>
      <c r="S8" s="190" t="s">
        <v>110</v>
      </c>
      <c r="T8" s="190"/>
      <c r="U8" s="190"/>
      <c r="V8" s="190"/>
      <c r="W8" s="190"/>
      <c r="X8" s="12"/>
      <c r="Y8" s="10"/>
      <c r="Z8" s="11"/>
      <c r="AA8" s="11"/>
      <c r="AB8" s="11"/>
      <c r="AC8" s="13"/>
      <c r="AD8" s="11"/>
      <c r="AE8" s="11"/>
    </row>
    <row r="9" spans="1:31" s="57" customFormat="1" ht="20.85" customHeight="1" x14ac:dyDescent="0.25">
      <c r="A9" s="77"/>
      <c r="B9" s="77"/>
      <c r="C9" s="78"/>
      <c r="D9" s="78"/>
      <c r="E9" s="82"/>
      <c r="F9" s="81"/>
      <c r="G9" s="82"/>
      <c r="H9" s="81"/>
      <c r="N9" s="81"/>
      <c r="O9" s="11" t="s">
        <v>138</v>
      </c>
      <c r="P9" s="11"/>
      <c r="Q9" s="11"/>
      <c r="R9" s="11"/>
      <c r="S9" s="11"/>
      <c r="T9" s="11"/>
      <c r="U9" s="11" t="s">
        <v>139</v>
      </c>
      <c r="V9" s="11"/>
      <c r="W9" s="11" t="s">
        <v>140</v>
      </c>
      <c r="X9" s="11"/>
      <c r="Z9" s="11"/>
      <c r="AA9" s="13"/>
      <c r="AB9" s="11"/>
      <c r="AC9" s="13"/>
      <c r="AD9" s="11"/>
      <c r="AE9" s="13"/>
    </row>
    <row r="10" spans="1:31" s="57" customFormat="1" ht="20.85" customHeight="1" x14ac:dyDescent="0.25">
      <c r="A10" s="77"/>
      <c r="B10" s="77"/>
      <c r="C10" s="78"/>
      <c r="D10" s="78"/>
      <c r="I10" s="187" t="s">
        <v>75</v>
      </c>
      <c r="J10" s="187"/>
      <c r="K10" s="187"/>
      <c r="L10" s="187"/>
      <c r="M10" s="187"/>
      <c r="O10" s="11" t="s">
        <v>141</v>
      </c>
      <c r="Q10" s="11" t="s">
        <v>142</v>
      </c>
      <c r="T10" s="11"/>
      <c r="U10" s="11" t="s">
        <v>143</v>
      </c>
      <c r="V10" s="11"/>
      <c r="W10" s="11" t="s">
        <v>144</v>
      </c>
      <c r="X10" s="11"/>
      <c r="Y10" s="11" t="s">
        <v>145</v>
      </c>
    </row>
    <row r="11" spans="1:31" s="57" customFormat="1" ht="20.85" customHeight="1" x14ac:dyDescent="0.25">
      <c r="A11" s="77"/>
      <c r="B11" s="77"/>
      <c r="C11" s="78"/>
      <c r="D11" s="78"/>
      <c r="E11" s="81" t="s">
        <v>146</v>
      </c>
      <c r="F11" s="81"/>
      <c r="G11" s="81"/>
      <c r="H11" s="81"/>
      <c r="I11" s="81" t="s">
        <v>147</v>
      </c>
      <c r="J11" s="80"/>
      <c r="K11" s="81"/>
      <c r="L11" s="81"/>
      <c r="M11" s="81" t="s">
        <v>148</v>
      </c>
      <c r="N11" s="81"/>
      <c r="O11" s="11" t="s">
        <v>149</v>
      </c>
      <c r="P11" s="11"/>
      <c r="Q11" s="11" t="s">
        <v>150</v>
      </c>
      <c r="R11" s="11"/>
      <c r="S11" s="11" t="s">
        <v>151</v>
      </c>
      <c r="T11" s="11"/>
      <c r="U11" s="11" t="s">
        <v>152</v>
      </c>
      <c r="V11" s="11"/>
      <c r="W11" s="11" t="s">
        <v>153</v>
      </c>
      <c r="X11" s="11"/>
      <c r="Y11" s="11" t="s">
        <v>154</v>
      </c>
      <c r="Z11" s="11"/>
      <c r="AA11" s="11" t="s">
        <v>155</v>
      </c>
      <c r="AB11" s="11"/>
      <c r="AC11" s="11" t="s">
        <v>156</v>
      </c>
      <c r="AD11" s="11"/>
      <c r="AE11" s="11"/>
    </row>
    <row r="12" spans="1:31" s="57" customFormat="1" ht="20.85" customHeight="1" x14ac:dyDescent="0.25">
      <c r="A12" s="77"/>
      <c r="B12" s="77"/>
      <c r="E12" s="81" t="s">
        <v>157</v>
      </c>
      <c r="F12" s="81"/>
      <c r="G12" s="81" t="s">
        <v>158</v>
      </c>
      <c r="I12" s="83" t="s">
        <v>159</v>
      </c>
      <c r="J12" s="80"/>
      <c r="K12" s="81"/>
      <c r="L12" s="81"/>
      <c r="M12" s="81" t="s">
        <v>160</v>
      </c>
      <c r="O12" s="11" t="s">
        <v>161</v>
      </c>
      <c r="P12" s="11"/>
      <c r="Q12" s="11" t="s">
        <v>162</v>
      </c>
      <c r="R12" s="11"/>
      <c r="S12" s="11" t="s">
        <v>163</v>
      </c>
      <c r="T12" s="11"/>
      <c r="U12" s="11" t="s">
        <v>164</v>
      </c>
      <c r="V12" s="11"/>
      <c r="W12" s="11" t="s">
        <v>165</v>
      </c>
      <c r="X12" s="11"/>
      <c r="Y12" s="11" t="s">
        <v>166</v>
      </c>
      <c r="Z12" s="11"/>
      <c r="AA12" s="11" t="s">
        <v>167</v>
      </c>
      <c r="AB12" s="11"/>
      <c r="AC12" s="11" t="s">
        <v>168</v>
      </c>
      <c r="AD12" s="11"/>
      <c r="AE12" s="11" t="s">
        <v>145</v>
      </c>
    </row>
    <row r="13" spans="1:31" s="57" customFormat="1" ht="20.85" customHeight="1" x14ac:dyDescent="0.25">
      <c r="A13" s="77"/>
      <c r="B13" s="77"/>
      <c r="C13" s="84" t="s">
        <v>7</v>
      </c>
      <c r="D13" s="78"/>
      <c r="E13" s="85" t="s">
        <v>169</v>
      </c>
      <c r="F13" s="81"/>
      <c r="G13" s="85" t="s">
        <v>170</v>
      </c>
      <c r="H13" s="81"/>
      <c r="I13" s="85" t="s">
        <v>171</v>
      </c>
      <c r="J13" s="81"/>
      <c r="K13" s="85" t="s">
        <v>172</v>
      </c>
      <c r="L13" s="81"/>
      <c r="M13" s="85" t="s">
        <v>114</v>
      </c>
      <c r="N13" s="81"/>
      <c r="O13" s="14" t="s">
        <v>173</v>
      </c>
      <c r="P13" s="11"/>
      <c r="Q13" s="14" t="s">
        <v>174</v>
      </c>
      <c r="R13" s="11"/>
      <c r="S13" s="14" t="s">
        <v>175</v>
      </c>
      <c r="T13" s="11"/>
      <c r="U13" s="15" t="s">
        <v>176</v>
      </c>
      <c r="V13" s="11"/>
      <c r="W13" s="14" t="s">
        <v>152</v>
      </c>
      <c r="X13" s="11"/>
      <c r="Y13" s="14" t="s">
        <v>177</v>
      </c>
      <c r="Z13" s="11"/>
      <c r="AA13" s="14" t="s">
        <v>178</v>
      </c>
      <c r="AB13" s="11"/>
      <c r="AC13" s="14" t="s">
        <v>179</v>
      </c>
      <c r="AD13" s="11"/>
      <c r="AE13" s="14" t="s">
        <v>67</v>
      </c>
    </row>
    <row r="14" spans="1:31" s="57" customFormat="1" ht="6" customHeight="1" x14ac:dyDescent="0.25">
      <c r="B14" s="86"/>
      <c r="C14" s="78"/>
      <c r="D14" s="77"/>
      <c r="E14" s="87"/>
      <c r="F14" s="87"/>
      <c r="G14" s="88"/>
      <c r="H14" s="87"/>
      <c r="I14" s="87"/>
      <c r="J14" s="87"/>
      <c r="K14" s="87"/>
      <c r="L14" s="87"/>
      <c r="M14" s="87"/>
      <c r="N14" s="87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</row>
    <row r="15" spans="1:31" s="57" customFormat="1" ht="20.85" customHeight="1" x14ac:dyDescent="0.25">
      <c r="A15" s="86" t="s">
        <v>180</v>
      </c>
      <c r="B15" s="86"/>
      <c r="C15" s="78"/>
      <c r="D15" s="77"/>
      <c r="E15" s="17"/>
      <c r="F15" s="102"/>
      <c r="G15" s="17"/>
      <c r="H15" s="102"/>
      <c r="I15" s="17"/>
      <c r="J15" s="102"/>
      <c r="K15" s="102"/>
      <c r="L15" s="102"/>
      <c r="M15" s="17"/>
      <c r="N15" s="102"/>
      <c r="O15" s="17"/>
      <c r="P15" s="102"/>
      <c r="Q15" s="17"/>
      <c r="R15" s="102"/>
      <c r="S15" s="102"/>
      <c r="T15" s="102"/>
      <c r="U15" s="17"/>
      <c r="V15" s="102"/>
      <c r="W15" s="102"/>
      <c r="X15" s="102"/>
      <c r="Y15" s="102"/>
      <c r="Z15" s="102"/>
      <c r="AA15" s="102"/>
      <c r="AB15" s="102"/>
      <c r="AC15" s="17"/>
      <c r="AD15" s="102"/>
      <c r="AE15" s="102"/>
    </row>
    <row r="16" spans="1:31" s="57" customFormat="1" ht="20.85" customHeight="1" x14ac:dyDescent="0.25">
      <c r="A16" s="86" t="s">
        <v>181</v>
      </c>
      <c r="B16" s="86" t="s">
        <v>182</v>
      </c>
      <c r="C16" s="78"/>
      <c r="D16" s="77"/>
      <c r="E16" s="16">
        <v>2800000000</v>
      </c>
      <c r="F16" s="82"/>
      <c r="G16" s="16">
        <v>3274182000</v>
      </c>
      <c r="H16" s="82"/>
      <c r="I16" s="16">
        <v>280000000</v>
      </c>
      <c r="J16" s="82"/>
      <c r="K16" s="16">
        <v>5551348271</v>
      </c>
      <c r="L16" s="82"/>
      <c r="M16" s="16">
        <v>-50393182</v>
      </c>
      <c r="N16" s="82"/>
      <c r="O16" s="16">
        <v>701719893</v>
      </c>
      <c r="P16" s="82"/>
      <c r="Q16" s="16">
        <v>-6197998</v>
      </c>
      <c r="R16" s="82"/>
      <c r="S16" s="16">
        <v>-66208306</v>
      </c>
      <c r="T16" s="82"/>
      <c r="U16" s="16">
        <v>-48339076</v>
      </c>
      <c r="V16" s="102"/>
      <c r="W16" s="17">
        <v>0</v>
      </c>
      <c r="X16" s="82"/>
      <c r="Y16" s="16">
        <f>SUM(S16:W16)</f>
        <v>-114547382</v>
      </c>
      <c r="Z16" s="82"/>
      <c r="AA16" s="16">
        <f>SUM(E16:Q16,Y16)</f>
        <v>12436111602</v>
      </c>
      <c r="AB16" s="82"/>
      <c r="AC16" s="16">
        <v>52542222</v>
      </c>
      <c r="AD16" s="82"/>
      <c r="AE16" s="18">
        <f>SUM(AA16:AC16)</f>
        <v>12488653824</v>
      </c>
    </row>
    <row r="17" spans="1:31" s="57" customFormat="1" ht="20.85" customHeight="1" x14ac:dyDescent="0.25">
      <c r="A17" s="86" t="s">
        <v>183</v>
      </c>
      <c r="B17" s="77"/>
      <c r="C17" s="78"/>
      <c r="D17" s="7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16"/>
      <c r="Q17" s="87"/>
      <c r="R17" s="16"/>
      <c r="S17" s="87"/>
      <c r="T17" s="87"/>
      <c r="U17" s="87"/>
      <c r="V17" s="87"/>
      <c r="W17" s="17"/>
      <c r="X17" s="87"/>
      <c r="Y17" s="17"/>
      <c r="Z17" s="87"/>
      <c r="AA17" s="17"/>
      <c r="AB17" s="87"/>
      <c r="AC17" s="87"/>
      <c r="AD17" s="87"/>
      <c r="AE17" s="18"/>
    </row>
    <row r="18" spans="1:31" s="57" customFormat="1" ht="20.85" customHeight="1" x14ac:dyDescent="0.25">
      <c r="A18" s="86"/>
      <c r="B18" s="86" t="s">
        <v>184</v>
      </c>
      <c r="C18" s="78"/>
      <c r="D18" s="7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16"/>
      <c r="Q18" s="87"/>
      <c r="R18" s="16"/>
      <c r="S18" s="87"/>
      <c r="T18" s="87"/>
      <c r="U18" s="87"/>
      <c r="V18" s="87"/>
      <c r="W18" s="17"/>
      <c r="X18" s="87"/>
      <c r="Y18" s="17"/>
      <c r="Z18" s="87"/>
      <c r="AA18" s="17"/>
      <c r="AB18" s="87"/>
      <c r="AC18" s="87"/>
      <c r="AD18" s="87"/>
      <c r="AE18" s="18"/>
    </row>
    <row r="19" spans="1:31" s="57" customFormat="1" ht="20.85" customHeight="1" x14ac:dyDescent="0.25">
      <c r="A19" s="57" t="s">
        <v>185</v>
      </c>
      <c r="C19" s="89">
        <v>36</v>
      </c>
      <c r="D19" s="77"/>
      <c r="E19" s="90">
        <v>0</v>
      </c>
      <c r="F19" s="90"/>
      <c r="G19" s="90">
        <v>0</v>
      </c>
      <c r="H19" s="90"/>
      <c r="I19" s="90">
        <v>0</v>
      </c>
      <c r="J19" s="90"/>
      <c r="K19" s="90">
        <v>-447996426</v>
      </c>
      <c r="L19" s="90"/>
      <c r="M19" s="90">
        <v>0</v>
      </c>
      <c r="N19" s="90"/>
      <c r="O19" s="90">
        <v>0</v>
      </c>
      <c r="P19" s="90"/>
      <c r="Q19" s="90">
        <v>0</v>
      </c>
      <c r="R19" s="90"/>
      <c r="S19" s="90">
        <v>0</v>
      </c>
      <c r="T19" s="90"/>
      <c r="U19" s="90">
        <v>0</v>
      </c>
      <c r="V19" s="90"/>
      <c r="W19" s="18">
        <v>0</v>
      </c>
      <c r="X19" s="90"/>
      <c r="Y19" s="18">
        <f>SUM(S19:W19)</f>
        <v>0</v>
      </c>
      <c r="Z19" s="90"/>
      <c r="AA19" s="91">
        <f>SUM(E19:Q19,Y19)</f>
        <v>-447996426</v>
      </c>
      <c r="AB19" s="90"/>
      <c r="AC19" s="92">
        <v>-9286440</v>
      </c>
      <c r="AD19" s="90"/>
      <c r="AE19" s="18">
        <f>SUM(AA19:AC19)</f>
        <v>-457282866</v>
      </c>
    </row>
    <row r="20" spans="1:31" s="57" customFormat="1" ht="20.85" customHeight="1" x14ac:dyDescent="0.25">
      <c r="A20" s="57" t="s">
        <v>186</v>
      </c>
      <c r="B20" s="77"/>
      <c r="C20" s="89"/>
      <c r="D20" s="77"/>
      <c r="E20" s="90">
        <v>0</v>
      </c>
      <c r="F20" s="91"/>
      <c r="G20" s="90">
        <v>0</v>
      </c>
      <c r="H20" s="91"/>
      <c r="I20" s="90">
        <v>0</v>
      </c>
      <c r="J20" s="93"/>
      <c r="K20" s="94">
        <v>795986866</v>
      </c>
      <c r="L20" s="92"/>
      <c r="M20" s="90">
        <v>0</v>
      </c>
      <c r="N20" s="93"/>
      <c r="O20" s="90">
        <v>0</v>
      </c>
      <c r="P20" s="93"/>
      <c r="Q20" s="90">
        <v>0</v>
      </c>
      <c r="R20" s="90"/>
      <c r="S20" s="90">
        <v>0</v>
      </c>
      <c r="T20" s="90"/>
      <c r="U20" s="90">
        <v>0</v>
      </c>
      <c r="V20" s="90"/>
      <c r="W20" s="18">
        <v>0</v>
      </c>
      <c r="X20" s="90"/>
      <c r="Y20" s="18">
        <f>SUM(S20:W20)</f>
        <v>0</v>
      </c>
      <c r="Z20" s="93"/>
      <c r="AA20" s="91">
        <f>SUM(E20:Q20,Y20)</f>
        <v>795986866</v>
      </c>
      <c r="AB20" s="90"/>
      <c r="AC20" s="92">
        <v>12462124</v>
      </c>
      <c r="AD20" s="93"/>
      <c r="AE20" s="18">
        <f>SUM(AA20:AC20)</f>
        <v>808448990</v>
      </c>
    </row>
    <row r="21" spans="1:31" s="57" customFormat="1" ht="20.85" customHeight="1" x14ac:dyDescent="0.25">
      <c r="A21" s="57" t="s">
        <v>187</v>
      </c>
      <c r="B21" s="77"/>
      <c r="C21" s="89"/>
      <c r="D21" s="77"/>
      <c r="E21" s="95">
        <v>0</v>
      </c>
      <c r="F21" s="91"/>
      <c r="G21" s="95">
        <v>0</v>
      </c>
      <c r="H21" s="91"/>
      <c r="I21" s="95">
        <v>0</v>
      </c>
      <c r="J21" s="90"/>
      <c r="K21" s="95">
        <v>0</v>
      </c>
      <c r="L21" s="90"/>
      <c r="M21" s="95">
        <v>-51426891</v>
      </c>
      <c r="N21" s="90"/>
      <c r="O21" s="95">
        <v>0</v>
      </c>
      <c r="P21" s="93"/>
      <c r="Q21" s="95">
        <v>0</v>
      </c>
      <c r="R21" s="19"/>
      <c r="S21" s="20">
        <v>-169754049</v>
      </c>
      <c r="T21" s="19"/>
      <c r="U21" s="20">
        <v>-73206694</v>
      </c>
      <c r="V21" s="21"/>
      <c r="W21" s="22">
        <v>47651635</v>
      </c>
      <c r="X21" s="21"/>
      <c r="Y21" s="22">
        <f>SUM(S21:W21)</f>
        <v>-195309108</v>
      </c>
      <c r="Z21" s="21"/>
      <c r="AA21" s="96">
        <f>SUM(E21:Q21,Y21)</f>
        <v>-246735999</v>
      </c>
      <c r="AB21" s="21"/>
      <c r="AC21" s="23">
        <v>1125828</v>
      </c>
      <c r="AD21" s="93"/>
      <c r="AE21" s="22">
        <f>SUM(AA21:AC21)</f>
        <v>-245610171</v>
      </c>
    </row>
    <row r="22" spans="1:31" s="57" customFormat="1" ht="6" customHeight="1" x14ac:dyDescent="0.25">
      <c r="B22" s="77"/>
      <c r="C22" s="78"/>
      <c r="D22" s="77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24"/>
      <c r="Q22" s="82"/>
      <c r="R22" s="24"/>
      <c r="S22" s="82"/>
      <c r="T22" s="82"/>
      <c r="U22" s="82"/>
      <c r="V22" s="82"/>
      <c r="W22" s="82"/>
      <c r="X22" s="82"/>
      <c r="Y22" s="82"/>
      <c r="Z22" s="82"/>
      <c r="AA22" s="82"/>
      <c r="AB22" s="82"/>
      <c r="AC22" s="82"/>
      <c r="AD22" s="82"/>
      <c r="AE22" s="82"/>
    </row>
    <row r="23" spans="1:31" s="57" customFormat="1" ht="20.85" customHeight="1" x14ac:dyDescent="0.25">
      <c r="A23" s="86" t="s">
        <v>188</v>
      </c>
      <c r="B23" s="77"/>
      <c r="C23" s="78"/>
      <c r="D23" s="77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24"/>
      <c r="Q23" s="82"/>
      <c r="R23" s="24"/>
      <c r="S23" s="82"/>
      <c r="T23" s="82"/>
      <c r="U23" s="82"/>
      <c r="V23" s="82"/>
      <c r="W23" s="82"/>
      <c r="X23" s="82"/>
      <c r="Y23" s="82"/>
      <c r="Z23" s="82"/>
      <c r="AA23" s="82"/>
      <c r="AB23" s="82"/>
      <c r="AC23" s="82"/>
      <c r="AD23" s="82"/>
      <c r="AE23" s="82"/>
    </row>
    <row r="24" spans="1:31" s="57" customFormat="1" ht="20.85" customHeight="1" thickBot="1" x14ac:dyDescent="0.3">
      <c r="B24" s="86" t="s">
        <v>189</v>
      </c>
      <c r="C24" s="78"/>
      <c r="D24" s="77"/>
      <c r="E24" s="97">
        <f>SUM(E16:E21)</f>
        <v>2800000000</v>
      </c>
      <c r="F24" s="87"/>
      <c r="G24" s="97">
        <f>SUM(G16:G21)</f>
        <v>3274182000</v>
      </c>
      <c r="H24" s="87"/>
      <c r="I24" s="97">
        <f>SUM(I16:I21)</f>
        <v>280000000</v>
      </c>
      <c r="J24" s="87"/>
      <c r="K24" s="97">
        <f>SUM(K16:K21)</f>
        <v>5899338711</v>
      </c>
      <c r="L24" s="87"/>
      <c r="M24" s="97">
        <f>SUM(M16:M21)</f>
        <v>-101820073</v>
      </c>
      <c r="N24" s="87"/>
      <c r="O24" s="97">
        <f>SUM(O16:O21)</f>
        <v>701719893</v>
      </c>
      <c r="P24" s="16"/>
      <c r="Q24" s="97">
        <f>SUM(Q16:Q21)</f>
        <v>-6197998</v>
      </c>
      <c r="R24" s="16"/>
      <c r="S24" s="97">
        <f>SUM(S16:S21)</f>
        <v>-235962355</v>
      </c>
      <c r="T24" s="87"/>
      <c r="U24" s="97">
        <f>SUM(U16:U21)</f>
        <v>-121545770</v>
      </c>
      <c r="V24" s="87"/>
      <c r="W24" s="97">
        <f>SUM(W16:W21)</f>
        <v>47651635</v>
      </c>
      <c r="X24" s="87"/>
      <c r="Y24" s="97">
        <f>SUM(Y16:Y21)</f>
        <v>-309856490</v>
      </c>
      <c r="Z24" s="87"/>
      <c r="AA24" s="97">
        <f>SUM(AA16:AA21)</f>
        <v>12537366043</v>
      </c>
      <c r="AB24" s="87"/>
      <c r="AC24" s="97">
        <f>SUM(AC16:AC21)</f>
        <v>56843734</v>
      </c>
      <c r="AD24" s="87"/>
      <c r="AE24" s="97">
        <f>SUM(AE16:AE21)</f>
        <v>12594209777</v>
      </c>
    </row>
    <row r="25" spans="1:31" ht="20.85" customHeight="1" thickTop="1" x14ac:dyDescent="0.25">
      <c r="B25" s="98"/>
      <c r="C25" s="103"/>
      <c r="D25" s="104"/>
      <c r="E25" s="105"/>
      <c r="F25" s="105"/>
      <c r="G25" s="105"/>
      <c r="H25" s="105"/>
      <c r="I25" s="105"/>
      <c r="J25" s="105"/>
      <c r="K25" s="105"/>
      <c r="L25" s="105"/>
      <c r="M25" s="105"/>
      <c r="N25" s="105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E25" s="101"/>
    </row>
    <row r="26" spans="1:31" ht="20.85" customHeight="1" x14ac:dyDescent="0.25">
      <c r="B26" s="98"/>
      <c r="C26" s="103"/>
      <c r="D26" s="104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E26" s="101"/>
    </row>
    <row r="27" spans="1:31" ht="20.85" customHeight="1" x14ac:dyDescent="0.25">
      <c r="B27" s="98"/>
      <c r="C27" s="103"/>
      <c r="D27" s="104"/>
      <c r="E27" s="105"/>
      <c r="F27" s="105"/>
      <c r="G27" s="105"/>
      <c r="H27" s="105"/>
      <c r="I27" s="105"/>
      <c r="J27" s="105"/>
      <c r="K27" s="105"/>
      <c r="L27" s="105"/>
      <c r="M27" s="105"/>
      <c r="N27" s="105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E27" s="101"/>
    </row>
    <row r="28" spans="1:31" ht="20.85" customHeight="1" x14ac:dyDescent="0.25">
      <c r="B28" s="98"/>
      <c r="C28" s="103"/>
      <c r="D28" s="104"/>
      <c r="E28" s="105"/>
      <c r="F28" s="105"/>
      <c r="G28" s="105"/>
      <c r="H28" s="105"/>
      <c r="I28" s="105"/>
      <c r="J28" s="105"/>
      <c r="K28" s="105"/>
      <c r="L28" s="105"/>
      <c r="M28" s="105"/>
      <c r="N28" s="105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E28" s="101"/>
    </row>
    <row r="29" spans="1:31" ht="20.85" customHeight="1" x14ac:dyDescent="0.25">
      <c r="B29" s="98"/>
      <c r="C29" s="103"/>
      <c r="D29" s="104"/>
      <c r="E29" s="105"/>
      <c r="F29" s="105"/>
      <c r="G29" s="105"/>
      <c r="H29" s="105"/>
      <c r="I29" s="105"/>
      <c r="J29" s="105"/>
      <c r="K29" s="105"/>
      <c r="L29" s="105"/>
      <c r="M29" s="105"/>
      <c r="N29" s="105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E29" s="101"/>
    </row>
    <row r="30" spans="1:31" ht="20.85" customHeight="1" x14ac:dyDescent="0.25">
      <c r="B30" s="98"/>
      <c r="C30" s="103"/>
      <c r="D30" s="104"/>
      <c r="E30" s="105"/>
      <c r="F30" s="105"/>
      <c r="G30" s="105"/>
      <c r="H30" s="105"/>
      <c r="I30" s="105"/>
      <c r="J30" s="105"/>
      <c r="K30" s="105"/>
      <c r="L30" s="105"/>
      <c r="M30" s="105"/>
      <c r="N30" s="105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E30" s="101"/>
    </row>
    <row r="31" spans="1:31" ht="20.85" customHeight="1" x14ac:dyDescent="0.25">
      <c r="B31" s="98"/>
      <c r="C31" s="103"/>
      <c r="D31" s="104"/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E31" s="101"/>
    </row>
    <row r="32" spans="1:31" ht="25.5" customHeight="1" x14ac:dyDescent="0.25">
      <c r="B32" s="98"/>
      <c r="C32" s="103"/>
      <c r="D32" s="104"/>
      <c r="E32" s="105"/>
      <c r="F32" s="105"/>
      <c r="G32" s="105"/>
      <c r="H32" s="105"/>
      <c r="I32" s="105"/>
      <c r="J32" s="105"/>
      <c r="K32" s="105"/>
      <c r="L32" s="105"/>
      <c r="M32" s="105"/>
      <c r="N32" s="105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E32" s="101"/>
    </row>
    <row r="33" spans="1:31" ht="20.85" customHeight="1" x14ac:dyDescent="0.25">
      <c r="B33" s="98"/>
      <c r="C33" s="103"/>
      <c r="D33" s="104"/>
      <c r="E33" s="105"/>
      <c r="F33" s="105"/>
      <c r="G33" s="105"/>
      <c r="H33" s="105"/>
      <c r="I33" s="105"/>
      <c r="J33" s="105"/>
      <c r="K33" s="105"/>
      <c r="L33" s="105"/>
      <c r="M33" s="105"/>
      <c r="N33" s="105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E33" s="101"/>
    </row>
    <row r="34" spans="1:31" ht="20.85" customHeight="1" x14ac:dyDescent="0.25">
      <c r="B34" s="98"/>
      <c r="C34" s="103"/>
      <c r="D34" s="104"/>
      <c r="E34" s="105"/>
      <c r="F34" s="105"/>
      <c r="G34" s="105"/>
      <c r="H34" s="105"/>
      <c r="I34" s="105"/>
      <c r="J34" s="105"/>
      <c r="K34" s="105"/>
      <c r="L34" s="105"/>
      <c r="M34" s="105"/>
      <c r="N34" s="105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E34" s="101"/>
    </row>
    <row r="35" spans="1:31" ht="20.85" customHeight="1" x14ac:dyDescent="0.25">
      <c r="B35" s="98"/>
      <c r="C35" s="103"/>
      <c r="D35" s="104"/>
      <c r="E35" s="105"/>
      <c r="F35" s="105"/>
      <c r="G35" s="105"/>
      <c r="H35" s="105"/>
      <c r="I35" s="105"/>
      <c r="J35" s="105"/>
      <c r="K35" s="105"/>
      <c r="L35" s="105"/>
      <c r="M35" s="105"/>
      <c r="N35" s="105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E35" s="101"/>
    </row>
    <row r="36" spans="1:31" ht="20.85" customHeight="1" x14ac:dyDescent="0.25">
      <c r="B36" s="98"/>
      <c r="C36" s="103"/>
      <c r="D36" s="104"/>
      <c r="E36" s="105"/>
      <c r="F36" s="105"/>
      <c r="G36" s="105"/>
      <c r="H36" s="105"/>
      <c r="I36" s="105"/>
      <c r="J36" s="105"/>
      <c r="K36" s="105"/>
      <c r="L36" s="105"/>
      <c r="M36" s="105"/>
      <c r="N36" s="105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E36" s="101"/>
    </row>
    <row r="37" spans="1:31" ht="20.85" customHeight="1" x14ac:dyDescent="0.25">
      <c r="B37" s="98"/>
      <c r="C37" s="103"/>
      <c r="D37" s="104"/>
      <c r="E37" s="105"/>
      <c r="F37" s="105"/>
      <c r="G37" s="105"/>
      <c r="H37" s="105"/>
      <c r="I37" s="105"/>
      <c r="J37" s="105"/>
      <c r="K37" s="105"/>
      <c r="L37" s="105"/>
      <c r="M37" s="105"/>
      <c r="N37" s="105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E37" s="101"/>
    </row>
    <row r="38" spans="1:31" s="32" customFormat="1" ht="20.85" customHeight="1" x14ac:dyDescent="0.25">
      <c r="A38" s="42" t="str">
        <f>'9-10'!A97</f>
        <v>หมายเหตุประกอบงบการเงินรวมและงบการเงินเฉพาะกิจการเเป็นส่วนหนึ่งของงบการเงินนี้</v>
      </c>
      <c r="B38" s="73"/>
      <c r="C38" s="74"/>
      <c r="D38" s="73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46"/>
      <c r="AE38" s="46"/>
    </row>
  </sheetData>
  <mergeCells count="5">
    <mergeCell ref="E5:AC5"/>
    <mergeCell ref="E6:AA6"/>
    <mergeCell ref="S7:Y7"/>
    <mergeCell ref="S8:W8"/>
    <mergeCell ref="I10:M10"/>
  </mergeCells>
  <pageMargins left="0.3" right="0.3" top="0.5" bottom="0.6" header="0.49" footer="0.4"/>
  <pageSetup paperSize="9" scale="70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5751C-7EBE-4017-BE3C-038BBB1A13F8}">
  <sheetPr>
    <tabColor rgb="FF92D050"/>
  </sheetPr>
  <dimension ref="A1:AE38"/>
  <sheetViews>
    <sheetView view="pageBreakPreview" topLeftCell="C11" zoomScaleNormal="90" zoomScaleSheetLayoutView="100" workbookViewId="0">
      <selection activeCell="O27" sqref="O27"/>
    </sheetView>
  </sheetViews>
  <sheetFormatPr defaultColWidth="9.42578125" defaultRowHeight="18.75" x14ac:dyDescent="0.25"/>
  <cols>
    <col min="1" max="1" width="1.42578125" style="32" customWidth="1"/>
    <col min="2" max="2" width="24.28515625" style="32" customWidth="1"/>
    <col min="3" max="3" width="6.42578125" style="26" customWidth="1"/>
    <col min="4" max="4" width="0.5703125" style="32" customWidth="1"/>
    <col min="5" max="5" width="11.42578125" style="38" customWidth="1"/>
    <col min="6" max="6" width="0.5703125" style="38" customWidth="1"/>
    <col min="7" max="7" width="10.85546875" style="38" customWidth="1"/>
    <col min="8" max="8" width="0.5703125" style="38" customWidth="1"/>
    <col min="9" max="9" width="11.42578125" style="38" customWidth="1"/>
    <col min="10" max="10" width="0.5703125" style="38" customWidth="1"/>
    <col min="11" max="11" width="11.140625" style="38" customWidth="1"/>
    <col min="12" max="12" width="0.5703125" style="38" customWidth="1"/>
    <col min="13" max="13" width="13.5703125" style="38" customWidth="1"/>
    <col min="14" max="14" width="0.5703125" style="38" customWidth="1"/>
    <col min="15" max="15" width="11.42578125" style="1" customWidth="1"/>
    <col min="16" max="16" width="0.5703125" style="2" customWidth="1"/>
    <col min="17" max="17" width="10.85546875" style="1" bestFit="1" customWidth="1"/>
    <col min="18" max="18" width="0.5703125" style="2" customWidth="1"/>
    <col min="19" max="19" width="11.42578125" style="1" customWidth="1"/>
    <col min="20" max="20" width="0.5703125" style="2" customWidth="1"/>
    <col min="21" max="21" width="11.85546875" style="1" customWidth="1"/>
    <col min="22" max="22" width="0.5703125" style="2" customWidth="1"/>
    <col min="23" max="23" width="13.42578125" style="1" customWidth="1"/>
    <col min="24" max="24" width="0.5703125" style="2" customWidth="1"/>
    <col min="25" max="25" width="11.28515625" style="1" customWidth="1"/>
    <col min="26" max="26" width="0.5703125" style="2" customWidth="1"/>
    <col min="27" max="27" width="11.28515625" style="1" customWidth="1"/>
    <col min="28" max="28" width="0.5703125" style="2" customWidth="1"/>
    <col min="29" max="29" width="11.42578125" style="1" bestFit="1" customWidth="1"/>
    <col min="30" max="30" width="0.5703125" style="32" customWidth="1"/>
    <col min="31" max="31" width="12.5703125" style="32" customWidth="1"/>
    <col min="32" max="16384" width="9.42578125" style="32"/>
  </cols>
  <sheetData>
    <row r="1" spans="1:31" ht="21.75" customHeight="1" x14ac:dyDescent="0.25">
      <c r="A1" s="37" t="str">
        <f>'6-8'!A1</f>
        <v>บริษัท อีสเทิร์นโพลีเมอร์ กรุ๊ป จำกัด (มหาชน)</v>
      </c>
    </row>
    <row r="2" spans="1:31" ht="21.75" customHeight="1" x14ac:dyDescent="0.25">
      <c r="A2" s="25" t="s">
        <v>135</v>
      </c>
      <c r="O2" s="2"/>
      <c r="Q2" s="2"/>
      <c r="S2" s="2"/>
      <c r="U2" s="2"/>
      <c r="W2" s="2"/>
      <c r="Y2" s="2"/>
      <c r="AA2" s="2"/>
      <c r="AC2" s="2"/>
    </row>
    <row r="3" spans="1:31" ht="21.75" customHeight="1" x14ac:dyDescent="0.25">
      <c r="A3" s="28" t="s">
        <v>87</v>
      </c>
      <c r="B3" s="42"/>
      <c r="C3" s="30"/>
      <c r="D3" s="42"/>
      <c r="E3" s="43"/>
      <c r="F3" s="43"/>
      <c r="G3" s="43"/>
      <c r="H3" s="43"/>
      <c r="I3" s="43"/>
      <c r="J3" s="43"/>
      <c r="K3" s="43"/>
      <c r="L3" s="43"/>
      <c r="M3" s="43"/>
      <c r="N3" s="4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46"/>
      <c r="AE3" s="46"/>
    </row>
    <row r="4" spans="1:31" ht="20.85" customHeight="1" x14ac:dyDescent="0.25">
      <c r="A4" s="37"/>
      <c r="O4" s="2"/>
      <c r="Q4" s="2"/>
      <c r="S4" s="2"/>
      <c r="U4" s="2"/>
      <c r="W4" s="2"/>
      <c r="Y4" s="2"/>
      <c r="AA4" s="2"/>
      <c r="AC4" s="2"/>
    </row>
    <row r="5" spans="1:31" s="57" customFormat="1" ht="20.85" customHeight="1" x14ac:dyDescent="0.25">
      <c r="A5" s="77"/>
      <c r="B5" s="77"/>
      <c r="C5" s="78"/>
      <c r="D5" s="77"/>
      <c r="E5" s="187" t="s">
        <v>136</v>
      </c>
      <c r="F5" s="187"/>
      <c r="G5" s="187"/>
      <c r="H5" s="187"/>
      <c r="I5" s="187"/>
      <c r="J5" s="187"/>
      <c r="K5" s="187"/>
      <c r="L5" s="187"/>
      <c r="M5" s="187"/>
      <c r="N5" s="187"/>
      <c r="O5" s="187"/>
      <c r="P5" s="187"/>
      <c r="Q5" s="187"/>
      <c r="R5" s="187"/>
      <c r="S5" s="187"/>
      <c r="T5" s="187"/>
      <c r="U5" s="187"/>
      <c r="V5" s="187"/>
      <c r="W5" s="187"/>
      <c r="X5" s="187"/>
      <c r="Y5" s="187"/>
      <c r="Z5" s="187"/>
      <c r="AA5" s="187"/>
      <c r="AB5" s="187"/>
      <c r="AC5" s="187"/>
      <c r="AD5" s="79"/>
      <c r="AE5" s="79"/>
    </row>
    <row r="6" spans="1:31" s="57" customFormat="1" ht="20.85" customHeight="1" x14ac:dyDescent="0.25">
      <c r="A6" s="77"/>
      <c r="B6" s="77"/>
      <c r="C6" s="78"/>
      <c r="D6" s="77"/>
      <c r="E6" s="188" t="s">
        <v>137</v>
      </c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  <c r="AA6" s="188"/>
      <c r="AB6" s="10"/>
      <c r="AC6" s="10"/>
    </row>
    <row r="7" spans="1:31" s="57" customFormat="1" ht="20.85" customHeight="1" x14ac:dyDescent="0.25">
      <c r="A7" s="77"/>
      <c r="B7" s="77"/>
      <c r="C7" s="78"/>
      <c r="D7" s="77"/>
      <c r="E7" s="80"/>
      <c r="F7" s="80"/>
      <c r="G7" s="80"/>
      <c r="H7" s="80"/>
      <c r="I7" s="80"/>
      <c r="J7" s="80"/>
      <c r="K7" s="80"/>
      <c r="L7" s="80"/>
      <c r="M7" s="80"/>
      <c r="N7" s="80"/>
      <c r="O7" s="11"/>
      <c r="P7" s="10"/>
      <c r="Q7" s="11"/>
      <c r="R7" s="10"/>
      <c r="S7" s="189" t="s">
        <v>81</v>
      </c>
      <c r="T7" s="189"/>
      <c r="U7" s="189"/>
      <c r="V7" s="189"/>
      <c r="W7" s="189"/>
      <c r="X7" s="189"/>
      <c r="Y7" s="189"/>
      <c r="Z7" s="10"/>
      <c r="AA7" s="10"/>
      <c r="AB7" s="10"/>
      <c r="AC7" s="10"/>
      <c r="AD7" s="10"/>
      <c r="AE7" s="10"/>
    </row>
    <row r="8" spans="1:31" s="57" customFormat="1" ht="20.85" customHeight="1" x14ac:dyDescent="0.25">
      <c r="A8" s="77"/>
      <c r="B8" s="77"/>
      <c r="C8" s="78"/>
      <c r="D8" s="78"/>
      <c r="E8" s="81"/>
      <c r="F8" s="81"/>
      <c r="G8" s="81"/>
      <c r="H8" s="81"/>
      <c r="I8" s="82"/>
      <c r="J8" s="82"/>
      <c r="K8" s="82"/>
      <c r="L8" s="82"/>
      <c r="M8" s="82"/>
      <c r="N8" s="80"/>
      <c r="P8" s="11"/>
      <c r="R8" s="11"/>
      <c r="S8" s="190" t="s">
        <v>110</v>
      </c>
      <c r="T8" s="190"/>
      <c r="U8" s="190"/>
      <c r="V8" s="190"/>
      <c r="W8" s="190"/>
      <c r="X8" s="12"/>
      <c r="Y8" s="10"/>
      <c r="Z8" s="11"/>
      <c r="AA8" s="11"/>
      <c r="AB8" s="11"/>
      <c r="AC8" s="13"/>
      <c r="AD8" s="11"/>
      <c r="AE8" s="11"/>
    </row>
    <row r="9" spans="1:31" s="57" customFormat="1" ht="20.85" customHeight="1" x14ac:dyDescent="0.25">
      <c r="A9" s="77"/>
      <c r="B9" s="77"/>
      <c r="C9" s="78"/>
      <c r="D9" s="78"/>
      <c r="E9" s="82"/>
      <c r="F9" s="81"/>
      <c r="G9" s="82"/>
      <c r="H9" s="81"/>
      <c r="N9" s="81"/>
      <c r="O9" s="11" t="s">
        <v>138</v>
      </c>
      <c r="P9" s="11"/>
      <c r="Q9" s="11"/>
      <c r="R9" s="11"/>
      <c r="S9" s="11"/>
      <c r="T9" s="11"/>
      <c r="U9" s="11" t="s">
        <v>139</v>
      </c>
      <c r="V9" s="11"/>
      <c r="W9" s="11" t="s">
        <v>140</v>
      </c>
      <c r="X9" s="11"/>
      <c r="Z9" s="11"/>
      <c r="AA9" s="13"/>
      <c r="AB9" s="11"/>
      <c r="AC9" s="13"/>
      <c r="AD9" s="11"/>
      <c r="AE9" s="13"/>
    </row>
    <row r="10" spans="1:31" s="57" customFormat="1" ht="20.85" customHeight="1" x14ac:dyDescent="0.25">
      <c r="A10" s="77"/>
      <c r="B10" s="77"/>
      <c r="C10" s="78"/>
      <c r="D10" s="78"/>
      <c r="I10" s="187" t="s">
        <v>75</v>
      </c>
      <c r="J10" s="187"/>
      <c r="K10" s="187"/>
      <c r="L10" s="187"/>
      <c r="M10" s="187"/>
      <c r="O10" s="11" t="s">
        <v>141</v>
      </c>
      <c r="Q10" s="11" t="s">
        <v>142</v>
      </c>
      <c r="T10" s="11"/>
      <c r="U10" s="11" t="s">
        <v>143</v>
      </c>
      <c r="V10" s="11"/>
      <c r="W10" s="11" t="s">
        <v>144</v>
      </c>
      <c r="X10" s="11"/>
      <c r="Y10" s="11" t="s">
        <v>145</v>
      </c>
    </row>
    <row r="11" spans="1:31" s="57" customFormat="1" ht="20.85" customHeight="1" x14ac:dyDescent="0.25">
      <c r="A11" s="77"/>
      <c r="B11" s="77"/>
      <c r="C11" s="78"/>
      <c r="D11" s="78"/>
      <c r="E11" s="81" t="s">
        <v>146</v>
      </c>
      <c r="F11" s="81"/>
      <c r="G11" s="81"/>
      <c r="H11" s="81"/>
      <c r="I11" s="81" t="s">
        <v>147</v>
      </c>
      <c r="J11" s="80"/>
      <c r="K11" s="81"/>
      <c r="L11" s="81"/>
      <c r="M11" s="81" t="s">
        <v>148</v>
      </c>
      <c r="N11" s="81"/>
      <c r="O11" s="11" t="s">
        <v>149</v>
      </c>
      <c r="P11" s="11"/>
      <c r="Q11" s="11" t="s">
        <v>150</v>
      </c>
      <c r="R11" s="11"/>
      <c r="S11" s="11" t="s">
        <v>151</v>
      </c>
      <c r="T11" s="11"/>
      <c r="U11" s="11" t="s">
        <v>152</v>
      </c>
      <c r="V11" s="11"/>
      <c r="W11" s="11" t="s">
        <v>153</v>
      </c>
      <c r="X11" s="11"/>
      <c r="Y11" s="11" t="s">
        <v>154</v>
      </c>
      <c r="Z11" s="11"/>
      <c r="AA11" s="11" t="s">
        <v>155</v>
      </c>
      <c r="AB11" s="11"/>
      <c r="AC11" s="11" t="s">
        <v>156</v>
      </c>
      <c r="AD11" s="11"/>
      <c r="AE11" s="11"/>
    </row>
    <row r="12" spans="1:31" s="57" customFormat="1" ht="20.85" customHeight="1" x14ac:dyDescent="0.25">
      <c r="A12" s="77"/>
      <c r="B12" s="77"/>
      <c r="E12" s="81" t="s">
        <v>157</v>
      </c>
      <c r="F12" s="81"/>
      <c r="G12" s="81" t="s">
        <v>158</v>
      </c>
      <c r="I12" s="83" t="s">
        <v>159</v>
      </c>
      <c r="J12" s="80"/>
      <c r="K12" s="81"/>
      <c r="L12" s="81"/>
      <c r="M12" s="81" t="s">
        <v>160</v>
      </c>
      <c r="O12" s="11" t="s">
        <v>161</v>
      </c>
      <c r="P12" s="11"/>
      <c r="Q12" s="11" t="s">
        <v>162</v>
      </c>
      <c r="R12" s="11"/>
      <c r="S12" s="11" t="s">
        <v>163</v>
      </c>
      <c r="T12" s="11"/>
      <c r="U12" s="11" t="s">
        <v>164</v>
      </c>
      <c r="V12" s="11"/>
      <c r="W12" s="11" t="s">
        <v>165</v>
      </c>
      <c r="X12" s="11"/>
      <c r="Y12" s="11" t="s">
        <v>166</v>
      </c>
      <c r="Z12" s="11"/>
      <c r="AA12" s="11" t="s">
        <v>167</v>
      </c>
      <c r="AB12" s="11"/>
      <c r="AC12" s="11" t="s">
        <v>168</v>
      </c>
      <c r="AD12" s="11"/>
      <c r="AE12" s="11" t="s">
        <v>145</v>
      </c>
    </row>
    <row r="13" spans="1:31" s="57" customFormat="1" ht="20.85" customHeight="1" x14ac:dyDescent="0.25">
      <c r="A13" s="77"/>
      <c r="B13" s="77"/>
      <c r="C13" s="84" t="s">
        <v>7</v>
      </c>
      <c r="D13" s="78"/>
      <c r="E13" s="85" t="s">
        <v>169</v>
      </c>
      <c r="F13" s="81"/>
      <c r="G13" s="85" t="s">
        <v>170</v>
      </c>
      <c r="H13" s="81"/>
      <c r="I13" s="85" t="s">
        <v>171</v>
      </c>
      <c r="J13" s="81"/>
      <c r="K13" s="85" t="s">
        <v>172</v>
      </c>
      <c r="L13" s="81"/>
      <c r="M13" s="85" t="s">
        <v>114</v>
      </c>
      <c r="N13" s="81"/>
      <c r="O13" s="14" t="s">
        <v>173</v>
      </c>
      <c r="P13" s="11"/>
      <c r="Q13" s="14" t="s">
        <v>174</v>
      </c>
      <c r="R13" s="11"/>
      <c r="S13" s="14" t="s">
        <v>175</v>
      </c>
      <c r="T13" s="11"/>
      <c r="U13" s="15" t="s">
        <v>176</v>
      </c>
      <c r="V13" s="11"/>
      <c r="W13" s="14" t="s">
        <v>152</v>
      </c>
      <c r="X13" s="11"/>
      <c r="Y13" s="14" t="s">
        <v>177</v>
      </c>
      <c r="Z13" s="11"/>
      <c r="AA13" s="14" t="s">
        <v>178</v>
      </c>
      <c r="AB13" s="11"/>
      <c r="AC13" s="14" t="s">
        <v>179</v>
      </c>
      <c r="AD13" s="11"/>
      <c r="AE13" s="14" t="s">
        <v>67</v>
      </c>
    </row>
    <row r="14" spans="1:31" s="57" customFormat="1" ht="6" customHeight="1" x14ac:dyDescent="0.25">
      <c r="B14" s="86"/>
      <c r="C14" s="78"/>
      <c r="D14" s="77"/>
      <c r="E14" s="87"/>
      <c r="F14" s="87"/>
      <c r="G14" s="88"/>
      <c r="H14" s="87"/>
      <c r="I14" s="87"/>
      <c r="J14" s="87"/>
      <c r="K14" s="87"/>
      <c r="L14" s="87"/>
      <c r="M14" s="87"/>
      <c r="N14" s="87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</row>
    <row r="15" spans="1:31" s="57" customFormat="1" ht="20.85" customHeight="1" x14ac:dyDescent="0.25">
      <c r="A15" s="86" t="s">
        <v>180</v>
      </c>
      <c r="B15" s="86"/>
      <c r="C15" s="78"/>
      <c r="D15" s="77"/>
      <c r="E15" s="16"/>
      <c r="F15" s="82"/>
      <c r="G15" s="16"/>
      <c r="H15" s="82"/>
      <c r="I15" s="16"/>
      <c r="J15" s="82"/>
      <c r="K15" s="82"/>
      <c r="L15" s="82"/>
      <c r="M15" s="16"/>
      <c r="N15" s="82"/>
      <c r="O15" s="16"/>
      <c r="P15" s="82"/>
      <c r="Q15" s="16"/>
      <c r="R15" s="82"/>
      <c r="S15" s="82"/>
      <c r="T15" s="82"/>
      <c r="U15" s="16"/>
      <c r="V15" s="82"/>
      <c r="W15" s="82"/>
      <c r="X15" s="82"/>
      <c r="Y15" s="82"/>
      <c r="Z15" s="82"/>
      <c r="AA15" s="82"/>
      <c r="AB15" s="82"/>
      <c r="AC15" s="16"/>
      <c r="AD15" s="82"/>
      <c r="AE15" s="82"/>
    </row>
    <row r="16" spans="1:31" s="57" customFormat="1" ht="20.85" customHeight="1" x14ac:dyDescent="0.25">
      <c r="A16" s="86" t="s">
        <v>181</v>
      </c>
      <c r="B16" s="86" t="s">
        <v>190</v>
      </c>
      <c r="C16" s="78"/>
      <c r="D16" s="77"/>
      <c r="E16" s="16">
        <v>2800000000</v>
      </c>
      <c r="F16" s="82"/>
      <c r="G16" s="16">
        <v>3274182000</v>
      </c>
      <c r="H16" s="82"/>
      <c r="I16" s="16">
        <v>280000000</v>
      </c>
      <c r="J16" s="82"/>
      <c r="K16" s="16">
        <v>5899338711</v>
      </c>
      <c r="L16" s="82"/>
      <c r="M16" s="16">
        <v>-101820073</v>
      </c>
      <c r="N16" s="82"/>
      <c r="O16" s="16">
        <v>701719893</v>
      </c>
      <c r="P16" s="82"/>
      <c r="Q16" s="16">
        <v>-6197998</v>
      </c>
      <c r="R16" s="82"/>
      <c r="S16" s="16">
        <v>-235962355</v>
      </c>
      <c r="T16" s="82"/>
      <c r="U16" s="16">
        <v>-121545770</v>
      </c>
      <c r="V16" s="82"/>
      <c r="W16" s="16">
        <v>47651635</v>
      </c>
      <c r="X16" s="82"/>
      <c r="Y16" s="16">
        <f>SUM(S16:W16)</f>
        <v>-309856490</v>
      </c>
      <c r="Z16" s="82"/>
      <c r="AA16" s="16">
        <f>SUM(E16:Q16,Y16)</f>
        <v>12537366043</v>
      </c>
      <c r="AB16" s="82"/>
      <c r="AC16" s="16">
        <v>56843734</v>
      </c>
      <c r="AD16" s="82"/>
      <c r="AE16" s="18">
        <f>SUM(AA16:AC16)</f>
        <v>12594209777</v>
      </c>
    </row>
    <row r="17" spans="1:31" s="57" customFormat="1" ht="20.85" customHeight="1" x14ac:dyDescent="0.25">
      <c r="A17" s="86" t="s">
        <v>183</v>
      </c>
      <c r="B17" s="77"/>
      <c r="C17" s="78"/>
      <c r="D17" s="7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16"/>
      <c r="Q17" s="87"/>
      <c r="R17" s="16"/>
      <c r="S17" s="87"/>
      <c r="T17" s="87"/>
      <c r="U17" s="87"/>
      <c r="V17" s="87"/>
      <c r="W17" s="17"/>
      <c r="X17" s="87"/>
      <c r="Y17" s="17"/>
      <c r="Z17" s="87"/>
      <c r="AA17" s="17"/>
      <c r="AB17" s="87"/>
      <c r="AC17" s="87"/>
      <c r="AD17" s="87"/>
      <c r="AE17" s="18"/>
    </row>
    <row r="18" spans="1:31" s="57" customFormat="1" ht="20.85" customHeight="1" x14ac:dyDescent="0.25">
      <c r="A18" s="86"/>
      <c r="B18" s="86" t="s">
        <v>184</v>
      </c>
      <c r="C18" s="78"/>
      <c r="D18" s="7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16"/>
      <c r="Q18" s="87"/>
      <c r="R18" s="16"/>
      <c r="S18" s="87"/>
      <c r="T18" s="87"/>
      <c r="U18" s="87"/>
      <c r="V18" s="87"/>
      <c r="W18" s="17"/>
      <c r="X18" s="87"/>
      <c r="Y18" s="17"/>
      <c r="Z18" s="87"/>
      <c r="AA18" s="17"/>
      <c r="AB18" s="87"/>
      <c r="AC18" s="87"/>
      <c r="AD18" s="87"/>
      <c r="AE18" s="18"/>
    </row>
    <row r="19" spans="1:31" s="57" customFormat="1" ht="20.85" customHeight="1" x14ac:dyDescent="0.25">
      <c r="A19" s="57" t="s">
        <v>185</v>
      </c>
      <c r="C19" s="89">
        <v>36</v>
      </c>
      <c r="D19" s="77"/>
      <c r="E19" s="90">
        <v>0</v>
      </c>
      <c r="F19" s="90"/>
      <c r="G19" s="90">
        <v>0</v>
      </c>
      <c r="H19" s="90"/>
      <c r="I19" s="90">
        <v>0</v>
      </c>
      <c r="J19" s="90"/>
      <c r="K19" s="90">
        <v>-419999829</v>
      </c>
      <c r="L19" s="90"/>
      <c r="M19" s="90">
        <v>0</v>
      </c>
      <c r="N19" s="90"/>
      <c r="O19" s="90">
        <v>0</v>
      </c>
      <c r="P19" s="90"/>
      <c r="Q19" s="90">
        <v>0</v>
      </c>
      <c r="R19" s="90"/>
      <c r="S19" s="90">
        <v>0</v>
      </c>
      <c r="T19" s="90"/>
      <c r="U19" s="90">
        <v>0</v>
      </c>
      <c r="V19" s="90"/>
      <c r="W19" s="18">
        <v>0</v>
      </c>
      <c r="X19" s="90"/>
      <c r="Y19" s="18">
        <f>SUM(S19:W19)</f>
        <v>0</v>
      </c>
      <c r="Z19" s="90"/>
      <c r="AA19" s="91">
        <f>SUM(E19:Q19,Y19)</f>
        <v>-419999829</v>
      </c>
      <c r="AB19" s="90"/>
      <c r="AC19" s="92">
        <v>-4660380</v>
      </c>
      <c r="AD19" s="90"/>
      <c r="AE19" s="18">
        <f>SUM(AA19:AC19)</f>
        <v>-424660209</v>
      </c>
    </row>
    <row r="20" spans="1:31" s="57" customFormat="1" ht="20.85" customHeight="1" x14ac:dyDescent="0.25">
      <c r="A20" s="57" t="s">
        <v>186</v>
      </c>
      <c r="B20" s="77"/>
      <c r="C20" s="89"/>
      <c r="D20" s="77"/>
      <c r="E20" s="90">
        <v>0</v>
      </c>
      <c r="F20" s="91"/>
      <c r="G20" s="90">
        <v>0</v>
      </c>
      <c r="H20" s="91"/>
      <c r="I20" s="90">
        <v>0</v>
      </c>
      <c r="J20" s="93"/>
      <c r="K20" s="94">
        <v>1295119151</v>
      </c>
      <c r="L20" s="92"/>
      <c r="M20" s="90">
        <v>0</v>
      </c>
      <c r="N20" s="93"/>
      <c r="O20" s="90">
        <v>0</v>
      </c>
      <c r="P20" s="93"/>
      <c r="Q20" s="90">
        <v>0</v>
      </c>
      <c r="R20" s="90"/>
      <c r="S20" s="90">
        <v>0</v>
      </c>
      <c r="T20" s="90"/>
      <c r="U20" s="90">
        <v>0</v>
      </c>
      <c r="V20" s="90"/>
      <c r="W20" s="18">
        <v>0</v>
      </c>
      <c r="X20" s="90"/>
      <c r="Y20" s="18">
        <f>SUM(S20:W20)</f>
        <v>0</v>
      </c>
      <c r="Z20" s="93"/>
      <c r="AA20" s="91">
        <f>SUM(E20:Q20,Y20)</f>
        <v>1295119151</v>
      </c>
      <c r="AB20" s="90"/>
      <c r="AC20" s="92">
        <v>16777013</v>
      </c>
      <c r="AD20" s="93"/>
      <c r="AE20" s="18">
        <f>SUM(AA20:AC20)</f>
        <v>1311896164</v>
      </c>
    </row>
    <row r="21" spans="1:31" s="57" customFormat="1" ht="20.85" customHeight="1" x14ac:dyDescent="0.25">
      <c r="A21" s="57" t="s">
        <v>187</v>
      </c>
      <c r="B21" s="77"/>
      <c r="C21" s="89"/>
      <c r="D21" s="77"/>
      <c r="E21" s="95">
        <v>0</v>
      </c>
      <c r="F21" s="91"/>
      <c r="G21" s="95">
        <v>0</v>
      </c>
      <c r="H21" s="91"/>
      <c r="I21" s="95">
        <v>0</v>
      </c>
      <c r="J21" s="90"/>
      <c r="K21" s="95">
        <v>0</v>
      </c>
      <c r="L21" s="90"/>
      <c r="M21" s="95">
        <v>1076347</v>
      </c>
      <c r="N21" s="90"/>
      <c r="O21" s="95">
        <v>0</v>
      </c>
      <c r="P21" s="93"/>
      <c r="Q21" s="95">
        <v>0</v>
      </c>
      <c r="R21" s="19"/>
      <c r="S21" s="20">
        <v>-41411325</v>
      </c>
      <c r="T21" s="19"/>
      <c r="U21" s="20">
        <v>-41767868</v>
      </c>
      <c r="V21" s="21"/>
      <c r="W21" s="22">
        <v>69793027</v>
      </c>
      <c r="X21" s="21"/>
      <c r="Y21" s="22">
        <f>SUM(S21:W21)</f>
        <v>-13386166</v>
      </c>
      <c r="Z21" s="21"/>
      <c r="AA21" s="96">
        <f>SUM(E21:Q21,Y21)</f>
        <v>-12309819</v>
      </c>
      <c r="AB21" s="21"/>
      <c r="AC21" s="23">
        <v>153539</v>
      </c>
      <c r="AD21" s="93"/>
      <c r="AE21" s="22">
        <f>SUM(AA21:AC21)</f>
        <v>-12156280</v>
      </c>
    </row>
    <row r="22" spans="1:31" s="57" customFormat="1" ht="6" customHeight="1" x14ac:dyDescent="0.25">
      <c r="B22" s="77"/>
      <c r="C22" s="78"/>
      <c r="D22" s="77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24"/>
      <c r="Q22" s="82"/>
      <c r="R22" s="24"/>
      <c r="S22" s="82"/>
      <c r="T22" s="82"/>
      <c r="U22" s="82"/>
      <c r="V22" s="82"/>
      <c r="W22" s="82"/>
      <c r="X22" s="82"/>
      <c r="Y22" s="82"/>
      <c r="Z22" s="82"/>
      <c r="AA22" s="82"/>
      <c r="AB22" s="82"/>
      <c r="AC22" s="82"/>
      <c r="AD22" s="82"/>
      <c r="AE22" s="82"/>
    </row>
    <row r="23" spans="1:31" s="57" customFormat="1" ht="20.85" customHeight="1" x14ac:dyDescent="0.25">
      <c r="A23" s="86" t="s">
        <v>188</v>
      </c>
      <c r="B23" s="77"/>
      <c r="C23" s="78"/>
      <c r="D23" s="77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24"/>
      <c r="Q23" s="82"/>
      <c r="R23" s="24"/>
      <c r="S23" s="82"/>
      <c r="T23" s="82"/>
      <c r="U23" s="82"/>
      <c r="V23" s="82"/>
      <c r="W23" s="82"/>
      <c r="X23" s="82"/>
      <c r="Y23" s="82"/>
      <c r="Z23" s="82"/>
      <c r="AA23" s="82"/>
      <c r="AB23" s="82"/>
      <c r="AC23" s="82"/>
      <c r="AD23" s="82"/>
      <c r="AE23" s="82"/>
    </row>
    <row r="24" spans="1:31" s="57" customFormat="1" ht="20.85" customHeight="1" thickBot="1" x14ac:dyDescent="0.3">
      <c r="B24" s="86" t="s">
        <v>2</v>
      </c>
      <c r="C24" s="78"/>
      <c r="D24" s="77"/>
      <c r="E24" s="97">
        <f>SUM(E16:E21)</f>
        <v>2800000000</v>
      </c>
      <c r="F24" s="87"/>
      <c r="G24" s="97">
        <f>SUM(G16:G21)</f>
        <v>3274182000</v>
      </c>
      <c r="H24" s="87"/>
      <c r="I24" s="97">
        <f>SUM(I16:I21)</f>
        <v>280000000</v>
      </c>
      <c r="J24" s="87"/>
      <c r="K24" s="97">
        <f>SUM(K16:K21)</f>
        <v>6774458033</v>
      </c>
      <c r="L24" s="87"/>
      <c r="M24" s="97">
        <f>SUM(M16:M21)</f>
        <v>-100743726</v>
      </c>
      <c r="N24" s="87"/>
      <c r="O24" s="97">
        <f>SUM(O16:O21)</f>
        <v>701719893</v>
      </c>
      <c r="P24" s="16"/>
      <c r="Q24" s="97">
        <f>SUM(Q16:Q21)</f>
        <v>-6197998</v>
      </c>
      <c r="R24" s="16"/>
      <c r="S24" s="97">
        <f>SUM(S16:S21)</f>
        <v>-277373680</v>
      </c>
      <c r="T24" s="87"/>
      <c r="U24" s="97">
        <f>SUM(U16:U21)</f>
        <v>-163313638</v>
      </c>
      <c r="V24" s="87"/>
      <c r="W24" s="97">
        <f>SUM(W16:W21)</f>
        <v>117444662</v>
      </c>
      <c r="X24" s="87"/>
      <c r="Y24" s="97">
        <f>SUM(Y16:Y21)</f>
        <v>-323242656</v>
      </c>
      <c r="Z24" s="87"/>
      <c r="AA24" s="97">
        <f>SUM(AA16:AA21)</f>
        <v>13400175546</v>
      </c>
      <c r="AB24" s="87"/>
      <c r="AC24" s="97">
        <f>SUM(AC16:AC21)</f>
        <v>69113906</v>
      </c>
      <c r="AD24" s="87"/>
      <c r="AE24" s="97">
        <f>SUM(AE16:AE21)</f>
        <v>13469289452</v>
      </c>
    </row>
    <row r="25" spans="1:31" s="57" customFormat="1" ht="20.85" customHeight="1" thickTop="1" x14ac:dyDescent="0.25">
      <c r="B25" s="86"/>
      <c r="C25" s="78"/>
      <c r="D25" s="7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E25" s="82"/>
    </row>
    <row r="26" spans="1:31" ht="20.85" customHeight="1" x14ac:dyDescent="0.25">
      <c r="B26" s="37"/>
      <c r="C26" s="44"/>
      <c r="D26" s="34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 t="s">
        <v>181</v>
      </c>
      <c r="AE26" s="38"/>
    </row>
    <row r="27" spans="1:31" ht="20.85" customHeight="1" x14ac:dyDescent="0.25">
      <c r="B27" s="37"/>
      <c r="C27" s="44"/>
      <c r="D27" s="34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E27" s="38"/>
    </row>
    <row r="28" spans="1:31" ht="20.85" customHeight="1" x14ac:dyDescent="0.25">
      <c r="B28" s="37"/>
      <c r="C28" s="44"/>
      <c r="D28" s="34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E28" s="38"/>
    </row>
    <row r="29" spans="1:31" ht="20.85" customHeight="1" x14ac:dyDescent="0.25">
      <c r="B29" s="37"/>
      <c r="C29" s="44"/>
      <c r="D29" s="34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E29" s="38"/>
    </row>
    <row r="30" spans="1:31" ht="20.85" customHeight="1" x14ac:dyDescent="0.25">
      <c r="B30" s="37"/>
      <c r="C30" s="44"/>
      <c r="D30" s="34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E30" s="38"/>
    </row>
    <row r="31" spans="1:31" ht="20.85" customHeight="1" x14ac:dyDescent="0.25">
      <c r="B31" s="37"/>
      <c r="C31" s="44"/>
      <c r="D31" s="34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E31" s="38"/>
    </row>
    <row r="32" spans="1:31" ht="20.85" customHeight="1" x14ac:dyDescent="0.25">
      <c r="B32" s="37"/>
      <c r="C32" s="44"/>
      <c r="D32" s="34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E32" s="38"/>
    </row>
    <row r="33" spans="1:31" ht="20.85" customHeight="1" x14ac:dyDescent="0.25">
      <c r="B33" s="37"/>
      <c r="C33" s="44"/>
      <c r="D33" s="34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E33" s="38"/>
    </row>
    <row r="34" spans="1:31" ht="20.85" customHeight="1" x14ac:dyDescent="0.25">
      <c r="B34" s="37"/>
      <c r="C34" s="44"/>
      <c r="D34" s="34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E34" s="38"/>
    </row>
    <row r="35" spans="1:31" ht="20.85" customHeight="1" x14ac:dyDescent="0.25">
      <c r="B35" s="37"/>
      <c r="C35" s="44"/>
      <c r="D35" s="34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E35" s="38"/>
    </row>
    <row r="36" spans="1:31" ht="25.5" customHeight="1" x14ac:dyDescent="0.25">
      <c r="B36" s="37"/>
      <c r="C36" s="44"/>
      <c r="D36" s="34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</row>
    <row r="37" spans="1:31" ht="18.95" customHeight="1" x14ac:dyDescent="0.25">
      <c r="A37" s="38"/>
      <c r="B37" s="38"/>
      <c r="C37" s="38"/>
      <c r="D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pans="1:31" ht="22.35" customHeight="1" x14ac:dyDescent="0.25">
      <c r="A38" s="191" t="str">
        <f>'9-10'!A97</f>
        <v>หมายเหตุประกอบงบการเงินรวมและงบการเงินเฉพาะกิจการเเป็นส่วนหนึ่งของงบการเงินนี้</v>
      </c>
      <c r="B38" s="191"/>
      <c r="C38" s="191"/>
      <c r="D38" s="191"/>
      <c r="E38" s="191"/>
      <c r="F38" s="191"/>
      <c r="G38" s="191"/>
      <c r="H38" s="191"/>
      <c r="I38" s="191"/>
      <c r="J38" s="41"/>
      <c r="K38" s="41"/>
      <c r="L38" s="41"/>
      <c r="M38" s="41"/>
      <c r="N38" s="41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46"/>
      <c r="AE38" s="46"/>
    </row>
  </sheetData>
  <mergeCells count="6">
    <mergeCell ref="A38:I38"/>
    <mergeCell ref="E5:AC5"/>
    <mergeCell ref="E6:AA6"/>
    <mergeCell ref="S7:Y7"/>
    <mergeCell ref="I10:M10"/>
    <mergeCell ref="S8:W8"/>
  </mergeCells>
  <pageMargins left="0.3" right="0.3" top="0.5" bottom="0.6" header="0.49" footer="0.4"/>
  <pageSetup paperSize="9" scale="70" firstPageNumber="12" orientation="landscape" useFirstPageNumber="1" horizontalDpi="1200" verticalDpi="1200" r:id="rId1"/>
  <headerFooter>
    <oddFooter>&amp;R&amp;"Browallia New,Regular"&amp;13&amp;P</oddFooter>
  </headerFooter>
  <ignoredErrors>
    <ignoredError sqref="AA19 AA21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9E762E-7B89-464B-8A47-64C8A3EE9F2F}">
  <sheetPr>
    <tabColor rgb="FF92D050"/>
  </sheetPr>
  <dimension ref="A1:O28"/>
  <sheetViews>
    <sheetView topLeftCell="A5" zoomScale="130" zoomScaleNormal="130" zoomScaleSheetLayoutView="96" workbookViewId="0">
      <selection activeCell="C15" sqref="C15"/>
    </sheetView>
  </sheetViews>
  <sheetFormatPr defaultColWidth="9.42578125" defaultRowHeight="18.75" customHeight="1" x14ac:dyDescent="0.25"/>
  <cols>
    <col min="1" max="1" width="1.42578125" style="32" customWidth="1"/>
    <col min="2" max="2" width="38.28515625" style="32" customWidth="1"/>
    <col min="3" max="3" width="8.42578125" style="26" customWidth="1"/>
    <col min="4" max="4" width="1" style="32" customWidth="1"/>
    <col min="5" max="5" width="12.5703125" style="76" customWidth="1"/>
    <col min="6" max="6" width="1" style="76" customWidth="1"/>
    <col min="7" max="7" width="12.5703125" style="76" customWidth="1"/>
    <col min="8" max="8" width="1" style="76" customWidth="1"/>
    <col min="9" max="9" width="11.5703125" style="76" customWidth="1"/>
    <col min="10" max="10" width="1" style="76" customWidth="1"/>
    <col min="11" max="11" width="12.5703125" style="76" customWidth="1"/>
    <col min="12" max="12" width="1" style="76" customWidth="1"/>
    <col min="13" max="13" width="16.42578125" style="76" customWidth="1"/>
    <col min="14" max="14" width="1" style="76" customWidth="1"/>
    <col min="15" max="15" width="12.5703125" style="76" customWidth="1"/>
    <col min="16" max="16384" width="9.42578125" style="32"/>
  </cols>
  <sheetData>
    <row r="1" spans="1:15" ht="21.75" customHeight="1" x14ac:dyDescent="0.25">
      <c r="A1" s="25" t="s">
        <v>0</v>
      </c>
      <c r="B1" s="25"/>
      <c r="C1" s="36"/>
      <c r="D1" s="25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2" spans="1:15" ht="21.75" customHeight="1" x14ac:dyDescent="0.25">
      <c r="A2" s="25" t="s">
        <v>135</v>
      </c>
      <c r="B2" s="25"/>
      <c r="C2" s="36"/>
      <c r="D2" s="25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</row>
    <row r="3" spans="1:15" ht="21.75" customHeight="1" x14ac:dyDescent="0.25">
      <c r="A3" s="192" t="s">
        <v>87</v>
      </c>
      <c r="B3" s="192"/>
      <c r="C3" s="48"/>
      <c r="D3" s="49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15" ht="21" customHeight="1" x14ac:dyDescent="0.25">
      <c r="A4" s="51"/>
      <c r="B4" s="52"/>
      <c r="C4" s="53"/>
      <c r="D4" s="52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</row>
    <row r="5" spans="1:15" s="57" customFormat="1" ht="21" customHeight="1" x14ac:dyDescent="0.25">
      <c r="A5" s="55"/>
      <c r="B5" s="55"/>
      <c r="C5" s="55"/>
      <c r="D5" s="56"/>
      <c r="E5" s="193" t="s">
        <v>191</v>
      </c>
      <c r="F5" s="193"/>
      <c r="G5" s="193"/>
      <c r="H5" s="193"/>
      <c r="I5" s="193"/>
      <c r="J5" s="193"/>
      <c r="K5" s="193"/>
      <c r="L5" s="193"/>
      <c r="M5" s="193"/>
      <c r="N5" s="193"/>
      <c r="O5" s="193"/>
    </row>
    <row r="6" spans="1:15" s="57" customFormat="1" ht="21" customHeight="1" x14ac:dyDescent="0.25">
      <c r="A6" s="55"/>
      <c r="B6" s="55"/>
      <c r="C6" s="55"/>
      <c r="D6" s="55"/>
      <c r="E6" s="58"/>
      <c r="F6" s="59"/>
      <c r="G6" s="58"/>
      <c r="H6" s="59"/>
      <c r="I6" s="193" t="s">
        <v>75</v>
      </c>
      <c r="J6" s="193"/>
      <c r="K6" s="193"/>
      <c r="L6" s="193"/>
      <c r="M6" s="193"/>
      <c r="N6" s="59"/>
      <c r="O6" s="59"/>
    </row>
    <row r="7" spans="1:15" s="57" customFormat="1" ht="21" customHeight="1" x14ac:dyDescent="0.25">
      <c r="A7" s="55"/>
      <c r="B7" s="55"/>
      <c r="C7" s="55"/>
      <c r="D7" s="55"/>
      <c r="E7" s="59" t="s">
        <v>146</v>
      </c>
      <c r="F7" s="59"/>
      <c r="G7" s="59"/>
      <c r="H7" s="59"/>
      <c r="I7" s="59" t="s">
        <v>147</v>
      </c>
      <c r="J7" s="59"/>
      <c r="K7" s="58"/>
      <c r="L7" s="60"/>
      <c r="M7" s="59" t="s">
        <v>148</v>
      </c>
      <c r="N7" s="59"/>
      <c r="O7" s="59"/>
    </row>
    <row r="8" spans="1:15" s="57" customFormat="1" ht="21" customHeight="1" x14ac:dyDescent="0.25">
      <c r="A8" s="55"/>
      <c r="B8" s="55"/>
      <c r="C8" s="55"/>
      <c r="D8" s="55"/>
      <c r="E8" s="59" t="s">
        <v>157</v>
      </c>
      <c r="F8" s="59"/>
      <c r="G8" s="59" t="s">
        <v>158</v>
      </c>
      <c r="H8" s="59"/>
      <c r="I8" s="61" t="s">
        <v>159</v>
      </c>
      <c r="J8" s="59"/>
      <c r="K8" s="59"/>
      <c r="L8" s="59"/>
      <c r="M8" s="59" t="s">
        <v>160</v>
      </c>
      <c r="N8" s="59"/>
      <c r="O8" s="59" t="s">
        <v>145</v>
      </c>
    </row>
    <row r="9" spans="1:15" s="57" customFormat="1" ht="21" customHeight="1" x14ac:dyDescent="0.25">
      <c r="A9" s="55"/>
      <c r="B9" s="62"/>
      <c r="C9" s="63" t="s">
        <v>7</v>
      </c>
      <c r="D9" s="55"/>
      <c r="E9" s="64" t="s">
        <v>169</v>
      </c>
      <c r="F9" s="59"/>
      <c r="G9" s="64" t="s">
        <v>170</v>
      </c>
      <c r="H9" s="59"/>
      <c r="I9" s="64" t="s">
        <v>171</v>
      </c>
      <c r="J9" s="59"/>
      <c r="K9" s="64" t="s">
        <v>172</v>
      </c>
      <c r="L9" s="59"/>
      <c r="M9" s="64" t="s">
        <v>114</v>
      </c>
      <c r="N9" s="59"/>
      <c r="O9" s="64" t="s">
        <v>67</v>
      </c>
    </row>
    <row r="10" spans="1:15" s="57" customFormat="1" ht="6" customHeight="1" x14ac:dyDescent="0.25">
      <c r="A10" s="65"/>
      <c r="B10" s="56"/>
      <c r="C10" s="66"/>
      <c r="D10" s="56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</row>
    <row r="11" spans="1:15" s="57" customFormat="1" ht="21" customHeight="1" x14ac:dyDescent="0.25">
      <c r="A11" s="67" t="s">
        <v>192</v>
      </c>
      <c r="B11" s="68"/>
      <c r="C11" s="66"/>
      <c r="D11" s="56"/>
      <c r="E11" s="69">
        <v>2800000000</v>
      </c>
      <c r="F11" s="69"/>
      <c r="G11" s="69">
        <v>3274182000</v>
      </c>
      <c r="H11" s="69"/>
      <c r="I11" s="69">
        <v>280000000</v>
      </c>
      <c r="J11" s="69"/>
      <c r="K11" s="69">
        <v>1136082218</v>
      </c>
      <c r="L11" s="69"/>
      <c r="M11" s="69">
        <v>-9406081</v>
      </c>
      <c r="N11" s="69"/>
      <c r="O11" s="69">
        <f>SUM(E11:M11)</f>
        <v>7480858137</v>
      </c>
    </row>
    <row r="12" spans="1:15" s="57" customFormat="1" ht="21" customHeight="1" x14ac:dyDescent="0.25">
      <c r="A12" s="67" t="s">
        <v>193</v>
      </c>
      <c r="B12" s="56"/>
      <c r="C12" s="66"/>
      <c r="D12" s="56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</row>
    <row r="13" spans="1:15" s="57" customFormat="1" ht="21" customHeight="1" x14ac:dyDescent="0.25">
      <c r="A13" s="65" t="s">
        <v>185</v>
      </c>
      <c r="B13" s="56"/>
      <c r="C13" s="66">
        <v>36</v>
      </c>
      <c r="D13" s="56"/>
      <c r="E13" s="54">
        <v>0</v>
      </c>
      <c r="F13" s="69"/>
      <c r="G13" s="54">
        <v>0</v>
      </c>
      <c r="H13" s="69"/>
      <c r="I13" s="54">
        <v>0</v>
      </c>
      <c r="J13" s="69"/>
      <c r="K13" s="54">
        <v>-447996426</v>
      </c>
      <c r="L13" s="69"/>
      <c r="M13" s="54">
        <v>0</v>
      </c>
      <c r="N13" s="69"/>
      <c r="O13" s="69">
        <f t="shared" ref="O13:O14" si="0">SUM(E13:M13)</f>
        <v>-447996426</v>
      </c>
    </row>
    <row r="14" spans="1:15" s="57" customFormat="1" ht="21" customHeight="1" x14ac:dyDescent="0.25">
      <c r="A14" s="65" t="s">
        <v>194</v>
      </c>
      <c r="B14" s="56"/>
      <c r="C14" s="66"/>
      <c r="D14" s="56"/>
      <c r="E14" s="54">
        <v>0</v>
      </c>
      <c r="F14" s="69"/>
      <c r="G14" s="54">
        <v>0</v>
      </c>
      <c r="H14" s="69"/>
      <c r="I14" s="54">
        <v>0</v>
      </c>
      <c r="J14" s="69"/>
      <c r="K14" s="54">
        <v>653300844</v>
      </c>
      <c r="L14" s="69"/>
      <c r="M14" s="54">
        <v>0</v>
      </c>
      <c r="N14" s="69"/>
      <c r="O14" s="69">
        <f t="shared" si="0"/>
        <v>653300844</v>
      </c>
    </row>
    <row r="15" spans="1:15" s="57" customFormat="1" ht="21" customHeight="1" x14ac:dyDescent="0.25">
      <c r="A15" s="65" t="s">
        <v>187</v>
      </c>
      <c r="B15" s="56"/>
      <c r="C15" s="66"/>
      <c r="D15" s="56"/>
      <c r="E15" s="70">
        <v>0</v>
      </c>
      <c r="F15" s="69"/>
      <c r="G15" s="70">
        <v>0</v>
      </c>
      <c r="H15" s="69"/>
      <c r="I15" s="70">
        <v>0</v>
      </c>
      <c r="J15" s="69"/>
      <c r="K15" s="70">
        <v>0</v>
      </c>
      <c r="L15" s="69"/>
      <c r="M15" s="70">
        <v>1275188</v>
      </c>
      <c r="N15" s="69"/>
      <c r="O15" s="71">
        <f>SUM(E15:M15)</f>
        <v>1275188</v>
      </c>
    </row>
    <row r="16" spans="1:15" s="57" customFormat="1" ht="6" customHeight="1" x14ac:dyDescent="0.25">
      <c r="A16" s="65"/>
      <c r="B16" s="56"/>
      <c r="C16" s="66"/>
      <c r="D16" s="56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</row>
    <row r="17" spans="1:15" s="57" customFormat="1" ht="21" customHeight="1" thickBot="1" x14ac:dyDescent="0.3">
      <c r="A17" s="67" t="s">
        <v>195</v>
      </c>
      <c r="B17" s="56"/>
      <c r="C17" s="66"/>
      <c r="D17" s="56"/>
      <c r="E17" s="72">
        <f>SUM(E11:E15)</f>
        <v>2800000000</v>
      </c>
      <c r="F17" s="69"/>
      <c r="G17" s="72">
        <f>SUM(G11:G15)</f>
        <v>3274182000</v>
      </c>
      <c r="H17" s="69"/>
      <c r="I17" s="72">
        <f>SUM(I11:I15)</f>
        <v>280000000</v>
      </c>
      <c r="J17" s="69"/>
      <c r="K17" s="72">
        <f>SUM(K11:K15)</f>
        <v>1341386636</v>
      </c>
      <c r="L17" s="69"/>
      <c r="M17" s="72">
        <f>SUM(M11:M15)</f>
        <v>-8130893</v>
      </c>
      <c r="N17" s="69"/>
      <c r="O17" s="72">
        <f>SUM(O11:O15)</f>
        <v>7687437743</v>
      </c>
    </row>
    <row r="18" spans="1:15" ht="21" customHeight="1" thickTop="1" x14ac:dyDescent="0.25">
      <c r="A18" s="67"/>
      <c r="B18" s="56"/>
      <c r="C18" s="66"/>
      <c r="D18" s="56"/>
      <c r="E18" s="54"/>
      <c r="F18" s="69"/>
      <c r="G18" s="54"/>
      <c r="H18" s="69"/>
      <c r="I18" s="54"/>
      <c r="J18" s="69"/>
      <c r="K18" s="54"/>
      <c r="L18" s="69"/>
      <c r="M18" s="54"/>
      <c r="N18" s="69"/>
      <c r="O18" s="54"/>
    </row>
    <row r="19" spans="1:15" s="57" customFormat="1" ht="21" customHeight="1" x14ac:dyDescent="0.25">
      <c r="A19" s="67" t="s">
        <v>196</v>
      </c>
      <c r="B19" s="68"/>
      <c r="C19" s="66"/>
      <c r="D19" s="56"/>
      <c r="E19" s="69">
        <v>2800000000</v>
      </c>
      <c r="F19" s="69"/>
      <c r="G19" s="69">
        <v>3274182000</v>
      </c>
      <c r="H19" s="69"/>
      <c r="I19" s="69">
        <v>280000000</v>
      </c>
      <c r="J19" s="69"/>
      <c r="K19" s="69">
        <v>1341386636</v>
      </c>
      <c r="L19" s="69"/>
      <c r="M19" s="69">
        <v>-8130893</v>
      </c>
      <c r="N19" s="69"/>
      <c r="O19" s="69">
        <f>SUM(E19:M19)</f>
        <v>7687437743</v>
      </c>
    </row>
    <row r="20" spans="1:15" s="57" customFormat="1" ht="21" customHeight="1" x14ac:dyDescent="0.25">
      <c r="A20" s="67" t="s">
        <v>193</v>
      </c>
      <c r="B20" s="56"/>
      <c r="C20" s="66"/>
      <c r="D20" s="56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</row>
    <row r="21" spans="1:15" s="57" customFormat="1" ht="21" customHeight="1" x14ac:dyDescent="0.25">
      <c r="A21" s="65" t="s">
        <v>185</v>
      </c>
      <c r="B21" s="56"/>
      <c r="C21" s="66">
        <v>36</v>
      </c>
      <c r="D21" s="56"/>
      <c r="E21" s="54">
        <v>0</v>
      </c>
      <c r="F21" s="69"/>
      <c r="G21" s="54">
        <v>0</v>
      </c>
      <c r="H21" s="69"/>
      <c r="I21" s="54">
        <v>0</v>
      </c>
      <c r="J21" s="69"/>
      <c r="K21" s="54">
        <v>-419999829</v>
      </c>
      <c r="L21" s="69"/>
      <c r="M21" s="54">
        <v>0</v>
      </c>
      <c r="N21" s="69"/>
      <c r="O21" s="69">
        <f t="shared" ref="O21:O22" si="1">SUM(E21:M21)</f>
        <v>-419999829</v>
      </c>
    </row>
    <row r="22" spans="1:15" s="57" customFormat="1" ht="21" customHeight="1" x14ac:dyDescent="0.25">
      <c r="A22" s="65" t="s">
        <v>194</v>
      </c>
      <c r="B22" s="56"/>
      <c r="C22" s="66"/>
      <c r="D22" s="56"/>
      <c r="E22" s="54">
        <v>0</v>
      </c>
      <c r="F22" s="69"/>
      <c r="G22" s="54">
        <v>0</v>
      </c>
      <c r="H22" s="69"/>
      <c r="I22" s="54">
        <v>0</v>
      </c>
      <c r="J22" s="69"/>
      <c r="K22" s="54">
        <v>678808401</v>
      </c>
      <c r="L22" s="69"/>
      <c r="M22" s="54">
        <v>0</v>
      </c>
      <c r="N22" s="69"/>
      <c r="O22" s="69">
        <f t="shared" si="1"/>
        <v>678808401</v>
      </c>
    </row>
    <row r="23" spans="1:15" s="57" customFormat="1" ht="21" customHeight="1" x14ac:dyDescent="0.25">
      <c r="A23" s="65" t="s">
        <v>187</v>
      </c>
      <c r="B23" s="56"/>
      <c r="C23" s="66"/>
      <c r="D23" s="56"/>
      <c r="E23" s="70">
        <v>0</v>
      </c>
      <c r="F23" s="69"/>
      <c r="G23" s="70">
        <v>0</v>
      </c>
      <c r="H23" s="69"/>
      <c r="I23" s="70">
        <v>0</v>
      </c>
      <c r="J23" s="69"/>
      <c r="K23" s="70">
        <v>0</v>
      </c>
      <c r="L23" s="69"/>
      <c r="M23" s="70">
        <v>-159225</v>
      </c>
      <c r="N23" s="69"/>
      <c r="O23" s="71">
        <f>SUM(E23:M23)</f>
        <v>-159225</v>
      </c>
    </row>
    <row r="24" spans="1:15" s="57" customFormat="1" ht="6" customHeight="1" x14ac:dyDescent="0.25">
      <c r="A24" s="65"/>
      <c r="B24" s="56"/>
      <c r="C24" s="66"/>
      <c r="D24" s="56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</row>
    <row r="25" spans="1:15" s="57" customFormat="1" ht="21" customHeight="1" thickBot="1" x14ac:dyDescent="0.3">
      <c r="A25" s="67" t="s">
        <v>197</v>
      </c>
      <c r="B25" s="56"/>
      <c r="C25" s="66"/>
      <c r="D25" s="56"/>
      <c r="E25" s="72">
        <f>SUM(E19:E23)</f>
        <v>2800000000</v>
      </c>
      <c r="F25" s="69"/>
      <c r="G25" s="72">
        <f>SUM(G19:G23)</f>
        <v>3274182000</v>
      </c>
      <c r="H25" s="69"/>
      <c r="I25" s="72">
        <f>SUM(I19:I23)</f>
        <v>280000000</v>
      </c>
      <c r="J25" s="69"/>
      <c r="K25" s="72">
        <f>SUM(K19:K23)</f>
        <v>1600195208</v>
      </c>
      <c r="L25" s="69"/>
      <c r="M25" s="72">
        <f>SUM(M19:M23)</f>
        <v>-8290118</v>
      </c>
      <c r="N25" s="69"/>
      <c r="O25" s="72">
        <f>SUM(O19:O23)</f>
        <v>7946087090</v>
      </c>
    </row>
    <row r="26" spans="1:15" ht="20.25" customHeight="1" thickTop="1" x14ac:dyDescent="0.25">
      <c r="A26" s="26"/>
      <c r="B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</row>
    <row r="27" spans="1:15" ht="11.25" customHeight="1" x14ac:dyDescent="0.25">
      <c r="A27" s="26"/>
      <c r="B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</row>
    <row r="28" spans="1:15" ht="22.35" customHeight="1" x14ac:dyDescent="0.25">
      <c r="A28" s="29" t="str">
        <f>'6-8'!A50</f>
        <v>หมายเหตุประกอบงบการเงินรวมและงบการเงินเฉพาะกิจการเเป็นส่วนหนึ่งของงบการเงินนี้</v>
      </c>
      <c r="B28" s="73"/>
      <c r="C28" s="74"/>
      <c r="D28" s="73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</row>
  </sheetData>
  <mergeCells count="3">
    <mergeCell ref="A3:B3"/>
    <mergeCell ref="E5:O5"/>
    <mergeCell ref="I6:M6"/>
  </mergeCells>
  <pageMargins left="0.7" right="0.7" top="0.5" bottom="0.6" header="0.49" footer="0.4"/>
  <pageSetup paperSize="9" firstPageNumber="13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3826F-31AD-40D9-B956-691F75A42155}">
  <sheetPr>
    <tabColor rgb="FF92D050"/>
    <pageSetUpPr fitToPage="1"/>
  </sheetPr>
  <dimension ref="A1:L200"/>
  <sheetViews>
    <sheetView zoomScale="90" zoomScaleNormal="90" zoomScaleSheetLayoutView="115" workbookViewId="0"/>
  </sheetViews>
  <sheetFormatPr defaultColWidth="9.42578125" defaultRowHeight="21.75" customHeight="1" x14ac:dyDescent="0.25"/>
  <cols>
    <col min="1" max="2" width="1.42578125" style="32" customWidth="1"/>
    <col min="3" max="3" width="45.42578125" style="32" customWidth="1"/>
    <col min="4" max="4" width="11.42578125" style="26" customWidth="1"/>
    <col min="5" max="5" width="0.5703125" style="26" customWidth="1"/>
    <col min="6" max="6" width="12.42578125" style="38" customWidth="1"/>
    <col min="7" max="7" width="0.5703125" style="38" customWidth="1"/>
    <col min="8" max="8" width="12.42578125" style="38" customWidth="1"/>
    <col min="9" max="9" width="0.5703125" style="38" customWidth="1"/>
    <col min="10" max="10" width="12.5703125" style="38" bestFit="1" customWidth="1"/>
    <col min="11" max="11" width="0.5703125" style="38" customWidth="1"/>
    <col min="12" max="12" width="12.5703125" style="38" bestFit="1" customWidth="1"/>
    <col min="13" max="16384" width="9.42578125" style="34"/>
  </cols>
  <sheetData>
    <row r="1" spans="1:12" s="27" customFormat="1" ht="22.35" customHeight="1" x14ac:dyDescent="0.25">
      <c r="A1" s="25" t="s">
        <v>0</v>
      </c>
      <c r="B1" s="25"/>
      <c r="C1" s="165"/>
      <c r="D1" s="26"/>
      <c r="E1" s="26"/>
      <c r="F1" s="166"/>
      <c r="G1" s="166"/>
      <c r="H1" s="166"/>
      <c r="I1" s="166"/>
      <c r="J1" s="166"/>
      <c r="K1" s="166"/>
      <c r="L1" s="166"/>
    </row>
    <row r="2" spans="1:12" s="27" customFormat="1" ht="22.35" customHeight="1" x14ac:dyDescent="0.25">
      <c r="A2" s="25" t="s">
        <v>198</v>
      </c>
      <c r="B2" s="25"/>
      <c r="C2" s="165"/>
      <c r="D2" s="26"/>
      <c r="E2" s="26"/>
      <c r="F2" s="166"/>
      <c r="G2" s="166"/>
      <c r="H2" s="166"/>
      <c r="I2" s="166"/>
      <c r="J2" s="166"/>
      <c r="K2" s="166"/>
      <c r="L2" s="166"/>
    </row>
    <row r="3" spans="1:12" s="27" customFormat="1" ht="22.35" customHeight="1" x14ac:dyDescent="0.25">
      <c r="A3" s="28" t="s">
        <v>87</v>
      </c>
      <c r="B3" s="29"/>
      <c r="C3" s="167"/>
      <c r="D3" s="30"/>
      <c r="E3" s="30"/>
      <c r="F3" s="168"/>
      <c r="G3" s="168"/>
      <c r="H3" s="168"/>
      <c r="I3" s="168"/>
      <c r="J3" s="168"/>
      <c r="K3" s="168"/>
      <c r="L3" s="168"/>
    </row>
    <row r="4" spans="1:12" s="27" customFormat="1" ht="21" customHeight="1" x14ac:dyDescent="0.25">
      <c r="A4" s="25"/>
      <c r="B4" s="31"/>
      <c r="C4" s="165"/>
      <c r="D4" s="26"/>
      <c r="E4" s="26"/>
      <c r="F4" s="166"/>
      <c r="G4" s="166"/>
      <c r="H4" s="166"/>
      <c r="I4" s="166"/>
      <c r="J4" s="166"/>
      <c r="K4" s="166"/>
      <c r="L4" s="166"/>
    </row>
    <row r="5" spans="1:12" s="27" customFormat="1" ht="21" customHeight="1" x14ac:dyDescent="0.25">
      <c r="A5" s="31"/>
      <c r="B5" s="31"/>
      <c r="C5" s="165"/>
      <c r="D5" s="26"/>
      <c r="E5" s="26"/>
      <c r="F5" s="169"/>
      <c r="G5" s="169" t="s">
        <v>3</v>
      </c>
      <c r="H5" s="169"/>
      <c r="I5" s="170"/>
      <c r="J5" s="169"/>
      <c r="K5" s="169" t="s">
        <v>4</v>
      </c>
      <c r="L5" s="169"/>
    </row>
    <row r="6" spans="1:12" ht="21" customHeight="1" x14ac:dyDescent="0.25">
      <c r="D6" s="33"/>
      <c r="E6" s="33"/>
      <c r="F6" s="171" t="s">
        <v>5</v>
      </c>
      <c r="G6" s="172"/>
      <c r="H6" s="171" t="s">
        <v>6</v>
      </c>
      <c r="I6" s="170"/>
      <c r="J6" s="171" t="s">
        <v>5</v>
      </c>
      <c r="K6" s="172"/>
      <c r="L6" s="171" t="s">
        <v>6</v>
      </c>
    </row>
    <row r="7" spans="1:12" ht="21" customHeight="1" x14ac:dyDescent="0.25">
      <c r="D7" s="35" t="s">
        <v>7</v>
      </c>
      <c r="E7" s="36"/>
      <c r="F7" s="173" t="s">
        <v>8</v>
      </c>
      <c r="G7" s="174"/>
      <c r="H7" s="173" t="s">
        <v>8</v>
      </c>
      <c r="I7" s="170"/>
      <c r="J7" s="173" t="s">
        <v>8</v>
      </c>
      <c r="K7" s="174"/>
      <c r="L7" s="173" t="s">
        <v>8</v>
      </c>
    </row>
    <row r="8" spans="1:12" ht="21" customHeight="1" x14ac:dyDescent="0.25">
      <c r="A8" s="37" t="s">
        <v>199</v>
      </c>
      <c r="B8" s="37"/>
      <c r="C8" s="37"/>
      <c r="F8" s="175"/>
      <c r="G8" s="175"/>
      <c r="H8" s="175"/>
      <c r="J8" s="175"/>
      <c r="K8" s="175"/>
      <c r="L8" s="175"/>
    </row>
    <row r="9" spans="1:12" ht="21" customHeight="1" x14ac:dyDescent="0.25">
      <c r="A9" s="32" t="s">
        <v>107</v>
      </c>
      <c r="F9" s="163">
        <v>1412283603</v>
      </c>
      <c r="G9" s="175"/>
      <c r="H9" s="39">
        <v>927689569</v>
      </c>
      <c r="I9" s="175"/>
      <c r="J9" s="39">
        <f>'9-10'!J30</f>
        <v>682175520</v>
      </c>
      <c r="K9" s="175"/>
      <c r="L9" s="39">
        <v>662421417</v>
      </c>
    </row>
    <row r="10" spans="1:12" ht="21" customHeight="1" x14ac:dyDescent="0.25">
      <c r="A10" s="32" t="s">
        <v>200</v>
      </c>
      <c r="F10" s="163"/>
      <c r="G10" s="175"/>
      <c r="H10" s="39"/>
      <c r="I10" s="175"/>
      <c r="J10" s="39"/>
      <c r="K10" s="175"/>
      <c r="L10" s="39"/>
    </row>
    <row r="11" spans="1:12" ht="21" customHeight="1" x14ac:dyDescent="0.25">
      <c r="B11" s="32" t="s">
        <v>101</v>
      </c>
      <c r="D11" s="26">
        <v>11</v>
      </c>
      <c r="F11" s="163">
        <v>94715093</v>
      </c>
      <c r="G11" s="175"/>
      <c r="H11" s="39">
        <v>324586532</v>
      </c>
      <c r="I11" s="175"/>
      <c r="J11" s="39">
        <v>0</v>
      </c>
      <c r="K11" s="175"/>
      <c r="L11" s="39">
        <v>0</v>
      </c>
    </row>
    <row r="12" spans="1:12" ht="21" customHeight="1" x14ac:dyDescent="0.25">
      <c r="B12" s="32" t="s">
        <v>201</v>
      </c>
      <c r="D12" s="26">
        <v>13</v>
      </c>
      <c r="F12" s="153">
        <v>34261497</v>
      </c>
      <c r="G12" s="175"/>
      <c r="H12" s="38">
        <v>46325273</v>
      </c>
      <c r="I12" s="175"/>
      <c r="J12" s="39">
        <v>0</v>
      </c>
      <c r="K12" s="175"/>
      <c r="L12" s="39">
        <v>0</v>
      </c>
    </row>
    <row r="13" spans="1:12" ht="21" customHeight="1" x14ac:dyDescent="0.25">
      <c r="B13" s="32" t="s">
        <v>202</v>
      </c>
      <c r="F13" s="146"/>
      <c r="G13" s="175"/>
      <c r="H13" s="39"/>
      <c r="I13" s="175"/>
      <c r="J13" s="39"/>
      <c r="K13" s="175"/>
      <c r="L13" s="39"/>
    </row>
    <row r="14" spans="1:12" ht="21" customHeight="1" x14ac:dyDescent="0.25">
      <c r="C14" s="32" t="s">
        <v>203</v>
      </c>
      <c r="D14" s="26">
        <v>13</v>
      </c>
      <c r="F14" s="146">
        <v>-2397902</v>
      </c>
      <c r="G14" s="175"/>
      <c r="H14" s="39">
        <v>1918666</v>
      </c>
      <c r="I14" s="175"/>
      <c r="J14" s="39">
        <v>0</v>
      </c>
      <c r="K14" s="175"/>
      <c r="L14" s="39">
        <v>0</v>
      </c>
    </row>
    <row r="15" spans="1:12" ht="21" customHeight="1" x14ac:dyDescent="0.25">
      <c r="B15" s="40" t="s">
        <v>204</v>
      </c>
      <c r="F15" s="39"/>
      <c r="G15" s="175"/>
      <c r="H15" s="39"/>
      <c r="I15" s="175"/>
      <c r="J15" s="39"/>
      <c r="K15" s="175"/>
      <c r="L15" s="39"/>
    </row>
    <row r="16" spans="1:12" ht="21" customHeight="1" x14ac:dyDescent="0.25">
      <c r="C16" s="40" t="s">
        <v>205</v>
      </c>
      <c r="D16" s="26">
        <v>29</v>
      </c>
      <c r="F16" s="175"/>
      <c r="G16" s="175"/>
      <c r="H16" s="175">
        <v>0</v>
      </c>
      <c r="I16" s="175"/>
      <c r="J16" s="39">
        <v>0</v>
      </c>
      <c r="K16" s="175"/>
      <c r="L16" s="39">
        <v>0</v>
      </c>
    </row>
    <row r="17" spans="2:12" ht="21" customHeight="1" x14ac:dyDescent="0.25">
      <c r="C17" s="40" t="s">
        <v>206</v>
      </c>
      <c r="D17" s="26" t="s">
        <v>207</v>
      </c>
      <c r="F17" s="147">
        <v>-2375187</v>
      </c>
      <c r="G17" s="175"/>
      <c r="H17" s="175">
        <v>9182671</v>
      </c>
      <c r="I17" s="175"/>
      <c r="J17" s="175">
        <v>0</v>
      </c>
      <c r="K17" s="175"/>
      <c r="L17" s="175">
        <v>0</v>
      </c>
    </row>
    <row r="18" spans="2:12" ht="21" customHeight="1" x14ac:dyDescent="0.25">
      <c r="B18" s="32" t="s">
        <v>208</v>
      </c>
      <c r="C18" s="40"/>
      <c r="F18" s="147">
        <v>-989580</v>
      </c>
      <c r="G18" s="175"/>
      <c r="H18" s="175">
        <v>-359262</v>
      </c>
      <c r="I18" s="175"/>
      <c r="J18" s="175">
        <v>0</v>
      </c>
      <c r="K18" s="175"/>
      <c r="L18" s="175">
        <v>0</v>
      </c>
    </row>
    <row r="19" spans="2:12" ht="21" customHeight="1" x14ac:dyDescent="0.25">
      <c r="B19" s="32" t="s">
        <v>104</v>
      </c>
      <c r="D19" s="26" t="s">
        <v>209</v>
      </c>
      <c r="F19" s="146">
        <v>-253645520</v>
      </c>
      <c r="G19" s="175"/>
      <c r="H19" s="39">
        <v>-220425371</v>
      </c>
      <c r="I19" s="175"/>
      <c r="J19" s="175">
        <v>0</v>
      </c>
      <c r="K19" s="175"/>
      <c r="L19" s="175">
        <v>0</v>
      </c>
    </row>
    <row r="20" spans="2:12" ht="21" customHeight="1" x14ac:dyDescent="0.25">
      <c r="B20" s="32" t="s">
        <v>210</v>
      </c>
      <c r="D20" s="26" t="s">
        <v>211</v>
      </c>
      <c r="F20" s="146">
        <v>-72909652</v>
      </c>
      <c r="G20" s="175"/>
      <c r="H20" s="39">
        <v>-59566473</v>
      </c>
      <c r="I20" s="175"/>
      <c r="J20" s="175">
        <v>0</v>
      </c>
      <c r="K20" s="175"/>
      <c r="L20" s="175">
        <v>0</v>
      </c>
    </row>
    <row r="21" spans="2:12" ht="21" customHeight="1" x14ac:dyDescent="0.25">
      <c r="B21" s="32" t="s">
        <v>212</v>
      </c>
      <c r="D21" s="26">
        <v>39</v>
      </c>
      <c r="F21" s="146">
        <v>24081335</v>
      </c>
      <c r="G21" s="175"/>
      <c r="H21" s="39">
        <v>-38363313</v>
      </c>
      <c r="I21" s="175"/>
      <c r="J21" s="175">
        <v>5346196</v>
      </c>
      <c r="K21" s="175"/>
      <c r="L21" s="175">
        <v>955324</v>
      </c>
    </row>
    <row r="22" spans="2:12" ht="21" customHeight="1" x14ac:dyDescent="0.25">
      <c r="B22" s="32" t="s">
        <v>213</v>
      </c>
      <c r="C22" s="31"/>
      <c r="F22" s="39"/>
      <c r="G22" s="175"/>
      <c r="H22" s="39"/>
      <c r="I22" s="175"/>
      <c r="J22" s="39"/>
      <c r="K22" s="175"/>
      <c r="L22" s="39"/>
    </row>
    <row r="23" spans="2:12" ht="21" customHeight="1" x14ac:dyDescent="0.25">
      <c r="C23" s="40" t="s">
        <v>214</v>
      </c>
      <c r="D23" s="26">
        <v>20</v>
      </c>
      <c r="F23" s="147">
        <v>6217096</v>
      </c>
      <c r="G23" s="175"/>
      <c r="H23" s="175">
        <v>5533586</v>
      </c>
      <c r="I23" s="175"/>
      <c r="J23" s="175">
        <v>16542724</v>
      </c>
      <c r="K23" s="175"/>
      <c r="L23" s="175">
        <v>16540494</v>
      </c>
    </row>
    <row r="24" spans="2:12" ht="21" customHeight="1" x14ac:dyDescent="0.25">
      <c r="C24" s="40" t="s">
        <v>215</v>
      </c>
      <c r="D24" s="26">
        <v>21</v>
      </c>
      <c r="F24" s="146">
        <v>700536682</v>
      </c>
      <c r="G24" s="175"/>
      <c r="H24" s="39">
        <v>714565524</v>
      </c>
      <c r="I24" s="175"/>
      <c r="J24" s="175">
        <v>3619003</v>
      </c>
      <c r="K24" s="175"/>
      <c r="L24" s="175">
        <v>2818509</v>
      </c>
    </row>
    <row r="25" spans="2:12" ht="21" customHeight="1" x14ac:dyDescent="0.25">
      <c r="C25" s="40" t="s">
        <v>216</v>
      </c>
      <c r="D25" s="26">
        <v>22</v>
      </c>
      <c r="F25" s="146">
        <v>245801807</v>
      </c>
      <c r="G25" s="175"/>
      <c r="H25" s="39">
        <v>231783110</v>
      </c>
      <c r="I25" s="175"/>
      <c r="J25" s="175">
        <v>465537</v>
      </c>
      <c r="K25" s="175"/>
      <c r="L25" s="175">
        <v>465538</v>
      </c>
    </row>
    <row r="26" spans="2:12" ht="21" customHeight="1" x14ac:dyDescent="0.25">
      <c r="B26" s="32" t="s">
        <v>217</v>
      </c>
      <c r="D26" s="26">
        <v>24</v>
      </c>
      <c r="F26" s="146">
        <v>80966991</v>
      </c>
      <c r="G26" s="175"/>
      <c r="H26" s="39">
        <v>83675795</v>
      </c>
      <c r="I26" s="175"/>
      <c r="J26" s="175">
        <v>250372</v>
      </c>
      <c r="K26" s="175"/>
      <c r="L26" s="175">
        <v>115225</v>
      </c>
    </row>
    <row r="27" spans="2:12" ht="21" customHeight="1" x14ac:dyDescent="0.25">
      <c r="B27" s="32" t="s">
        <v>218</v>
      </c>
      <c r="F27" s="175"/>
      <c r="G27" s="175"/>
      <c r="H27" s="175"/>
      <c r="I27" s="175"/>
      <c r="J27" s="175"/>
      <c r="K27" s="175"/>
      <c r="L27" s="175"/>
    </row>
    <row r="28" spans="2:12" ht="21" customHeight="1" x14ac:dyDescent="0.25">
      <c r="C28" s="32" t="s">
        <v>215</v>
      </c>
      <c r="F28" s="147">
        <v>153002</v>
      </c>
      <c r="G28" s="175"/>
      <c r="H28" s="175">
        <v>387938</v>
      </c>
      <c r="I28" s="175"/>
      <c r="J28" s="175">
        <v>0</v>
      </c>
      <c r="K28" s="175"/>
      <c r="L28" s="175">
        <v>0</v>
      </c>
    </row>
    <row r="29" spans="2:12" ht="21" customHeight="1" x14ac:dyDescent="0.25">
      <c r="C29" s="40" t="s">
        <v>244</v>
      </c>
      <c r="F29" s="147">
        <v>35855</v>
      </c>
      <c r="G29" s="175"/>
      <c r="H29" s="175">
        <v>0</v>
      </c>
      <c r="I29" s="175"/>
      <c r="J29" s="175">
        <v>0</v>
      </c>
      <c r="K29" s="175"/>
      <c r="L29" s="175">
        <v>0</v>
      </c>
    </row>
    <row r="30" spans="2:12" ht="21" customHeight="1" x14ac:dyDescent="0.25">
      <c r="B30" s="32" t="s">
        <v>219</v>
      </c>
      <c r="G30" s="175"/>
      <c r="H30" s="175"/>
      <c r="I30" s="175"/>
      <c r="J30" s="175"/>
      <c r="K30" s="175"/>
      <c r="L30" s="175"/>
    </row>
    <row r="31" spans="2:12" ht="21" customHeight="1" x14ac:dyDescent="0.25">
      <c r="C31" s="40" t="s">
        <v>214</v>
      </c>
      <c r="D31" s="26">
        <v>20</v>
      </c>
      <c r="F31" s="175">
        <v>0</v>
      </c>
      <c r="G31" s="175"/>
      <c r="H31" s="175">
        <v>0</v>
      </c>
      <c r="I31" s="175"/>
      <c r="J31" s="175">
        <v>221974</v>
      </c>
      <c r="K31" s="175"/>
      <c r="L31" s="175">
        <v>29384</v>
      </c>
    </row>
    <row r="32" spans="2:12" ht="21" customHeight="1" x14ac:dyDescent="0.25">
      <c r="C32" s="40" t="s">
        <v>215</v>
      </c>
      <c r="D32" s="26" t="s">
        <v>220</v>
      </c>
      <c r="F32" s="147">
        <v>-14851335</v>
      </c>
      <c r="G32" s="175"/>
      <c r="H32" s="175">
        <v>-9009686</v>
      </c>
      <c r="I32" s="175"/>
      <c r="J32" s="175">
        <v>-1072680</v>
      </c>
      <c r="K32" s="175"/>
      <c r="L32" s="175">
        <v>3915</v>
      </c>
    </row>
    <row r="33" spans="1:12" ht="21" customHeight="1" x14ac:dyDescent="0.25">
      <c r="B33" s="32" t="s">
        <v>63</v>
      </c>
      <c r="D33" s="26">
        <v>33</v>
      </c>
      <c r="F33" s="147">
        <v>40470169</v>
      </c>
      <c r="G33" s="175"/>
      <c r="H33" s="175">
        <v>27555368</v>
      </c>
      <c r="I33" s="175"/>
      <c r="J33" s="175">
        <v>5659398</v>
      </c>
      <c r="K33" s="175"/>
      <c r="L33" s="175">
        <v>4349240</v>
      </c>
    </row>
    <row r="34" spans="1:12" ht="21" customHeight="1" x14ac:dyDescent="0.25">
      <c r="B34" s="32" t="s">
        <v>221</v>
      </c>
      <c r="F34" s="175"/>
      <c r="G34" s="175"/>
      <c r="H34" s="175"/>
      <c r="I34" s="175"/>
      <c r="J34" s="175"/>
      <c r="K34" s="175"/>
      <c r="L34" s="175"/>
    </row>
    <row r="35" spans="1:12" ht="21" customHeight="1" x14ac:dyDescent="0.25">
      <c r="C35" s="40" t="s">
        <v>222</v>
      </c>
      <c r="D35" s="26" t="s">
        <v>96</v>
      </c>
      <c r="F35" s="175">
        <v>0</v>
      </c>
      <c r="G35" s="175"/>
      <c r="H35" s="175">
        <v>0</v>
      </c>
      <c r="I35" s="175"/>
      <c r="J35" s="175">
        <v>-68040000</v>
      </c>
      <c r="K35" s="175"/>
      <c r="L35" s="175">
        <v>-95786100</v>
      </c>
    </row>
    <row r="36" spans="1:12" ht="21" customHeight="1" x14ac:dyDescent="0.25">
      <c r="C36" s="40" t="s">
        <v>223</v>
      </c>
      <c r="D36" s="26" t="s">
        <v>96</v>
      </c>
      <c r="F36" s="175">
        <v>0</v>
      </c>
      <c r="G36" s="175"/>
      <c r="H36" s="175">
        <v>0</v>
      </c>
      <c r="I36" s="175"/>
      <c r="J36" s="175">
        <v>-599999819</v>
      </c>
      <c r="K36" s="175"/>
      <c r="L36" s="175">
        <v>-519999841</v>
      </c>
    </row>
    <row r="37" spans="1:12" ht="21" customHeight="1" x14ac:dyDescent="0.25">
      <c r="B37" s="32" t="s">
        <v>224</v>
      </c>
      <c r="C37" s="31"/>
      <c r="D37" s="26">
        <v>38</v>
      </c>
      <c r="F37" s="146">
        <v>-55922422</v>
      </c>
      <c r="G37" s="175"/>
      <c r="H37" s="39">
        <v>-39531809</v>
      </c>
      <c r="I37" s="175"/>
      <c r="J37" s="39">
        <v>-127065165</v>
      </c>
      <c r="K37" s="175"/>
      <c r="L37" s="39">
        <v>-150080852</v>
      </c>
    </row>
    <row r="38" spans="1:12" ht="21" customHeight="1" x14ac:dyDescent="0.25">
      <c r="B38" s="32" t="s">
        <v>225</v>
      </c>
      <c r="C38" s="31"/>
      <c r="D38" s="26">
        <v>41</v>
      </c>
      <c r="F38" s="176">
        <v>167306202</v>
      </c>
      <c r="G38" s="175"/>
      <c r="H38" s="41">
        <v>116199557</v>
      </c>
      <c r="I38" s="175"/>
      <c r="J38" s="41">
        <v>53249737</v>
      </c>
      <c r="K38" s="175"/>
      <c r="L38" s="41">
        <v>64766435</v>
      </c>
    </row>
    <row r="39" spans="1:12" ht="6" customHeight="1" x14ac:dyDescent="0.25">
      <c r="C39" s="31"/>
      <c r="F39" s="39"/>
      <c r="G39" s="175"/>
      <c r="H39" s="39"/>
      <c r="I39" s="175"/>
      <c r="J39" s="39"/>
      <c r="K39" s="175"/>
      <c r="L39" s="39"/>
    </row>
    <row r="40" spans="1:12" ht="21" customHeight="1" x14ac:dyDescent="0.25">
      <c r="C40" s="31"/>
      <c r="F40" s="41">
        <f>SUM(F9:F38)</f>
        <v>2403737734</v>
      </c>
      <c r="G40" s="175"/>
      <c r="H40" s="41">
        <f>SUM(H9:H38)</f>
        <v>2122147675</v>
      </c>
      <c r="I40" s="175"/>
      <c r="J40" s="41">
        <f>SUM(J9:J38)</f>
        <v>-28647203</v>
      </c>
      <c r="K40" s="175"/>
      <c r="L40" s="41">
        <f>SUM(L9:L38)</f>
        <v>-13401312</v>
      </c>
    </row>
    <row r="41" spans="1:12" ht="21" customHeight="1" x14ac:dyDescent="0.25">
      <c r="C41" s="31"/>
      <c r="F41" s="39"/>
      <c r="G41" s="175"/>
      <c r="H41" s="39"/>
      <c r="I41" s="175"/>
      <c r="J41" s="39"/>
      <c r="K41" s="175"/>
      <c r="L41" s="39"/>
    </row>
    <row r="42" spans="1:12" ht="21" customHeight="1" x14ac:dyDescent="0.25">
      <c r="C42" s="31"/>
      <c r="F42" s="39"/>
      <c r="G42" s="175"/>
      <c r="H42" s="39"/>
      <c r="I42" s="175"/>
      <c r="J42" s="39"/>
      <c r="K42" s="175"/>
      <c r="L42" s="39"/>
    </row>
    <row r="43" spans="1:12" ht="21" customHeight="1" x14ac:dyDescent="0.25">
      <c r="C43" s="31"/>
      <c r="F43" s="39"/>
      <c r="G43" s="175"/>
      <c r="H43" s="39"/>
      <c r="I43" s="175"/>
      <c r="J43" s="39"/>
      <c r="K43" s="175"/>
      <c r="L43" s="39"/>
    </row>
    <row r="44" spans="1:12" ht="21" customHeight="1" x14ac:dyDescent="0.25">
      <c r="C44" s="31"/>
      <c r="F44" s="39"/>
      <c r="G44" s="175"/>
      <c r="H44" s="39"/>
      <c r="I44" s="175"/>
      <c r="J44" s="39"/>
      <c r="K44" s="175"/>
      <c r="L44" s="39"/>
    </row>
    <row r="45" spans="1:12" ht="21" customHeight="1" x14ac:dyDescent="0.25">
      <c r="C45" s="31"/>
      <c r="F45" s="39"/>
      <c r="G45" s="175"/>
      <c r="H45" s="39"/>
      <c r="I45" s="175"/>
      <c r="J45" s="39"/>
      <c r="K45" s="175"/>
      <c r="L45" s="39"/>
    </row>
    <row r="46" spans="1:12" ht="21" customHeight="1" x14ac:dyDescent="0.25">
      <c r="C46" s="31"/>
      <c r="F46" s="39"/>
      <c r="G46" s="175"/>
      <c r="H46" s="39"/>
      <c r="I46" s="175"/>
      <c r="J46" s="39"/>
      <c r="K46" s="175"/>
      <c r="L46" s="39"/>
    </row>
    <row r="47" spans="1:12" ht="17.25" customHeight="1" x14ac:dyDescent="0.25">
      <c r="C47" s="31"/>
      <c r="F47" s="39"/>
      <c r="G47" s="175"/>
      <c r="H47" s="39"/>
      <c r="I47" s="175"/>
      <c r="J47" s="39"/>
      <c r="K47" s="175"/>
      <c r="L47" s="39"/>
    </row>
    <row r="48" spans="1:12" ht="22.35" customHeight="1" x14ac:dyDescent="0.25">
      <c r="A48" s="29" t="str">
        <f>'6-8'!A50</f>
        <v>หมายเหตุประกอบงบการเงินรวมและงบการเงินเฉพาะกิจการเเป็นส่วนหนึ่งของงบการเงินนี้</v>
      </c>
      <c r="B48" s="42"/>
      <c r="C48" s="42"/>
      <c r="D48" s="30"/>
      <c r="E48" s="30"/>
      <c r="F48" s="41"/>
      <c r="G48" s="41"/>
      <c r="H48" s="41"/>
      <c r="I48" s="43"/>
      <c r="J48" s="41"/>
      <c r="K48" s="41"/>
      <c r="L48" s="41"/>
    </row>
    <row r="49" spans="1:12" s="27" customFormat="1" ht="22.35" customHeight="1" x14ac:dyDescent="0.25">
      <c r="A49" s="25" t="str">
        <f>A1</f>
        <v>บริษัท อีสเทิร์นโพลีเมอร์ กรุ๊ป จำกัด (มหาชน)</v>
      </c>
      <c r="B49" s="25"/>
      <c r="C49" s="165"/>
      <c r="D49" s="26"/>
      <c r="E49" s="26"/>
      <c r="F49" s="166"/>
      <c r="G49" s="166"/>
      <c r="H49" s="166"/>
      <c r="I49" s="166"/>
      <c r="J49" s="166"/>
      <c r="K49" s="166"/>
      <c r="L49" s="166"/>
    </row>
    <row r="50" spans="1:12" s="27" customFormat="1" ht="22.35" customHeight="1" x14ac:dyDescent="0.25">
      <c r="A50" s="25" t="s">
        <v>198</v>
      </c>
      <c r="B50" s="25"/>
      <c r="C50" s="165"/>
      <c r="D50" s="26"/>
      <c r="E50" s="26"/>
      <c r="F50" s="166"/>
      <c r="G50" s="166"/>
      <c r="H50" s="166"/>
      <c r="I50" s="166"/>
      <c r="J50" s="166"/>
      <c r="K50" s="166"/>
      <c r="L50" s="166"/>
    </row>
    <row r="51" spans="1:12" s="27" customFormat="1" ht="22.35" customHeight="1" x14ac:dyDescent="0.25">
      <c r="A51" s="28" t="str">
        <f>A3</f>
        <v>สำหรับปีสิ้นสุดวันที่ 31 มีนาคม พ.ศ. 2569</v>
      </c>
      <c r="B51" s="29"/>
      <c r="C51" s="167"/>
      <c r="D51" s="30"/>
      <c r="E51" s="30"/>
      <c r="F51" s="168"/>
      <c r="G51" s="168"/>
      <c r="H51" s="168"/>
      <c r="I51" s="168"/>
      <c r="J51" s="168"/>
      <c r="K51" s="168"/>
      <c r="L51" s="168"/>
    </row>
    <row r="52" spans="1:12" s="27" customFormat="1" ht="21" customHeight="1" x14ac:dyDescent="0.25">
      <c r="A52" s="25"/>
      <c r="B52" s="31"/>
      <c r="C52" s="165"/>
      <c r="D52" s="26"/>
      <c r="E52" s="26"/>
      <c r="F52" s="166"/>
      <c r="G52" s="166"/>
      <c r="H52" s="166"/>
      <c r="I52" s="166"/>
      <c r="J52" s="166"/>
      <c r="K52" s="166"/>
      <c r="L52" s="166"/>
    </row>
    <row r="53" spans="1:12" s="27" customFormat="1" ht="21" customHeight="1" x14ac:dyDescent="0.25">
      <c r="A53" s="31"/>
      <c r="B53" s="31"/>
      <c r="C53" s="165"/>
      <c r="D53" s="26"/>
      <c r="E53" s="26"/>
      <c r="F53" s="169"/>
      <c r="G53" s="169" t="s">
        <v>3</v>
      </c>
      <c r="H53" s="169"/>
      <c r="I53" s="170"/>
      <c r="J53" s="169"/>
      <c r="K53" s="169" t="s">
        <v>4</v>
      </c>
      <c r="L53" s="169"/>
    </row>
    <row r="54" spans="1:12" ht="21" customHeight="1" x14ac:dyDescent="0.25">
      <c r="D54" s="33"/>
      <c r="E54" s="33"/>
      <c r="F54" s="171" t="s">
        <v>5</v>
      </c>
      <c r="G54" s="172"/>
      <c r="H54" s="171" t="s">
        <v>6</v>
      </c>
      <c r="I54" s="170"/>
      <c r="J54" s="171" t="s">
        <v>5</v>
      </c>
      <c r="K54" s="172"/>
      <c r="L54" s="171" t="s">
        <v>6</v>
      </c>
    </row>
    <row r="55" spans="1:12" ht="21" customHeight="1" x14ac:dyDescent="0.25">
      <c r="D55" s="35" t="s">
        <v>7</v>
      </c>
      <c r="E55" s="36"/>
      <c r="F55" s="173" t="s">
        <v>8</v>
      </c>
      <c r="G55" s="174"/>
      <c r="H55" s="173" t="s">
        <v>8</v>
      </c>
      <c r="I55" s="170"/>
      <c r="J55" s="173" t="s">
        <v>8</v>
      </c>
      <c r="K55" s="174"/>
      <c r="L55" s="173" t="s">
        <v>8</v>
      </c>
    </row>
    <row r="56" spans="1:12" ht="21" customHeight="1" x14ac:dyDescent="0.25">
      <c r="A56" s="32" t="s">
        <v>226</v>
      </c>
      <c r="D56" s="36"/>
      <c r="E56" s="36"/>
      <c r="F56" s="171"/>
      <c r="G56" s="174"/>
      <c r="H56" s="171"/>
      <c r="I56" s="170"/>
      <c r="J56" s="171"/>
      <c r="K56" s="174"/>
      <c r="L56" s="171"/>
    </row>
    <row r="57" spans="1:12" ht="21" customHeight="1" x14ac:dyDescent="0.25">
      <c r="C57" s="32" t="s">
        <v>227</v>
      </c>
      <c r="F57" s="146">
        <v>154142726</v>
      </c>
      <c r="G57" s="177"/>
      <c r="H57" s="39">
        <v>-374112612</v>
      </c>
      <c r="J57" s="39">
        <v>-2769115</v>
      </c>
      <c r="K57" s="177"/>
      <c r="L57" s="39">
        <v>-622980</v>
      </c>
    </row>
    <row r="58" spans="1:12" ht="21" customHeight="1" x14ac:dyDescent="0.25">
      <c r="C58" s="32" t="s">
        <v>228</v>
      </c>
      <c r="F58" s="146">
        <v>-16543386</v>
      </c>
      <c r="G58" s="177"/>
      <c r="H58" s="39">
        <v>-230217441</v>
      </c>
      <c r="J58" s="39">
        <v>0</v>
      </c>
      <c r="K58" s="177"/>
      <c r="L58" s="39">
        <v>0</v>
      </c>
    </row>
    <row r="59" spans="1:12" ht="21" customHeight="1" x14ac:dyDescent="0.25">
      <c r="C59" s="32" t="s">
        <v>21</v>
      </c>
      <c r="F59" s="146">
        <v>11216583</v>
      </c>
      <c r="G59" s="177"/>
      <c r="H59" s="39">
        <v>-16335514</v>
      </c>
      <c r="J59" s="39">
        <v>-132807</v>
      </c>
      <c r="K59" s="177"/>
      <c r="L59" s="39">
        <v>120022</v>
      </c>
    </row>
    <row r="60" spans="1:12" ht="21" customHeight="1" x14ac:dyDescent="0.25">
      <c r="C60" s="32" t="s">
        <v>229</v>
      </c>
      <c r="F60" s="146">
        <v>1012104</v>
      </c>
      <c r="G60" s="177"/>
      <c r="H60" s="39">
        <v>-7600214</v>
      </c>
      <c r="J60" s="39">
        <v>0</v>
      </c>
      <c r="K60" s="177"/>
      <c r="L60" s="39">
        <v>0</v>
      </c>
    </row>
    <row r="61" spans="1:12" ht="21" customHeight="1" x14ac:dyDescent="0.25">
      <c r="C61" s="32" t="s">
        <v>230</v>
      </c>
      <c r="F61" s="146">
        <v>-3798195</v>
      </c>
      <c r="G61" s="177"/>
      <c r="H61" s="39">
        <v>-2006140</v>
      </c>
      <c r="J61" s="39">
        <v>0</v>
      </c>
      <c r="K61" s="177"/>
      <c r="L61" s="39">
        <v>0</v>
      </c>
    </row>
    <row r="62" spans="1:12" ht="21" customHeight="1" x14ac:dyDescent="0.25">
      <c r="C62" s="32" t="s">
        <v>231</v>
      </c>
      <c r="F62" s="146">
        <v>148533445</v>
      </c>
      <c r="G62" s="177"/>
      <c r="H62" s="39">
        <v>-206543199</v>
      </c>
      <c r="J62" s="39">
        <v>1050418</v>
      </c>
      <c r="K62" s="177"/>
      <c r="L62" s="39">
        <v>-170439</v>
      </c>
    </row>
    <row r="63" spans="1:12" ht="21" customHeight="1" x14ac:dyDescent="0.25">
      <c r="C63" s="32" t="s">
        <v>56</v>
      </c>
      <c r="F63" s="146">
        <v>5150487</v>
      </c>
      <c r="G63" s="177"/>
      <c r="H63" s="39">
        <v>2167516</v>
      </c>
      <c r="J63" s="39">
        <v>-68109</v>
      </c>
      <c r="K63" s="177"/>
      <c r="L63" s="39">
        <v>162274</v>
      </c>
    </row>
    <row r="64" spans="1:12" ht="21" customHeight="1" x14ac:dyDescent="0.25">
      <c r="C64" s="32" t="s">
        <v>232</v>
      </c>
      <c r="D64" s="26">
        <v>33</v>
      </c>
      <c r="F64" s="176">
        <v>-48796740</v>
      </c>
      <c r="G64" s="177"/>
      <c r="H64" s="41">
        <v>-17931376</v>
      </c>
      <c r="J64" s="41">
        <v>-7692947</v>
      </c>
      <c r="K64" s="177"/>
      <c r="L64" s="41">
        <v>0</v>
      </c>
    </row>
    <row r="65" spans="1:12" ht="6" customHeight="1" x14ac:dyDescent="0.25">
      <c r="F65" s="39"/>
      <c r="G65" s="177"/>
      <c r="H65" s="39"/>
      <c r="J65" s="39"/>
      <c r="K65" s="177"/>
      <c r="L65" s="39"/>
    </row>
    <row r="66" spans="1:12" ht="21" customHeight="1" x14ac:dyDescent="0.25">
      <c r="B66" s="32" t="s">
        <v>233</v>
      </c>
    </row>
    <row r="67" spans="1:12" ht="21" customHeight="1" x14ac:dyDescent="0.25">
      <c r="C67" s="32" t="s">
        <v>234</v>
      </c>
    </row>
    <row r="68" spans="1:12" ht="21" customHeight="1" x14ac:dyDescent="0.25">
      <c r="C68" s="32" t="s">
        <v>235</v>
      </c>
      <c r="F68" s="39">
        <f>SUM(F40,F57:F64)</f>
        <v>2654654758</v>
      </c>
      <c r="G68" s="177"/>
      <c r="H68" s="39">
        <f>SUM(H40,H57:H64)</f>
        <v>1269568695</v>
      </c>
      <c r="J68" s="39">
        <f>SUM(J57:J64,J40)</f>
        <v>-38259763</v>
      </c>
      <c r="L68" s="39">
        <f>SUM(L57:L64,L40)</f>
        <v>-13912435</v>
      </c>
    </row>
    <row r="69" spans="1:12" ht="21" customHeight="1" x14ac:dyDescent="0.25">
      <c r="C69" s="32" t="s">
        <v>224</v>
      </c>
      <c r="D69" s="32"/>
      <c r="E69" s="32"/>
      <c r="F69" s="178">
        <v>48456943</v>
      </c>
      <c r="G69" s="177"/>
      <c r="H69" s="38">
        <v>51134494</v>
      </c>
      <c r="J69" s="38">
        <v>133624856</v>
      </c>
      <c r="L69" s="38">
        <v>149344230</v>
      </c>
    </row>
    <row r="70" spans="1:12" ht="21" customHeight="1" x14ac:dyDescent="0.25">
      <c r="C70" s="40" t="s">
        <v>236</v>
      </c>
      <c r="D70" s="32"/>
      <c r="E70" s="32"/>
      <c r="F70" s="178">
        <v>-124461474</v>
      </c>
      <c r="H70" s="39">
        <v>-75658712</v>
      </c>
      <c r="I70" s="175"/>
      <c r="J70" s="39">
        <v>-52222765</v>
      </c>
      <c r="L70" s="39">
        <v>-62657857</v>
      </c>
    </row>
    <row r="71" spans="1:12" ht="21" customHeight="1" x14ac:dyDescent="0.25">
      <c r="B71" s="32" t="s">
        <v>237</v>
      </c>
      <c r="C71" s="32" t="s">
        <v>238</v>
      </c>
      <c r="D71" s="32"/>
      <c r="E71" s="32"/>
      <c r="F71" s="176">
        <v>-207113765</v>
      </c>
      <c r="G71" s="177"/>
      <c r="H71" s="41">
        <v>-148087490</v>
      </c>
      <c r="J71" s="41">
        <v>-8952561</v>
      </c>
      <c r="K71" s="177"/>
      <c r="L71" s="41">
        <v>-9726134</v>
      </c>
    </row>
    <row r="72" spans="1:12" ht="6" customHeight="1" x14ac:dyDescent="0.25">
      <c r="D72" s="32"/>
      <c r="E72" s="32"/>
      <c r="I72" s="175"/>
    </row>
    <row r="73" spans="1:12" ht="21" customHeight="1" x14ac:dyDescent="0.25">
      <c r="A73" s="25" t="s">
        <v>239</v>
      </c>
      <c r="C73" s="37"/>
      <c r="F73" s="41">
        <f>SUM(F68:F71)</f>
        <v>2371536462</v>
      </c>
      <c r="G73" s="175"/>
      <c r="H73" s="41">
        <f>SUM(H68:H71)</f>
        <v>1096956987</v>
      </c>
      <c r="I73" s="175"/>
      <c r="J73" s="41">
        <f>SUM(J68:J71)</f>
        <v>34189767</v>
      </c>
      <c r="K73" s="175"/>
      <c r="L73" s="41">
        <f>SUM(L68:L71)</f>
        <v>63047804</v>
      </c>
    </row>
    <row r="74" spans="1:12" ht="21" customHeight="1" x14ac:dyDescent="0.25">
      <c r="A74" s="25"/>
      <c r="F74" s="39"/>
      <c r="G74" s="175"/>
      <c r="H74" s="39"/>
      <c r="I74" s="175"/>
      <c r="J74" s="39"/>
      <c r="K74" s="175"/>
      <c r="L74" s="39"/>
    </row>
    <row r="75" spans="1:12" ht="21" customHeight="1" x14ac:dyDescent="0.25">
      <c r="A75" s="25"/>
      <c r="F75" s="39"/>
      <c r="G75" s="175"/>
      <c r="H75" s="39"/>
      <c r="I75" s="175"/>
      <c r="J75" s="39"/>
      <c r="K75" s="175"/>
      <c r="L75" s="39"/>
    </row>
    <row r="76" spans="1:12" ht="21" customHeight="1" x14ac:dyDescent="0.25">
      <c r="A76" s="25"/>
      <c r="F76" s="39"/>
      <c r="G76" s="175"/>
      <c r="H76" s="39"/>
      <c r="I76" s="175"/>
      <c r="J76" s="39"/>
      <c r="K76" s="175"/>
      <c r="L76" s="39"/>
    </row>
    <row r="77" spans="1:12" ht="21" customHeight="1" x14ac:dyDescent="0.25">
      <c r="A77" s="25"/>
      <c r="F77" s="39"/>
      <c r="G77" s="175"/>
      <c r="H77" s="39"/>
      <c r="I77" s="175"/>
      <c r="J77" s="39"/>
      <c r="K77" s="175"/>
      <c r="L77" s="39"/>
    </row>
    <row r="78" spans="1:12" ht="21" customHeight="1" x14ac:dyDescent="0.25">
      <c r="A78" s="25"/>
      <c r="F78" s="39"/>
      <c r="G78" s="175"/>
      <c r="H78" s="39"/>
      <c r="I78" s="175"/>
      <c r="J78" s="39"/>
      <c r="K78" s="175"/>
      <c r="L78" s="39"/>
    </row>
    <row r="79" spans="1:12" ht="21" customHeight="1" x14ac:dyDescent="0.25">
      <c r="A79" s="25"/>
      <c r="F79" s="39"/>
      <c r="G79" s="175"/>
      <c r="H79" s="39"/>
      <c r="I79" s="175"/>
      <c r="J79" s="39"/>
      <c r="K79" s="175"/>
      <c r="L79" s="39"/>
    </row>
    <row r="80" spans="1:12" ht="21" customHeight="1" x14ac:dyDescent="0.25">
      <c r="A80" s="25"/>
      <c r="F80" s="39"/>
      <c r="G80" s="175"/>
      <c r="H80" s="39"/>
      <c r="I80" s="175"/>
      <c r="J80" s="39"/>
      <c r="K80" s="175"/>
      <c r="L80" s="39"/>
    </row>
    <row r="81" spans="1:12" ht="21" customHeight="1" x14ac:dyDescent="0.25">
      <c r="A81" s="25"/>
      <c r="F81" s="39"/>
      <c r="G81" s="175"/>
      <c r="H81" s="39"/>
      <c r="I81" s="175"/>
      <c r="J81" s="39"/>
      <c r="K81" s="175"/>
      <c r="L81" s="39"/>
    </row>
    <row r="82" spans="1:12" ht="21" customHeight="1" x14ac:dyDescent="0.25">
      <c r="A82" s="25"/>
      <c r="F82" s="39"/>
      <c r="G82" s="175"/>
      <c r="H82" s="39"/>
      <c r="I82" s="175"/>
      <c r="J82" s="39"/>
      <c r="K82" s="175"/>
      <c r="L82" s="39"/>
    </row>
    <row r="83" spans="1:12" ht="21" customHeight="1" x14ac:dyDescent="0.25">
      <c r="A83" s="25"/>
      <c r="F83" s="39"/>
      <c r="G83" s="175"/>
      <c r="H83" s="39"/>
      <c r="I83" s="175"/>
      <c r="J83" s="39"/>
      <c r="K83" s="175"/>
      <c r="L83" s="39"/>
    </row>
    <row r="84" spans="1:12" ht="21" customHeight="1" x14ac:dyDescent="0.25">
      <c r="A84" s="25"/>
      <c r="F84" s="39"/>
      <c r="G84" s="175"/>
      <c r="H84" s="39"/>
      <c r="I84" s="175"/>
      <c r="J84" s="39"/>
      <c r="K84" s="175"/>
      <c r="L84" s="39"/>
    </row>
    <row r="85" spans="1:12" ht="21" customHeight="1" x14ac:dyDescent="0.25">
      <c r="A85" s="25"/>
      <c r="F85" s="39"/>
      <c r="G85" s="175"/>
      <c r="H85" s="39"/>
      <c r="I85" s="175"/>
      <c r="J85" s="39"/>
      <c r="K85" s="175"/>
      <c r="L85" s="39"/>
    </row>
    <row r="86" spans="1:12" ht="21" customHeight="1" x14ac:dyDescent="0.25">
      <c r="A86" s="25"/>
      <c r="F86" s="39"/>
      <c r="G86" s="175"/>
      <c r="H86" s="39"/>
      <c r="I86" s="175"/>
      <c r="J86" s="39"/>
      <c r="K86" s="175"/>
      <c r="L86" s="39"/>
    </row>
    <row r="87" spans="1:12" ht="21" customHeight="1" x14ac:dyDescent="0.25">
      <c r="A87" s="25"/>
      <c r="F87" s="39"/>
      <c r="G87" s="175"/>
      <c r="H87" s="39"/>
      <c r="I87" s="175"/>
      <c r="J87" s="39"/>
      <c r="K87" s="175"/>
      <c r="L87" s="39"/>
    </row>
    <row r="88" spans="1:12" ht="21" customHeight="1" x14ac:dyDescent="0.25">
      <c r="A88" s="25"/>
      <c r="F88" s="39"/>
      <c r="G88" s="175"/>
      <c r="H88" s="39"/>
      <c r="I88" s="175"/>
      <c r="J88" s="39"/>
      <c r="K88" s="175"/>
      <c r="L88" s="39"/>
    </row>
    <row r="89" spans="1:12" ht="21" customHeight="1" x14ac:dyDescent="0.25">
      <c r="A89" s="25"/>
      <c r="F89" s="39"/>
      <c r="G89" s="175"/>
      <c r="H89" s="39"/>
      <c r="I89" s="175"/>
      <c r="J89" s="39"/>
      <c r="K89" s="175"/>
      <c r="L89" s="39"/>
    </row>
    <row r="90" spans="1:12" ht="21" customHeight="1" x14ac:dyDescent="0.25">
      <c r="A90" s="25"/>
      <c r="F90" s="39"/>
      <c r="G90" s="175"/>
      <c r="H90" s="39"/>
      <c r="I90" s="175"/>
      <c r="J90" s="39"/>
      <c r="K90" s="175"/>
      <c r="L90" s="39"/>
    </row>
    <row r="91" spans="1:12" ht="21" customHeight="1" x14ac:dyDescent="0.25">
      <c r="A91" s="25"/>
      <c r="F91" s="39"/>
      <c r="G91" s="175"/>
      <c r="H91" s="39"/>
      <c r="I91" s="175"/>
      <c r="J91" s="39"/>
      <c r="K91" s="175"/>
      <c r="L91" s="39"/>
    </row>
    <row r="92" spans="1:12" ht="21" customHeight="1" x14ac:dyDescent="0.25">
      <c r="A92" s="25"/>
      <c r="F92" s="39"/>
      <c r="G92" s="175"/>
      <c r="H92" s="39"/>
      <c r="I92" s="175"/>
      <c r="J92" s="39"/>
      <c r="K92" s="175"/>
      <c r="L92" s="39"/>
    </row>
    <row r="93" spans="1:12" ht="21" customHeight="1" x14ac:dyDescent="0.25">
      <c r="A93" s="25"/>
      <c r="F93" s="39"/>
      <c r="G93" s="175"/>
      <c r="H93" s="39"/>
      <c r="I93" s="175"/>
      <c r="J93" s="39"/>
      <c r="K93" s="175"/>
      <c r="L93" s="39"/>
    </row>
    <row r="94" spans="1:12" ht="21" customHeight="1" x14ac:dyDescent="0.25">
      <c r="A94" s="25"/>
      <c r="F94" s="39"/>
      <c r="G94" s="175"/>
      <c r="H94" s="39"/>
      <c r="I94" s="175"/>
      <c r="J94" s="39"/>
      <c r="K94" s="175"/>
      <c r="L94" s="39"/>
    </row>
    <row r="95" spans="1:12" ht="21" customHeight="1" x14ac:dyDescent="0.25">
      <c r="A95" s="25"/>
      <c r="F95" s="39"/>
      <c r="G95" s="175"/>
      <c r="H95" s="39"/>
      <c r="I95" s="175"/>
      <c r="J95" s="39"/>
      <c r="K95" s="175"/>
      <c r="L95" s="39"/>
    </row>
    <row r="96" spans="1:12" ht="12" customHeight="1" x14ac:dyDescent="0.25">
      <c r="A96" s="44"/>
      <c r="B96" s="44"/>
      <c r="C96" s="44"/>
      <c r="D96" s="44"/>
      <c r="E96" s="44"/>
      <c r="F96" s="44"/>
      <c r="G96" s="44"/>
      <c r="H96" s="44"/>
      <c r="I96" s="44"/>
      <c r="J96" s="44"/>
      <c r="K96" s="44"/>
      <c r="L96" s="44"/>
    </row>
    <row r="97" spans="1:12" ht="22.35" customHeight="1" x14ac:dyDescent="0.25">
      <c r="A97" s="29" t="str">
        <f>A48</f>
        <v>หมายเหตุประกอบงบการเงินรวมและงบการเงินเฉพาะกิจการเเป็นส่วนหนึ่งของงบการเงินนี้</v>
      </c>
      <c r="B97" s="42"/>
      <c r="C97" s="42"/>
      <c r="D97" s="30"/>
      <c r="E97" s="30"/>
      <c r="F97" s="41"/>
      <c r="G97" s="179"/>
      <c r="H97" s="41"/>
      <c r="I97" s="179"/>
      <c r="J97" s="41"/>
      <c r="K97" s="179"/>
      <c r="L97" s="41"/>
    </row>
    <row r="98" spans="1:12" s="27" customFormat="1" ht="22.35" customHeight="1" x14ac:dyDescent="0.25">
      <c r="A98" s="25" t="str">
        <f>A49</f>
        <v>บริษัท อีสเทิร์นโพลีเมอร์ กรุ๊ป จำกัด (มหาชน)</v>
      </c>
      <c r="B98" s="25"/>
      <c r="C98" s="165"/>
      <c r="D98" s="26"/>
      <c r="E98" s="26"/>
      <c r="F98" s="166"/>
      <c r="G98" s="166"/>
      <c r="H98" s="166"/>
      <c r="I98" s="166"/>
      <c r="J98" s="166"/>
      <c r="K98" s="166"/>
      <c r="L98" s="166"/>
    </row>
    <row r="99" spans="1:12" s="27" customFormat="1" ht="22.35" customHeight="1" x14ac:dyDescent="0.25">
      <c r="A99" s="25" t="s">
        <v>198</v>
      </c>
      <c r="B99" s="25"/>
      <c r="C99" s="165"/>
      <c r="D99" s="26"/>
      <c r="E99" s="26"/>
      <c r="F99" s="166"/>
      <c r="G99" s="166"/>
      <c r="H99" s="166"/>
      <c r="I99" s="166"/>
      <c r="J99" s="166"/>
      <c r="K99" s="166"/>
      <c r="L99" s="166"/>
    </row>
    <row r="100" spans="1:12" s="27" customFormat="1" ht="22.35" customHeight="1" x14ac:dyDescent="0.25">
      <c r="A100" s="28" t="str">
        <f>A51</f>
        <v>สำหรับปีสิ้นสุดวันที่ 31 มีนาคม พ.ศ. 2569</v>
      </c>
      <c r="B100" s="29"/>
      <c r="C100" s="167"/>
      <c r="D100" s="30"/>
      <c r="E100" s="30"/>
      <c r="F100" s="168"/>
      <c r="G100" s="168"/>
      <c r="H100" s="168"/>
      <c r="I100" s="168"/>
      <c r="J100" s="168"/>
      <c r="K100" s="168"/>
      <c r="L100" s="168"/>
    </row>
    <row r="101" spans="1:12" s="27" customFormat="1" ht="21" customHeight="1" x14ac:dyDescent="0.25">
      <c r="A101" s="25"/>
      <c r="B101" s="31"/>
      <c r="C101" s="165"/>
      <c r="D101" s="26"/>
      <c r="E101" s="26"/>
      <c r="F101" s="166"/>
      <c r="G101" s="166"/>
      <c r="H101" s="166"/>
      <c r="I101" s="166"/>
      <c r="J101" s="166"/>
      <c r="K101" s="166"/>
      <c r="L101" s="166"/>
    </row>
    <row r="102" spans="1:12" s="27" customFormat="1" ht="21" customHeight="1" x14ac:dyDescent="0.25">
      <c r="A102" s="31"/>
      <c r="B102" s="31"/>
      <c r="C102" s="165"/>
      <c r="D102" s="26"/>
      <c r="E102" s="26"/>
      <c r="F102" s="169"/>
      <c r="G102" s="169" t="s">
        <v>3</v>
      </c>
      <c r="H102" s="169"/>
      <c r="I102" s="170"/>
      <c r="J102" s="169"/>
      <c r="K102" s="169" t="s">
        <v>4</v>
      </c>
      <c r="L102" s="169"/>
    </row>
    <row r="103" spans="1:12" ht="21" customHeight="1" x14ac:dyDescent="0.25">
      <c r="D103" s="33"/>
      <c r="E103" s="33"/>
      <c r="F103" s="171" t="s">
        <v>5</v>
      </c>
      <c r="G103" s="172"/>
      <c r="H103" s="171" t="s">
        <v>6</v>
      </c>
      <c r="I103" s="170"/>
      <c r="J103" s="171" t="s">
        <v>5</v>
      </c>
      <c r="K103" s="172"/>
      <c r="L103" s="171" t="s">
        <v>6</v>
      </c>
    </row>
    <row r="104" spans="1:12" ht="21" customHeight="1" x14ac:dyDescent="0.25">
      <c r="D104" s="35" t="s">
        <v>7</v>
      </c>
      <c r="E104" s="36"/>
      <c r="F104" s="173" t="s">
        <v>8</v>
      </c>
      <c r="G104" s="174"/>
      <c r="H104" s="173" t="s">
        <v>8</v>
      </c>
      <c r="I104" s="170"/>
      <c r="J104" s="173" t="s">
        <v>8</v>
      </c>
      <c r="K104" s="174"/>
      <c r="L104" s="173" t="s">
        <v>8</v>
      </c>
    </row>
    <row r="105" spans="1:12" ht="21" customHeight="1" x14ac:dyDescent="0.25">
      <c r="A105" s="37" t="s">
        <v>240</v>
      </c>
      <c r="B105" s="37"/>
      <c r="C105" s="37"/>
      <c r="F105" s="39"/>
      <c r="G105" s="39"/>
      <c r="H105" s="39"/>
      <c r="J105" s="39"/>
      <c r="K105" s="39"/>
      <c r="L105" s="39"/>
    </row>
    <row r="106" spans="1:12" ht="21" customHeight="1" x14ac:dyDescent="0.25">
      <c r="A106" s="32" t="s">
        <v>241</v>
      </c>
      <c r="B106" s="37"/>
      <c r="C106" s="37"/>
      <c r="D106" s="26">
        <v>10</v>
      </c>
      <c r="F106" s="146">
        <v>-300000000</v>
      </c>
      <c r="G106" s="39"/>
      <c r="H106" s="175">
        <v>0</v>
      </c>
      <c r="J106" s="39">
        <v>-300000000</v>
      </c>
      <c r="K106" s="39"/>
      <c r="L106" s="39">
        <v>0</v>
      </c>
    </row>
    <row r="107" spans="1:12" ht="21" customHeight="1" x14ac:dyDescent="0.25">
      <c r="A107" s="32" t="s">
        <v>242</v>
      </c>
      <c r="D107" s="26">
        <v>16</v>
      </c>
      <c r="F107" s="175">
        <v>0</v>
      </c>
      <c r="G107" s="39"/>
      <c r="H107" s="175">
        <v>2274070</v>
      </c>
      <c r="J107" s="39">
        <v>0</v>
      </c>
      <c r="K107" s="39"/>
      <c r="L107" s="39">
        <v>0</v>
      </c>
    </row>
    <row r="108" spans="1:12" ht="21" customHeight="1" x14ac:dyDescent="0.25">
      <c r="A108" s="32" t="s">
        <v>243</v>
      </c>
      <c r="C108" s="37"/>
      <c r="F108" s="175"/>
      <c r="G108" s="39"/>
      <c r="H108" s="175"/>
      <c r="J108" s="175"/>
      <c r="K108" s="39"/>
      <c r="L108" s="175"/>
    </row>
    <row r="109" spans="1:12" ht="21" customHeight="1" x14ac:dyDescent="0.25">
      <c r="B109" s="40" t="s">
        <v>215</v>
      </c>
      <c r="C109" s="37"/>
      <c r="F109" s="146">
        <v>-697754869</v>
      </c>
      <c r="G109" s="39"/>
      <c r="H109" s="39">
        <v>-545461837</v>
      </c>
      <c r="J109" s="39">
        <v>-11068915</v>
      </c>
      <c r="K109" s="39"/>
      <c r="L109" s="39">
        <v>-5142774</v>
      </c>
    </row>
    <row r="110" spans="1:12" ht="21" customHeight="1" x14ac:dyDescent="0.25">
      <c r="B110" s="40" t="s">
        <v>244</v>
      </c>
      <c r="C110" s="37"/>
      <c r="F110" s="147">
        <v>-37888505</v>
      </c>
      <c r="G110" s="39"/>
      <c r="H110" s="175">
        <v>-33588434</v>
      </c>
      <c r="J110" s="175">
        <v>-913200</v>
      </c>
      <c r="K110" s="39"/>
      <c r="L110" s="175">
        <v>-1411600</v>
      </c>
    </row>
    <row r="111" spans="1:12" ht="21" customHeight="1" x14ac:dyDescent="0.25">
      <c r="A111" s="32" t="s">
        <v>245</v>
      </c>
      <c r="C111" s="37"/>
      <c r="F111" s="146"/>
      <c r="G111" s="39"/>
      <c r="H111" s="39"/>
      <c r="J111" s="39"/>
      <c r="K111" s="39"/>
      <c r="L111" s="39"/>
    </row>
    <row r="112" spans="1:12" ht="21" customHeight="1" x14ac:dyDescent="0.25">
      <c r="B112" s="40" t="s">
        <v>215</v>
      </c>
      <c r="C112" s="37"/>
      <c r="F112" s="146">
        <v>33573582</v>
      </c>
      <c r="G112" s="39"/>
      <c r="H112" s="175">
        <v>48081820</v>
      </c>
      <c r="J112" s="175">
        <v>2494393</v>
      </c>
      <c r="K112" s="39"/>
      <c r="L112" s="175">
        <v>2789</v>
      </c>
    </row>
    <row r="113" spans="1:12" ht="21" customHeight="1" x14ac:dyDescent="0.25">
      <c r="B113" s="40" t="s">
        <v>214</v>
      </c>
      <c r="C113" s="37"/>
      <c r="F113" s="175">
        <v>0</v>
      </c>
      <c r="G113" s="39"/>
      <c r="H113" s="175">
        <v>0</v>
      </c>
      <c r="J113" s="175">
        <v>18880</v>
      </c>
      <c r="K113" s="39"/>
      <c r="L113" s="175">
        <v>0</v>
      </c>
    </row>
    <row r="114" spans="1:12" ht="21" customHeight="1" x14ac:dyDescent="0.25">
      <c r="B114" s="40" t="s">
        <v>244</v>
      </c>
      <c r="C114" s="37"/>
      <c r="F114" s="175">
        <v>0</v>
      </c>
      <c r="G114" s="39"/>
      <c r="H114" s="175">
        <v>378699</v>
      </c>
      <c r="J114" s="175">
        <v>0</v>
      </c>
      <c r="K114" s="39"/>
      <c r="L114" s="175">
        <v>321151</v>
      </c>
    </row>
    <row r="115" spans="1:12" ht="21" customHeight="1" x14ac:dyDescent="0.25">
      <c r="A115" s="32" t="s">
        <v>14</v>
      </c>
      <c r="C115" s="37"/>
      <c r="F115" s="175"/>
      <c r="G115" s="175"/>
      <c r="H115" s="175"/>
      <c r="I115" s="175"/>
      <c r="J115" s="175"/>
      <c r="K115" s="175"/>
      <c r="L115" s="175"/>
    </row>
    <row r="116" spans="1:12" ht="21" customHeight="1" x14ac:dyDescent="0.25">
      <c r="B116" s="40" t="s">
        <v>246</v>
      </c>
      <c r="C116" s="37"/>
      <c r="D116" s="26" t="s">
        <v>15</v>
      </c>
      <c r="F116" s="175">
        <v>0</v>
      </c>
      <c r="G116" s="175"/>
      <c r="H116" s="175">
        <v>0</v>
      </c>
      <c r="I116" s="175"/>
      <c r="J116" s="175">
        <v>-921500000</v>
      </c>
      <c r="K116" s="175"/>
      <c r="L116" s="175">
        <v>-1295000000</v>
      </c>
    </row>
    <row r="117" spans="1:12" ht="21" customHeight="1" x14ac:dyDescent="0.25">
      <c r="B117" s="40" t="s">
        <v>247</v>
      </c>
      <c r="C117" s="37"/>
      <c r="D117" s="26" t="s">
        <v>15</v>
      </c>
      <c r="F117" s="175">
        <v>0</v>
      </c>
      <c r="G117" s="175"/>
      <c r="H117" s="175">
        <v>0</v>
      </c>
      <c r="I117" s="175"/>
      <c r="J117" s="175">
        <v>1685200000</v>
      </c>
      <c r="K117" s="175"/>
      <c r="L117" s="175">
        <v>1383000000</v>
      </c>
    </row>
    <row r="118" spans="1:12" ht="21" customHeight="1" x14ac:dyDescent="0.25">
      <c r="A118" s="32" t="s">
        <v>32</v>
      </c>
      <c r="C118" s="37"/>
      <c r="F118" s="175"/>
      <c r="G118" s="175"/>
      <c r="H118" s="175"/>
      <c r="I118" s="175"/>
      <c r="J118" s="175"/>
      <c r="K118" s="175"/>
      <c r="L118" s="175"/>
    </row>
    <row r="119" spans="1:12" ht="21" customHeight="1" x14ac:dyDescent="0.25">
      <c r="B119" s="40" t="s">
        <v>246</v>
      </c>
      <c r="C119" s="37"/>
      <c r="D119" s="26" t="s">
        <v>18</v>
      </c>
      <c r="F119" s="175">
        <v>0</v>
      </c>
      <c r="G119" s="175"/>
      <c r="H119" s="175">
        <v>0</v>
      </c>
      <c r="I119" s="175"/>
      <c r="J119" s="175">
        <v>0</v>
      </c>
      <c r="K119" s="175"/>
      <c r="L119" s="175">
        <v>0</v>
      </c>
    </row>
    <row r="120" spans="1:12" ht="21" customHeight="1" x14ac:dyDescent="0.25">
      <c r="B120" s="40" t="s">
        <v>247</v>
      </c>
      <c r="C120" s="40"/>
      <c r="D120" s="26" t="s">
        <v>18</v>
      </c>
      <c r="F120" s="175">
        <v>0</v>
      </c>
      <c r="G120" s="175"/>
      <c r="H120" s="175">
        <v>0</v>
      </c>
      <c r="I120" s="175"/>
      <c r="J120" s="175">
        <v>100000000</v>
      </c>
      <c r="K120" s="175"/>
      <c r="L120" s="175">
        <v>0</v>
      </c>
    </row>
    <row r="121" spans="1:12" ht="21" customHeight="1" x14ac:dyDescent="0.25">
      <c r="A121" s="32" t="s">
        <v>248</v>
      </c>
      <c r="F121" s="39"/>
      <c r="H121" s="39"/>
      <c r="I121" s="39"/>
      <c r="J121" s="39"/>
      <c r="L121" s="39"/>
    </row>
    <row r="122" spans="1:12" ht="21" customHeight="1" x14ac:dyDescent="0.25">
      <c r="B122" s="40" t="s">
        <v>223</v>
      </c>
      <c r="F122" s="39">
        <v>0</v>
      </c>
      <c r="H122" s="39">
        <v>0</v>
      </c>
      <c r="J122" s="39">
        <v>599999819</v>
      </c>
      <c r="L122" s="39">
        <v>519999841</v>
      </c>
    </row>
    <row r="123" spans="1:12" ht="21" customHeight="1" x14ac:dyDescent="0.25">
      <c r="B123" s="40" t="s">
        <v>249</v>
      </c>
      <c r="F123" s="39">
        <v>40799984</v>
      </c>
      <c r="H123" s="39">
        <v>35699986</v>
      </c>
      <c r="J123" s="39">
        <v>0</v>
      </c>
      <c r="L123" s="39">
        <v>0</v>
      </c>
    </row>
    <row r="124" spans="1:12" ht="21" customHeight="1" x14ac:dyDescent="0.25">
      <c r="B124" s="40" t="s">
        <v>222</v>
      </c>
      <c r="F124" s="180">
        <v>74627645</v>
      </c>
      <c r="H124" s="180">
        <v>103811763</v>
      </c>
      <c r="J124" s="180">
        <v>70586100</v>
      </c>
      <c r="L124" s="180">
        <v>94023000</v>
      </c>
    </row>
    <row r="125" spans="1:12" ht="6" customHeight="1" x14ac:dyDescent="0.25">
      <c r="C125" s="37"/>
      <c r="F125" s="39"/>
      <c r="G125" s="39"/>
      <c r="H125" s="39"/>
      <c r="J125" s="39"/>
      <c r="K125" s="39"/>
      <c r="L125" s="39"/>
    </row>
    <row r="126" spans="1:12" ht="21" customHeight="1" x14ac:dyDescent="0.25">
      <c r="A126" s="37" t="s">
        <v>250</v>
      </c>
      <c r="C126" s="37"/>
      <c r="F126" s="41">
        <f>SUM(F106:F124)</f>
        <v>-886642163</v>
      </c>
      <c r="G126" s="39"/>
      <c r="H126" s="41">
        <f>SUM(H106:H124)</f>
        <v>-388803933</v>
      </c>
      <c r="J126" s="41">
        <f>SUM(J106:J124)</f>
        <v>1224817077</v>
      </c>
      <c r="K126" s="39"/>
      <c r="L126" s="41">
        <f>SUM(L106:L124)</f>
        <v>695792407</v>
      </c>
    </row>
    <row r="127" spans="1:12" ht="21" customHeight="1" x14ac:dyDescent="0.25">
      <c r="A127" s="37"/>
      <c r="C127" s="37"/>
      <c r="F127" s="39"/>
      <c r="G127" s="39"/>
      <c r="H127" s="39"/>
      <c r="J127" s="39"/>
      <c r="K127" s="39"/>
      <c r="L127" s="39"/>
    </row>
    <row r="128" spans="1:12" ht="21" customHeight="1" x14ac:dyDescent="0.25">
      <c r="A128" s="37"/>
      <c r="C128" s="37"/>
      <c r="F128" s="39"/>
      <c r="G128" s="39"/>
      <c r="H128" s="39"/>
      <c r="J128" s="39"/>
      <c r="K128" s="39"/>
      <c r="L128" s="39"/>
    </row>
    <row r="129" spans="1:12" ht="21" customHeight="1" x14ac:dyDescent="0.25">
      <c r="A129" s="37"/>
      <c r="C129" s="37"/>
      <c r="F129" s="39"/>
      <c r="G129" s="39"/>
      <c r="H129" s="39"/>
      <c r="J129" s="39"/>
      <c r="K129" s="39"/>
      <c r="L129" s="39"/>
    </row>
    <row r="130" spans="1:12" ht="21" customHeight="1" x14ac:dyDescent="0.25">
      <c r="A130" s="37"/>
      <c r="C130" s="37"/>
      <c r="F130" s="39"/>
      <c r="G130" s="39"/>
      <c r="H130" s="39"/>
      <c r="J130" s="39"/>
      <c r="K130" s="39"/>
      <c r="L130" s="39"/>
    </row>
    <row r="131" spans="1:12" ht="21" customHeight="1" x14ac:dyDescent="0.25">
      <c r="A131" s="37"/>
      <c r="C131" s="37"/>
      <c r="F131" s="39"/>
      <c r="G131" s="39"/>
      <c r="H131" s="39"/>
      <c r="J131" s="39"/>
      <c r="K131" s="39"/>
      <c r="L131" s="39"/>
    </row>
    <row r="132" spans="1:12" ht="21" customHeight="1" x14ac:dyDescent="0.25">
      <c r="A132" s="37"/>
      <c r="C132" s="37"/>
      <c r="F132" s="39"/>
      <c r="G132" s="39"/>
      <c r="H132" s="39"/>
      <c r="J132" s="39"/>
      <c r="K132" s="39"/>
      <c r="L132" s="39"/>
    </row>
    <row r="133" spans="1:12" ht="21" customHeight="1" x14ac:dyDescent="0.25">
      <c r="A133" s="37"/>
      <c r="C133" s="37"/>
      <c r="F133" s="39"/>
      <c r="G133" s="39"/>
      <c r="H133" s="39"/>
      <c r="J133" s="39"/>
      <c r="K133" s="39"/>
      <c r="L133" s="39"/>
    </row>
    <row r="134" spans="1:12" ht="21" customHeight="1" x14ac:dyDescent="0.25">
      <c r="A134" s="37"/>
      <c r="C134" s="37"/>
      <c r="F134" s="39"/>
      <c r="G134" s="39"/>
      <c r="H134" s="39"/>
      <c r="J134" s="39"/>
      <c r="K134" s="39"/>
      <c r="L134" s="39"/>
    </row>
    <row r="135" spans="1:12" ht="21" customHeight="1" x14ac:dyDescent="0.25">
      <c r="A135" s="37"/>
      <c r="C135" s="37"/>
      <c r="F135" s="39"/>
      <c r="G135" s="39"/>
      <c r="H135" s="39"/>
      <c r="J135" s="39"/>
      <c r="K135" s="39"/>
      <c r="L135" s="39"/>
    </row>
    <row r="136" spans="1:12" ht="21" customHeight="1" x14ac:dyDescent="0.25">
      <c r="A136" s="37"/>
      <c r="C136" s="37"/>
      <c r="F136" s="39"/>
      <c r="G136" s="39"/>
      <c r="H136" s="39"/>
      <c r="J136" s="39"/>
      <c r="K136" s="39"/>
      <c r="L136" s="39"/>
    </row>
    <row r="137" spans="1:12" ht="21" customHeight="1" x14ac:dyDescent="0.25">
      <c r="A137" s="37"/>
      <c r="C137" s="37"/>
      <c r="F137" s="39"/>
      <c r="G137" s="39"/>
      <c r="H137" s="39"/>
      <c r="J137" s="39"/>
      <c r="K137" s="39"/>
      <c r="L137" s="39"/>
    </row>
    <row r="138" spans="1:12" ht="21" customHeight="1" x14ac:dyDescent="0.25">
      <c r="A138" s="37"/>
      <c r="C138" s="37"/>
      <c r="F138" s="39"/>
      <c r="G138" s="39"/>
      <c r="H138" s="39"/>
      <c r="J138" s="39"/>
      <c r="K138" s="39"/>
      <c r="L138" s="39"/>
    </row>
    <row r="139" spans="1:12" ht="21" customHeight="1" x14ac:dyDescent="0.25">
      <c r="A139" s="37"/>
      <c r="C139" s="37"/>
      <c r="F139" s="39"/>
      <c r="G139" s="39"/>
      <c r="H139" s="39"/>
      <c r="J139" s="39"/>
      <c r="K139" s="39"/>
      <c r="L139" s="39"/>
    </row>
    <row r="140" spans="1:12" ht="21" customHeight="1" x14ac:dyDescent="0.25">
      <c r="A140" s="37"/>
      <c r="C140" s="37"/>
      <c r="F140" s="39"/>
      <c r="G140" s="39"/>
      <c r="H140" s="39"/>
      <c r="J140" s="39"/>
      <c r="K140" s="39"/>
      <c r="L140" s="39"/>
    </row>
    <row r="141" spans="1:12" ht="21" customHeight="1" x14ac:dyDescent="0.25">
      <c r="A141" s="37"/>
      <c r="C141" s="37"/>
      <c r="F141" s="39"/>
      <c r="G141" s="39"/>
      <c r="H141" s="39"/>
      <c r="J141" s="39"/>
      <c r="K141" s="39"/>
      <c r="L141" s="39"/>
    </row>
    <row r="142" spans="1:12" ht="21" customHeight="1" x14ac:dyDescent="0.25">
      <c r="A142" s="37"/>
      <c r="C142" s="37"/>
      <c r="F142" s="39"/>
      <c r="G142" s="39"/>
      <c r="H142" s="39"/>
      <c r="J142" s="39"/>
      <c r="K142" s="39"/>
      <c r="L142" s="39"/>
    </row>
    <row r="143" spans="1:12" ht="21" customHeight="1" x14ac:dyDescent="0.25">
      <c r="A143" s="37"/>
      <c r="C143" s="37"/>
      <c r="F143" s="39"/>
      <c r="G143" s="39"/>
      <c r="H143" s="39"/>
      <c r="J143" s="39"/>
      <c r="K143" s="39"/>
      <c r="L143" s="39"/>
    </row>
    <row r="144" spans="1:12" ht="18.75" customHeight="1" x14ac:dyDescent="0.25">
      <c r="A144" s="37"/>
      <c r="C144" s="37"/>
      <c r="F144" s="39"/>
      <c r="G144" s="39"/>
      <c r="H144" s="39"/>
      <c r="J144" s="39"/>
      <c r="K144" s="39"/>
      <c r="L144" s="39"/>
    </row>
    <row r="145" spans="1:12" ht="22.35" customHeight="1" x14ac:dyDescent="0.25">
      <c r="A145" s="42" t="str">
        <f>+A97</f>
        <v>หมายเหตุประกอบงบการเงินรวมและงบการเงินเฉพาะกิจการเเป็นส่วนหนึ่งของงบการเงินนี้</v>
      </c>
      <c r="B145" s="42"/>
      <c r="C145" s="45"/>
      <c r="D145" s="30"/>
      <c r="E145" s="30"/>
      <c r="F145" s="41"/>
      <c r="G145" s="41"/>
      <c r="H145" s="41"/>
      <c r="I145" s="43"/>
      <c r="J145" s="41"/>
      <c r="K145" s="41"/>
      <c r="L145" s="41"/>
    </row>
    <row r="146" spans="1:12" s="27" customFormat="1" ht="22.35" customHeight="1" x14ac:dyDescent="0.25">
      <c r="A146" s="25" t="str">
        <f>A98</f>
        <v>บริษัท อีสเทิร์นโพลีเมอร์ กรุ๊ป จำกัด (มหาชน)</v>
      </c>
      <c r="B146" s="25"/>
      <c r="C146" s="165"/>
      <c r="D146" s="26"/>
      <c r="E146" s="26"/>
      <c r="F146" s="166"/>
      <c r="G146" s="166"/>
      <c r="H146" s="166"/>
      <c r="I146" s="166"/>
      <c r="J146" s="166"/>
      <c r="K146" s="166"/>
      <c r="L146" s="166"/>
    </row>
    <row r="147" spans="1:12" s="27" customFormat="1" ht="22.35" customHeight="1" x14ac:dyDescent="0.25">
      <c r="A147" s="25" t="s">
        <v>198</v>
      </c>
      <c r="B147" s="25"/>
      <c r="C147" s="165"/>
      <c r="D147" s="26"/>
      <c r="E147" s="26"/>
      <c r="F147" s="166"/>
      <c r="G147" s="166"/>
      <c r="H147" s="166"/>
      <c r="I147" s="166"/>
      <c r="J147" s="166"/>
      <c r="K147" s="166"/>
      <c r="L147" s="166"/>
    </row>
    <row r="148" spans="1:12" s="27" customFormat="1" ht="22.35" customHeight="1" x14ac:dyDescent="0.25">
      <c r="A148" s="28" t="str">
        <f>A100</f>
        <v>สำหรับปีสิ้นสุดวันที่ 31 มีนาคม พ.ศ. 2569</v>
      </c>
      <c r="B148" s="29"/>
      <c r="C148" s="167"/>
      <c r="D148" s="30"/>
      <c r="E148" s="30"/>
      <c r="F148" s="168"/>
      <c r="G148" s="168"/>
      <c r="H148" s="168"/>
      <c r="I148" s="168"/>
      <c r="J148" s="168"/>
      <c r="K148" s="168"/>
      <c r="L148" s="168"/>
    </row>
    <row r="149" spans="1:12" s="27" customFormat="1" ht="12.95" customHeight="1" x14ac:dyDescent="0.25">
      <c r="A149" s="25"/>
      <c r="B149" s="31"/>
      <c r="C149" s="165"/>
      <c r="D149" s="26"/>
      <c r="E149" s="26"/>
      <c r="F149" s="166"/>
      <c r="G149" s="166"/>
      <c r="H149" s="166"/>
      <c r="I149" s="166"/>
      <c r="J149" s="166"/>
      <c r="K149" s="166"/>
      <c r="L149" s="166"/>
    </row>
    <row r="150" spans="1:12" s="27" customFormat="1" ht="18" customHeight="1" x14ac:dyDescent="0.25">
      <c r="A150" s="31"/>
      <c r="B150" s="31"/>
      <c r="C150" s="165"/>
      <c r="D150" s="26"/>
      <c r="E150" s="26"/>
      <c r="F150" s="169"/>
      <c r="G150" s="169" t="s">
        <v>3</v>
      </c>
      <c r="H150" s="169"/>
      <c r="I150" s="170"/>
      <c r="J150" s="169"/>
      <c r="K150" s="169" t="s">
        <v>4</v>
      </c>
      <c r="L150" s="169"/>
    </row>
    <row r="151" spans="1:12" ht="18" customHeight="1" x14ac:dyDescent="0.25">
      <c r="D151" s="33"/>
      <c r="E151" s="33"/>
      <c r="F151" s="171" t="s">
        <v>5</v>
      </c>
      <c r="G151" s="172"/>
      <c r="H151" s="171" t="s">
        <v>6</v>
      </c>
      <c r="I151" s="170"/>
      <c r="J151" s="171" t="s">
        <v>5</v>
      </c>
      <c r="K151" s="172"/>
      <c r="L151" s="171" t="s">
        <v>6</v>
      </c>
    </row>
    <row r="152" spans="1:12" ht="18" customHeight="1" x14ac:dyDescent="0.25">
      <c r="D152" s="35" t="s">
        <v>7</v>
      </c>
      <c r="E152" s="36"/>
      <c r="F152" s="173" t="s">
        <v>8</v>
      </c>
      <c r="G152" s="174"/>
      <c r="H152" s="173" t="s">
        <v>8</v>
      </c>
      <c r="I152" s="170"/>
      <c r="J152" s="173" t="s">
        <v>8</v>
      </c>
      <c r="K152" s="174"/>
      <c r="L152" s="173" t="s">
        <v>8</v>
      </c>
    </row>
    <row r="153" spans="1:12" ht="18.95" customHeight="1" x14ac:dyDescent="0.25">
      <c r="A153" s="37" t="s">
        <v>251</v>
      </c>
      <c r="B153" s="37"/>
      <c r="C153" s="37"/>
      <c r="F153" s="175"/>
      <c r="G153" s="175"/>
      <c r="H153" s="175"/>
      <c r="I153" s="175"/>
      <c r="J153" s="175"/>
      <c r="K153" s="175"/>
      <c r="L153" s="175"/>
    </row>
    <row r="154" spans="1:12" ht="18.95" customHeight="1" x14ac:dyDescent="0.25">
      <c r="A154" s="32" t="s">
        <v>48</v>
      </c>
      <c r="B154" s="37"/>
      <c r="C154" s="37"/>
      <c r="F154" s="175"/>
      <c r="G154" s="175"/>
      <c r="H154" s="175"/>
      <c r="I154" s="175"/>
      <c r="J154" s="175"/>
      <c r="K154" s="175"/>
      <c r="L154" s="175"/>
    </row>
    <row r="155" spans="1:12" ht="18.95" customHeight="1" x14ac:dyDescent="0.25">
      <c r="B155" s="32" t="s">
        <v>252</v>
      </c>
      <c r="C155" s="37"/>
      <c r="D155" s="26">
        <v>27</v>
      </c>
      <c r="F155" s="146">
        <v>168424448</v>
      </c>
      <c r="G155" s="175"/>
      <c r="H155" s="39">
        <v>681807206</v>
      </c>
      <c r="I155" s="175"/>
      <c r="J155" s="39">
        <v>0</v>
      </c>
      <c r="K155" s="175"/>
      <c r="L155" s="39">
        <v>0</v>
      </c>
    </row>
    <row r="156" spans="1:12" ht="18.95" customHeight="1" x14ac:dyDescent="0.25">
      <c r="A156" s="32" t="s">
        <v>286</v>
      </c>
      <c r="C156" s="37"/>
      <c r="F156" s="39"/>
      <c r="G156" s="175"/>
      <c r="H156" s="39"/>
      <c r="I156" s="175"/>
      <c r="J156" s="39"/>
      <c r="K156" s="175"/>
      <c r="L156" s="39"/>
    </row>
    <row r="157" spans="1:12" ht="18.95" customHeight="1" x14ac:dyDescent="0.25">
      <c r="B157" s="40" t="s">
        <v>254</v>
      </c>
      <c r="C157" s="37"/>
      <c r="D157" s="26">
        <v>27</v>
      </c>
      <c r="F157" s="39">
        <v>182035033</v>
      </c>
      <c r="G157" s="175"/>
      <c r="H157" s="39">
        <v>111573762</v>
      </c>
      <c r="I157" s="175"/>
      <c r="J157" s="39">
        <v>0</v>
      </c>
      <c r="K157" s="175"/>
      <c r="L157" s="39">
        <v>0</v>
      </c>
    </row>
    <row r="158" spans="1:12" ht="18.95" customHeight="1" x14ac:dyDescent="0.25">
      <c r="B158" s="40" t="s">
        <v>255</v>
      </c>
      <c r="C158" s="37"/>
      <c r="D158" s="26">
        <v>27</v>
      </c>
      <c r="F158" s="39">
        <v>-227929942</v>
      </c>
      <c r="G158" s="175"/>
      <c r="H158" s="39">
        <v>-48299760</v>
      </c>
      <c r="I158" s="175"/>
      <c r="J158" s="39">
        <v>0</v>
      </c>
      <c r="K158" s="175"/>
      <c r="L158" s="39">
        <v>0</v>
      </c>
    </row>
    <row r="159" spans="1:12" ht="18.95" customHeight="1" x14ac:dyDescent="0.25">
      <c r="A159" s="32" t="s">
        <v>253</v>
      </c>
      <c r="C159" s="37"/>
      <c r="F159" s="39"/>
      <c r="G159" s="175"/>
      <c r="H159" s="39"/>
      <c r="I159" s="175"/>
      <c r="J159" s="39"/>
      <c r="K159" s="175"/>
      <c r="L159" s="39"/>
    </row>
    <row r="160" spans="1:12" ht="18.95" customHeight="1" x14ac:dyDescent="0.25">
      <c r="B160" s="40" t="s">
        <v>254</v>
      </c>
      <c r="D160" s="26">
        <v>29</v>
      </c>
      <c r="F160" s="146">
        <v>700000000</v>
      </c>
      <c r="G160" s="175"/>
      <c r="H160" s="39">
        <v>0</v>
      </c>
      <c r="I160" s="175"/>
      <c r="J160" s="39">
        <v>500000000</v>
      </c>
      <c r="K160" s="175"/>
      <c r="L160" s="39">
        <v>0</v>
      </c>
    </row>
    <row r="161" spans="1:12" ht="18.95" customHeight="1" x14ac:dyDescent="0.25">
      <c r="B161" s="40" t="s">
        <v>255</v>
      </c>
      <c r="D161" s="26">
        <v>29</v>
      </c>
      <c r="F161" s="146">
        <v>-341200000</v>
      </c>
      <c r="G161" s="175"/>
      <c r="H161" s="39">
        <v>-356470430</v>
      </c>
      <c r="I161" s="175"/>
      <c r="J161" s="39">
        <v>-191140000</v>
      </c>
      <c r="K161" s="175"/>
      <c r="L161" s="39">
        <v>-170000000</v>
      </c>
    </row>
    <row r="162" spans="1:12" ht="18.95" customHeight="1" x14ac:dyDescent="0.25">
      <c r="A162" s="32" t="s">
        <v>256</v>
      </c>
      <c r="B162" s="40"/>
      <c r="D162" s="26">
        <v>29</v>
      </c>
      <c r="F162" s="146">
        <v>-1500000</v>
      </c>
      <c r="G162" s="175"/>
      <c r="H162" s="39">
        <v>0</v>
      </c>
      <c r="I162" s="175"/>
      <c r="J162" s="39">
        <v>-1500000</v>
      </c>
      <c r="K162" s="175"/>
      <c r="L162" s="39">
        <v>0</v>
      </c>
    </row>
    <row r="163" spans="1:12" ht="18.95" customHeight="1" x14ac:dyDescent="0.25">
      <c r="A163" s="32" t="s">
        <v>257</v>
      </c>
      <c r="B163" s="40"/>
      <c r="D163" s="26">
        <v>30</v>
      </c>
      <c r="F163" s="146">
        <v>-600000000</v>
      </c>
      <c r="G163" s="175"/>
      <c r="H163" s="39">
        <v>0</v>
      </c>
      <c r="I163" s="175"/>
      <c r="J163" s="39">
        <v>-600000000</v>
      </c>
      <c r="K163" s="175"/>
      <c r="L163" s="39">
        <v>0</v>
      </c>
    </row>
    <row r="164" spans="1:12" ht="18.95" customHeight="1" x14ac:dyDescent="0.25">
      <c r="A164" s="32" t="s">
        <v>258</v>
      </c>
      <c r="F164" s="146">
        <v>-1497440</v>
      </c>
      <c r="G164" s="177"/>
      <c r="H164" s="39">
        <v>267584</v>
      </c>
      <c r="J164" s="39">
        <v>-1497440</v>
      </c>
      <c r="K164" s="177"/>
      <c r="L164" s="39">
        <v>267584</v>
      </c>
    </row>
    <row r="165" spans="1:12" ht="18.95" customHeight="1" x14ac:dyDescent="0.25">
      <c r="A165" s="32" t="s">
        <v>259</v>
      </c>
      <c r="D165" s="26">
        <v>31</v>
      </c>
      <c r="F165" s="147">
        <v>-230516968</v>
      </c>
      <c r="G165" s="175"/>
      <c r="H165" s="175">
        <v>-219534553</v>
      </c>
      <c r="I165" s="175"/>
      <c r="J165" s="39">
        <v>-7847307</v>
      </c>
      <c r="K165" s="175"/>
      <c r="L165" s="39">
        <v>-7614028</v>
      </c>
    </row>
    <row r="166" spans="1:12" ht="18.95" customHeight="1" x14ac:dyDescent="0.25">
      <c r="A166" s="32" t="s">
        <v>260</v>
      </c>
      <c r="D166" s="26">
        <v>31</v>
      </c>
      <c r="F166" s="147">
        <v>-43887017</v>
      </c>
      <c r="G166" s="175"/>
      <c r="H166" s="175">
        <v>-38676510</v>
      </c>
      <c r="I166" s="175"/>
      <c r="J166" s="39">
        <v>-1152693</v>
      </c>
      <c r="K166" s="175"/>
      <c r="L166" s="39">
        <v>-1385972</v>
      </c>
    </row>
    <row r="167" spans="1:12" ht="18.95" customHeight="1" x14ac:dyDescent="0.25">
      <c r="A167" s="32" t="s">
        <v>261</v>
      </c>
      <c r="D167" s="26">
        <v>33</v>
      </c>
      <c r="F167" s="147">
        <v>3858069</v>
      </c>
      <c r="G167" s="175"/>
      <c r="H167" s="175">
        <v>443450</v>
      </c>
      <c r="I167" s="175"/>
      <c r="J167" s="39">
        <v>3858069</v>
      </c>
      <c r="K167" s="175"/>
      <c r="L167" s="39">
        <v>443450</v>
      </c>
    </row>
    <row r="168" spans="1:12" ht="18.95" customHeight="1" x14ac:dyDescent="0.25">
      <c r="A168" s="32" t="s">
        <v>262</v>
      </c>
      <c r="D168" s="26">
        <v>36</v>
      </c>
      <c r="F168" s="149">
        <v>-419999829</v>
      </c>
      <c r="G168" s="175"/>
      <c r="H168" s="181">
        <v>-447996426</v>
      </c>
      <c r="I168" s="175"/>
      <c r="J168" s="181">
        <v>-419999829</v>
      </c>
      <c r="K168" s="175"/>
      <c r="L168" s="181">
        <v>-447996426</v>
      </c>
    </row>
    <row r="169" spans="1:12" ht="6" customHeight="1" x14ac:dyDescent="0.25">
      <c r="C169" s="37"/>
      <c r="F169" s="39"/>
      <c r="G169" s="175"/>
      <c r="H169" s="39"/>
      <c r="I169" s="175"/>
      <c r="J169" s="39"/>
      <c r="K169" s="175"/>
      <c r="L169" s="39"/>
    </row>
    <row r="170" spans="1:12" ht="18.95" customHeight="1" x14ac:dyDescent="0.25">
      <c r="A170" s="37" t="s">
        <v>263</v>
      </c>
      <c r="B170" s="37"/>
      <c r="C170" s="37"/>
      <c r="F170" s="41">
        <f>SUM(F155:F168)</f>
        <v>-812213646</v>
      </c>
      <c r="G170" s="175"/>
      <c r="H170" s="41">
        <f>SUM(H155:H168)</f>
        <v>-316885677</v>
      </c>
      <c r="I170" s="175"/>
      <c r="J170" s="41">
        <f>SUM(J154:J168)</f>
        <v>-719279200</v>
      </c>
      <c r="K170" s="175"/>
      <c r="L170" s="41">
        <f>SUM(L154:L168)</f>
        <v>-626285392</v>
      </c>
    </row>
    <row r="171" spans="1:12" ht="8.1" customHeight="1" x14ac:dyDescent="0.25">
      <c r="A171" s="37"/>
      <c r="B171" s="37"/>
      <c r="F171" s="39"/>
      <c r="G171" s="175"/>
      <c r="H171" s="39"/>
      <c r="I171" s="175"/>
      <c r="J171" s="39"/>
      <c r="K171" s="175"/>
      <c r="L171" s="39"/>
    </row>
    <row r="172" spans="1:12" ht="18.95" customHeight="1" x14ac:dyDescent="0.25">
      <c r="A172" s="37" t="s">
        <v>264</v>
      </c>
      <c r="B172" s="37"/>
      <c r="C172" s="37"/>
      <c r="F172" s="175">
        <f>SUM(F73,F126,F170)</f>
        <v>672680653</v>
      </c>
      <c r="G172" s="175"/>
      <c r="H172" s="175">
        <f>SUM(H73,H126,H170)</f>
        <v>391267377</v>
      </c>
      <c r="I172" s="175"/>
      <c r="J172" s="175">
        <f>SUM(J73,J126,J170)</f>
        <v>539727644</v>
      </c>
      <c r="K172" s="175"/>
      <c r="L172" s="175">
        <f>SUM(L73,L126,L170)</f>
        <v>132554819</v>
      </c>
    </row>
    <row r="173" spans="1:12" ht="18.95" customHeight="1" x14ac:dyDescent="0.25">
      <c r="A173" s="31" t="s">
        <v>265</v>
      </c>
      <c r="B173" s="31"/>
      <c r="C173" s="37"/>
      <c r="F173" s="175"/>
      <c r="G173" s="175"/>
      <c r="H173" s="175"/>
      <c r="I173" s="175"/>
      <c r="J173" s="175"/>
      <c r="K173" s="175"/>
      <c r="L173" s="175"/>
    </row>
    <row r="174" spans="1:12" ht="18.95" customHeight="1" x14ac:dyDescent="0.25">
      <c r="A174" s="31"/>
      <c r="B174" s="31" t="s">
        <v>11</v>
      </c>
      <c r="C174" s="31"/>
      <c r="F174" s="147">
        <v>-73816827</v>
      </c>
      <c r="G174" s="175"/>
      <c r="H174" s="175">
        <v>98386811</v>
      </c>
      <c r="I174" s="175"/>
      <c r="J174" s="39">
        <v>0</v>
      </c>
      <c r="K174" s="175"/>
      <c r="L174" s="39">
        <v>0</v>
      </c>
    </row>
    <row r="175" spans="1:12" ht="18.95" customHeight="1" x14ac:dyDescent="0.25">
      <c r="A175" s="31" t="s">
        <v>266</v>
      </c>
      <c r="B175" s="31"/>
      <c r="C175" s="31"/>
      <c r="F175" s="149">
        <v>1848703857</v>
      </c>
      <c r="G175" s="175"/>
      <c r="H175" s="179">
        <v>1359049669</v>
      </c>
      <c r="I175" s="175"/>
      <c r="J175" s="179">
        <v>539370378</v>
      </c>
      <c r="K175" s="175"/>
      <c r="L175" s="179">
        <v>406815559</v>
      </c>
    </row>
    <row r="176" spans="1:12" ht="6" customHeight="1" x14ac:dyDescent="0.25">
      <c r="A176" s="31"/>
      <c r="B176" s="31"/>
      <c r="C176" s="31"/>
      <c r="F176" s="175"/>
      <c r="G176" s="175"/>
      <c r="H176" s="175"/>
      <c r="I176" s="175"/>
      <c r="J176" s="175"/>
      <c r="K176" s="175"/>
      <c r="L176" s="175"/>
    </row>
    <row r="177" spans="1:12" ht="18.95" customHeight="1" thickBot="1" x14ac:dyDescent="0.3">
      <c r="A177" s="25" t="s">
        <v>267</v>
      </c>
      <c r="B177" s="37"/>
      <c r="C177" s="37"/>
      <c r="D177" s="26">
        <v>9</v>
      </c>
      <c r="F177" s="182">
        <f>SUM(F172:F175)</f>
        <v>2447567683</v>
      </c>
      <c r="G177" s="175"/>
      <c r="H177" s="182">
        <f>SUM(H172:H175)</f>
        <v>1848703857</v>
      </c>
      <c r="I177" s="175"/>
      <c r="J177" s="182">
        <f>SUM(J172:J175)</f>
        <v>1079098022</v>
      </c>
      <c r="K177" s="175"/>
      <c r="L177" s="182">
        <f>SUM(L172:L175)</f>
        <v>539370378</v>
      </c>
    </row>
    <row r="178" spans="1:12" ht="8.1" customHeight="1" thickTop="1" x14ac:dyDescent="0.25"/>
    <row r="179" spans="1:12" ht="18.95" customHeight="1" x14ac:dyDescent="0.25">
      <c r="A179" s="37" t="s">
        <v>268</v>
      </c>
    </row>
    <row r="180" spans="1:12" ht="18.95" customHeight="1" x14ac:dyDescent="0.25">
      <c r="A180" s="31" t="s">
        <v>269</v>
      </c>
      <c r="B180" s="31"/>
      <c r="D180" s="26">
        <v>11</v>
      </c>
      <c r="F180" s="153">
        <v>3240000</v>
      </c>
      <c r="H180" s="38">
        <v>5786100</v>
      </c>
      <c r="J180" s="38">
        <v>3240000</v>
      </c>
      <c r="L180" s="38">
        <v>5786100</v>
      </c>
    </row>
    <row r="181" spans="1:12" ht="18.95" customHeight="1" x14ac:dyDescent="0.25">
      <c r="A181" s="31" t="s">
        <v>270</v>
      </c>
      <c r="B181" s="31"/>
      <c r="D181" s="26">
        <v>11</v>
      </c>
      <c r="F181" s="153">
        <v>30075583</v>
      </c>
      <c r="H181" s="175">
        <v>23930451</v>
      </c>
      <c r="J181" s="38">
        <v>0</v>
      </c>
      <c r="L181" s="38">
        <v>0</v>
      </c>
    </row>
    <row r="182" spans="1:12" ht="18.95" customHeight="1" x14ac:dyDescent="0.25">
      <c r="A182" s="31" t="s">
        <v>271</v>
      </c>
      <c r="B182" s="183"/>
      <c r="F182" s="147"/>
      <c r="H182" s="175"/>
    </row>
    <row r="183" spans="1:12" ht="18.95" customHeight="1" x14ac:dyDescent="0.25">
      <c r="A183" s="31"/>
      <c r="B183" s="183" t="s">
        <v>272</v>
      </c>
      <c r="D183" s="26" t="s">
        <v>273</v>
      </c>
      <c r="F183" s="153">
        <v>28902012</v>
      </c>
      <c r="H183" s="38">
        <v>213897</v>
      </c>
      <c r="J183" s="38">
        <v>0</v>
      </c>
      <c r="L183" s="38">
        <v>0</v>
      </c>
    </row>
    <row r="184" spans="1:12" ht="18.95" customHeight="1" x14ac:dyDescent="0.25">
      <c r="A184" s="40" t="s">
        <v>274</v>
      </c>
      <c r="D184" s="26">
        <v>28</v>
      </c>
      <c r="F184" s="153">
        <v>0</v>
      </c>
      <c r="H184" s="38">
        <v>31983023</v>
      </c>
      <c r="J184" s="38">
        <v>0</v>
      </c>
      <c r="L184" s="38">
        <v>145376</v>
      </c>
    </row>
    <row r="185" spans="1:12" ht="18.95" customHeight="1" x14ac:dyDescent="0.25">
      <c r="A185" s="183" t="s">
        <v>275</v>
      </c>
      <c r="B185" s="25"/>
      <c r="D185" s="26">
        <v>28</v>
      </c>
      <c r="F185" s="153">
        <v>5216711</v>
      </c>
      <c r="H185" s="38">
        <v>2356558</v>
      </c>
      <c r="J185" s="38">
        <v>0</v>
      </c>
      <c r="L185" s="38">
        <v>0</v>
      </c>
    </row>
    <row r="186" spans="1:12" ht="18.95" customHeight="1" x14ac:dyDescent="0.25">
      <c r="A186" s="183" t="s">
        <v>276</v>
      </c>
      <c r="B186" s="25"/>
    </row>
    <row r="187" spans="1:12" ht="18.95" customHeight="1" x14ac:dyDescent="0.25">
      <c r="A187" s="183"/>
      <c r="B187" s="183" t="s">
        <v>277</v>
      </c>
      <c r="D187" s="26" t="s">
        <v>278</v>
      </c>
      <c r="F187" s="38">
        <v>0</v>
      </c>
      <c r="H187" s="38">
        <v>71100800</v>
      </c>
      <c r="J187" s="38">
        <v>0</v>
      </c>
      <c r="L187" s="38">
        <v>0</v>
      </c>
    </row>
    <row r="188" spans="1:12" ht="18.95" customHeight="1" x14ac:dyDescent="0.25">
      <c r="A188" s="183" t="s">
        <v>276</v>
      </c>
      <c r="B188" s="183"/>
    </row>
    <row r="189" spans="1:12" ht="18.95" customHeight="1" x14ac:dyDescent="0.25">
      <c r="A189" s="183"/>
      <c r="B189" s="183" t="s">
        <v>288</v>
      </c>
      <c r="D189" s="26" t="s">
        <v>278</v>
      </c>
      <c r="E189" s="26" t="s">
        <v>181</v>
      </c>
      <c r="F189" s="153">
        <v>10757832</v>
      </c>
      <c r="H189" s="38">
        <v>0</v>
      </c>
      <c r="J189" s="38">
        <v>0</v>
      </c>
      <c r="L189" s="38">
        <v>0</v>
      </c>
    </row>
    <row r="190" spans="1:12" ht="18.95" customHeight="1" x14ac:dyDescent="0.25">
      <c r="A190" s="183" t="s">
        <v>289</v>
      </c>
      <c r="B190" s="183"/>
      <c r="F190" s="153"/>
    </row>
    <row r="191" spans="1:12" ht="18.95" customHeight="1" x14ac:dyDescent="0.25">
      <c r="A191" s="183"/>
      <c r="B191" s="183" t="s">
        <v>272</v>
      </c>
      <c r="D191" s="26" t="s">
        <v>278</v>
      </c>
      <c r="F191" s="153">
        <v>238776</v>
      </c>
      <c r="H191" s="38">
        <v>0</v>
      </c>
      <c r="J191" s="38">
        <v>0</v>
      </c>
      <c r="L191" s="38">
        <v>0</v>
      </c>
    </row>
    <row r="192" spans="1:12" ht="18.95" customHeight="1" x14ac:dyDescent="0.25">
      <c r="A192" s="32" t="s">
        <v>279</v>
      </c>
      <c r="D192" s="26">
        <v>33</v>
      </c>
      <c r="F192" s="38">
        <v>0</v>
      </c>
      <c r="H192" s="38">
        <v>3858069</v>
      </c>
      <c r="J192" s="38">
        <v>0</v>
      </c>
      <c r="L192" s="38">
        <v>3858069</v>
      </c>
    </row>
    <row r="193" spans="1:12" ht="18.95" customHeight="1" x14ac:dyDescent="0.25">
      <c r="A193" s="32" t="s">
        <v>283</v>
      </c>
    </row>
    <row r="194" spans="1:12" ht="18.95" customHeight="1" x14ac:dyDescent="0.25">
      <c r="B194" s="32" t="s">
        <v>284</v>
      </c>
      <c r="D194" s="26" t="s">
        <v>280</v>
      </c>
      <c r="F194" s="38">
        <v>0</v>
      </c>
      <c r="H194" s="38">
        <v>59329971</v>
      </c>
      <c r="J194" s="38">
        <v>0</v>
      </c>
      <c r="L194" s="38">
        <v>0</v>
      </c>
    </row>
    <row r="195" spans="1:12" ht="18.95" customHeight="1" x14ac:dyDescent="0.25">
      <c r="A195" s="32" t="s">
        <v>281</v>
      </c>
    </row>
    <row r="196" spans="1:12" ht="18.95" customHeight="1" x14ac:dyDescent="0.25">
      <c r="C196" s="32" t="s">
        <v>282</v>
      </c>
      <c r="F196" s="164">
        <v>73466344</v>
      </c>
      <c r="H196" s="38">
        <v>48024192</v>
      </c>
      <c r="J196" s="38">
        <v>0</v>
      </c>
      <c r="L196" s="38">
        <v>0</v>
      </c>
    </row>
    <row r="197" spans="1:12" ht="18.95" customHeight="1" x14ac:dyDescent="0.25">
      <c r="A197" s="32" t="s">
        <v>286</v>
      </c>
    </row>
    <row r="198" spans="1:12" ht="18.95" customHeight="1" x14ac:dyDescent="0.25">
      <c r="B198" s="32" t="s">
        <v>287</v>
      </c>
      <c r="F198" s="153">
        <v>182035033</v>
      </c>
      <c r="H198" s="38">
        <v>0</v>
      </c>
      <c r="J198" s="38">
        <v>0</v>
      </c>
      <c r="L198" s="38">
        <v>0</v>
      </c>
    </row>
    <row r="199" spans="1:12" ht="14.25" customHeight="1" x14ac:dyDescent="0.25"/>
    <row r="200" spans="1:12" ht="22.35" customHeight="1" x14ac:dyDescent="0.25">
      <c r="A200" s="46" t="str">
        <f>A145</f>
        <v>หมายเหตุประกอบงบการเงินรวมและงบการเงินเฉพาะกิจการเเป็นส่วนหนึ่งของงบการเงินนี้</v>
      </c>
      <c r="B200" s="46"/>
      <c r="C200" s="184"/>
      <c r="D200" s="185"/>
      <c r="E200" s="185"/>
      <c r="F200" s="181"/>
      <c r="G200" s="181"/>
      <c r="H200" s="181"/>
      <c r="I200" s="181"/>
      <c r="J200" s="181"/>
      <c r="K200" s="181"/>
      <c r="L200" s="181"/>
    </row>
  </sheetData>
  <pageMargins left="0.8" right="0.5" top="0.5" bottom="0.6" header="0.49" footer="0.4"/>
  <pageSetup paperSize="9" scale="80" firstPageNumber="14" fitToHeight="0" orientation="portrait" useFirstPageNumber="1" horizontalDpi="1200" verticalDpi="1200" r:id="rId1"/>
  <headerFooter>
    <oddFooter>&amp;R&amp;"Browallia New,Regular"&amp;13&amp;P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6-8</vt:lpstr>
      <vt:lpstr>9-10</vt:lpstr>
      <vt:lpstr>11 T </vt:lpstr>
      <vt:lpstr>12 T</vt:lpstr>
      <vt:lpstr>13</vt:lpstr>
      <vt:lpstr>14-17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Kodchawan Srikaewpraphan</dc:creator>
  <cp:keywords/>
  <dc:description/>
  <cp:lastModifiedBy>Chayaporn Srilap (TH)</cp:lastModifiedBy>
  <cp:revision/>
  <cp:lastPrinted>2026-05-27T09:39:51Z</cp:lastPrinted>
  <dcterms:created xsi:type="dcterms:W3CDTF">2023-05-24T11:35:24Z</dcterms:created>
  <dcterms:modified xsi:type="dcterms:W3CDTF">2026-05-27T10:31:32Z</dcterms:modified>
  <cp:category/>
  <cp:contentStatus/>
</cp:coreProperties>
</file>