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e Platinum Group\2026\Q1'2026\SET\"/>
    </mc:Choice>
  </mc:AlternateContent>
  <xr:revisionPtr revIDLastSave="0" documentId="13_ncr:1_{48B30CB6-0072-4E36-8251-CA564984A2DB}" xr6:coauthVersionLast="47" xr6:coauthVersionMax="47" xr10:uidLastSave="{00000000-0000-0000-0000-000000000000}"/>
  <bookViews>
    <workbookView xWindow="-108" yWindow="-108" windowWidth="23256" windowHeight="12456" tabRatio="491" xr2:uid="{00000000-000D-0000-FFFF-FFFF00000000}"/>
  </bookViews>
  <sheets>
    <sheet name="BS" sheetId="1" r:id="rId1"/>
    <sheet name="PL" sheetId="10" r:id="rId2"/>
    <sheet name="CE (Conso)" sheetId="5" r:id="rId3"/>
    <sheet name="CE (Separate)" sheetId="9" r:id="rId4"/>
    <sheet name="CF" sheetId="11" r:id="rId5"/>
    <sheet name="CE (Conso) (2)" sheetId="6" state="hidden" r:id="rId6"/>
  </sheets>
  <definedNames>
    <definedName name="_xlnm.Print_Area" localSheetId="0">BS!$A$1:$J$88</definedName>
    <definedName name="_xlnm.Print_Area" localSheetId="2">'CE (Conso)'!$A$1:$M$18</definedName>
    <definedName name="_xlnm.Print_Area" localSheetId="3">'CE (Separate)'!$A$1:$K$18</definedName>
    <definedName name="_xlnm.Print_Area" localSheetId="4">CF!$A$1:$J$72</definedName>
    <definedName name="_xlnm.Print_Area" localSheetId="1">PL!$A$1:$K$38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1" l="1"/>
  <c r="H57" i="11"/>
  <c r="D57" i="11"/>
  <c r="D48" i="1"/>
  <c r="H62" i="11" l="1"/>
  <c r="F79" i="1" l="1"/>
  <c r="J62" i="11" l="1"/>
  <c r="J57" i="11"/>
  <c r="F62" i="11"/>
  <c r="F57" i="11"/>
  <c r="C12" i="5"/>
  <c r="E12" i="5"/>
  <c r="G12" i="5"/>
  <c r="I12" i="5"/>
  <c r="D57" i="1" l="1"/>
  <c r="J57" i="1" l="1"/>
  <c r="F57" i="1"/>
  <c r="H57" i="1"/>
  <c r="K14" i="9" l="1"/>
  <c r="K10" i="9"/>
  <c r="M14" i="5"/>
  <c r="M10" i="5"/>
  <c r="J79" i="1"/>
  <c r="J78" i="1"/>
  <c r="J75" i="1"/>
  <c r="J74" i="1"/>
  <c r="H78" i="1"/>
  <c r="H75" i="1"/>
  <c r="D78" i="1"/>
  <c r="D76" i="1"/>
  <c r="D75" i="1"/>
  <c r="H74" i="1"/>
  <c r="D74" i="1"/>
  <c r="N22" i="5"/>
  <c r="I15" i="10" l="1"/>
  <c r="K15" i="10"/>
  <c r="E15" i="10"/>
  <c r="G15" i="10"/>
  <c r="F78" i="1"/>
  <c r="F76" i="1"/>
  <c r="F75" i="1"/>
  <c r="F74" i="1"/>
  <c r="F80" i="1" s="1"/>
  <c r="D64" i="11"/>
  <c r="H64" i="11"/>
  <c r="C12" i="9" l="1"/>
  <c r="G12" i="9"/>
  <c r="E12" i="9"/>
  <c r="H48" i="1"/>
  <c r="H26" i="1"/>
  <c r="J26" i="1"/>
  <c r="D26" i="1"/>
  <c r="D58" i="1" l="1"/>
  <c r="H58" i="1"/>
  <c r="H15" i="1" l="1"/>
  <c r="H27" i="1" s="1"/>
  <c r="D15" i="1"/>
  <c r="D27" i="1" s="1"/>
  <c r="C16" i="9" l="1"/>
  <c r="I22" i="10"/>
  <c r="K22" i="10"/>
  <c r="G22" i="10"/>
  <c r="E22" i="10"/>
  <c r="J48" i="1"/>
  <c r="J58" i="1" s="1"/>
  <c r="F48" i="1"/>
  <c r="F58" i="1" s="1"/>
  <c r="F26" i="1"/>
  <c r="F15" i="1"/>
  <c r="C16" i="5"/>
  <c r="J15" i="1"/>
  <c r="J27" i="1" s="1"/>
  <c r="F33" i="6"/>
  <c r="K32" i="6"/>
  <c r="O32" i="6"/>
  <c r="M29" i="6"/>
  <c r="I29" i="6"/>
  <c r="G29" i="6"/>
  <c r="G33" i="6"/>
  <c r="E29" i="6"/>
  <c r="E33" i="6"/>
  <c r="C29" i="6"/>
  <c r="C33" i="6"/>
  <c r="K28" i="6"/>
  <c r="O28" i="6"/>
  <c r="K26" i="6"/>
  <c r="F24" i="6"/>
  <c r="K23" i="6"/>
  <c r="O23" i="6"/>
  <c r="M20" i="6"/>
  <c r="I20" i="6"/>
  <c r="G20" i="6"/>
  <c r="G24" i="6"/>
  <c r="E20" i="6"/>
  <c r="E24" i="6"/>
  <c r="C20" i="6"/>
  <c r="C24" i="6"/>
  <c r="K19" i="6"/>
  <c r="O19" i="6"/>
  <c r="K17" i="6"/>
  <c r="O17" i="6"/>
  <c r="G15" i="6"/>
  <c r="E15" i="6"/>
  <c r="C15" i="6"/>
  <c r="K14" i="6"/>
  <c r="O14" i="6"/>
  <c r="K13" i="6"/>
  <c r="O13" i="6"/>
  <c r="I15" i="6"/>
  <c r="K11" i="6"/>
  <c r="O11" i="6"/>
  <c r="K10" i="6"/>
  <c r="O10" i="6"/>
  <c r="M33" i="6"/>
  <c r="I24" i="6"/>
  <c r="O30" i="6"/>
  <c r="K20" i="6"/>
  <c r="K24" i="6"/>
  <c r="M24" i="6"/>
  <c r="I33" i="6"/>
  <c r="O20" i="6"/>
  <c r="K29" i="6"/>
  <c r="K33" i="6"/>
  <c r="O12" i="6"/>
  <c r="O15" i="6"/>
  <c r="O21" i="6"/>
  <c r="O26" i="6"/>
  <c r="O29" i="6"/>
  <c r="K15" i="6"/>
  <c r="M15" i="6"/>
  <c r="O33" i="6"/>
  <c r="O24" i="6"/>
  <c r="E16" i="9" l="1"/>
  <c r="G16" i="9"/>
  <c r="E23" i="10"/>
  <c r="E27" i="10" s="1"/>
  <c r="E29" i="10" s="1"/>
  <c r="K15" i="5" s="1"/>
  <c r="M15" i="5" s="1"/>
  <c r="M16" i="5" s="1"/>
  <c r="K23" i="10"/>
  <c r="K27" i="10" s="1"/>
  <c r="K29" i="10" s="1"/>
  <c r="G23" i="10"/>
  <c r="G27" i="10" s="1"/>
  <c r="I23" i="10"/>
  <c r="I27" i="10" s="1"/>
  <c r="J80" i="1"/>
  <c r="E16" i="5"/>
  <c r="G16" i="5"/>
  <c r="I16" i="5"/>
  <c r="F27" i="1"/>
  <c r="I29" i="10" l="1"/>
  <c r="I15" i="9" s="1"/>
  <c r="K15" i="9" s="1"/>
  <c r="H9" i="11"/>
  <c r="H21" i="11" s="1"/>
  <c r="K33" i="10"/>
  <c r="I11" i="9" s="1"/>
  <c r="K11" i="9" s="1"/>
  <c r="K36" i="10"/>
  <c r="E33" i="10"/>
  <c r="E36" i="10"/>
  <c r="G29" i="10"/>
  <c r="F9" i="11"/>
  <c r="F21" i="11" s="1"/>
  <c r="F33" i="11" s="1"/>
  <c r="F35" i="11" s="1"/>
  <c r="J9" i="11"/>
  <c r="J21" i="11" s="1"/>
  <c r="J33" i="11" s="1"/>
  <c r="J35" i="11" s="1"/>
  <c r="D9" i="11"/>
  <c r="D21" i="11" s="1"/>
  <c r="I36" i="10" l="1"/>
  <c r="I33" i="10"/>
  <c r="G36" i="10"/>
  <c r="G33" i="10"/>
  <c r="K11" i="5" s="1"/>
  <c r="I12" i="9"/>
  <c r="K12" i="9"/>
  <c r="H33" i="11"/>
  <c r="H35" i="11" s="1"/>
  <c r="H63" i="11" s="1"/>
  <c r="H65" i="11" s="1"/>
  <c r="H66" i="11" s="1"/>
  <c r="F63" i="11"/>
  <c r="F65" i="11" s="1"/>
  <c r="J63" i="11"/>
  <c r="J65" i="11" s="1"/>
  <c r="D33" i="11"/>
  <c r="D35" i="11" s="1"/>
  <c r="D63" i="11" s="1"/>
  <c r="D65" i="11" s="1"/>
  <c r="D66" i="11" s="1"/>
  <c r="J81" i="1"/>
  <c r="J82" i="1" s="1"/>
  <c r="K12" i="5" l="1"/>
  <c r="M11" i="5"/>
  <c r="M12" i="5" s="1"/>
  <c r="K16" i="9"/>
  <c r="I16" i="9"/>
  <c r="H79" i="1" s="1"/>
  <c r="H80" i="1" l="1"/>
  <c r="K16" i="5"/>
  <c r="D79" i="1" s="1"/>
  <c r="F81" i="1"/>
  <c r="F82" i="1" s="1"/>
  <c r="H81" i="1" l="1"/>
  <c r="H82" i="1" s="1"/>
  <c r="K17" i="9"/>
  <c r="D80" i="1"/>
  <c r="D81" i="1" l="1"/>
  <c r="D82" i="1" s="1"/>
  <c r="M17" i="5"/>
</calcChain>
</file>

<file path=xl/sharedStrings.xml><?xml version="1.0" encoding="utf-8"?>
<sst xmlns="http://schemas.openxmlformats.org/spreadsheetml/2006/main" count="345" uniqueCount="201">
  <si>
    <t>บริษัท เดอะ แพลทินัม กรุ๊ป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</si>
  <si>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</si>
  <si>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</si>
  <si>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</si>
  <si>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</si>
  <si>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</si>
  <si>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</si>
  <si>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</si>
  <si>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</si>
  <si>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</si>
  <si>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</si>
  <si>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</si>
  <si>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</si>
  <si>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</si>
  <si>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</si>
  <si>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</si>
  <si>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</si>
  <si>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</si>
  <si>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</si>
  <si>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เงินให้กู้ยืมแก่บริษัทย่อยและดอกเบี้ยค้างรับ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</si>
  <si>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</si>
  <si>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</si>
  <si>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</si>
  <si>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</si>
  <si>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</si>
  <si>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</si>
  <si>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</si>
  <si>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</si>
  <si>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</si>
  <si>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</si>
  <si>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</si>
  <si>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</si>
  <si>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</si>
  <si>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</si>
  <si>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</si>
  <si>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</si>
  <si>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เงินกู้ยืมระยะยาวจากธนาคาร</t>
  </si>
  <si>
    <t xml:space="preserve">   หนี้สินตามสัญญาเช่า</t>
  </si>
  <si>
    <t>ภาษีเงินได้ค้างจ่าย</t>
  </si>
  <si>
    <t>หนี้สินหมุนเวียนที่เกิดจากสัญญา</t>
  </si>
  <si>
    <t>เงินมัดจำค่าเช่าและบริการรับระยะสั้น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</si>
  <si>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</si>
  <si>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</si>
  <si>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</si>
  <si>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หนี้สินระยะยาวสุทธิจากส่วนที่ถึงกำหนดชำระภายในหนึ่งปี</t>
  </si>
  <si>
    <t>เงินมัดจำค่าเช่าและบริการรับระยะยาว</t>
  </si>
  <si>
    <t>ประมาณการหนี้สินไม่หมุนเวียนสำหรับผลประโยชน์พนักงาน</t>
  </si>
  <si>
    <t>เงินประกันผลงาน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</si>
  <si>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</si>
  <si>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</si>
  <si>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</si>
  <si>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</si>
  <si>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</si>
  <si>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</si>
  <si>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2,800,000,000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</si>
  <si>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</si>
  <si>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</si>
  <si>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</si>
  <si>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</si>
  <si>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</si>
  <si>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</si>
  <si>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</si>
  <si>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</si>
  <si>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</si>
  <si>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</si>
  <si>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</si>
  <si>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</si>
  <si>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(หน่วย: พันบาท ยกเว้นกำไรต่อหุ้นขั้นพื้นฐานแสดงเป็นบาท)</t>
  </si>
  <si>
    <t>2569</t>
  </si>
  <si>
    <t>กำไรหรือขาดทุน:</t>
  </si>
  <si>
    <t>รายได้</t>
  </si>
  <si>
    <t>รายได้จากการประกอบกิจการโรงแรม</t>
  </si>
  <si>
    <t>รายได้จากการให้เช่า</t>
  </si>
  <si>
    <t>รายได้ค่าบริการ</t>
  </si>
  <si>
    <t>รายได้จากการขายอาหารและเครื่องดื่ม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</si>
  <si>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</si>
  <si>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</si>
  <si>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</si>
  <si>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</si>
  <si>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ต้นทุนในการให้เช่าและบริการ</t>
  </si>
  <si>
    <t>ต้นทุนขายอาหารและเครื่องดื่ม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</si>
  <si>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</si>
  <si>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</si>
  <si>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</si>
  <si>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</si>
  <si>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</si>
  <si>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รายได้ทางการเงิน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</si>
  <si>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</si>
  <si>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</si>
  <si>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</si>
  <si>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</si>
  <si>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</si>
  <si>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</si>
  <si>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</si>
  <si>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</si>
  <si>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>งบการเปลี่ยนแปลงส่วนของผู้ถือหุ้น</t>
  </si>
  <si>
    <t>ส่วนต่ำกว่าทุนจาก</t>
  </si>
  <si>
    <t>ส่วนเกิน</t>
  </si>
  <si>
    <t>การรวมธุรกิจภายใต้</t>
  </si>
  <si>
    <t xml:space="preserve">จัดสรรแล้ว  - </t>
  </si>
  <si>
    <t>รวมส่วนของ</t>
  </si>
  <si>
    <t>ที่ออกและชำระแล้ว</t>
  </si>
  <si>
    <t>มูลค่าหุ้นสามัญ</t>
  </si>
  <si>
    <t>การควบคุมเดียวกัน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</si>
  <si>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</si>
  <si>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</si>
  <si>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</si>
  <si>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</si>
  <si>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</si>
  <si>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</si>
  <si>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</si>
  <si>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</si>
  <si>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งบกระแสเงินสด</t>
  </si>
  <si>
    <t>2568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</si>
  <si>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</si>
  <si>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</si>
  <si>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</si>
  <si>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</si>
  <si>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</si>
  <si>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กำไรจากการปรับมูลค่ายุติธรรมของสินทรัพย์ทางการเงินหมุนเวียนอื่น</t>
  </si>
  <si>
    <t xml:space="preserve">   ส่วนแบ่งขาดทุน (กำไร) จากเงินลงทุนในการร่วมค้า</t>
  </si>
  <si>
    <t>-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</si>
  <si>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</si>
  <si>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</si>
  <si>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</si>
  <si>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</si>
  <si>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</si>
  <si>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สินทรัพย์จากการดำเนินงาน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</si>
  <si>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</si>
  <si>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</si>
  <si>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</si>
  <si>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</si>
  <si>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</si>
  <si>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</si>
  <si>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เงินมัดจำค่าเช่าและบริการรับ</t>
  </si>
  <si>
    <t xml:space="preserve">   หนี้สินหมุนเวียนอื่น</t>
  </si>
  <si>
    <t xml:space="preserve">   จ่ายผลประโยชน์ระยะยาวให้แก่พนักงาน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</si>
  <si>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</si>
  <si>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</si>
  <si>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</si>
  <si>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</si>
  <si>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</si>
  <si>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</si>
  <si>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เงินสดจ่ายซื้อสินทรัพย์ทางการเงินอื่น</t>
  </si>
  <si>
    <t>เงินสดรับชำระคืนจากเงินให้กู้ยืมแก่บริษัทย่อย</t>
  </si>
  <si>
    <t>เงินสดจ่ายซื้ออสังหาริมทรัพย์เพื่อการลงทุน</t>
  </si>
  <si>
    <t>เงินสดจ่ายเจ้าหนี้อสังหาริมทรัพย์เพื่อการลงทุน</t>
  </si>
  <si>
    <t>เงินสดจ่ายซื้ออาคารและอุปกรณ์</t>
  </si>
  <si>
    <t>เงินสดจ่ายเจ้าหนี้อาคารและอุปกรณ์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</si>
  <si>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</si>
  <si>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</si>
  <si>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เงินสดจ่ายเจ้าหนี้สินทรัพย์ไม่มีตัวตน</t>
  </si>
  <si>
    <t>เงินสดรับจากรายได้ทางการเงิน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</si>
  <si>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</si>
  <si>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</si>
  <si>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เงินกู้ยืมระยะยาวจากธนาคารเพิ่มขึ้น</t>
  </si>
  <si>
    <t>เงินสดจ่ายชำระเงินกู้ยืมระยะยาวจากธนาคาร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</si>
  <si>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</si>
  <si>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</si>
  <si>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</si>
  <si>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</si>
  <si>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รายการที่ไม่ใช่เงินสด</t>
  </si>
  <si>
    <t xml:space="preserve">   ซื้ออาคารและอุปกรณ์ที่ยังไม่จ่ายชำระ</t>
  </si>
  <si>
    <t xml:space="preserve">   โอนดอกเบี้ยจ่ายรอตัดบัญชีเป็นอสังหาริมทรัพย์เพื่อการลงทุน</t>
  </si>
  <si>
    <t>บริษัท xxxxx จำกัด</t>
  </si>
  <si>
    <t>งบแสดงการเปลี่ยนแปลงส่วนของผู้ถือหุ้นรวมประหนึ่งทำใหม่</t>
  </si>
  <si>
    <t>สำหรับปีสิ้นสุดวันที่ 31 ธันวาคม 2556</t>
  </si>
  <si>
    <t>(หน่วย: บาท)</t>
  </si>
  <si>
    <t>ส่วนของผู้ถือหุ้นของบริษัทฯ</t>
  </si>
  <si>
    <t>ส่วนของผู้มีส่วนได้เสีย</t>
  </si>
  <si>
    <t>จัดสรรแล้ว -</t>
  </si>
  <si>
    <t>ที่ไม่มีอำนาจควบคุม</t>
  </si>
  <si>
    <t>ส่วนต่ำกว่ามูลค่าหุ้น</t>
  </si>
  <si>
    <t>ยังไม่ได้จัดสรร (ขาดทุน)</t>
  </si>
  <si>
    <t>ของบริษัทฯ</t>
  </si>
  <si>
    <t>ของบริษัทย่อย</t>
  </si>
  <si>
    <t>ยอดคงเหลือ ณ วันที่ 31 ธันวาคม 2553</t>
  </si>
  <si>
    <t>ออกหุ้นสามัญเพิ่มทุน (หมายเหตุ 23)</t>
  </si>
  <si>
    <t>กำไรขาดทุนเบ็ดเสร็จรวมสำหรับปี (ปรับปรุงใหม่)</t>
  </si>
  <si>
    <t>ส่วนของผู้มีส่วนได้เสียที่ไม่มีอำนาจควบคุมของบริษัทย่อยเพิ่มขึ้นจากการเพิ่มทุน</t>
  </si>
  <si>
    <t>ส่วนของผู้มีส่วนได้เสียที่ไม่มีอำนาจควบคุมของบริษัทย่อยที่ซื้อมา (หมายเหตุ 12)</t>
  </si>
  <si>
    <t>ยอดคงเหลือ ณ วันที่ 31 ธันวาคม 2554</t>
  </si>
  <si>
    <t>ยอดคงเหลือ ณ วันที่ 31 ธันวาคม 2554 - ตามที่รายงานไว้เดิม</t>
  </si>
  <si>
    <t>ผลสะสมจากการเปลี่ยนแปลงในมูลค่ายุติธรรมของสินทรัพย์</t>
  </si>
  <si>
    <t xml:space="preserve">   และหนี้สินที่ระบุได้ของกิจการที่ถูกซื้อ (หมายเหตุ 12)</t>
  </si>
  <si>
    <t>ยอดคงเหลือ ณ วันที่ 31 ธันวาคม 2554 - หลังการปรับปรุง</t>
  </si>
  <si>
    <t>กำไรขาดทุนเบ็ดเสร็จรวมสำหรับปี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</si>
  <si>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</si>
  <si>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 (หมายเหตุ 2.2)</t>
  </si>
  <si>
    <t>ยอดคงเหลือ ณ วันที่ 31 ธันวาคม 2555</t>
  </si>
  <si>
    <t>ยอดคงเหลือ ณ วันที่ 31 ธันวาคม 2555 - ตามที่รายงานไว้เดิม</t>
  </si>
  <si>
    <t>ยอดคงเหลือ ณ วันที่ 31 ธันวาคม 2555 - หลังการปรับปรุง</t>
  </si>
  <si>
    <t>ยอดคงเหลือ ณ วันที่ 31 ธันวาคม 2556</t>
  </si>
  <si>
    <t>หมายเหตุประกอบงบการเงินเป็นส่วนหนึ่งของงบการเงินนี้</t>
  </si>
  <si>
    <t xml:space="preserve">  </t>
  </si>
  <si>
    <t xml:space="preserve">   กลับรายการผลขาดทุนด้านเครดิตที่คาดว่าจะเกิดขึ้น </t>
  </si>
  <si>
    <t>เงินสดจ่ายล่วงหน้าค่าก่อสร้าง (เพิ่มขึ้น) ลดลง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</si>
  <si>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</si>
  <si>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</si>
  <si>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สินทรัพย์ทางการเงินหมุนเวียนอื่น</t>
  </si>
  <si>
    <t xml:space="preserve">   ขาดทุน (กำไร) จากการจำหน่ายและตัดจำหน่ายอุปกรณ์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</si>
</sst>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_);_(* \(#,##0.00\);_(* &quot;-&quot;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\ &quot;F&quot;;\-#,##0.00\ &quot;F&quot;"/>
    <numFmt numFmtId="173" formatCode="dd\-mmm\-yy_)"/>
    <numFmt numFmtId="174" formatCode="0.0%"/>
    <numFmt numFmtId="175" formatCode="_(&quot;$&quot;* #,##0.0_);_(&quot;$&quot;* \(#,##0.0\);_(&quot;$&quot;* &quot;0.0&quot;_);_(@_)"/>
    <numFmt numFmtId="176" formatCode="0.00_)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#,##0.00&quot; $&quot;;\-#,##0.00&quot; $&quot;"/>
    <numFmt numFmtId="182" formatCode="mmm\.yy"/>
    <numFmt numFmtId="183" formatCode="&quot;ฃค&quot;#,##0;&quot;ฃค&quot;\-#,##0"/>
    <numFmt numFmtId="184" formatCode="0&quot;  &quot;"/>
    <numFmt numFmtId="185" formatCode="mm/dd/yy"/>
    <numFmt numFmtId="186" formatCode="d\.m\.yy\ h:mm"/>
    <numFmt numFmtId="187" formatCode="_-* #,##0.00\ &quot;F&quot;_-;\-* #,##0.00\ &quot;F&quot;_-;_-* &quot;-&quot;??\ &quot;F&quot;_-;_-@_-"/>
    <numFmt numFmtId="188" formatCode="0.00&quot;  &quot;"/>
    <numFmt numFmtId="189" formatCode="General_)"/>
    <numFmt numFmtId="190" formatCode="_-* #,##0.00\ _€_-;\-* #,##0.00\ _€_-;_-* &quot;-&quot;??\ _€_-;_-@_-"/>
    <numFmt numFmtId="191" formatCode="_-&quot;S$&quot;* #,##0_-;\-&quot;S$&quot;* #,##0_-;_-&quot;S$&quot;* &quot;-&quot;_-;_-@_-"/>
    <numFmt numFmtId="192" formatCode="_([$€]* #,##0.00_);_([$€]* \(#,##0.00\);_([$€]* &quot;-&quot;??_);_(@_)"/>
    <numFmt numFmtId="193" formatCode="#,##0.00_ ;\(#,##0.00\)"/>
    <numFmt numFmtId="194" formatCode="0."/>
    <numFmt numFmtId="195" formatCode="0%_);\(0%\)"/>
    <numFmt numFmtId="196" formatCode="#,##0.0_);[Red]\(#,##0.0\)"/>
    <numFmt numFmtId="197" formatCode="[$USD]\ #,##0.00;\-[$USD]\ #,##0.00"/>
    <numFmt numFmtId="198" formatCode="#,##0.0000_);\(#,##0.0000\)"/>
    <numFmt numFmtId="199" formatCode="[$-1010000]d/m/yy;@"/>
    <numFmt numFmtId="200" formatCode="_-* #,##0.00_-;\-* #,##0.00_-;_-* \-??_-;_-@_-"/>
    <numFmt numFmtId="201" formatCode="ว/ดดด/ปป"/>
    <numFmt numFmtId="202" formatCode="d/ดดดด/&quot;พ.ศ.&quot;/bbbb"/>
    <numFmt numFmtId="203" formatCode="_(* #,##0.00_);_(* \(#,##0.00\);_(* \-??_);_(@_)"/>
    <numFmt numFmtId="204" formatCode="_-* #,##0.000_-;\-* #,##0.000_-;_-* &quot;-&quot;??_-;_-@_-"/>
    <numFmt numFmtId="205" formatCode="\t&quot;$&quot;#,##0_);[Red]\(\t&quot;$&quot;#,##0\)"/>
    <numFmt numFmtId="206" formatCode="_-[$€-2]* #,##0.00_-;\-[$€-2]* #,##0.00_-;_-[$€-2]* &quot;-&quot;??_-"/>
    <numFmt numFmtId="207" formatCode="#,##0.00;\(#,##0.00\)"/>
    <numFmt numFmtId="208" formatCode="mmmm\ d\,\ yyyy"/>
    <numFmt numFmtId="209" formatCode="#,##0\ \ ;\(#,##0\)\ ;\—\ \ \ \ "/>
    <numFmt numFmtId="210" formatCode="\$#,##0;\-\$#,##0"/>
    <numFmt numFmtId="211" formatCode="&quot;L.&quot;\ #,##0;[Red]\-&quot;L.&quot;\ #,##0"/>
    <numFmt numFmtId="212" formatCode="\$#,##0;\-&quot;￡&quot;#,##0"/>
    <numFmt numFmtId="213" formatCode="&quot;L.&quot;\ #,##0;\-&quot;L.&quot;\ #,##0"/>
    <numFmt numFmtId="214" formatCode="mmmm\-yy"/>
  </numFmts>
  <fonts count="18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EYInterstate Light"/>
    </font>
    <font>
      <b/>
      <sz val="16"/>
      <color theme="1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Helv"/>
      <charset val="222"/>
    </font>
    <font>
      <sz val="12"/>
      <name val="Times New Roman"/>
      <family val="1"/>
    </font>
    <font>
      <sz val="14"/>
      <name val="Cordia New"/>
      <family val="2"/>
    </font>
    <font>
      <sz val="10"/>
      <color indexed="9"/>
      <name val="Arial"/>
      <family val="2"/>
    </font>
    <font>
      <sz val="14"/>
      <name val="AngsanaUPC"/>
      <family val="1"/>
      <charset val="222"/>
    </font>
    <font>
      <sz val="10"/>
      <color indexed="20"/>
      <name val="Arial"/>
      <family val="2"/>
    </font>
    <font>
      <sz val="12"/>
      <name val="Tms Rmn"/>
    </font>
    <font>
      <sz val="12"/>
      <name val="Arial"/>
      <family val="2"/>
    </font>
    <font>
      <b/>
      <sz val="10"/>
      <color indexed="52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1"/>
      <name val="Helv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name val="MS Sans Serif"/>
      <family val="2"/>
    </font>
    <font>
      <sz val="10"/>
      <name val="Helv"/>
    </font>
    <font>
      <sz val="10"/>
      <color indexed="10"/>
      <name val="Arial"/>
      <family val="2"/>
    </font>
    <font>
      <sz val="12"/>
      <name val="Helv"/>
    </font>
    <font>
      <u/>
      <sz val="10.5"/>
      <color indexed="12"/>
      <name val="CordiaUPC"/>
      <family val="2"/>
      <charset val="222"/>
    </font>
    <font>
      <sz val="12"/>
      <name val="ทsฒำฉ๚ล้"/>
      <charset val="136"/>
    </font>
    <font>
      <u/>
      <sz val="10.5"/>
      <color indexed="36"/>
      <name val="CordiaUPC"/>
      <family val="2"/>
      <charset val="222"/>
    </font>
    <font>
      <sz val="12"/>
      <name val="นูลมรผ"/>
    </font>
    <font>
      <sz val="10"/>
      <name val="Helv"/>
      <family val="2"/>
    </font>
    <font>
      <sz val="12"/>
      <name val="Tahoma"/>
      <family val="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EYInterstate"/>
    </font>
    <font>
      <sz val="16"/>
      <name val="Cordia New"/>
      <family val="2"/>
    </font>
    <font>
      <b/>
      <sz val="12"/>
      <name val="Arial"/>
      <family val="2"/>
      <charset val="222"/>
    </font>
    <font>
      <sz val="10"/>
      <color theme="1"/>
      <name val="EYInterstat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EYInterstate Light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b/>
      <sz val="10"/>
      <name val="Tms Rmn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0"/>
      <name val="Courier"/>
      <family val="3"/>
    </font>
    <font>
      <b/>
      <sz val="10"/>
      <color indexed="10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9C6500"/>
      <name val="Calibri"/>
      <family val="2"/>
      <scheme val="minor"/>
    </font>
    <font>
      <sz val="16"/>
      <color theme="1"/>
      <name val="Cordia New"/>
      <family val="2"/>
      <charset val="222"/>
    </font>
    <font>
      <b/>
      <sz val="18"/>
      <color theme="3"/>
      <name val="Cambria"/>
      <family val="2"/>
      <scheme val="major"/>
    </font>
    <font>
      <sz val="16"/>
      <color theme="1"/>
      <name val="Cordia New"/>
      <family val="2"/>
    </font>
    <font>
      <sz val="11"/>
      <name val="EYInterstate Light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2"/>
      <name val="Palatino"/>
      <family val="1"/>
    </font>
    <font>
      <sz val="11"/>
      <color rgb="FF9C5700"/>
      <name val="Calibri"/>
      <family val="2"/>
      <scheme val="minor"/>
    </font>
    <font>
      <sz val="12"/>
      <name val="EucrosiaUPC"/>
      <family val="1"/>
      <charset val="22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  <charset val="222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Tms Rmn"/>
      <charset val="222"/>
    </font>
    <font>
      <u/>
      <sz val="14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</font>
    <font>
      <b/>
      <sz val="13"/>
      <color indexed="56"/>
      <name val="Angsana New"/>
      <family val="2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5.95"/>
      <color indexed="8"/>
      <name val="CordiaUPC"/>
      <family val="2"/>
    </font>
    <font>
      <sz val="11"/>
      <color theme="1"/>
      <name val="Tahoma"/>
      <family val="2"/>
    </font>
    <font>
      <sz val="10"/>
      <color indexed="8"/>
      <name val="MS Sans Serif"/>
      <charset val="222"/>
    </font>
    <font>
      <sz val="9"/>
      <color theme="1"/>
      <name val="Calibri"/>
      <family val="2"/>
    </font>
    <font>
      <sz val="9"/>
      <color indexed="0"/>
      <name val="Arial"/>
      <family val="2"/>
    </font>
    <font>
      <sz val="10"/>
      <color indexed="8"/>
      <name val="Times New Roman"/>
      <family val="1"/>
    </font>
    <font>
      <b/>
      <sz val="24"/>
      <name val="AngsanaUPC"/>
      <family val="1"/>
    </font>
    <font>
      <u/>
      <sz val="14"/>
      <color indexed="36"/>
      <name val="AngsanaUPC"/>
      <family val="1"/>
      <charset val="22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</font>
    <font>
      <sz val="10"/>
      <color indexed="8"/>
      <name val="Tahoma"/>
      <family val="2"/>
      <charset val="222"/>
    </font>
    <font>
      <sz val="11"/>
      <name val="돋움"/>
      <family val="3"/>
      <charset val="129"/>
    </font>
    <font>
      <sz val="10"/>
      <color theme="1"/>
      <name val="Tahoma"/>
      <family val="2"/>
    </font>
    <font>
      <sz val="12"/>
      <name val="宋体"/>
      <charset val="134"/>
    </font>
    <font>
      <u/>
      <sz val="7.5"/>
      <color theme="10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13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0525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4" fontId="15" fillId="0" borderId="0" applyFont="0" applyFill="0" applyBorder="0" applyAlignment="0" applyProtection="0"/>
    <xf numFmtId="39" fontId="16" fillId="0" borderId="0"/>
    <xf numFmtId="39" fontId="16" fillId="0" borderId="0"/>
    <xf numFmtId="42" fontId="15" fillId="0" borderId="0" applyFont="0" applyFill="0" applyBorder="0" applyAlignment="0" applyProtection="0"/>
    <xf numFmtId="39" fontId="16" fillId="0" borderId="0"/>
    <xf numFmtId="39" fontId="16" fillId="0" borderId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9" fontId="16" fillId="0" borderId="0"/>
    <xf numFmtId="39" fontId="16" fillId="0" borderId="0"/>
    <xf numFmtId="0" fontId="17" fillId="0" borderId="0"/>
    <xf numFmtId="0" fontId="18" fillId="0" borderId="0"/>
    <xf numFmtId="0" fontId="18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9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4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7" fontId="23" fillId="0" borderId="0" applyFill="0" applyBorder="0" applyAlignment="0"/>
    <xf numFmtId="0" fontId="24" fillId="21" borderId="7" applyNumberFormat="0" applyAlignment="0" applyProtection="0"/>
    <xf numFmtId="0" fontId="25" fillId="0" borderId="0"/>
    <xf numFmtId="0" fontId="26" fillId="22" borderId="8" applyNumberFormat="0" applyAlignment="0" applyProtection="0"/>
    <xf numFmtId="4" fontId="13" fillId="0" borderId="0" applyFont="0" applyFill="0" applyBorder="0" applyAlignment="0" applyProtection="0"/>
    <xf numFmtId="39" fontId="16" fillId="0" borderId="0"/>
    <xf numFmtId="39" fontId="16" fillId="0" borderId="0"/>
    <xf numFmtId="181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20" fillId="0" borderId="0"/>
    <xf numFmtId="0" fontId="28" fillId="0" borderId="0" applyNumberFormat="0" applyAlignment="0">
      <alignment horizontal="left"/>
    </xf>
    <xf numFmtId="44" fontId="13" fillId="0" borderId="0" applyFont="0" applyFill="0" applyBorder="0" applyAlignment="0" applyProtection="0"/>
    <xf numFmtId="177" fontId="23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0" fillId="0" borderId="0"/>
    <xf numFmtId="0" fontId="23" fillId="0" borderId="0" applyProtection="0"/>
    <xf numFmtId="14" fontId="14" fillId="0" borderId="0" applyFill="0" applyBorder="0" applyAlignment="0"/>
    <xf numFmtId="174" fontId="20" fillId="0" borderId="0"/>
    <xf numFmtId="175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81" fontId="23" fillId="0" borderId="0" applyFill="0" applyBorder="0" applyAlignment="0"/>
    <xf numFmtId="177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7" fontId="23" fillId="0" borderId="0" applyFill="0" applyBorder="0" applyAlignment="0"/>
    <xf numFmtId="0" fontId="29" fillId="0" borderId="0" applyNumberFormat="0" applyAlignment="0">
      <alignment horizontal="left"/>
    </xf>
    <xf numFmtId="0" fontId="30" fillId="0" borderId="0" applyNumberFormat="0" applyFill="0" applyBorder="0" applyAlignment="0" applyProtection="0"/>
    <xf numFmtId="2" fontId="23" fillId="0" borderId="0" applyProtection="0"/>
    <xf numFmtId="0" fontId="31" fillId="5" borderId="0" applyNumberFormat="0" applyBorder="0" applyAlignment="0" applyProtection="0"/>
    <xf numFmtId="38" fontId="32" fillId="23" borderId="0" applyNumberFormat="0" applyBorder="0" applyAlignment="0" applyProtection="0"/>
    <xf numFmtId="38" fontId="64" fillId="23" borderId="0" applyNumberFormat="0" applyBorder="0" applyAlignment="0" applyProtection="0"/>
    <xf numFmtId="0" fontId="33" fillId="0" borderId="0">
      <alignment horizontal="left"/>
    </xf>
    <xf numFmtId="0" fontId="33" fillId="24" borderId="9"/>
    <xf numFmtId="0" fontId="34" fillId="0" borderId="10" applyNumberFormat="0" applyAlignment="0" applyProtection="0">
      <alignment horizontal="left" vertical="center"/>
    </xf>
    <xf numFmtId="0" fontId="34" fillId="0" borderId="1">
      <alignment horizontal="left" vertical="center"/>
    </xf>
    <xf numFmtId="0" fontId="35" fillId="25" borderId="11">
      <alignment vertical="center" wrapText="1"/>
    </xf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Protection="0"/>
    <xf numFmtId="0" fontId="34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8" borderId="7" applyNumberFormat="0" applyAlignment="0" applyProtection="0"/>
    <xf numFmtId="10" fontId="32" fillId="26" borderId="15" applyNumberFormat="0" applyBorder="0" applyAlignment="0" applyProtection="0"/>
    <xf numFmtId="10" fontId="64" fillId="26" borderId="15" applyNumberFormat="0" applyBorder="0" applyAlignment="0" applyProtection="0"/>
    <xf numFmtId="181" fontId="23" fillId="0" borderId="0" applyFill="0" applyBorder="0" applyAlignment="0"/>
    <xf numFmtId="177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7" fontId="23" fillId="0" borderId="0" applyFill="0" applyBorder="0" applyAlignment="0"/>
    <xf numFmtId="0" fontId="42" fillId="0" borderId="16" applyNumberFormat="0" applyFill="0" applyAlignment="0" applyProtection="0"/>
    <xf numFmtId="0" fontId="43" fillId="0" borderId="17"/>
    <xf numFmtId="0" fontId="44" fillId="27" borderId="0" applyNumberFormat="0" applyBorder="0" applyAlignment="0" applyProtection="0"/>
    <xf numFmtId="37" fontId="45" fillId="0" borderId="0"/>
    <xf numFmtId="176" fontId="46" fillId="0" borderId="0"/>
    <xf numFmtId="176" fontId="65" fillId="0" borderId="0"/>
    <xf numFmtId="0" fontId="15" fillId="0" borderId="0"/>
    <xf numFmtId="0" fontId="17" fillId="0" borderId="0"/>
    <xf numFmtId="0" fontId="13" fillId="0" borderId="0"/>
    <xf numFmtId="0" fontId="10" fillId="0" borderId="0"/>
    <xf numFmtId="0" fontId="15" fillId="0" borderId="0"/>
    <xf numFmtId="0" fontId="10" fillId="0" borderId="0"/>
    <xf numFmtId="0" fontId="6" fillId="0" borderId="0"/>
    <xf numFmtId="0" fontId="15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0" fillId="0" borderId="0"/>
    <xf numFmtId="0" fontId="63" fillId="0" borderId="0"/>
    <xf numFmtId="0" fontId="10" fillId="0" borderId="0"/>
    <xf numFmtId="0" fontId="66" fillId="0" borderId="0"/>
    <xf numFmtId="0" fontId="15" fillId="0" borderId="0"/>
    <xf numFmtId="0" fontId="13" fillId="28" borderId="18" applyNumberFormat="0" applyFont="0" applyAlignment="0" applyProtection="0"/>
    <xf numFmtId="0" fontId="47" fillId="21" borderId="19" applyNumberFormat="0" applyAlignment="0" applyProtection="0"/>
    <xf numFmtId="40" fontId="67" fillId="29" borderId="0">
      <alignment horizontal="right"/>
    </xf>
    <xf numFmtId="0" fontId="68" fillId="29" borderId="20"/>
    <xf numFmtId="180" fontId="23" fillId="0" borderId="0" applyFont="0" applyFill="0" applyBorder="0" applyAlignment="0" applyProtection="0"/>
    <xf numFmtId="183" fontId="48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81" fontId="23" fillId="0" borderId="0" applyFill="0" applyBorder="0" applyAlignment="0"/>
    <xf numFmtId="177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7" fontId="23" fillId="0" borderId="0" applyFill="0" applyBorder="0" applyAlignment="0"/>
    <xf numFmtId="169" fontId="15" fillId="0" borderId="0" applyFont="0" applyFill="0" applyBorder="0" applyAlignment="0" applyProtection="0"/>
    <xf numFmtId="184" fontId="23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185" fontId="49" fillId="0" borderId="0" applyNumberFormat="0" applyFill="0" applyBorder="0" applyAlignment="0" applyProtection="0">
      <alignment horizontal="left"/>
    </xf>
    <xf numFmtId="0" fontId="43" fillId="0" borderId="0"/>
    <xf numFmtId="40" fontId="50" fillId="0" borderId="0" applyBorder="0">
      <alignment horizontal="right"/>
    </xf>
    <xf numFmtId="3" fontId="15" fillId="0" borderId="15" applyNumberFormat="0" applyFont="0" applyFill="0" applyAlignment="0" applyProtection="0">
      <alignment vertical="center"/>
    </xf>
    <xf numFmtId="49" fontId="14" fillId="0" borderId="0" applyFill="0" applyBorder="0" applyAlignment="0"/>
    <xf numFmtId="186" fontId="23" fillId="0" borderId="0" applyFill="0" applyBorder="0" applyAlignment="0"/>
    <xf numFmtId="187" fontId="23" fillId="0" borderId="0" applyFill="0" applyBorder="0" applyAlignment="0"/>
    <xf numFmtId="40" fontId="51" fillId="0" borderId="0"/>
    <xf numFmtId="0" fontId="52" fillId="0" borderId="0" applyNumberFormat="0" applyFill="0" applyBorder="0" applyAlignment="0" applyProtection="0"/>
    <xf numFmtId="0" fontId="53" fillId="0" borderId="22" applyNumberFormat="0" applyFill="0" applyAlignment="0" applyProtection="0"/>
    <xf numFmtId="40" fontId="54" fillId="0" borderId="0" applyFont="0" applyFill="0" applyBorder="0" applyAlignment="0" applyProtection="0"/>
    <xf numFmtId="167" fontId="55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3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4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189" fontId="62" fillId="0" borderId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9" fillId="0" borderId="0" applyNumberFormat="0" applyFill="0" applyBorder="0" applyAlignment="0" applyProtection="0"/>
    <xf numFmtId="0" fontId="70" fillId="0" borderId="24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0" applyNumberFormat="0" applyFill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27" applyNumberFormat="0" applyAlignment="0" applyProtection="0"/>
    <xf numFmtId="0" fontId="76" fillId="34" borderId="28" applyNumberFormat="0" applyAlignment="0" applyProtection="0"/>
    <xf numFmtId="0" fontId="77" fillId="34" borderId="27" applyNumberFormat="0" applyAlignment="0" applyProtection="0"/>
    <xf numFmtId="0" fontId="78" fillId="0" borderId="29" applyNumberFormat="0" applyFill="0" applyAlignment="0" applyProtection="0"/>
    <xf numFmtId="0" fontId="79" fillId="35" borderId="30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32" applyNumberFormat="0" applyFill="0" applyAlignment="0" applyProtection="0"/>
    <xf numFmtId="0" fontId="83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83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83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83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83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83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9" fontId="18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5" fillId="0" borderId="0"/>
    <xf numFmtId="41" fontId="1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5" fillId="0" borderId="0"/>
    <xf numFmtId="171" fontId="85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86" fillId="0" borderId="10" applyNumberFormat="0" applyAlignment="0" applyProtection="0">
      <alignment horizontal="left" vertical="center"/>
    </xf>
    <xf numFmtId="0" fontId="86" fillId="0" borderId="1">
      <alignment horizontal="left" vertical="center"/>
    </xf>
    <xf numFmtId="0" fontId="87" fillId="0" borderId="0"/>
    <xf numFmtId="0" fontId="87" fillId="0" borderId="0"/>
    <xf numFmtId="0" fontId="13" fillId="0" borderId="0"/>
    <xf numFmtId="9" fontId="4" fillId="0" borderId="0" applyFont="0" applyFill="0" applyBorder="0" applyAlignment="0" applyProtection="0"/>
    <xf numFmtId="40" fontId="88" fillId="0" borderId="0"/>
    <xf numFmtId="191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0" fillId="0" borderId="0"/>
    <xf numFmtId="17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91" fillId="0" borderId="0">
      <alignment vertical="center"/>
    </xf>
    <xf numFmtId="0" fontId="10" fillId="0" borderId="0"/>
    <xf numFmtId="0" fontId="4" fillId="0" borderId="0"/>
    <xf numFmtId="0" fontId="10" fillId="0" borderId="0"/>
    <xf numFmtId="0" fontId="10" fillId="36" borderId="31" applyNumberFormat="0" applyFont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20" fillId="0" borderId="0" applyFont="0" applyFill="0" applyBorder="0" applyAlignment="0" applyProtection="0"/>
    <xf numFmtId="38" fontId="15" fillId="0" borderId="0" applyNumberFormat="0" applyFont="0" applyFill="0" applyAlignment="0" applyProtection="0"/>
    <xf numFmtId="0" fontId="4" fillId="0" borderId="0"/>
    <xf numFmtId="43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92" fillId="0" borderId="0"/>
    <xf numFmtId="171" fontId="92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93" fillId="13" borderId="0" applyNumberFormat="0" applyBorder="0" applyAlignment="0" applyProtection="0"/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181" fontId="23" fillId="0" borderId="0" applyFill="0" applyBorder="0" applyAlignment="0"/>
    <xf numFmtId="0" fontId="94" fillId="0" borderId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8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4" fillId="0" borderId="0"/>
    <xf numFmtId="0" fontId="94" fillId="0" borderId="0"/>
    <xf numFmtId="1" fontId="95" fillId="0" borderId="0" applyFont="0" applyFill="0" applyBorder="0" applyAlignment="0" applyProtection="0"/>
    <xf numFmtId="1" fontId="15" fillId="0" borderId="0" applyFont="0" applyFill="0" applyBorder="0" applyAlignment="0" applyProtection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94" fillId="0" borderId="0"/>
    <xf numFmtId="0" fontId="4" fillId="0" borderId="0"/>
    <xf numFmtId="39" fontId="15" fillId="0" borderId="0"/>
    <xf numFmtId="39" fontId="15" fillId="0" borderId="0"/>
    <xf numFmtId="0" fontId="97" fillId="0" borderId="0"/>
    <xf numFmtId="0" fontId="97" fillId="0" borderId="0"/>
    <xf numFmtId="39" fontId="15" fillId="0" borderId="0"/>
    <xf numFmtId="189" fontId="15" fillId="0" borderId="0"/>
    <xf numFmtId="193" fontId="15" fillId="0" borderId="0"/>
    <xf numFmtId="39" fontId="15" fillId="0" borderId="0"/>
    <xf numFmtId="39" fontId="15" fillId="0" borderId="0"/>
    <xf numFmtId="6" fontId="15" fillId="0" borderId="0"/>
    <xf numFmtId="179" fontId="15" fillId="0" borderId="0"/>
    <xf numFmtId="39" fontId="15" fillId="0" borderId="0"/>
    <xf numFmtId="0" fontId="15" fillId="0" borderId="0"/>
    <xf numFmtId="189" fontId="15" fillId="0" borderId="0"/>
    <xf numFmtId="0" fontId="15" fillId="0" borderId="0"/>
    <xf numFmtId="6" fontId="15" fillId="0" borderId="0"/>
    <xf numFmtId="39" fontId="15" fillId="0" borderId="0"/>
    <xf numFmtId="39" fontId="15" fillId="0" borderId="0"/>
    <xf numFmtId="0" fontId="18" fillId="0" borderId="0"/>
    <xf numFmtId="0" fontId="92" fillId="0" borderId="0"/>
    <xf numFmtId="0" fontId="20" fillId="0" borderId="0"/>
    <xf numFmtId="0" fontId="15" fillId="0" borderId="0"/>
    <xf numFmtId="0" fontId="96" fillId="0" borderId="0"/>
    <xf numFmtId="194" fontId="95" fillId="0" borderId="34" applyFont="0" applyFill="0" applyBorder="0" applyAlignment="0" applyProtection="0"/>
    <xf numFmtId="19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6" fillId="0" borderId="33" applyNumberFormat="0" applyBorder="0"/>
    <xf numFmtId="196" fontId="15" fillId="0" borderId="0"/>
    <xf numFmtId="0" fontId="15" fillId="0" borderId="0"/>
    <xf numFmtId="189" fontId="98" fillId="0" borderId="0"/>
    <xf numFmtId="0" fontId="99" fillId="0" borderId="0" applyFill="0" applyBorder="0" applyProtection="0">
      <alignment horizontal="left" vertical="top"/>
    </xf>
    <xf numFmtId="5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00" fillId="22" borderId="8" applyNumberFormat="0" applyAlignment="0" applyProtection="0"/>
    <xf numFmtId="0" fontId="101" fillId="0" borderId="16" applyNumberFormat="0" applyFill="0" applyAlignment="0" applyProtection="0"/>
    <xf numFmtId="0" fontId="102" fillId="4" borderId="0" applyNumberFormat="0" applyBorder="0" applyAlignment="0" applyProtection="0"/>
    <xf numFmtId="0" fontId="103" fillId="21" borderId="19" applyNumberFormat="0" applyAlignment="0" applyProtection="0"/>
    <xf numFmtId="0" fontId="104" fillId="21" borderId="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08" fillId="5" borderId="0" applyNumberFormat="0" applyBorder="0" applyAlignment="0" applyProtection="0"/>
    <xf numFmtId="0" fontId="15" fillId="0" borderId="0"/>
    <xf numFmtId="197" fontId="15" fillId="0" borderId="0"/>
    <xf numFmtId="197" fontId="15" fillId="0" borderId="0"/>
    <xf numFmtId="0" fontId="109" fillId="8" borderId="7" applyNumberFormat="0" applyAlignment="0" applyProtection="0"/>
    <xf numFmtId="0" fontId="110" fillId="27" borderId="0" applyNumberFormat="0" applyBorder="0" applyAlignment="0" applyProtection="0"/>
    <xf numFmtId="0" fontId="111" fillId="0" borderId="22" applyNumberFormat="0" applyFill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9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20" borderId="0" applyNumberFormat="0" applyBorder="0" applyAlignment="0" applyProtection="0"/>
    <xf numFmtId="0" fontId="15" fillId="28" borderId="18" applyNumberFormat="0" applyFont="0" applyAlignment="0" applyProtection="0"/>
    <xf numFmtId="0" fontId="112" fillId="0" borderId="12" applyNumberFormat="0" applyFill="0" applyAlignment="0" applyProtection="0"/>
    <xf numFmtId="0" fontId="113" fillId="0" borderId="13" applyNumberFormat="0" applyFill="0" applyAlignment="0" applyProtection="0"/>
    <xf numFmtId="0" fontId="114" fillId="0" borderId="14" applyNumberFormat="0" applyFill="0" applyAlignment="0" applyProtection="0"/>
    <xf numFmtId="0" fontId="114" fillId="0" borderId="0" applyNumberFormat="0" applyFill="0" applyBorder="0" applyAlignment="0" applyProtection="0"/>
    <xf numFmtId="0" fontId="4" fillId="0" borderId="0"/>
    <xf numFmtId="0" fontId="4" fillId="0" borderId="0"/>
    <xf numFmtId="0" fontId="92" fillId="0" borderId="0"/>
    <xf numFmtId="0" fontId="4" fillId="0" borderId="0"/>
    <xf numFmtId="171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171" fontId="115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6" fillId="32" borderId="0" applyNumberFormat="0" applyBorder="0" applyAlignment="0" applyProtection="0"/>
    <xf numFmtId="43" fontId="4" fillId="0" borderId="0" applyFont="0" applyFill="0" applyBorder="0" applyAlignment="0" applyProtection="0"/>
    <xf numFmtId="0" fontId="4" fillId="36" borderId="31" applyNumberFormat="0" applyFont="0" applyAlignment="0" applyProtection="0"/>
    <xf numFmtId="0" fontId="83" fillId="40" borderId="0" applyNumberFormat="0" applyBorder="0" applyAlignment="0" applyProtection="0"/>
    <xf numFmtId="0" fontId="83" fillId="44" borderId="0" applyNumberFormat="0" applyBorder="0" applyAlignment="0" applyProtection="0"/>
    <xf numFmtId="0" fontId="83" fillId="48" borderId="0" applyNumberFormat="0" applyBorder="0" applyAlignment="0" applyProtection="0"/>
    <xf numFmtId="0" fontId="83" fillId="52" borderId="0" applyNumberFormat="0" applyBorder="0" applyAlignment="0" applyProtection="0"/>
    <xf numFmtId="0" fontId="83" fillId="56" borderId="0" applyNumberFormat="0" applyBorder="0" applyAlignment="0" applyProtection="0"/>
    <xf numFmtId="0" fontId="83" fillId="60" borderId="0" applyNumberFormat="0" applyBorder="0" applyAlignment="0" applyProtection="0"/>
    <xf numFmtId="0" fontId="91" fillId="0" borderId="0">
      <alignment vertical="center"/>
    </xf>
    <xf numFmtId="190" fontId="15" fillId="0" borderId="0" applyFont="0" applyFill="0" applyBorder="0" applyAlignment="0" applyProtection="0"/>
    <xf numFmtId="0" fontId="92" fillId="0" borderId="0"/>
    <xf numFmtId="171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2" fillId="0" borderId="0"/>
    <xf numFmtId="9" fontId="117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171" fontId="92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1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171" fontId="115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0" fontId="4" fillId="0" borderId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0" fontId="4" fillId="0" borderId="0"/>
    <xf numFmtId="0" fontId="9" fillId="0" borderId="0"/>
    <xf numFmtId="43" fontId="10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/>
    <xf numFmtId="9" fontId="18" fillId="0" borderId="0" applyFont="0" applyFill="0" applyBorder="0" applyAlignment="0" applyProtection="0"/>
    <xf numFmtId="0" fontId="10" fillId="0" borderId="0"/>
    <xf numFmtId="190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87" fillId="0" borderId="0"/>
    <xf numFmtId="0" fontId="87" fillId="0" borderId="0"/>
    <xf numFmtId="9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92" fillId="0" borderId="0" applyFont="0" applyFill="0" applyBorder="0" applyAlignment="0" applyProtection="0"/>
    <xf numFmtId="8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39" fontId="15" fillId="0" borderId="0"/>
    <xf numFmtId="0" fontId="20" fillId="0" borderId="0"/>
    <xf numFmtId="9" fontId="15" fillId="0" borderId="0" applyFont="0" applyFill="0" applyBorder="0" applyAlignment="0" applyProtection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6" borderId="31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" fillId="0" borderId="0"/>
    <xf numFmtId="0" fontId="4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5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0" fontId="4" fillId="0" borderId="0"/>
    <xf numFmtId="0" fontId="120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92" fillId="0" borderId="0"/>
    <xf numFmtId="43" fontId="4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4" fillId="0" borderId="0"/>
    <xf numFmtId="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" fillId="0" borderId="0"/>
    <xf numFmtId="0" fontId="92" fillId="0" borderId="0"/>
    <xf numFmtId="43" fontId="92" fillId="0" borderId="0" applyFont="0" applyFill="0" applyBorder="0" applyAlignment="0" applyProtection="0"/>
    <xf numFmtId="0" fontId="121" fillId="0" borderId="0" applyNumberFormat="0" applyAlignment="0"/>
    <xf numFmtId="171" fontId="92" fillId="0" borderId="0" applyFont="0" applyFill="0" applyBorder="0" applyAlignment="0" applyProtection="0"/>
    <xf numFmtId="0" fontId="121" fillId="0" borderId="0" applyNumberFormat="0" applyAlignment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24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5" fillId="0" borderId="0"/>
    <xf numFmtId="0" fontId="91" fillId="0" borderId="0">
      <alignment vertical="center"/>
    </xf>
    <xf numFmtId="190" fontId="15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5" fillId="0" borderId="0"/>
    <xf numFmtId="0" fontId="10" fillId="0" borderId="0"/>
    <xf numFmtId="0" fontId="10" fillId="0" borderId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117" fillId="0" borderId="0"/>
    <xf numFmtId="171" fontId="117" fillId="0" borderId="0" applyFont="0" applyFill="0" applyBorder="0" applyAlignment="0" applyProtection="0"/>
    <xf numFmtId="0" fontId="92" fillId="0" borderId="0"/>
    <xf numFmtId="9" fontId="117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2" fillId="0" borderId="0"/>
    <xf numFmtId="9" fontId="117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9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6" borderId="31" applyNumberFormat="0" applyFont="0" applyAlignment="0" applyProtection="0"/>
    <xf numFmtId="0" fontId="116" fillId="32" borderId="0" applyNumberFormat="0" applyBorder="0" applyAlignment="0" applyProtection="0"/>
    <xf numFmtId="43" fontId="4" fillId="0" borderId="0" applyFont="0" applyFill="0" applyBorder="0" applyAlignment="0" applyProtection="0"/>
    <xf numFmtId="0" fontId="83" fillId="40" borderId="0" applyNumberFormat="0" applyBorder="0" applyAlignment="0" applyProtection="0"/>
    <xf numFmtId="171" fontId="92" fillId="0" borderId="0" applyFont="0" applyFill="0" applyBorder="0" applyAlignment="0" applyProtection="0"/>
    <xf numFmtId="0" fontId="83" fillId="44" borderId="0" applyNumberFormat="0" applyBorder="0" applyAlignment="0" applyProtection="0"/>
    <xf numFmtId="0" fontId="83" fillId="48" borderId="0" applyNumberFormat="0" applyBorder="0" applyAlignment="0" applyProtection="0"/>
    <xf numFmtId="0" fontId="121" fillId="0" borderId="0" applyNumberFormat="0" applyAlignment="0"/>
    <xf numFmtId="0" fontId="83" fillId="52" borderId="0" applyNumberFormat="0" applyBorder="0" applyAlignment="0" applyProtection="0"/>
    <xf numFmtId="0" fontId="83" fillId="56" borderId="0" applyNumberFormat="0" applyBorder="0" applyAlignment="0" applyProtection="0"/>
    <xf numFmtId="0" fontId="4" fillId="0" borderId="0"/>
    <xf numFmtId="0" fontId="83" fillId="60" borderId="0" applyNumberFormat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2" fillId="0" borderId="0"/>
    <xf numFmtId="9" fontId="9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8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4" fillId="0" borderId="0"/>
    <xf numFmtId="9" fontId="18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91" fillId="0" borderId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2" fillId="0" borderId="0"/>
    <xf numFmtId="0" fontId="4" fillId="0" borderId="0"/>
    <xf numFmtId="8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4" fillId="0" borderId="0"/>
    <xf numFmtId="171" fontId="92" fillId="0" borderId="0" applyFont="0" applyFill="0" applyBorder="0" applyAlignment="0" applyProtection="0"/>
    <xf numFmtId="0" fontId="4" fillId="0" borderId="0"/>
    <xf numFmtId="171" fontId="92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4" fillId="0" borderId="0"/>
    <xf numFmtId="0" fontId="4" fillId="0" borderId="0"/>
    <xf numFmtId="0" fontId="92" fillId="0" borderId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1" fontId="115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36" borderId="31" applyNumberFormat="0" applyFont="0" applyAlignment="0" applyProtection="0"/>
    <xf numFmtId="9" fontId="1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2" fillId="0" borderId="0"/>
    <xf numFmtId="171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2" fillId="0" borderId="0"/>
    <xf numFmtId="43" fontId="92" fillId="0" borderId="0" applyFont="0" applyFill="0" applyBorder="0" applyAlignment="0" applyProtection="0"/>
    <xf numFmtId="0" fontId="121" fillId="0" borderId="0" applyNumberFormat="0" applyAlignment="0"/>
    <xf numFmtId="0" fontId="122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0"/>
    <xf numFmtId="171" fontId="15" fillId="0" borderId="0" applyFont="0" applyFill="0" applyBorder="0" applyAlignment="0" applyProtection="0"/>
    <xf numFmtId="0" fontId="92" fillId="0" borderId="0"/>
    <xf numFmtId="171" fontId="4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92" fillId="0" borderId="0"/>
    <xf numFmtId="171" fontId="92" fillId="0" borderId="0" applyFont="0" applyFill="0" applyBorder="0" applyAlignment="0" applyProtection="0"/>
    <xf numFmtId="0" fontId="15" fillId="0" borderId="0"/>
    <xf numFmtId="0" fontId="15" fillId="0" borderId="0"/>
    <xf numFmtId="0" fontId="92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4" fillId="0" borderId="0"/>
    <xf numFmtId="0" fontId="4" fillId="0" borderId="0"/>
    <xf numFmtId="43" fontId="92" fillId="0" borderId="0" applyFont="0" applyFill="0" applyBorder="0" applyAlignment="0" applyProtection="0"/>
    <xf numFmtId="0" fontId="4" fillId="0" borderId="0"/>
    <xf numFmtId="0" fontId="92" fillId="0" borderId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92" fillId="0" borderId="0"/>
    <xf numFmtId="0" fontId="92" fillId="0" borderId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0" fontId="4" fillId="0" borderId="0"/>
    <xf numFmtId="0" fontId="92" fillId="0" borderId="0"/>
    <xf numFmtId="171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7" fillId="0" borderId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36" borderId="3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1" fillId="0" borderId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36" borderId="31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14" fillId="0" borderId="14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4" fillId="0" borderId="0"/>
    <xf numFmtId="0" fontId="4" fillId="0" borderId="0"/>
    <xf numFmtId="9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1" fontId="9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/>
    <xf numFmtId="190" fontId="15" fillId="0" borderId="0" applyFont="0" applyFill="0" applyBorder="0" applyAlignment="0" applyProtection="0"/>
    <xf numFmtId="0" fontId="15" fillId="0" borderId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4" fillId="0" borderId="0"/>
    <xf numFmtId="190" fontId="15" fillId="0" borderId="0" applyFont="0" applyFill="0" applyBorder="0" applyAlignment="0" applyProtection="0"/>
    <xf numFmtId="0" fontId="15" fillId="0" borderId="0"/>
    <xf numFmtId="0" fontId="92" fillId="0" borderId="0"/>
    <xf numFmtId="171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1" fillId="0" borderId="0">
      <alignment vertical="center"/>
    </xf>
    <xf numFmtId="0" fontId="15" fillId="0" borderId="0"/>
    <xf numFmtId="190" fontId="15" fillId="0" borderId="0" applyFont="0" applyFill="0" applyBorder="0" applyAlignment="0" applyProtection="0"/>
    <xf numFmtId="0" fontId="15" fillId="0" borderId="0"/>
    <xf numFmtId="171" fontId="117" fillId="0" borderId="0" applyFont="0" applyFill="0" applyBorder="0" applyAlignment="0" applyProtection="0"/>
    <xf numFmtId="19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15" fillId="0" borderId="0"/>
    <xf numFmtId="0" fontId="117" fillId="0" borderId="0"/>
    <xf numFmtId="0" fontId="13" fillId="0" borderId="0"/>
    <xf numFmtId="4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0" fontId="128" fillId="0" borderId="0" applyFont="0" applyFill="0" applyBorder="0" applyAlignment="0" applyProtection="0"/>
    <xf numFmtId="39" fontId="129" fillId="0" borderId="0"/>
    <xf numFmtId="171" fontId="15" fillId="0" borderId="0" applyFont="0" applyFill="0" applyBorder="0" applyAlignment="0" applyProtection="0"/>
    <xf numFmtId="0" fontId="15" fillId="0" borderId="0"/>
    <xf numFmtId="199" fontId="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38" fontId="32" fillId="23" borderId="0" applyNumberFormat="0" applyBorder="0" applyAlignment="0" applyProtection="0"/>
    <xf numFmtId="10" fontId="32" fillId="26" borderId="15" applyNumberFormat="0" applyBorder="0" applyAlignment="0" applyProtection="0"/>
    <xf numFmtId="176" fontId="4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0" fontId="10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9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115" fillId="9" borderId="0" applyNumberFormat="0" applyBorder="0" applyAlignment="0" applyProtection="0"/>
    <xf numFmtId="0" fontId="115" fillId="10" borderId="0" applyNumberFormat="0" applyBorder="0" applyAlignment="0" applyProtection="0"/>
    <xf numFmtId="0" fontId="115" fillId="28" borderId="0" applyNumberFormat="0" applyBorder="0" applyAlignment="0" applyProtection="0"/>
    <xf numFmtId="0" fontId="115" fillId="8" borderId="0" applyNumberFormat="0" applyBorder="0" applyAlignment="0" applyProtection="0"/>
    <xf numFmtId="0" fontId="115" fillId="7" borderId="0" applyNumberFormat="0" applyBorder="0" applyAlignment="0" applyProtection="0"/>
    <xf numFmtId="0" fontId="115" fillId="28" borderId="0" applyNumberFormat="0" applyBorder="0" applyAlignment="0" applyProtection="0"/>
    <xf numFmtId="0" fontId="115" fillId="7" borderId="0" applyNumberFormat="0" applyBorder="0" applyAlignment="0" applyProtection="0"/>
    <xf numFmtId="0" fontId="115" fillId="10" borderId="0" applyNumberFormat="0" applyBorder="0" applyAlignment="0" applyProtection="0"/>
    <xf numFmtId="0" fontId="115" fillId="27" borderId="0" applyNumberFormat="0" applyBorder="0" applyAlignment="0" applyProtection="0"/>
    <xf numFmtId="0" fontId="115" fillId="4" borderId="0" applyNumberFormat="0" applyBorder="0" applyAlignment="0" applyProtection="0"/>
    <xf numFmtId="0" fontId="115" fillId="7" borderId="0" applyNumberFormat="0" applyBorder="0" applyAlignment="0" applyProtection="0"/>
    <xf numFmtId="0" fontId="115" fillId="28" borderId="0" applyNumberFormat="0" applyBorder="0" applyAlignment="0" applyProtection="0"/>
    <xf numFmtId="0" fontId="130" fillId="7" borderId="0" applyNumberFormat="0" applyBorder="0" applyAlignment="0" applyProtection="0"/>
    <xf numFmtId="0" fontId="130" fillId="20" borderId="0" applyNumberFormat="0" applyBorder="0" applyAlignment="0" applyProtection="0"/>
    <xf numFmtId="0" fontId="130" fillId="12" borderId="0" applyNumberFormat="0" applyBorder="0" applyAlignment="0" applyProtection="0"/>
    <xf numFmtId="0" fontId="130" fillId="4" borderId="0" applyNumberFormat="0" applyBorder="0" applyAlignment="0" applyProtection="0"/>
    <xf numFmtId="0" fontId="130" fillId="7" borderId="0" applyNumberFormat="0" applyBorder="0" applyAlignment="0" applyProtection="0"/>
    <xf numFmtId="0" fontId="130" fillId="10" borderId="0" applyNumberFormat="0" applyBorder="0" applyAlignment="0" applyProtection="0"/>
    <xf numFmtId="0" fontId="130" fillId="61" borderId="0" applyNumberFormat="0" applyBorder="0" applyAlignment="0" applyProtection="0"/>
    <xf numFmtId="0" fontId="130" fillId="20" borderId="0" applyNumberFormat="0" applyBorder="0" applyAlignment="0" applyProtection="0"/>
    <xf numFmtId="0" fontId="130" fillId="12" borderId="0" applyNumberFormat="0" applyBorder="0" applyAlignment="0" applyProtection="0"/>
    <xf numFmtId="0" fontId="130" fillId="62" borderId="0" applyNumberFormat="0" applyBorder="0" applyAlignment="0" applyProtection="0"/>
    <xf numFmtId="0" fontId="130" fillId="15" borderId="0" applyNumberFormat="0" applyBorder="0" applyAlignment="0" applyProtection="0"/>
    <xf numFmtId="0" fontId="130" fillId="18" borderId="0" applyNumberFormat="0" applyBorder="0" applyAlignment="0" applyProtection="0"/>
    <xf numFmtId="0" fontId="131" fillId="6" borderId="0" applyNumberFormat="0" applyBorder="0" applyAlignment="0" applyProtection="0"/>
    <xf numFmtId="0" fontId="132" fillId="63" borderId="7" applyNumberFormat="0" applyAlignment="0" applyProtection="0"/>
    <xf numFmtId="0" fontId="133" fillId="22" borderId="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34" fillId="0" borderId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9" fillId="0" borderId="0"/>
    <xf numFmtId="172" fontId="20" fillId="0" borderId="0"/>
    <xf numFmtId="170" fontId="1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7" borderId="0" applyNumberFormat="0" applyBorder="0" applyAlignment="0" applyProtection="0"/>
    <xf numFmtId="38" fontId="64" fillId="23" borderId="0" applyNumberFormat="0" applyBorder="0" applyAlignment="0" applyProtection="0"/>
    <xf numFmtId="0" fontId="137" fillId="0" borderId="35" applyNumberFormat="0" applyFill="0" applyAlignment="0" applyProtection="0"/>
    <xf numFmtId="0" fontId="138" fillId="0" borderId="36" applyNumberFormat="0" applyFill="0" applyAlignment="0" applyProtection="0"/>
    <xf numFmtId="0" fontId="139" fillId="0" borderId="37" applyNumberFormat="0" applyFill="0" applyAlignment="0" applyProtection="0"/>
    <xf numFmtId="0" fontId="139" fillId="0" borderId="0" applyNumberFormat="0" applyFill="0" applyBorder="0" applyAlignment="0" applyProtection="0"/>
    <xf numFmtId="10" fontId="64" fillId="26" borderId="15" applyNumberFormat="0" applyBorder="0" applyAlignment="0" applyProtection="0"/>
    <xf numFmtId="0" fontId="140" fillId="27" borderId="7" applyNumberFormat="0" applyAlignment="0" applyProtection="0"/>
    <xf numFmtId="0" fontId="141" fillId="0" borderId="38" applyNumberFormat="0" applyFill="0" applyAlignment="0" applyProtection="0"/>
    <xf numFmtId="0" fontId="142" fillId="27" borderId="0" applyNumberFormat="0" applyBorder="0" applyAlignment="0" applyProtection="0"/>
    <xf numFmtId="202" fontId="9" fillId="0" borderId="0"/>
    <xf numFmtId="176" fontId="65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34" fillId="0" borderId="0"/>
    <xf numFmtId="0" fontId="92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15" fillId="28" borderId="18" applyNumberFormat="0" applyFont="0" applyAlignment="0" applyProtection="0"/>
    <xf numFmtId="0" fontId="143" fillId="63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38" fontId="15" fillId="0" borderId="0" applyNumberFormat="0" applyFont="0" applyFill="0" applyAlignment="0" applyProtection="0"/>
    <xf numFmtId="0" fontId="144" fillId="0" borderId="0" applyNumberFormat="0" applyFill="0" applyBorder="0" applyAlignment="0" applyProtection="0"/>
    <xf numFmtId="3" fontId="145" fillId="0" borderId="39">
      <alignment horizontal="center"/>
    </xf>
    <xf numFmtId="0" fontId="141" fillId="0" borderId="0" applyNumberFormat="0" applyFill="0" applyBorder="0" applyAlignment="0" applyProtection="0"/>
    <xf numFmtId="171" fontId="146" fillId="0" borderId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4" fontId="9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46" fillId="0" borderId="0"/>
    <xf numFmtId="0" fontId="61" fillId="0" borderId="0" applyFont="0" applyFill="0" applyBorder="0" applyAlignment="0" applyProtection="0"/>
    <xf numFmtId="0" fontId="15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15" fillId="3" borderId="0" applyNumberFormat="0" applyBorder="0" applyAlignment="0" applyProtection="0"/>
    <xf numFmtId="0" fontId="115" fillId="4" borderId="0" applyNumberFormat="0" applyBorder="0" applyAlignment="0" applyProtection="0"/>
    <xf numFmtId="0" fontId="115" fillId="5" borderId="0" applyNumberFormat="0" applyBorder="0" applyAlignment="0" applyProtection="0"/>
    <xf numFmtId="0" fontId="115" fillId="6" borderId="0" applyNumberFormat="0" applyBorder="0" applyAlignment="0" applyProtection="0"/>
    <xf numFmtId="0" fontId="115" fillId="7" borderId="0" applyNumberFormat="0" applyBorder="0" applyAlignment="0" applyProtection="0"/>
    <xf numFmtId="0" fontId="1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15" fillId="9" borderId="0" applyNumberFormat="0" applyBorder="0" applyAlignment="0" applyProtection="0"/>
    <xf numFmtId="0" fontId="115" fillId="10" borderId="0" applyNumberFormat="0" applyBorder="0" applyAlignment="0" applyProtection="0"/>
    <xf numFmtId="0" fontId="115" fillId="11" borderId="0" applyNumberFormat="0" applyBorder="0" applyAlignment="0" applyProtection="0"/>
    <xf numFmtId="0" fontId="115" fillId="6" borderId="0" applyNumberFormat="0" applyBorder="0" applyAlignment="0" applyProtection="0"/>
    <xf numFmtId="0" fontId="115" fillId="9" borderId="0" applyNumberFormat="0" applyBorder="0" applyAlignment="0" applyProtection="0"/>
    <xf numFmtId="0" fontId="1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30" fillId="13" borderId="0" applyNumberFormat="0" applyBorder="0" applyAlignment="0" applyProtection="0"/>
    <xf numFmtId="0" fontId="130" fillId="10" borderId="0" applyNumberFormat="0" applyBorder="0" applyAlignment="0" applyProtection="0"/>
    <xf numFmtId="0" fontId="130" fillId="11" borderId="0" applyNumberFormat="0" applyBorder="0" applyAlignment="0" applyProtection="0"/>
    <xf numFmtId="0" fontId="130" fillId="14" borderId="0" applyNumberFormat="0" applyBorder="0" applyAlignment="0" applyProtection="0"/>
    <xf numFmtId="0" fontId="130" fillId="15" borderId="0" applyNumberFormat="0" applyBorder="0" applyAlignment="0" applyProtection="0"/>
    <xf numFmtId="0" fontId="130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49" fillId="0" borderId="0" applyNumberFormat="0" applyFill="0" applyBorder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5" fontId="134" fillId="0" borderId="0" applyFill="0" applyBorder="0" applyAlignment="0" applyProtection="0"/>
    <xf numFmtId="203" fontId="134" fillId="0" borderId="0" applyFill="0" applyBorder="0" applyAlignment="0" applyProtection="0"/>
    <xf numFmtId="171" fontId="9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0" borderId="16" applyNumberFormat="0" applyFill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" fillId="0" borderId="0"/>
    <xf numFmtId="0" fontId="152" fillId="0" borderId="0"/>
    <xf numFmtId="39" fontId="98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169" fontId="15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0" fontId="15" fillId="21" borderId="19" applyNumberFormat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4" fillId="0" borderId="0" applyFill="0" applyBorder="0" applyAlignment="0" applyProtection="0"/>
    <xf numFmtId="9" fontId="9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33" fillId="22" borderId="8" applyNumberFormat="0" applyAlignment="0" applyProtection="0"/>
    <xf numFmtId="0" fontId="154" fillId="0" borderId="16" applyNumberFormat="0" applyFill="0" applyAlignment="0" applyProtection="0"/>
    <xf numFmtId="0" fontId="131" fillId="4" borderId="0" applyNumberFormat="0" applyBorder="0" applyAlignment="0" applyProtection="0"/>
    <xf numFmtId="0" fontId="143" fillId="21" borderId="19" applyNumberFormat="0" applyAlignment="0" applyProtection="0"/>
    <xf numFmtId="0" fontId="155" fillId="21" borderId="7" applyNumberFormat="0" applyAlignment="0" applyProtection="0"/>
    <xf numFmtId="0" fontId="14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6" fillId="5" borderId="0" applyNumberFormat="0" applyBorder="0" applyAlignment="0" applyProtection="0"/>
    <xf numFmtId="0" fontId="140" fillId="8" borderId="7" applyNumberFormat="0" applyAlignment="0" applyProtection="0"/>
    <xf numFmtId="0" fontId="157" fillId="27" borderId="0" applyNumberFormat="0" applyBorder="0" applyAlignment="0" applyProtection="0"/>
    <xf numFmtId="0" fontId="158" fillId="0" borderId="22" applyNumberFormat="0" applyFill="0" applyAlignment="0" applyProtection="0"/>
    <xf numFmtId="0" fontId="130" fillId="17" borderId="0" applyNumberFormat="0" applyBorder="0" applyAlignment="0" applyProtection="0"/>
    <xf numFmtId="0" fontId="130" fillId="18" borderId="0" applyNumberFormat="0" applyBorder="0" applyAlignment="0" applyProtection="0"/>
    <xf numFmtId="0" fontId="130" fillId="19" borderId="0" applyNumberFormat="0" applyBorder="0" applyAlignment="0" applyProtection="0"/>
    <xf numFmtId="0" fontId="130" fillId="14" borderId="0" applyNumberFormat="0" applyBorder="0" applyAlignment="0" applyProtection="0"/>
    <xf numFmtId="0" fontId="130" fillId="15" borderId="0" applyNumberFormat="0" applyBorder="0" applyAlignment="0" applyProtection="0"/>
    <xf numFmtId="0" fontId="130" fillId="20" borderId="0" applyNumberFormat="0" applyBorder="0" applyAlignment="0" applyProtection="0"/>
    <xf numFmtId="0" fontId="134" fillId="28" borderId="18" applyNumberFormat="0" applyFont="0" applyAlignment="0" applyProtection="0"/>
    <xf numFmtId="0" fontId="159" fillId="0" borderId="12" applyNumberFormat="0" applyFill="0" applyAlignment="0" applyProtection="0"/>
    <xf numFmtId="0" fontId="160" fillId="0" borderId="13" applyNumberFormat="0" applyFill="0" applyAlignment="0" applyProtection="0"/>
    <xf numFmtId="0" fontId="161" fillId="0" borderId="14" applyNumberFormat="0" applyFill="0" applyAlignment="0" applyProtection="0"/>
    <xf numFmtId="0" fontId="161" fillId="0" borderId="0" applyNumberFormat="0" applyFill="0" applyBorder="0" applyAlignment="0" applyProtection="0"/>
    <xf numFmtId="0" fontId="3" fillId="36" borderId="31" applyNumberFormat="0" applyFont="0" applyAlignment="0" applyProtection="0"/>
    <xf numFmtId="0" fontId="150" fillId="0" borderId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9" fontId="1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2" fillId="0" borderId="0"/>
    <xf numFmtId="171" fontId="92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171" fontId="9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115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" fillId="0" borderId="0"/>
    <xf numFmtId="171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190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8" fillId="0" borderId="0"/>
    <xf numFmtId="0" fontId="15" fillId="0" borderId="0"/>
    <xf numFmtId="0" fontId="87" fillId="0" borderId="0"/>
    <xf numFmtId="0" fontId="87" fillId="0" borderId="0"/>
    <xf numFmtId="9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93" fillId="13" borderId="0" applyNumberFormat="0" applyBorder="0" applyAlignment="0" applyProtection="0"/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180" fontId="15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39" fontId="15" fillId="0" borderId="0"/>
    <xf numFmtId="0" fontId="15" fillId="0" borderId="0"/>
    <xf numFmtId="0" fontId="18" fillId="0" borderId="0"/>
    <xf numFmtId="0" fontId="92" fillId="0" borderId="0"/>
    <xf numFmtId="0" fontId="15" fillId="0" borderId="0"/>
    <xf numFmtId="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00" fillId="22" borderId="8" applyNumberFormat="0" applyAlignment="0" applyProtection="0"/>
    <xf numFmtId="0" fontId="101" fillId="0" borderId="16" applyNumberFormat="0" applyFill="0" applyAlignment="0" applyProtection="0"/>
    <xf numFmtId="0" fontId="102" fillId="4" borderId="0" applyNumberFormat="0" applyBorder="0" applyAlignment="0" applyProtection="0"/>
    <xf numFmtId="0" fontId="103" fillId="21" borderId="19" applyNumberFormat="0" applyAlignment="0" applyProtection="0"/>
    <xf numFmtId="0" fontId="104" fillId="21" borderId="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08" fillId="5" borderId="0" applyNumberFormat="0" applyBorder="0" applyAlignment="0" applyProtection="0"/>
    <xf numFmtId="0" fontId="3" fillId="0" borderId="0"/>
    <xf numFmtId="197" fontId="15" fillId="0" borderId="0"/>
    <xf numFmtId="197" fontId="15" fillId="0" borderId="0"/>
    <xf numFmtId="0" fontId="109" fillId="8" borderId="7" applyNumberFormat="0" applyAlignment="0" applyProtection="0"/>
    <xf numFmtId="0" fontId="110" fillId="27" borderId="0" applyNumberFormat="0" applyBorder="0" applyAlignment="0" applyProtection="0"/>
    <xf numFmtId="0" fontId="111" fillId="0" borderId="22" applyNumberFormat="0" applyFill="0" applyAlignment="0" applyProtection="0"/>
    <xf numFmtId="0" fontId="9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9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20" borderId="0" applyNumberFormat="0" applyBorder="0" applyAlignment="0" applyProtection="0"/>
    <xf numFmtId="0" fontId="15" fillId="28" borderId="18" applyNumberFormat="0" applyFont="0" applyAlignment="0" applyProtection="0"/>
    <xf numFmtId="0" fontId="112" fillId="0" borderId="12" applyNumberFormat="0" applyFill="0" applyAlignment="0" applyProtection="0"/>
    <xf numFmtId="0" fontId="113" fillId="0" borderId="13" applyNumberFormat="0" applyFill="0" applyAlignment="0" applyProtection="0"/>
    <xf numFmtId="0" fontId="114" fillId="0" borderId="0" applyNumberFormat="0" applyFill="0" applyBorder="0" applyAlignment="0" applyProtection="0"/>
    <xf numFmtId="0" fontId="3" fillId="0" borderId="0"/>
    <xf numFmtId="0" fontId="92" fillId="0" borderId="0"/>
    <xf numFmtId="0" fontId="3" fillId="0" borderId="0"/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171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2" fillId="0" borderId="0"/>
    <xf numFmtId="9" fontId="1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15" fillId="0" borderId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2" fillId="0" borderId="0"/>
    <xf numFmtId="9" fontId="9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92" fillId="0" borderId="0"/>
    <xf numFmtId="171" fontId="115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171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92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206" fontId="15" fillId="0" borderId="0"/>
    <xf numFmtId="0" fontId="3" fillId="0" borderId="0"/>
    <xf numFmtId="0" fontId="18" fillId="0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4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4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4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14" fillId="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4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4" fillId="11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4" fillId="6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4" fillId="9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14" fillId="12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19" fillId="13" borderId="0" applyNumberFormat="0" applyBorder="0" applyAlignment="0" applyProtection="0"/>
    <xf numFmtId="0" fontId="83" fillId="40" borderId="0" applyNumberFormat="0" applyBorder="0" applyAlignment="0" applyProtection="0"/>
    <xf numFmtId="0" fontId="19" fillId="10" borderId="0" applyNumberFormat="0" applyBorder="0" applyAlignment="0" applyProtection="0"/>
    <xf numFmtId="0" fontId="83" fillId="44" borderId="0" applyNumberFormat="0" applyBorder="0" applyAlignment="0" applyProtection="0"/>
    <xf numFmtId="0" fontId="19" fillId="11" borderId="0" applyNumberFormat="0" applyBorder="0" applyAlignment="0" applyProtection="0"/>
    <xf numFmtId="0" fontId="83" fillId="48" borderId="0" applyNumberFormat="0" applyBorder="0" applyAlignment="0" applyProtection="0"/>
    <xf numFmtId="0" fontId="19" fillId="14" borderId="0" applyNumberFormat="0" applyBorder="0" applyAlignment="0" applyProtection="0"/>
    <xf numFmtId="0" fontId="83" fillId="52" borderId="0" applyNumberFormat="0" applyBorder="0" applyAlignment="0" applyProtection="0"/>
    <xf numFmtId="0" fontId="19" fillId="15" borderId="0" applyNumberFormat="0" applyBorder="0" applyAlignment="0" applyProtection="0"/>
    <xf numFmtId="0" fontId="83" fillId="56" borderId="0" applyNumberFormat="0" applyBorder="0" applyAlignment="0" applyProtection="0"/>
    <xf numFmtId="0" fontId="19" fillId="16" borderId="0" applyNumberFormat="0" applyBorder="0" applyAlignment="0" applyProtection="0"/>
    <xf numFmtId="0" fontId="83" fillId="60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4" fillId="0" borderId="0" applyFill="0" applyBorder="0" applyAlignment="0"/>
    <xf numFmtId="0" fontId="24" fillId="21" borderId="7" applyNumberFormat="0" applyAlignment="0" applyProtection="0"/>
    <xf numFmtId="0" fontId="26" fillId="22" borderId="8" applyNumberFormat="0" applyAlignment="0" applyProtection="0"/>
    <xf numFmtId="171" fontId="92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90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171" fontId="16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4" fillId="0" borderId="10" applyNumberFormat="0" applyAlignment="0" applyProtection="0">
      <alignment horizontal="left" vertical="center"/>
    </xf>
    <xf numFmtId="0" fontId="34" fillId="0" borderId="1">
      <alignment horizontal="left" vertical="center"/>
    </xf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1" fillId="8" borderId="7" applyNumberFormat="0" applyAlignment="0" applyProtection="0"/>
    <xf numFmtId="0" fontId="42" fillId="0" borderId="16" applyNumberFormat="0" applyFill="0" applyAlignment="0" applyProtection="0"/>
    <xf numFmtId="0" fontId="44" fillId="27" borderId="0" applyNumberFormat="0" applyBorder="0" applyAlignment="0" applyProtection="0"/>
    <xf numFmtId="0" fontId="116" fillId="32" borderId="0" applyNumberFormat="0" applyBorder="0" applyAlignment="0" applyProtection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7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7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92" fillId="0" borderId="0"/>
    <xf numFmtId="0" fontId="1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17" fillId="0" borderId="0"/>
    <xf numFmtId="0" fontId="66" fillId="0" borderId="0"/>
    <xf numFmtId="0" fontId="10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3" fillId="28" borderId="18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47" fillId="21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0" fontId="51" fillId="0" borderId="0"/>
    <xf numFmtId="0" fontId="52" fillId="0" borderId="0" applyNumberFormat="0" applyFill="0" applyBorder="0" applyAlignment="0" applyProtection="0"/>
    <xf numFmtId="0" fontId="53" fillId="0" borderId="22" applyNumberFormat="0" applyFill="0" applyAlignment="0" applyProtection="0"/>
    <xf numFmtId="0" fontId="56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5" fillId="0" borderId="0"/>
    <xf numFmtId="9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5" fillId="0" borderId="0" applyFont="0" applyFill="0" applyBorder="0" applyAlignment="0" applyProtection="0"/>
    <xf numFmtId="9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92" fillId="0" borderId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4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15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7" fillId="32" borderId="0" applyNumberFormat="0" applyBorder="0" applyAlignment="0" applyProtection="0"/>
    <xf numFmtId="0" fontId="33" fillId="24" borderId="9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70" fillId="0" borderId="0">
      <protection locked="0"/>
    </xf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3" fillId="0" borderId="0"/>
    <xf numFmtId="0" fontId="15" fillId="0" borderId="0"/>
    <xf numFmtId="171" fontId="92" fillId="0" borderId="0" applyFont="0" applyFill="0" applyBorder="0" applyAlignment="0" applyProtection="0"/>
    <xf numFmtId="3" fontId="15" fillId="0" borderId="0" applyFill="0" applyBorder="0" applyAlignment="0" applyProtection="0"/>
    <xf numFmtId="0" fontId="170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9" fontId="1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3" fillId="24" borderId="9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0" fontId="163" fillId="0" borderId="0"/>
    <xf numFmtId="9" fontId="17" fillId="0" borderId="0" applyFont="0" applyFill="0" applyBorder="0" applyAlignment="0" applyProtection="0"/>
    <xf numFmtId="0" fontId="3" fillId="36" borderId="31" applyNumberFormat="0" applyFont="0" applyAlignment="0" applyProtection="0"/>
    <xf numFmtId="0" fontId="15" fillId="0" borderId="0"/>
    <xf numFmtId="9" fontId="54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0" borderId="0"/>
    <xf numFmtId="0" fontId="15" fillId="18" borderId="0" applyNumberFormat="0" applyFont="0" applyBorder="0" applyAlignment="0" applyProtection="0"/>
    <xf numFmtId="0" fontId="171" fillId="0" borderId="0">
      <protection locked="0"/>
    </xf>
    <xf numFmtId="0" fontId="3" fillId="0" borderId="0"/>
    <xf numFmtId="43" fontId="10" fillId="0" borderId="0" applyFont="0" applyFill="0" applyBorder="0" applyAlignment="0" applyProtection="0"/>
    <xf numFmtId="0" fontId="15" fillId="16" borderId="0" applyNumberFormat="0" applyFont="0" applyBorder="0" applyAlignment="0" applyProtection="0"/>
    <xf numFmtId="0" fontId="54" fillId="0" borderId="0" applyAlignment="0">
      <alignment vertical="top" wrapText="1"/>
      <protection locked="0"/>
    </xf>
    <xf numFmtId="9" fontId="14" fillId="0" borderId="0" applyFont="0" applyFill="0" applyBorder="0" applyAlignment="0" applyProtection="0"/>
    <xf numFmtId="0" fontId="3" fillId="0" borderId="0"/>
    <xf numFmtId="0" fontId="3" fillId="0" borderId="0"/>
    <xf numFmtId="9" fontId="54" fillId="0" borderId="0" applyFont="0" applyFill="0" applyBorder="0" applyAlignment="0" applyProtection="0"/>
    <xf numFmtId="0" fontId="10" fillId="0" borderId="0"/>
    <xf numFmtId="0" fontId="15" fillId="64" borderId="0" applyNumberFormat="0" applyFont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9" fontId="15" fillId="0" borderId="0" applyFont="0" applyFill="0" applyBorder="0" applyAlignment="0" applyProtection="0"/>
    <xf numFmtId="0" fontId="10" fillId="0" borderId="0"/>
    <xf numFmtId="0" fontId="10" fillId="0" borderId="0"/>
    <xf numFmtId="43" fontId="54" fillId="0" borderId="0" applyFont="0" applyFill="0" applyBorder="0" applyAlignment="0" applyProtection="0">
      <alignment vertical="top" wrapText="1"/>
      <protection locked="0"/>
    </xf>
    <xf numFmtId="0" fontId="17" fillId="0" borderId="0"/>
    <xf numFmtId="38" fontId="174" fillId="0" borderId="0"/>
    <xf numFmtId="0" fontId="34" fillId="0" borderId="10" applyNumberFormat="0" applyAlignment="0" applyProtection="0">
      <alignment horizontal="left" vertical="center"/>
    </xf>
    <xf numFmtId="0" fontId="170" fillId="0" borderId="0">
      <protection locked="0"/>
    </xf>
    <xf numFmtId="0" fontId="170" fillId="0" borderId="0">
      <protection locked="0"/>
    </xf>
    <xf numFmtId="208" fontId="15" fillId="0" borderId="0" applyFill="0" applyBorder="0" applyAlignment="0" applyProtection="0"/>
    <xf numFmtId="43" fontId="18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92" fillId="0" borderId="0"/>
    <xf numFmtId="0" fontId="3" fillId="0" borderId="0"/>
    <xf numFmtId="9" fontId="117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71" fillId="0" borderId="0">
      <protection locked="0"/>
    </xf>
    <xf numFmtId="214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/>
    <xf numFmtId="0" fontId="54" fillId="0" borderId="0" applyAlignment="0">
      <alignment vertical="top" wrapText="1"/>
      <protection locked="0"/>
    </xf>
    <xf numFmtId="171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1" fillId="0" borderId="0"/>
    <xf numFmtId="0" fontId="3" fillId="0" borderId="0"/>
    <xf numFmtId="0" fontId="46" fillId="0" borderId="0"/>
    <xf numFmtId="0" fontId="172" fillId="0" borderId="0"/>
    <xf numFmtId="0" fontId="172" fillId="0" borderId="0"/>
    <xf numFmtId="38" fontId="177" fillId="0" borderId="0"/>
    <xf numFmtId="38" fontId="176" fillId="0" borderId="0"/>
    <xf numFmtId="38" fontId="175" fillId="0" borderId="0"/>
    <xf numFmtId="10" fontId="32" fillId="26" borderId="15" applyNumberFormat="0" applyBorder="0" applyAlignment="0" applyProtection="0"/>
    <xf numFmtId="0" fontId="173" fillId="0" borderId="0">
      <protection locked="0"/>
    </xf>
    <xf numFmtId="0" fontId="173" fillId="0" borderId="0">
      <protection locked="0"/>
    </xf>
    <xf numFmtId="0" fontId="34" fillId="0" borderId="1">
      <alignment horizontal="left" vertical="center"/>
    </xf>
    <xf numFmtId="38" fontId="32" fillId="23" borderId="0" applyNumberFormat="0" applyBorder="0" applyAlignment="0" applyProtection="0"/>
    <xf numFmtId="209" fontId="172" fillId="0" borderId="0">
      <alignment horizontal="right"/>
    </xf>
    <xf numFmtId="2" fontId="15" fillId="0" borderId="0" applyFill="0" applyBorder="0" applyAlignment="0" applyProtection="0"/>
    <xf numFmtId="0" fontId="170" fillId="0" borderId="0">
      <protection locked="0"/>
    </xf>
    <xf numFmtId="5" fontId="15" fillId="0" borderId="0" applyFill="0" applyBorder="0" applyAlignment="0" applyProtection="0"/>
    <xf numFmtId="171" fontId="14" fillId="0" borderId="0" applyFont="0" applyFill="0" applyBorder="0" applyAlignment="0" applyProtection="0"/>
    <xf numFmtId="3" fontId="168" fillId="0" borderId="39">
      <alignment horizont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4" fontId="115" fillId="0" borderId="0" applyFont="0" applyFill="0" applyBorder="0" applyAlignment="0" applyProtection="0"/>
    <xf numFmtId="0" fontId="10" fillId="0" borderId="0"/>
    <xf numFmtId="0" fontId="17" fillId="0" borderId="0"/>
    <xf numFmtId="9" fontId="3" fillId="0" borderId="0" applyFont="0" applyFill="0" applyBorder="0" applyAlignment="0" applyProtection="0"/>
    <xf numFmtId="0" fontId="179" fillId="0" borderId="0"/>
    <xf numFmtId="0" fontId="10" fillId="0" borderId="0"/>
    <xf numFmtId="9" fontId="3" fillId="0" borderId="0" applyFont="0" applyFill="0" applyBorder="0" applyAlignment="0" applyProtection="0"/>
    <xf numFmtId="0" fontId="17" fillId="0" borderId="0"/>
    <xf numFmtId="0" fontId="92" fillId="0" borderId="0"/>
    <xf numFmtId="9" fontId="14" fillId="0" borderId="0" applyFont="0" applyFill="0" applyBorder="0" applyAlignment="0" applyProtection="0"/>
    <xf numFmtId="0" fontId="10" fillId="0" borderId="0"/>
    <xf numFmtId="0" fontId="10" fillId="0" borderId="0"/>
    <xf numFmtId="43" fontId="92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63" fillId="0" borderId="0"/>
    <xf numFmtId="0" fontId="15" fillId="11" borderId="0" applyNumberFormat="0" applyFont="0" applyBorder="0" applyAlignment="0" applyProtection="0"/>
    <xf numFmtId="43" fontId="3" fillId="0" borderId="0" applyFont="0" applyFill="0" applyBorder="0" applyAlignment="0" applyProtection="0"/>
    <xf numFmtId="0" fontId="92" fillId="0" borderId="0"/>
    <xf numFmtId="10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0" borderId="0" applyAlignment="0">
      <alignment vertical="top" wrapText="1"/>
      <protection locked="0"/>
    </xf>
    <xf numFmtId="9" fontId="3" fillId="0" borderId="0" applyFont="0" applyFill="0" applyBorder="0" applyAlignment="0" applyProtection="0"/>
    <xf numFmtId="0" fontId="178" fillId="0" borderId="0"/>
    <xf numFmtId="0" fontId="10" fillId="0" borderId="0"/>
    <xf numFmtId="9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3" fontId="168" fillId="0" borderId="39">
      <alignment horizontal="center"/>
    </xf>
    <xf numFmtId="0" fontId="54" fillId="0" borderId="0" applyAlignment="0">
      <alignment vertical="top" wrapText="1"/>
      <protection locked="0"/>
    </xf>
    <xf numFmtId="3" fontId="167" fillId="25" borderId="15">
      <alignment horizontal="left" vertical="top" wrapText="1"/>
      <protection locked="0"/>
    </xf>
    <xf numFmtId="171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171" fontId="92" fillId="0" borderId="0" applyFont="0" applyFill="0" applyBorder="0" applyAlignment="0" applyProtection="0"/>
    <xf numFmtId="174" fontId="15" fillId="0" borderId="0" applyFont="0" applyFill="0" applyBorder="0" applyAlignment="0" applyProtection="0"/>
    <xf numFmtId="207" fontId="166" fillId="0" borderId="0"/>
    <xf numFmtId="3" fontId="168" fillId="0" borderId="39">
      <alignment horizontal="center"/>
    </xf>
    <xf numFmtId="3" fontId="168" fillId="0" borderId="39">
      <alignment horizontal="center"/>
    </xf>
    <xf numFmtId="0" fontId="15" fillId="0" borderId="0"/>
    <xf numFmtId="0" fontId="92" fillId="0" borderId="0"/>
    <xf numFmtId="0" fontId="92" fillId="0" borderId="0"/>
    <xf numFmtId="171" fontId="11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54" fillId="0" borderId="0" applyFont="0" applyFill="0" applyBorder="0" applyAlignment="0" applyProtection="0">
      <alignment vertical="top" wrapText="1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65" borderId="0" applyNumberFormat="0" applyFont="0" applyBorder="0" applyAlignment="0" applyProtection="0"/>
    <xf numFmtId="9" fontId="14" fillId="0" borderId="0" applyFont="0" applyFill="0" applyBorder="0" applyAlignment="0" applyProtection="0"/>
    <xf numFmtId="0" fontId="92" fillId="0" borderId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2" fillId="0" borderId="0">
      <alignment vertical="center"/>
    </xf>
    <xf numFmtId="0" fontId="54" fillId="0" borderId="0" applyAlignment="0">
      <alignment vertical="top" wrapText="1"/>
      <protection locked="0"/>
    </xf>
    <xf numFmtId="0" fontId="180" fillId="0" borderId="0"/>
    <xf numFmtId="0" fontId="14" fillId="0" borderId="0"/>
    <xf numFmtId="9" fontId="54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15" fillId="0" borderId="0"/>
    <xf numFmtId="0" fontId="165" fillId="0" borderId="0"/>
    <xf numFmtId="0" fontId="10" fillId="0" borderId="0"/>
    <xf numFmtId="0" fontId="1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0" fillId="0" borderId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81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92" fillId="0" borderId="0"/>
    <xf numFmtId="171" fontId="115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" fillId="0" borderId="0"/>
    <xf numFmtId="0" fontId="1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0" fontId="10" fillId="0" borderId="0"/>
    <xf numFmtId="0" fontId="10" fillId="0" borderId="0"/>
    <xf numFmtId="9" fontId="14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91" fillId="0" borderId="0">
      <alignment vertical="center"/>
    </xf>
    <xf numFmtId="190" fontId="15" fillId="0" borderId="0" applyFont="0" applyFill="0" applyBorder="0" applyAlignment="0" applyProtection="0"/>
    <xf numFmtId="0" fontId="117" fillId="0" borderId="0"/>
    <xf numFmtId="171" fontId="115" fillId="0" borderId="0" applyFont="0" applyFill="0" applyBorder="0" applyAlignment="0" applyProtection="0"/>
    <xf numFmtId="171" fontId="1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92" fillId="0" borderId="0"/>
    <xf numFmtId="43" fontId="18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5" fillId="0" borderId="0" applyFont="0" applyFill="0" applyBorder="0" applyAlignment="0" applyProtection="0"/>
    <xf numFmtId="0" fontId="3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52" borderId="0" applyNumberFormat="0" applyBorder="0" applyAlignment="0" applyProtection="0"/>
    <xf numFmtId="0" fontId="3" fillId="56" borderId="0" applyNumberFormat="0" applyBorder="0" applyAlignment="0" applyProtection="0"/>
    <xf numFmtId="0" fontId="3" fillId="6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3" fillId="24" borderId="9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0" borderId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9" fontId="1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8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3" fillId="24" borderId="9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5" fillId="0" borderId="0"/>
    <xf numFmtId="43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36" borderId="31" applyNumberFormat="0" applyFont="0" applyAlignment="0" applyProtection="0"/>
    <xf numFmtId="43" fontId="10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9" fontId="1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0" fontId="54" fillId="0" borderId="0" applyAlignment="0">
      <alignment vertical="top" wrapText="1"/>
      <protection locked="0"/>
    </xf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9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0" fontId="17" fillId="0" borderId="0"/>
    <xf numFmtId="0" fontId="92" fillId="0" borderId="0"/>
    <xf numFmtId="0" fontId="16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2" fillId="0" borderId="0" applyFont="0" applyFill="0" applyBorder="0" applyAlignment="0" applyProtection="0"/>
    <xf numFmtId="3" fontId="168" fillId="0" borderId="39">
      <alignment horizontal="center"/>
    </xf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54" fillId="0" borderId="0" applyAlignment="0">
      <alignment vertical="top" wrapText="1"/>
      <protection locked="0"/>
    </xf>
    <xf numFmtId="43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" fontId="15" fillId="0" borderId="21" applyNumberFormat="0" applyFill="0" applyAlignment="0" applyProtection="0">
      <alignment horizontal="center" vertical="center"/>
    </xf>
    <xf numFmtId="0" fontId="92" fillId="0" borderId="0"/>
    <xf numFmtId="171" fontId="115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91" fillId="0" borderId="0">
      <alignment vertical="center"/>
    </xf>
    <xf numFmtId="0" fontId="117" fillId="0" borderId="0"/>
    <xf numFmtId="171" fontId="115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0"/>
    <xf numFmtId="171" fontId="115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1" fontId="9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3" fillId="24" borderId="9"/>
    <xf numFmtId="171" fontId="115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92" fillId="0" borderId="0"/>
    <xf numFmtId="43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3" fillId="24" borderId="9"/>
    <xf numFmtId="0" fontId="3" fillId="0" borderId="0"/>
    <xf numFmtId="0" fontId="3" fillId="0" borderId="0"/>
    <xf numFmtId="0" fontId="3" fillId="0" borderId="0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24" borderId="9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0" fontId="10" fillId="0" borderId="0"/>
    <xf numFmtId="9" fontId="10" fillId="0" borderId="0" applyFont="0" applyFill="0" applyBorder="0" applyAlignment="0" applyProtection="0"/>
    <xf numFmtId="0" fontId="15" fillId="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15" fillId="7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5" fillId="3" borderId="0" applyNumberFormat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" fontId="13" fillId="0" borderId="0" applyFont="0" applyFill="0" applyBorder="0" applyAlignment="0" applyProtection="0"/>
    <xf numFmtId="38" fontId="64" fillId="23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9" fontId="10" fillId="0" borderId="0" applyFont="0" applyFill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200" fontId="134" fillId="0" borderId="0" applyFill="0" applyBorder="0" applyAlignment="0" applyProtection="0"/>
    <xf numFmtId="0" fontId="143" fillId="63" borderId="19" applyNumberForma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1" fillId="0" borderId="38" applyNumberFormat="0" applyFill="0" applyAlignment="0" applyProtection="0"/>
    <xf numFmtId="0" fontId="130" fillId="12" borderId="0" applyNumberFormat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10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46" fillId="0" borderId="0"/>
    <xf numFmtId="171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134" fillId="0" borderId="0"/>
    <xf numFmtId="0" fontId="33" fillId="24" borderId="9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52" borderId="0" applyNumberFormat="0" applyBorder="0" applyAlignment="0" applyProtection="0"/>
    <xf numFmtId="0" fontId="3" fillId="56" borderId="0" applyNumberFormat="0" applyBorder="0" applyAlignment="0" applyProtection="0"/>
    <xf numFmtId="0" fontId="3" fillId="6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0" borderId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5" fillId="8" borderId="0" applyNumberFormat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9" fontId="15" fillId="0" borderId="0" applyFont="0" applyFill="0" applyBorder="0" applyAlignment="0" applyProtection="0"/>
    <xf numFmtId="0" fontId="130" fillId="20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8" borderId="0" applyNumberFormat="0" applyBorder="0" applyAlignment="0" applyProtection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10" fillId="0" borderId="0"/>
    <xf numFmtId="0" fontId="3" fillId="0" borderId="0"/>
    <xf numFmtId="39" fontId="129" fillId="0" borderId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24" borderId="9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3" fillId="24" borderId="9"/>
    <xf numFmtId="8" fontId="3" fillId="0" borderId="0" applyFont="0" applyFill="0" applyBorder="0" applyAlignment="0" applyProtection="0"/>
    <xf numFmtId="0" fontId="3" fillId="0" borderId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3" fillId="24" borderId="9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" fillId="36" borderId="3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3" fillId="24" borderId="9"/>
    <xf numFmtId="0" fontId="3" fillId="0" borderId="0"/>
    <xf numFmtId="0" fontId="33" fillId="24" borderId="9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3" fillId="24" borderId="9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0" fontId="33" fillId="24" borderId="9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5" fillId="28" borderId="0" applyNumberFormat="0" applyBorder="0" applyAlignment="0" applyProtection="0"/>
    <xf numFmtId="0" fontId="3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8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9" borderId="0" applyNumberFormat="0" applyBorder="0" applyAlignment="0" applyProtection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9" fontId="10" fillId="0" borderId="0" applyFont="0" applyFill="0" applyBorder="0" applyAlignment="0" applyProtection="0"/>
    <xf numFmtId="0" fontId="15" fillId="0" borderId="0"/>
    <xf numFmtId="0" fontId="130" fillId="7" borderId="0" applyNumberFormat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5" fillId="9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5" fillId="6" borderId="0" applyNumberFormat="0" applyBorder="0" applyAlignment="0" applyProtection="0"/>
    <xf numFmtId="0" fontId="3" fillId="0" borderId="0"/>
    <xf numFmtId="0" fontId="10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0" fontId="130" fillId="4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" fontId="15" fillId="0" borderId="40" applyNumberFormat="0" applyFill="0" applyAlignment="0" applyProtection="0">
      <alignment horizontal="center" vertical="center"/>
    </xf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5" fillId="0" borderId="0" applyNumberFormat="0" applyFill="0" applyBorder="0" applyAlignment="0" applyProtection="0"/>
    <xf numFmtId="0" fontId="10" fillId="0" borderId="0"/>
    <xf numFmtId="0" fontId="130" fillId="7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5" fillId="4" borderId="0" applyNumberFormat="0" applyBorder="0" applyAlignment="0" applyProtection="0"/>
    <xf numFmtId="0" fontId="15" fillId="7" borderId="0" applyNumberFormat="0" applyBorder="0" applyAlignment="0" applyProtection="0"/>
    <xf numFmtId="0" fontId="3" fillId="0" borderId="0"/>
    <xf numFmtId="0" fontId="15" fillId="0" borderId="0"/>
    <xf numFmtId="0" fontId="15" fillId="4" borderId="0" applyNumberFormat="0" applyBorder="0" applyAlignment="0" applyProtection="0"/>
    <xf numFmtId="4" fontId="13" fillId="0" borderId="0" applyFont="0" applyFill="0" applyBorder="0" applyAlignment="0" applyProtection="0"/>
    <xf numFmtId="0" fontId="18" fillId="0" borderId="0"/>
    <xf numFmtId="0" fontId="10" fillId="0" borderId="0"/>
    <xf numFmtId="0" fontId="13" fillId="0" borderId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5" fillId="7" borderId="0" applyNumberFormat="0" applyBorder="0" applyAlignment="0" applyProtection="0"/>
    <xf numFmtId="0" fontId="115" fillId="5" borderId="0" applyNumberFormat="0" applyBorder="0" applyAlignment="0" applyProtection="0"/>
    <xf numFmtId="0" fontId="115" fillId="7" borderId="0" applyNumberFormat="0" applyBorder="0" applyAlignment="0" applyProtection="0"/>
    <xf numFmtId="0" fontId="130" fillId="15" borderId="0" applyNumberFormat="0" applyBorder="0" applyAlignment="0" applyProtection="0"/>
    <xf numFmtId="0" fontId="115" fillId="9" borderId="0" applyNumberFormat="0" applyBorder="0" applyAlignment="0" applyProtection="0"/>
    <xf numFmtId="0" fontId="3" fillId="0" borderId="0"/>
    <xf numFmtId="0" fontId="131" fillId="6" borderId="0" applyNumberFormat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115" fillId="6" borderId="0" applyNumberFormat="0" applyBorder="0" applyAlignment="0" applyProtection="0"/>
    <xf numFmtId="0" fontId="115" fillId="3" borderId="0" applyNumberFormat="0" applyBorder="0" applyAlignment="0" applyProtection="0"/>
    <xf numFmtId="0" fontId="15" fillId="3" borderId="0" applyNumberFormat="0" applyBorder="0" applyAlignment="0" applyProtection="0"/>
    <xf numFmtId="0" fontId="33" fillId="24" borderId="9"/>
    <xf numFmtId="0" fontId="15" fillId="0" borderId="0"/>
    <xf numFmtId="43" fontId="18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5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9" fillId="0" borderId="0"/>
    <xf numFmtId="0" fontId="15" fillId="0" borderId="0"/>
    <xf numFmtId="0" fontId="3" fillId="0" borderId="0"/>
    <xf numFmtId="0" fontId="3" fillId="0" borderId="0"/>
    <xf numFmtId="0" fontId="15" fillId="4" borderId="0" applyNumberFormat="0" applyBorder="0" applyAlignment="0" applyProtection="0"/>
    <xf numFmtId="0" fontId="3" fillId="0" borderId="0"/>
    <xf numFmtId="9" fontId="15" fillId="0" borderId="0" applyFill="0" applyBorder="0" applyAlignment="0" applyProtection="0"/>
    <xf numFmtId="0" fontId="141" fillId="0" borderId="0" applyNumberForma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115" fillId="10" borderId="0" applyNumberFormat="0" applyBorder="0" applyAlignment="0" applyProtection="0"/>
    <xf numFmtId="0" fontId="92" fillId="0" borderId="0"/>
    <xf numFmtId="0" fontId="3" fillId="0" borderId="0"/>
    <xf numFmtId="176" fontId="65" fillId="0" borderId="0"/>
    <xf numFmtId="0" fontId="115" fillId="4" borderId="0" applyNumberFormat="0" applyBorder="0" applyAlignment="0" applyProtection="0"/>
    <xf numFmtId="0" fontId="140" fillId="27" borderId="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9" fillId="0" borderId="37" applyNumberFormat="0" applyFill="0" applyAlignment="0" applyProtection="0"/>
    <xf numFmtId="0" fontId="115" fillId="7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38" fillId="0" borderId="36" applyNumberFormat="0" applyFill="0" applyAlignment="0" applyProtection="0"/>
    <xf numFmtId="0" fontId="115" fillId="7" borderId="0" applyNumberFormat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0" fontId="130" fillId="18" borderId="0" applyNumberFormat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33" fillId="24" borderId="9"/>
    <xf numFmtId="0" fontId="130" fillId="12" borderId="0" applyNumberFormat="0" applyBorder="0" applyAlignment="0" applyProtection="0"/>
    <xf numFmtId="0" fontId="133" fillId="22" borderId="8" applyNumberFormat="0" applyAlignment="0" applyProtection="0"/>
    <xf numFmtId="0" fontId="15" fillId="7" borderId="0" applyNumberFormat="0" applyBorder="0" applyAlignment="0" applyProtection="0"/>
    <xf numFmtId="0" fontId="33" fillId="24" borderId="9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0" fillId="0" borderId="0"/>
    <xf numFmtId="10" fontId="64" fillId="26" borderId="15" applyNumberFormat="0" applyBorder="0" applyAlignment="0" applyProtection="0"/>
    <xf numFmtId="0" fontId="3" fillId="0" borderId="0"/>
    <xf numFmtId="0" fontId="33" fillId="24" borderId="9"/>
    <xf numFmtId="0" fontId="15" fillId="0" borderId="0"/>
    <xf numFmtId="0" fontId="33" fillId="24" borderId="9"/>
    <xf numFmtId="0" fontId="3" fillId="0" borderId="0"/>
    <xf numFmtId="0" fontId="33" fillId="24" borderId="9"/>
    <xf numFmtId="0" fontId="15" fillId="8" borderId="0" applyNumberFormat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30" fillId="61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3" fontId="145" fillId="0" borderId="39">
      <alignment horizontal="center"/>
    </xf>
    <xf numFmtId="0" fontId="15" fillId="3" borderId="0" applyNumberFormat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0" fillId="0" borderId="0"/>
    <xf numFmtId="0" fontId="130" fillId="20" borderId="0" applyNumberFormat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35" applyNumberFormat="0" applyFill="0" applyAlignment="0" applyProtection="0"/>
    <xf numFmtId="0" fontId="3" fillId="0" borderId="0"/>
    <xf numFmtId="0" fontId="15" fillId="5" borderId="0" applyNumberFormat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115" fillId="10" borderId="0" applyNumberFormat="0" applyBorder="0" applyAlignment="0" applyProtection="0"/>
    <xf numFmtId="0" fontId="15" fillId="0" borderId="0"/>
    <xf numFmtId="0" fontId="3" fillId="0" borderId="0"/>
    <xf numFmtId="0" fontId="33" fillId="24" borderId="9"/>
    <xf numFmtId="43" fontId="3" fillId="0" borderId="0" applyFont="0" applyFill="0" applyBorder="0" applyAlignment="0" applyProtection="0"/>
    <xf numFmtId="0" fontId="15" fillId="0" borderId="0"/>
    <xf numFmtId="0" fontId="3" fillId="0" borderId="0"/>
    <xf numFmtId="0" fontId="33" fillId="24" borderId="9"/>
    <xf numFmtId="0" fontId="3" fillId="0" borderId="0"/>
    <xf numFmtId="171" fontId="115" fillId="0" borderId="0" applyFont="0" applyFill="0" applyBorder="0" applyAlignment="0" applyProtection="0"/>
    <xf numFmtId="0" fontId="15" fillId="0" borderId="0"/>
    <xf numFmtId="0" fontId="18" fillId="0" borderId="0"/>
    <xf numFmtId="0" fontId="15" fillId="28" borderId="18" applyNumberFormat="0" applyFont="0" applyAlignment="0" applyProtection="0"/>
    <xf numFmtId="40" fontId="128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15" fillId="0" borderId="0"/>
    <xf numFmtId="9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130" fillId="62" borderId="0" applyNumberFormat="0" applyBorder="0" applyAlignment="0" applyProtection="0"/>
    <xf numFmtId="0" fontId="15" fillId="6" borderId="0" applyNumberFormat="0" applyBorder="0" applyAlignment="0" applyProtection="0"/>
    <xf numFmtId="0" fontId="33" fillId="24" borderId="9"/>
    <xf numFmtId="9" fontId="9" fillId="0" borderId="0" applyFont="0" applyFill="0" applyBorder="0" applyAlignment="0" applyProtection="0"/>
    <xf numFmtId="0" fontId="3" fillId="0" borderId="0"/>
    <xf numFmtId="0" fontId="33" fillId="24" borderId="9"/>
    <xf numFmtId="0" fontId="10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15" fillId="5" borderId="0" applyNumberFormat="0" applyBorder="0" applyAlignment="0" applyProtection="0"/>
    <xf numFmtId="0" fontId="142" fillId="27" borderId="0" applyNumberFormat="0" applyBorder="0" applyAlignment="0" applyProtection="0"/>
    <xf numFmtId="0" fontId="115" fillId="8" borderId="0" applyNumberFormat="0" applyBorder="0" applyAlignment="0" applyProtection="0"/>
    <xf numFmtId="0" fontId="115" fillId="28" borderId="0" applyNumberFormat="0" applyBorder="0" applyAlignment="0" applyProtection="0"/>
    <xf numFmtId="0" fontId="3" fillId="0" borderId="0"/>
    <xf numFmtId="0" fontId="115" fillId="28" borderId="0" applyNumberFormat="0" applyBorder="0" applyAlignment="0" applyProtection="0"/>
    <xf numFmtId="0" fontId="3" fillId="0" borderId="0"/>
    <xf numFmtId="4" fontId="13" fillId="0" borderId="0" applyFont="0" applyFill="0" applyBorder="0" applyAlignment="0" applyProtection="0"/>
    <xf numFmtId="0" fontId="15" fillId="0" borderId="0"/>
    <xf numFmtId="171" fontId="92" fillId="0" borderId="0" applyFont="0" applyFill="0" applyBorder="0" applyAlignment="0" applyProtection="0"/>
    <xf numFmtId="0" fontId="136" fillId="7" borderId="0" applyNumberFormat="0" applyBorder="0" applyAlignment="0" applyProtection="0"/>
    <xf numFmtId="0" fontId="10" fillId="0" borderId="0"/>
    <xf numFmtId="171" fontId="15" fillId="0" borderId="0" applyNumberFormat="0" applyFill="0" applyBorder="0" applyAlignment="0" applyProtection="0"/>
    <xf numFmtId="0" fontId="15" fillId="0" borderId="0"/>
    <xf numFmtId="171" fontId="9" fillId="0" borderId="0" applyFont="0" applyFill="0" applyBorder="0" applyAlignment="0" applyProtection="0"/>
    <xf numFmtId="0" fontId="10" fillId="0" borderId="0"/>
    <xf numFmtId="0" fontId="139" fillId="0" borderId="0" applyNumberForma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15" fillId="6" borderId="0" applyNumberFormat="0" applyBorder="0" applyAlignment="0" applyProtection="0"/>
    <xf numFmtId="43" fontId="3" fillId="0" borderId="0" applyFont="0" applyFill="0" applyBorder="0" applyAlignment="0" applyProtection="0"/>
    <xf numFmtId="0" fontId="130" fillId="10" borderId="0" applyNumberFormat="0" applyBorder="0" applyAlignment="0" applyProtection="0"/>
    <xf numFmtId="0" fontId="3" fillId="0" borderId="0"/>
    <xf numFmtId="0" fontId="132" fillId="63" borderId="7" applyNumberFormat="0" applyAlignment="0" applyProtection="0"/>
    <xf numFmtId="0" fontId="3" fillId="0" borderId="0"/>
    <xf numFmtId="0" fontId="15" fillId="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15" fillId="9" borderId="0" applyNumberFormat="0" applyBorder="0" applyAlignment="0" applyProtection="0"/>
    <xf numFmtId="0" fontId="115" fillId="10" borderId="0" applyNumberFormat="0" applyBorder="0" applyAlignment="0" applyProtection="0"/>
    <xf numFmtId="0" fontId="115" fillId="11" borderId="0" applyNumberFormat="0" applyBorder="0" applyAlignment="0" applyProtection="0"/>
    <xf numFmtId="0" fontId="115" fillId="6" borderId="0" applyNumberFormat="0" applyBorder="0" applyAlignment="0" applyProtection="0"/>
    <xf numFmtId="0" fontId="115" fillId="9" borderId="0" applyNumberFormat="0" applyBorder="0" applyAlignment="0" applyProtection="0"/>
    <xf numFmtId="0" fontId="1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30" fillId="13" borderId="0" applyNumberFormat="0" applyBorder="0" applyAlignment="0" applyProtection="0"/>
    <xf numFmtId="0" fontId="130" fillId="10" borderId="0" applyNumberFormat="0" applyBorder="0" applyAlignment="0" applyProtection="0"/>
    <xf numFmtId="0" fontId="130" fillId="11" borderId="0" applyNumberFormat="0" applyBorder="0" applyAlignment="0" applyProtection="0"/>
    <xf numFmtId="0" fontId="130" fillId="14" borderId="0" applyNumberFormat="0" applyBorder="0" applyAlignment="0" applyProtection="0"/>
    <xf numFmtId="0" fontId="130" fillId="15" borderId="0" applyNumberFormat="0" applyBorder="0" applyAlignment="0" applyProtection="0"/>
    <xf numFmtId="0" fontId="130" fillId="16" borderId="0" applyNumberFormat="0" applyBorder="0" applyAlignment="0" applyProtection="0"/>
    <xf numFmtId="0" fontId="149" fillId="0" borderId="0" applyNumberForma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171" fontId="15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5" fontId="134" fillId="0" borderId="0" applyFill="0" applyBorder="0" applyAlignment="0" applyProtection="0"/>
    <xf numFmtId="203" fontId="134" fillId="0" borderId="0" applyFill="0" applyBorder="0" applyAlignment="0" applyProtection="0"/>
    <xf numFmtId="171" fontId="92" fillId="0" borderId="0" applyFont="0" applyFill="0" applyBorder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8" borderId="7" applyNumberFormat="0" applyAlignment="0" applyProtection="0"/>
    <xf numFmtId="0" fontId="15" fillId="27" borderId="0" applyNumberFormat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" fillId="0" borderId="0"/>
    <xf numFmtId="0" fontId="152" fillId="0" borderId="0"/>
    <xf numFmtId="39" fontId="98" fillId="0" borderId="0"/>
    <xf numFmtId="0" fontId="15" fillId="0" borderId="0"/>
    <xf numFmtId="0" fontId="15" fillId="0" borderId="0"/>
    <xf numFmtId="0" fontId="92" fillId="0" borderId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0" fontId="153" fillId="28" borderId="18" applyNumberFormat="0" applyFont="0" applyAlignment="0" applyProtection="0"/>
    <xf numFmtId="10" fontId="1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5" fillId="0" borderId="22" applyNumberFormat="0" applyFill="0" applyAlignment="0" applyProtection="0"/>
    <xf numFmtId="0" fontId="133" fillId="22" borderId="8" applyNumberFormat="0" applyAlignment="0" applyProtection="0"/>
    <xf numFmtId="0" fontId="154" fillId="0" borderId="16" applyNumberFormat="0" applyFill="0" applyAlignment="0" applyProtection="0"/>
    <xf numFmtId="0" fontId="131" fillId="4" borderId="0" applyNumberFormat="0" applyBorder="0" applyAlignment="0" applyProtection="0"/>
    <xf numFmtId="0" fontId="143" fillId="21" borderId="19" applyNumberFormat="0" applyAlignment="0" applyProtection="0"/>
    <xf numFmtId="0" fontId="155" fillId="21" borderId="7" applyNumberFormat="0" applyAlignment="0" applyProtection="0"/>
    <xf numFmtId="0" fontId="14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6" fillId="5" borderId="0" applyNumberFormat="0" applyBorder="0" applyAlignment="0" applyProtection="0"/>
    <xf numFmtId="0" fontId="140" fillId="8" borderId="7" applyNumberFormat="0" applyAlignment="0" applyProtection="0"/>
    <xf numFmtId="0" fontId="157" fillId="27" borderId="0" applyNumberFormat="0" applyBorder="0" applyAlignment="0" applyProtection="0"/>
    <xf numFmtId="0" fontId="158" fillId="0" borderId="22" applyNumberFormat="0" applyFill="0" applyAlignment="0" applyProtection="0"/>
    <xf numFmtId="0" fontId="130" fillId="17" borderId="0" applyNumberFormat="0" applyBorder="0" applyAlignment="0" applyProtection="0"/>
    <xf numFmtId="0" fontId="130" fillId="18" borderId="0" applyNumberFormat="0" applyBorder="0" applyAlignment="0" applyProtection="0"/>
    <xf numFmtId="0" fontId="130" fillId="19" borderId="0" applyNumberFormat="0" applyBorder="0" applyAlignment="0" applyProtection="0"/>
    <xf numFmtId="0" fontId="130" fillId="14" borderId="0" applyNumberFormat="0" applyBorder="0" applyAlignment="0" applyProtection="0"/>
    <xf numFmtId="0" fontId="130" fillId="15" borderId="0" applyNumberFormat="0" applyBorder="0" applyAlignment="0" applyProtection="0"/>
    <xf numFmtId="0" fontId="130" fillId="20" borderId="0" applyNumberFormat="0" applyBorder="0" applyAlignment="0" applyProtection="0"/>
    <xf numFmtId="0" fontId="134" fillId="28" borderId="18" applyNumberFormat="0" applyFont="0" applyAlignment="0" applyProtection="0"/>
    <xf numFmtId="0" fontId="159" fillId="0" borderId="12" applyNumberFormat="0" applyFill="0" applyAlignment="0" applyProtection="0"/>
    <xf numFmtId="0" fontId="160" fillId="0" borderId="13" applyNumberFormat="0" applyFill="0" applyAlignment="0" applyProtection="0"/>
    <xf numFmtId="0" fontId="161" fillId="0" borderId="14" applyNumberFormat="0" applyFill="0" applyAlignment="0" applyProtection="0"/>
    <xf numFmtId="0" fontId="161" fillId="0" borderId="0" applyNumberFormat="0" applyFill="0" applyBorder="0" applyAlignment="0" applyProtection="0"/>
    <xf numFmtId="0" fontId="3" fillId="36" borderId="31" applyNumberFormat="0" applyFont="0" applyAlignment="0" applyProtection="0"/>
    <xf numFmtId="0" fontId="150" fillId="0" borderId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3" fillId="24" borderId="9"/>
    <xf numFmtId="9" fontId="1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92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33" fillId="24" borderId="9"/>
    <xf numFmtId="0" fontId="3" fillId="0" borderId="0"/>
    <xf numFmtId="0" fontId="15" fillId="0" borderId="0"/>
    <xf numFmtId="171" fontId="9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171" fontId="115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" fillId="0" borderId="0"/>
    <xf numFmtId="171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190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8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15" fillId="0" borderId="0"/>
    <xf numFmtId="1" fontId="15" fillId="0" borderId="40" applyNumberFormat="0" applyFill="0" applyAlignment="0" applyProtection="0">
      <alignment horizontal="center" vertical="center"/>
    </xf>
    <xf numFmtId="0" fontId="18" fillId="0" borderId="0"/>
    <xf numFmtId="0" fontId="92" fillId="0" borderId="0"/>
    <xf numFmtId="0" fontId="15" fillId="0" borderId="0"/>
    <xf numFmtId="5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7" fontId="15" fillId="0" borderId="0"/>
    <xf numFmtId="197" fontId="15" fillId="0" borderId="0"/>
    <xf numFmtId="0" fontId="3" fillId="0" borderId="0"/>
    <xf numFmtId="0" fontId="92" fillId="0" borderId="0"/>
    <xf numFmtId="0" fontId="3" fillId="0" borderId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3" fillId="24" borderId="9"/>
    <xf numFmtId="171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" fillId="0" borderId="0"/>
    <xf numFmtId="9" fontId="1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92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92" fillId="0" borderId="0"/>
    <xf numFmtId="9" fontId="9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92" fillId="0" borderId="0"/>
    <xf numFmtId="1" fontId="15" fillId="0" borderId="40" applyNumberFormat="0" applyFill="0" applyAlignment="0" applyProtection="0">
      <alignment horizontal="center" vertical="center"/>
    </xf>
    <xf numFmtId="171" fontId="115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171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92" fillId="0" borderId="0"/>
    <xf numFmtId="1" fontId="15" fillId="0" borderId="40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206" fontId="15" fillId="0" borderId="0"/>
    <xf numFmtId="0" fontId="3" fillId="0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71" fontId="92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90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24" borderId="9"/>
    <xf numFmtId="4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3" fillId="24" borderId="9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3" fillId="24" borderId="9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24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1" fontId="15" fillId="0" borderId="40" applyNumberFormat="0" applyFill="0" applyAlignment="0" applyProtection="0">
      <alignment horizontal="center" vertical="center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24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17" fillId="0" borderId="0"/>
    <xf numFmtId="0" fontId="10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3" fillId="0" borderId="22" applyNumberFormat="0" applyFill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0" fontId="3" fillId="36" borderId="3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13" fillId="0" borderId="0" applyFont="0" applyFill="0" applyBorder="0" applyAlignment="0" applyProtection="0"/>
    <xf numFmtId="0" fontId="3" fillId="0" borderId="0"/>
    <xf numFmtId="0" fontId="3" fillId="0" borderId="0"/>
    <xf numFmtId="0" fontId="33" fillId="24" borderId="9"/>
    <xf numFmtId="0" fontId="3" fillId="36" borderId="31" applyNumberFormat="0" applyFont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3" fillId="24" borderId="9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3" fillId="24" borderId="9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1" fontId="15" fillId="0" borderId="40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3" fillId="24" borderId="9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52" borderId="0" applyNumberFormat="0" applyBorder="0" applyAlignment="0" applyProtection="0"/>
    <xf numFmtId="0" fontId="3" fillId="56" borderId="0" applyNumberFormat="0" applyBorder="0" applyAlignment="0" applyProtection="0"/>
    <xf numFmtId="0" fontId="3" fillId="60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3" fillId="24" borderId="9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0" borderId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8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24" borderId="9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36" borderId="31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33" fillId="24" borderId="9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6" borderId="31" applyNumberFormat="0" applyFont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10" fillId="0" borderId="0"/>
    <xf numFmtId="0" fontId="33" fillId="24" borderId="9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36" borderId="31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3" fillId="24" borderId="9"/>
    <xf numFmtId="8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3" fillId="24" borderId="9"/>
    <xf numFmtId="0" fontId="3" fillId="0" borderId="0"/>
    <xf numFmtId="0" fontId="3" fillId="0" borderId="0"/>
    <xf numFmtId="0" fontId="3" fillId="0" borderId="0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43" fontId="3" fillId="0" borderId="0" applyFont="0" applyFill="0" applyBorder="0" applyAlignment="0" applyProtection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24" borderId="9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3" fillId="24" borderId="9"/>
    <xf numFmtId="0" fontId="33" fillId="24" borderId="9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44" fontId="1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13" fillId="0" borderId="0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4" fontId="1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0" fontId="33" fillId="24" borderId="9"/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0" fontId="33" fillId="24" borderId="9"/>
    <xf numFmtId="0" fontId="13" fillId="0" borderId="0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13" fillId="0" borderId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0" fontId="33" fillId="24" borderId="9"/>
    <xf numFmtId="0" fontId="33" fillId="24" borderId="9"/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13" fillId="0" borderId="0"/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44" fontId="1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" fontId="13" fillId="0" borderId="0" applyFont="0" applyFill="0" applyBorder="0" applyAlignment="0" applyProtection="0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13" fillId="0" borderId="0"/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" fontId="13" fillId="0" borderId="0" applyFont="0" applyFill="0" applyBorder="0" applyAlignment="0" applyProtection="0"/>
    <xf numFmtId="0" fontId="33" fillId="24" borderId="9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13" fillId="0" borderId="0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1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13" fillId="0" borderId="0"/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1" fontId="15" fillId="0" borderId="40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3" fillId="24" borderId="9"/>
    <xf numFmtId="1" fontId="15" fillId="0" borderId="40" applyNumberFormat="0" applyFill="0" applyAlignment="0" applyProtection="0">
      <alignment horizontal="center" vertical="center"/>
    </xf>
    <xf numFmtId="0" fontId="33" fillId="24" borderId="9"/>
    <xf numFmtId="0" fontId="33" fillId="24" borderId="9"/>
    <xf numFmtId="0" fontId="33" fillId="24" borderId="9"/>
    <xf numFmtId="4" fontId="13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6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33" fillId="24" borderId="44"/>
    <xf numFmtId="0" fontId="2" fillId="0" borderId="0"/>
    <xf numFmtId="0" fontId="33" fillId="24" borderId="46"/>
    <xf numFmtId="0" fontId="2" fillId="0" borderId="0"/>
    <xf numFmtId="0" fontId="33" fillId="24" borderId="46"/>
    <xf numFmtId="0" fontId="2" fillId="0" borderId="0"/>
    <xf numFmtId="43" fontId="2" fillId="0" borderId="0" applyFont="0" applyFill="0" applyBorder="0" applyAlignment="0" applyProtection="0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33" fillId="24" borderId="46"/>
    <xf numFmtId="0" fontId="2" fillId="0" borderId="0"/>
    <xf numFmtId="0" fontId="33" fillId="24" borderId="4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13" fillId="0" borderId="0"/>
    <xf numFmtId="0" fontId="33" fillId="24" borderId="46"/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0" fontId="33" fillId="24" borderId="44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0" fontId="33" fillId="24" borderId="44"/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2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13" fillId="0" borderId="0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33" fillId="24" borderId="46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33" fillId="24" borderId="46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33" fillId="24" borderId="44"/>
    <xf numFmtId="9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0" fontId="33" fillId="24" borderId="4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8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33" fillId="24" borderId="44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3" fillId="24" borderId="4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4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33" fillId="24" borderId="4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33" fillId="24" borderId="46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2" fillId="36" borderId="31" applyNumberFormat="0" applyFont="0" applyAlignment="0" applyProtection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33" fillId="24" borderId="46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43" fontId="2" fillId="0" borderId="0" applyFont="0" applyFill="0" applyBorder="0" applyAlignment="0" applyProtection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3" fillId="0" borderId="0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3" fillId="24" borderId="46"/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" fontId="15" fillId="0" borderId="42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2" fillId="0" borderId="0"/>
    <xf numFmtId="0" fontId="2" fillId="0" borderId="0"/>
    <xf numFmtId="0" fontId="33" fillId="24" borderId="44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33" fillId="24" borderId="41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0" borderId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8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0" fontId="2" fillId="0" borderId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33" fillId="24" borderId="44"/>
    <xf numFmtId="0" fontId="2" fillId="36" borderId="31" applyNumberFormat="0" applyFont="0" applyAlignment="0" applyProtection="0"/>
    <xf numFmtId="0" fontId="33" fillId="24" borderId="44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33" fillId="24" borderId="46"/>
    <xf numFmtId="0" fontId="33" fillId="24" borderId="46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24" borderId="4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33" fillId="24" borderId="46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24" borderId="41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0" fontId="2" fillId="0" borderId="0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3" fillId="24" borderId="41"/>
    <xf numFmtId="0" fontId="33" fillId="24" borderId="41"/>
    <xf numFmtId="0" fontId="33" fillId="24" borderId="41"/>
    <xf numFmtId="0" fontId="2" fillId="0" borderId="0"/>
    <xf numFmtId="0" fontId="33" fillId="24" borderId="41"/>
    <xf numFmtId="0" fontId="33" fillId="24" borderId="41"/>
    <xf numFmtId="0" fontId="2" fillId="0" borderId="0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2" fillId="0" borderId="0"/>
    <xf numFmtId="0" fontId="33" fillId="24" borderId="41"/>
    <xf numFmtId="0" fontId="33" fillId="24" borderId="41"/>
    <xf numFmtId="0" fontId="33" fillId="24" borderId="41"/>
    <xf numFmtId="0" fontId="2" fillId="0" borderId="0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6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0" borderId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3" fillId="24" borderId="41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8" fontId="2" fillId="0" borderId="0" applyFont="0" applyFill="0" applyBorder="0" applyAlignment="0" applyProtection="0"/>
    <xf numFmtId="0" fontId="2" fillId="0" borderId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3" fillId="24" borderId="41"/>
    <xf numFmtId="0" fontId="2" fillId="0" borderId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2" fillId="0" borderId="0"/>
    <xf numFmtId="0" fontId="33" fillId="24" borderId="41"/>
    <xf numFmtId="0" fontId="33" fillId="24" borderId="44"/>
    <xf numFmtId="0" fontId="2" fillId="0" borderId="0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2" fillId="0" borderId="0"/>
    <xf numFmtId="0" fontId="2" fillId="0" borderId="0"/>
    <xf numFmtId="0" fontId="33" fillId="24" borderId="41"/>
    <xf numFmtId="0" fontId="33" fillId="24" borderId="41"/>
    <xf numFmtId="0" fontId="2" fillId="0" borderId="0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9" fontId="2" fillId="0" borderId="0" applyFont="0" applyFill="0" applyBorder="0" applyAlignment="0" applyProtection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43" fontId="2" fillId="0" borderId="0" applyFont="0" applyFill="0" applyBorder="0" applyAlignment="0" applyProtection="0"/>
    <xf numFmtId="0" fontId="2" fillId="0" borderId="0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13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4" borderId="44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33" fillId="24" borderId="41"/>
    <xf numFmtId="0" fontId="33" fillId="24" borderId="41"/>
    <xf numFmtId="0" fontId="2" fillId="0" borderId="0"/>
    <xf numFmtId="0" fontId="33" fillId="24" borderId="41"/>
    <xf numFmtId="0" fontId="33" fillId="24" borderId="44"/>
    <xf numFmtId="0" fontId="33" fillId="24" borderId="44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6"/>
    <xf numFmtId="0" fontId="2" fillId="0" borderId="0"/>
    <xf numFmtId="0" fontId="2" fillId="0" borderId="0"/>
    <xf numFmtId="0" fontId="33" fillId="24" borderId="41"/>
    <xf numFmtId="0" fontId="2" fillId="0" borderId="0"/>
    <xf numFmtId="0" fontId="33" fillId="24" borderId="41"/>
    <xf numFmtId="43" fontId="2" fillId="0" borderId="0" applyFont="0" applyFill="0" applyBorder="0" applyAlignment="0" applyProtection="0"/>
    <xf numFmtId="0" fontId="33" fillId="24" borderId="44"/>
    <xf numFmtId="0" fontId="2" fillId="0" borderId="0"/>
    <xf numFmtId="0" fontId="2" fillId="0" borderId="0"/>
    <xf numFmtId="0" fontId="33" fillId="24" borderId="44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33" fillId="24" borderId="41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24" borderId="44"/>
    <xf numFmtId="0" fontId="33" fillId="24" borderId="46"/>
    <xf numFmtId="0" fontId="2" fillId="0" borderId="0"/>
    <xf numFmtId="0" fontId="33" fillId="24" borderId="46"/>
    <xf numFmtId="43" fontId="2" fillId="0" borderId="0" applyFont="0" applyFill="0" applyBorder="0" applyAlignment="0" applyProtection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33" fillId="24" borderId="44"/>
    <xf numFmtId="0" fontId="33" fillId="24" borderId="46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0" fontId="33" fillId="24" borderId="4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4" borderId="4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24" borderId="4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0" fontId="33" fillId="24" borderId="44"/>
    <xf numFmtId="0" fontId="2" fillId="0" borderId="0"/>
    <xf numFmtId="43" fontId="2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0" fontId="2" fillId="36" borderId="3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3" fillId="24" borderId="44"/>
    <xf numFmtId="0" fontId="2" fillId="0" borderId="0"/>
    <xf numFmtId="0" fontId="2" fillId="0" borderId="0"/>
    <xf numFmtId="0" fontId="33" fillId="24" borderId="41"/>
    <xf numFmtId="0" fontId="2" fillId="36" borderId="31" applyNumberFormat="0" applyFont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3" fillId="24" borderId="41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2" fillId="0" borderId="0"/>
    <xf numFmtId="0" fontId="33" fillId="24" borderId="41"/>
    <xf numFmtId="0" fontId="33" fillId="24" borderId="41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33" fillId="24" borderId="41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0" borderId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0" fontId="2" fillId="0" borderId="0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33" fillId="24" borderId="4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6" borderId="31" applyNumberFormat="0" applyFont="0" applyAlignment="0" applyProtection="0"/>
    <xf numFmtId="0" fontId="33" fillId="24" borderId="46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6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24" borderId="41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" fontId="15" fillId="0" borderId="43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4" borderId="41"/>
    <xf numFmtId="0" fontId="2" fillId="0" borderId="0"/>
    <xf numFmtId="0" fontId="2" fillId="0" borderId="0"/>
    <xf numFmtId="0" fontId="2" fillId="0" borderId="0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4" borderId="41"/>
    <xf numFmtId="0" fontId="2" fillId="0" borderId="0"/>
    <xf numFmtId="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24" borderId="41"/>
    <xf numFmtId="0" fontId="33" fillId="24" borderId="4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3" fillId="24" borderId="41"/>
    <xf numFmtId="0" fontId="33" fillId="24" borderId="41"/>
    <xf numFmtId="0" fontId="33" fillId="24" borderId="41"/>
    <xf numFmtId="0" fontId="2" fillId="0" borderId="0"/>
    <xf numFmtId="0" fontId="33" fillId="24" borderId="41"/>
    <xf numFmtId="0" fontId="33" fillId="24" borderId="41"/>
    <xf numFmtId="0" fontId="2" fillId="0" borderId="0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6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2" fillId="0" borderId="0"/>
    <xf numFmtId="0" fontId="33" fillId="24" borderId="41"/>
    <xf numFmtId="0" fontId="33" fillId="24" borderId="41"/>
    <xf numFmtId="0" fontId="33" fillId="24" borderId="41"/>
    <xf numFmtId="0" fontId="2" fillId="0" borderId="0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6"/>
    <xf numFmtId="0" fontId="33" fillId="24" borderId="41"/>
    <xf numFmtId="0" fontId="33" fillId="24" borderId="46"/>
    <xf numFmtId="0" fontId="33" fillId="24" borderId="41"/>
    <xf numFmtId="0" fontId="33" fillId="24" borderId="41"/>
    <xf numFmtId="0" fontId="33" fillId="24" borderId="41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6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6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6"/>
    <xf numFmtId="0" fontId="33" fillId="24" borderId="41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6"/>
    <xf numFmtId="0" fontId="33" fillId="24" borderId="41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6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4" fontId="13" fillId="0" borderId="0" applyFont="0" applyFill="0" applyBorder="0" applyAlignment="0" applyProtection="0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4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1" fontId="15" fillId="0" borderId="47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13" fillId="0" borderId="0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13" fillId="0" borderId="0"/>
    <xf numFmtId="0" fontId="33" fillId="24" borderId="46"/>
    <xf numFmtId="0" fontId="33" fillId="24" borderId="41"/>
    <xf numFmtId="0" fontId="33" fillId="24" borderId="46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4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1" fontId="15" fillId="0" borderId="43" applyNumberFormat="0" applyFill="0" applyAlignment="0" applyProtection="0">
      <alignment horizontal="center" vertical="center"/>
    </xf>
    <xf numFmtId="0" fontId="33" fillId="24" borderId="41"/>
    <xf numFmtId="0" fontId="33" fillId="24" borderId="41"/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6"/>
    <xf numFmtId="0" fontId="33" fillId="24" borderId="41"/>
    <xf numFmtId="1" fontId="15" fillId="0" borderId="45" applyNumberFormat="0" applyFill="0" applyAlignment="0" applyProtection="0">
      <alignment horizontal="center" vertical="center"/>
    </xf>
    <xf numFmtId="0" fontId="33" fillId="24" borderId="41"/>
    <xf numFmtId="0" fontId="33" fillId="24" borderId="44"/>
    <xf numFmtId="0" fontId="33" fillId="24" borderId="41"/>
    <xf numFmtId="0" fontId="33" fillId="24" borderId="41"/>
    <xf numFmtId="0" fontId="33" fillId="24" borderId="41"/>
    <xf numFmtId="0" fontId="33" fillId="24" borderId="41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4"/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13" fillId="0" borderId="0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4" fontId="13" fillId="0" borderId="0" applyFont="0" applyFill="0" applyBorder="0" applyAlignment="0" applyProtection="0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4" fontId="13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13" fillId="0" borderId="0"/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0" fontId="33" fillId="24" borderId="44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0" fontId="33" fillId="24" borderId="46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0" fontId="33" fillId="24" borderId="46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13" fillId="0" borderId="0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0" fontId="33" fillId="24" borderId="44"/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13" fillId="0" borderId="0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13" fillId="0" borderId="0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44" fontId="13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44" fontId="13" fillId="0" borderId="0" applyFont="0" applyFill="0" applyBorder="0" applyAlignment="0" applyProtection="0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13" fillId="0" borderId="0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4" fontId="13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13" fillId="0" borderId="0"/>
    <xf numFmtId="4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13" fillId="0" borderId="0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13" fillId="0" borderId="0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44" fontId="13" fillId="0" borderId="0" applyFont="0" applyFill="0" applyBorder="0" applyAlignment="0" applyProtection="0"/>
    <xf numFmtId="0" fontId="33" fillId="24" borderId="44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44" fontId="13" fillId="0" borderId="0" applyFont="0" applyFill="0" applyBorder="0" applyAlignment="0" applyProtection="0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0" fontId="33" fillId="24" borderId="44"/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13" fillId="0" borderId="0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13" fillId="0" borderId="0"/>
    <xf numFmtId="0" fontId="33" fillId="24" borderId="46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44" fontId="13" fillId="0" borderId="0" applyFont="0" applyFill="0" applyBorder="0" applyAlignment="0" applyProtection="0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2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3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4" fontId="13" fillId="0" borderId="0" applyFont="0" applyFill="0" applyBorder="0" applyAlignment="0" applyProtection="0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3" applyNumberFormat="0" applyFill="0" applyAlignment="0" applyProtection="0">
      <alignment horizontal="center" vertical="center"/>
    </xf>
    <xf numFmtId="1" fontId="15" fillId="0" borderId="43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6"/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1" fontId="15" fillId="0" borderId="45" applyNumberFormat="0" applyFill="0" applyAlignment="0" applyProtection="0">
      <alignment horizontal="center" vertical="center"/>
    </xf>
    <xf numFmtId="0" fontId="33" fillId="24" borderId="44"/>
    <xf numFmtId="0" fontId="33" fillId="24" borderId="44"/>
    <xf numFmtId="0" fontId="33" fillId="24" borderId="44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33" fillId="24" borderId="46"/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1" fontId="15" fillId="0" borderId="47" applyNumberFormat="0" applyFill="0" applyAlignment="0" applyProtection="0">
      <alignment horizontal="center" vertical="center"/>
    </xf>
    <xf numFmtId="0" fontId="33" fillId="24" borderId="46"/>
    <xf numFmtId="0" fontId="33" fillId="24" borderId="46"/>
    <xf numFmtId="0" fontId="33" fillId="24" borderId="46"/>
    <xf numFmtId="0" fontId="13" fillId="0" borderId="0"/>
    <xf numFmtId="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" fontId="15" fillId="0" borderId="4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" fontId="15" fillId="0" borderId="48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" fontId="15" fillId="0" borderId="48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" fontId="15" fillId="0" borderId="48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36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8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0" fontId="1" fillId="36" borderId="3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6" borderId="31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6" borderId="3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5" fillId="0" borderId="4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0" fontId="1" fillId="0" borderId="0"/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  <xf numFmtId="1" fontId="15" fillId="0" borderId="49" applyNumberFormat="0" applyFill="0" applyAlignment="0" applyProtection="0">
      <alignment horizontal="center" vertical="center"/>
    </xf>
  </cellStyleXfs>
  <cellXfs count="105">
    <xf numFmtId="0" fontId="0" fillId="0" borderId="0" xfId="0"/>
    <xf numFmtId="0" fontId="6" fillId="0" borderId="0" xfId="0" applyFont="1" applyAlignment="1">
      <alignment vertical="top"/>
    </xf>
    <xf numFmtId="164" fontId="5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37" fontId="6" fillId="0" borderId="0" xfId="0" applyNumberFormat="1" applyFont="1" applyAlignment="1">
      <alignment vertical="top"/>
    </xf>
    <xf numFmtId="0" fontId="6" fillId="2" borderId="0" xfId="1" applyFont="1" applyFill="1" applyAlignment="1">
      <alignment horizontal="center" vertical="top"/>
    </xf>
    <xf numFmtId="0" fontId="6" fillId="2" borderId="3" xfId="1" applyFont="1" applyFill="1" applyBorder="1" applyAlignment="1">
      <alignment horizontal="center" vertical="top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6" fillId="2" borderId="3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8" fillId="2" borderId="0" xfId="0" applyFont="1" applyFill="1" applyAlignment="1">
      <alignment horizontal="right" vertical="top"/>
    </xf>
    <xf numFmtId="41" fontId="6" fillId="2" borderId="0" xfId="0" applyNumberFormat="1" applyFont="1" applyFill="1" applyAlignment="1">
      <alignment horizontal="right" vertical="top"/>
    </xf>
    <xf numFmtId="41" fontId="6" fillId="0" borderId="5" xfId="0" applyNumberFormat="1" applyFont="1" applyBorder="1" applyAlignment="1">
      <alignment horizontal="right" vertical="top"/>
    </xf>
    <xf numFmtId="41" fontId="6" fillId="0" borderId="3" xfId="0" applyNumberFormat="1" applyFont="1" applyBorder="1" applyAlignment="1">
      <alignment horizontal="right" vertical="top"/>
    </xf>
    <xf numFmtId="164" fontId="6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3" xfId="0" applyFont="1" applyBorder="1" applyAlignment="1">
      <alignment horizontal="center" vertical="top"/>
    </xf>
    <xf numFmtId="0" fontId="5" fillId="0" borderId="0" xfId="0" quotePrefix="1" applyFont="1" applyAlignment="1">
      <alignment horizontal="left"/>
    </xf>
    <xf numFmtId="38" fontId="6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Continuous"/>
    </xf>
    <xf numFmtId="38" fontId="6" fillId="0" borderId="6" xfId="0" applyNumberFormat="1" applyFont="1" applyBorder="1" applyAlignment="1">
      <alignment horizontal="center"/>
    </xf>
    <xf numFmtId="164" fontId="6" fillId="0" borderId="0" xfId="0" applyNumberFormat="1" applyFont="1"/>
    <xf numFmtId="164" fontId="6" fillId="0" borderId="3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left"/>
    </xf>
    <xf numFmtId="0" fontId="5" fillId="0" borderId="0" xfId="0" applyFont="1"/>
    <xf numFmtId="37" fontId="6" fillId="0" borderId="0" xfId="0" applyNumberFormat="1" applyFont="1" applyAlignment="1">
      <alignment horizontal="centerContinuous"/>
    </xf>
    <xf numFmtId="49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/>
    <xf numFmtId="41" fontId="6" fillId="0" borderId="0" xfId="0" applyNumberFormat="1" applyFont="1"/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3" xfId="2" applyNumberFormat="1" applyFont="1" applyFill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41" fontId="6" fillId="0" borderId="0" xfId="2" applyNumberFormat="1" applyFont="1" applyAlignment="1">
      <alignment horizontal="right"/>
    </xf>
    <xf numFmtId="0" fontId="7" fillId="2" borderId="0" xfId="0" quotePrefix="1" applyFont="1" applyFill="1" applyAlignment="1">
      <alignment horizontal="center"/>
    </xf>
    <xf numFmtId="1" fontId="7" fillId="2" borderId="0" xfId="0" applyNumberFormat="1" applyFont="1" applyFill="1" applyAlignment="1">
      <alignment horizontal="center"/>
    </xf>
    <xf numFmtId="37" fontId="6" fillId="2" borderId="0" xfId="0" applyNumberFormat="1" applyFont="1" applyFill="1" applyAlignment="1">
      <alignment horizontal="centerContinuous"/>
    </xf>
    <xf numFmtId="0" fontId="6" fillId="2" borderId="0" xfId="0" quotePrefix="1" applyFont="1" applyFill="1" applyAlignment="1">
      <alignment horizontal="center"/>
    </xf>
    <xf numFmtId="49" fontId="6" fillId="2" borderId="0" xfId="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37" fontId="11" fillId="0" borderId="0" xfId="2" applyNumberFormat="1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10" fontId="6" fillId="0" borderId="0" xfId="4" applyNumberFormat="1" applyFont="1" applyFill="1" applyAlignment="1">
      <alignment horizontal="center"/>
    </xf>
    <xf numFmtId="0" fontId="6" fillId="0" borderId="0" xfId="0" applyFont="1" applyAlignment="1">
      <alignment horizontal="right"/>
    </xf>
    <xf numFmtId="0" fontId="6" fillId="2" borderId="0" xfId="0" applyFont="1" applyFill="1"/>
    <xf numFmtId="43" fontId="6" fillId="0" borderId="0" xfId="2" applyFont="1" applyFill="1" applyAlignment="1"/>
    <xf numFmtId="164" fontId="6" fillId="0" borderId="0" xfId="2" applyNumberFormat="1" applyFont="1" applyFill="1" applyBorder="1" applyAlignment="1"/>
    <xf numFmtId="43" fontId="6" fillId="0" borderId="0" xfId="2" applyFont="1" applyFill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41" fontId="6" fillId="0" borderId="0" xfId="2" applyNumberFormat="1" applyFont="1" applyFill="1" applyAlignment="1">
      <alignment horizontal="center"/>
    </xf>
    <xf numFmtId="37" fontId="8" fillId="0" borderId="0" xfId="0" applyNumberFormat="1" applyFont="1" applyAlignment="1">
      <alignment horizontal="center"/>
    </xf>
    <xf numFmtId="41" fontId="6" fillId="0" borderId="0" xfId="2" applyNumberFormat="1" applyFont="1" applyFill="1" applyAlignment="1">
      <alignment horizontal="right"/>
    </xf>
    <xf numFmtId="39" fontId="6" fillId="0" borderId="0" xfId="0" applyNumberFormat="1" applyFont="1"/>
    <xf numFmtId="0" fontId="6" fillId="0" borderId="4" xfId="0" applyFont="1" applyBorder="1"/>
    <xf numFmtId="198" fontId="6" fillId="0" borderId="0" xfId="0" applyNumberFormat="1" applyFont="1"/>
    <xf numFmtId="49" fontId="7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Continuous"/>
    </xf>
    <xf numFmtId="3" fontId="6" fillId="0" borderId="0" xfId="0" applyNumberFormat="1" applyFont="1" applyAlignment="1">
      <alignment horizontal="center"/>
    </xf>
    <xf numFmtId="43" fontId="6" fillId="0" borderId="0" xfId="0" applyNumberFormat="1" applyFont="1"/>
    <xf numFmtId="41" fontId="5" fillId="0" borderId="0" xfId="0" applyNumberFormat="1" applyFont="1"/>
    <xf numFmtId="0" fontId="5" fillId="2" borderId="0" xfId="0" applyFont="1" applyFill="1" applyAlignment="1">
      <alignment horizontal="left"/>
    </xf>
    <xf numFmtId="49" fontId="12" fillId="0" borderId="0" xfId="0" applyNumberFormat="1" applyFont="1"/>
    <xf numFmtId="165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3" xfId="1" applyFont="1" applyBorder="1" applyAlignment="1">
      <alignment horizontal="center"/>
    </xf>
    <xf numFmtId="41" fontId="6" fillId="0" borderId="5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0" xfId="0" applyNumberFormat="1" applyFont="1"/>
    <xf numFmtId="41" fontId="6" fillId="0" borderId="0" xfId="2" applyNumberFormat="1" applyFont="1" applyFill="1" applyAlignment="1"/>
    <xf numFmtId="0" fontId="6" fillId="0" borderId="0" xfId="0" quotePrefix="1" applyFont="1" applyAlignment="1">
      <alignment horizontal="left"/>
    </xf>
    <xf numFmtId="37" fontId="7" fillId="0" borderId="0" xfId="0" quotePrefix="1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41" fontId="6" fillId="0" borderId="6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left"/>
    </xf>
    <xf numFmtId="38" fontId="6" fillId="0" borderId="3" xfId="0" applyNumberFormat="1" applyFont="1" applyBorder="1" applyAlignment="1">
      <alignment horizontal="center"/>
    </xf>
    <xf numFmtId="43" fontId="6" fillId="0" borderId="0" xfId="2" applyFont="1"/>
    <xf numFmtId="37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64" fontId="5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</cellXfs>
  <cellStyles count="40525">
    <cellStyle name="??" xfId="8" xr:uid="{DB50B156-7B38-4015-B401-242389D42DF9}"/>
    <cellStyle name="?? - Style1" xfId="9" xr:uid="{7AA594FB-808A-43CD-B1CD-77237C5D69E2}"/>
    <cellStyle name="?? [0] - Style2" xfId="10" xr:uid="{7F768825-B2D0-42B7-972B-42A7F4EFA02E}"/>
    <cellStyle name="?? [0]_PERSONAL" xfId="11" xr:uid="{DA67AA5E-7B95-4371-ACD0-C7D5E8D7FA72}"/>
    <cellStyle name="?????? - Style3" xfId="12" xr:uid="{E978893E-5DAE-4880-B606-79CC1076BF64}"/>
    <cellStyle name="?????? - Style4" xfId="13" xr:uid="{CBF64F7D-C1E0-4C72-B005-C751AF117D4E}"/>
    <cellStyle name="??????????????????? [0]_PERSONAL" xfId="14" xr:uid="{5B3D2E47-CF6F-40E0-AE12-4C74D65DA6DC}"/>
    <cellStyle name="???????????????????_PERSONAL" xfId="15" xr:uid="{4A3D2E98-1A16-4DE9-87D2-E16DE8745F4A}"/>
    <cellStyle name="????_P - Style5" xfId="16" xr:uid="{1C36EAEB-F7E3-4396-92C1-71BFBB9DF9BD}"/>
    <cellStyle name="??_PER - Style6" xfId="17" xr:uid="{167E0B6E-612B-425F-BCE1-B1C2AB6F5F33}"/>
    <cellStyle name="0,0_x000d__x000a_NA_x000d__x000a_" xfId="5" xr:uid="{A5D95A3A-9A2B-4FCB-8855-53003958E644}"/>
    <cellStyle name="0,0_x000d__x000a_NA_x000d__x000a_ 2" xfId="19" xr:uid="{CE52FCAE-DA10-4D4E-8208-1965B5A7418B}"/>
    <cellStyle name="0,0_x000d__x000a_NA_x000d__x000a_ 2 2" xfId="4045" xr:uid="{46EEDFBD-5FEB-4A1C-B1F6-B29BB5810116}"/>
    <cellStyle name="0,0_x000d__x000a_NA_x000d__x000a_ 2 3" xfId="10270" xr:uid="{6564A2D1-26FF-43C4-B71F-DD65518A82BF}"/>
    <cellStyle name="0,0_x000d__x000a_NA_x000d__x000a_ 2 4" xfId="1112" xr:uid="{AD636FD9-31CE-4CE9-9F18-453016472093}"/>
    <cellStyle name="0,0_x000d__x000a_NA_x000d__x000a_ 3" xfId="18" xr:uid="{23BD77EC-C5C6-4F50-A848-9BB027695240}"/>
    <cellStyle name="0,0_x000d__x000a_NA_x000d__x000a__Quarterly Package_NFS_CTW Group Q2" xfId="20" xr:uid="{1610C7CD-A02A-492E-8ADF-1FCDE3B16A26}"/>
    <cellStyle name="20% - Accent1" xfId="255" builtinId="30" customBuiltin="1"/>
    <cellStyle name="20% - Accent1 10" xfId="1325" xr:uid="{3CB44951-E43A-4029-BE84-219C5BBCA163}"/>
    <cellStyle name="20% - Accent1 11" xfId="1326" xr:uid="{A463672E-70DD-4EC0-BA75-7C234DFC59BD}"/>
    <cellStyle name="20% - Accent1 12" xfId="1327" xr:uid="{377CD0F4-A107-4370-8625-C6DA06D4AB90}"/>
    <cellStyle name="20% - Accent1 13" xfId="1328" xr:uid="{02F358A9-99D5-4E77-A881-002E56B7FC6E}"/>
    <cellStyle name="20% - Accent1 14" xfId="1329" xr:uid="{AAE17222-7AD7-4DBF-9CC1-7C4DF3856A3D}"/>
    <cellStyle name="20% - Accent1 15" xfId="1330" xr:uid="{6749F438-91C0-4DC7-8B76-EBA3F4160E38}"/>
    <cellStyle name="20% - Accent1 16" xfId="1331" xr:uid="{4131B307-13C2-4956-8745-42B7EC0C19B0}"/>
    <cellStyle name="20% - Accent1 17" xfId="1332" xr:uid="{C31AD30C-6A28-4747-B623-7E1664C301EC}"/>
    <cellStyle name="20% - Accent1 18" xfId="1333" xr:uid="{3A50251C-D752-4350-AA24-3A3D8DFC8683}"/>
    <cellStyle name="20% - Accent1 19" xfId="1334" xr:uid="{A39CF3E4-3AB4-456A-A285-A25B2E27926B}"/>
    <cellStyle name="20% - Accent1 2" xfId="21" xr:uid="{0685C18C-A360-40C9-83BF-9C136D269656}"/>
    <cellStyle name="20% - Accent1 2 2" xfId="942" xr:uid="{A0173738-96D5-4FCF-93FE-DBA02180671C}"/>
    <cellStyle name="20% - Accent1 2 2 10" xfId="17085" xr:uid="{C2B4C395-FA46-4A7B-A174-829F1D39E4CD}"/>
    <cellStyle name="20% - Accent1 2 2 11" xfId="30165" xr:uid="{45470B7B-84D2-4EF0-982F-F1296A646681}"/>
    <cellStyle name="20% - Accent1 2 2 2" xfId="4047" xr:uid="{09C4FB0F-C330-4CB6-941D-E0CC3A0B24BB}"/>
    <cellStyle name="20% - Accent1 2 2 2 2" xfId="4048" xr:uid="{C8BD1C79-00A4-402B-876E-F365DA7A6614}"/>
    <cellStyle name="20% - Accent1 2 2 2 2 2" xfId="6337" xr:uid="{78ABBCB8-86CD-4EC8-B9AB-CD2B1E5373E5}"/>
    <cellStyle name="20% - Accent1 2 2 2 2 2 2" xfId="12864" xr:uid="{712DBBB9-9102-4F14-91BF-7F3138633BEE}"/>
    <cellStyle name="20% - Accent1 2 2 2 2 2 2 2" xfId="24791" xr:uid="{489630BF-3DBD-4EC3-B136-25CD1A31C5C5}"/>
    <cellStyle name="20% - Accent1 2 2 2 2 2 2 3" xfId="37625" xr:uid="{ED3C0C41-6B5F-46E8-8B0F-6DCF5D392307}"/>
    <cellStyle name="20% - Accent1 2 2 2 2 2 3" xfId="19160" xr:uid="{E2506BEE-338E-4602-A700-C3D3A6A03C5D}"/>
    <cellStyle name="20% - Accent1 2 2 2 2 2 4" xfId="32163" xr:uid="{29329BD2-9931-47D1-BF80-5D123167877D}"/>
    <cellStyle name="20% - Accent1 2 2 2 2 3" xfId="10833" xr:uid="{E4365043-0142-4CDC-9865-FE545131FF5C}"/>
    <cellStyle name="20% - Accent1 2 2 2 2 3 2" xfId="22866" xr:uid="{9CEC7538-7664-4508-83EA-266FB639B938}"/>
    <cellStyle name="20% - Accent1 2 2 2 2 3 3" xfId="35719" xr:uid="{ED569A9F-2F40-4028-B7C1-37A9B881CBCC}"/>
    <cellStyle name="20% - Accent1 2 2 2 2 4" xfId="17087" xr:uid="{C221FE33-9433-4A23-A5A4-67D831CFC455}"/>
    <cellStyle name="20% - Accent1 2 2 2 2 5" xfId="30167" xr:uid="{00295462-803F-4444-9545-13F0C122B405}"/>
    <cellStyle name="20% - Accent1 2 2 2 3" xfId="6336" xr:uid="{C55FE5E5-8598-4B03-B692-437971750052}"/>
    <cellStyle name="20% - Accent1 2 2 2 3 2" xfId="12863" xr:uid="{36332B75-6CBB-41B6-A94A-4EE233EBF574}"/>
    <cellStyle name="20% - Accent1 2 2 2 3 2 2" xfId="24790" xr:uid="{717080AC-3E48-4E49-87A1-3FE89DE65FE5}"/>
    <cellStyle name="20% - Accent1 2 2 2 3 2 3" xfId="37624" xr:uid="{C537EB9D-982E-43AC-8D3B-8065F7F92D6C}"/>
    <cellStyle name="20% - Accent1 2 2 2 3 3" xfId="19159" xr:uid="{CBB30272-5C3F-4E64-BD54-4EAF368D5839}"/>
    <cellStyle name="20% - Accent1 2 2 2 3 4" xfId="32162" xr:uid="{4D9B55F0-2437-4BC2-8812-09BFC76203BF}"/>
    <cellStyle name="20% - Accent1 2 2 2 4" xfId="10832" xr:uid="{AA6FF07B-FC87-40FF-A010-998332C3715A}"/>
    <cellStyle name="20% - Accent1 2 2 2 4 2" xfId="22865" xr:uid="{06AEDC26-E8B7-46D5-B538-96EBC021A8B9}"/>
    <cellStyle name="20% - Accent1 2 2 2 4 3" xfId="35718" xr:uid="{C34934B6-5154-4781-A9F1-FB91F75A3FAF}"/>
    <cellStyle name="20% - Accent1 2 2 2 5" xfId="17086" xr:uid="{9B82866B-2F9F-4B4D-ADFC-EAE360311791}"/>
    <cellStyle name="20% - Accent1 2 2 2 6" xfId="30166" xr:uid="{070E608D-AF0F-4241-A54A-AEF3918ED05D}"/>
    <cellStyle name="20% - Accent1 2 2 3" xfId="4049" xr:uid="{BCE6F38A-F700-4ED0-8A3F-A164EBF5D68D}"/>
    <cellStyle name="20% - Accent1 2 2 3 2" xfId="6338" xr:uid="{123B88AA-A32E-4A87-B558-541EC04FB59F}"/>
    <cellStyle name="20% - Accent1 2 2 3 2 2" xfId="12865" xr:uid="{E60C6DAA-E333-4092-B70B-C5760AF90988}"/>
    <cellStyle name="20% - Accent1 2 2 3 2 2 2" xfId="24792" xr:uid="{ABE4A0A4-20CB-490B-9D4C-69F67D25B4B1}"/>
    <cellStyle name="20% - Accent1 2 2 3 2 2 3" xfId="37626" xr:uid="{35F11F84-C407-4350-A26C-58B87E5A38B0}"/>
    <cellStyle name="20% - Accent1 2 2 3 2 3" xfId="19161" xr:uid="{6E31B8F6-9410-4FF2-A334-D9BD340A32AB}"/>
    <cellStyle name="20% - Accent1 2 2 3 2 4" xfId="32164" xr:uid="{550496CC-49B4-49F2-9B23-65EBF0DED9AD}"/>
    <cellStyle name="20% - Accent1 2 2 3 3" xfId="10834" xr:uid="{9E3452A3-885C-4658-878D-44EBA9AC608C}"/>
    <cellStyle name="20% - Accent1 2 2 3 3 2" xfId="22867" xr:uid="{55D20AC9-97AE-4C14-9527-D018117B25DC}"/>
    <cellStyle name="20% - Accent1 2 2 3 3 3" xfId="35720" xr:uid="{BEE3733B-FBF1-4AAE-A23C-BD7B19E90667}"/>
    <cellStyle name="20% - Accent1 2 2 3 4" xfId="17088" xr:uid="{5FCD7EC5-5B5E-45B6-B8D8-7F94005499B1}"/>
    <cellStyle name="20% - Accent1 2 2 3 5" xfId="30168" xr:uid="{E3638981-C746-4DE8-8963-4D454634C220}"/>
    <cellStyle name="20% - Accent1 2 2 4" xfId="5914" xr:uid="{6103A902-36E8-4811-9F6B-CBB8C9B7D9B5}"/>
    <cellStyle name="20% - Accent1 2 2 4 2" xfId="7979" xr:uid="{48DA1D65-782A-43C8-A566-DC6032D56545}"/>
    <cellStyle name="20% - Accent1 2 2 4 2 2" xfId="14501" xr:uid="{4F07C23F-AF0B-49D5-B9EB-9E17A865AAF1}"/>
    <cellStyle name="20% - Accent1 2 2 4 2 2 2" xfId="26428" xr:uid="{8EBD18B0-543F-48EF-ABB0-4A599E16D4D1}"/>
    <cellStyle name="20% - Accent1 2 2 4 2 2 3" xfId="39262" xr:uid="{95367CF3-94A2-460B-AA00-5B131E249456}"/>
    <cellStyle name="20% - Accent1 2 2 4 2 3" xfId="20799" xr:uid="{A3B919D8-8B76-4EF3-9942-8E80E030050D}"/>
    <cellStyle name="20% - Accent1 2 2 4 2 4" xfId="33801" xr:uid="{FE9180D6-6BDA-41DD-9AD2-4409AB2F9562}"/>
    <cellStyle name="20% - Accent1 2 2 4 3" xfId="12481" xr:uid="{F7A22A27-1D33-4543-89EF-38C64E9B7EA2}"/>
    <cellStyle name="20% - Accent1 2 2 4 3 2" xfId="24439" xr:uid="{077F2613-18B5-4004-A990-77A3AA7E8C56}"/>
    <cellStyle name="20% - Accent1 2 2 4 3 3" xfId="37277" xr:uid="{9AB5087A-F162-4B1B-9601-1709E36AE49D}"/>
    <cellStyle name="20% - Accent1 2 2 4 4" xfId="18791" xr:uid="{9B61B803-9B1D-43CA-A895-0CEDC7B2872C}"/>
    <cellStyle name="20% - Accent1 2 2 4 5" xfId="31804" xr:uid="{18EF3F46-F2BB-40BF-91D1-52DE4192B860}"/>
    <cellStyle name="20% - Accent1 2 2 5" xfId="6335" xr:uid="{F0807982-9835-4340-AC0F-11EA566CC62F}"/>
    <cellStyle name="20% - Accent1 2 2 5 2" xfId="12862" xr:uid="{D83A6EDD-AD30-4389-A142-89B744C1E8EB}"/>
    <cellStyle name="20% - Accent1 2 2 5 2 2" xfId="24789" xr:uid="{237F1CF9-F3DF-4157-B1A8-B637BB2A5E42}"/>
    <cellStyle name="20% - Accent1 2 2 5 2 3" xfId="37623" xr:uid="{0B1EF652-8C18-415E-AC85-87280ACC9818}"/>
    <cellStyle name="20% - Accent1 2 2 5 3" xfId="19158" xr:uid="{6AC07CAF-253F-41D8-8AC1-722BD83D8A19}"/>
    <cellStyle name="20% - Accent1 2 2 5 4" xfId="32161" xr:uid="{77114632-7411-4D3E-AA06-37F6CAE90F90}"/>
    <cellStyle name="20% - Accent1 2 2 6" xfId="8707" xr:uid="{01846F53-5F21-4BE6-8A35-62858E351C6B}"/>
    <cellStyle name="20% - Accent1 2 2 6 2" xfId="14981" xr:uid="{C7E66D12-70D1-482B-ADA5-7A7AAF5F72B2}"/>
    <cellStyle name="20% - Accent1 2 2 6 2 2" xfId="26889" xr:uid="{36A8929C-6F7F-4FFC-BDBC-C3714A6CEA07}"/>
    <cellStyle name="20% - Accent1 2 2 6 2 3" xfId="39720" xr:uid="{0F10E122-80D3-4473-9FF6-083505614D57}"/>
    <cellStyle name="20% - Accent1 2 2 6 3" xfId="21346" xr:uid="{D4FB8C9D-97DA-437E-8310-194DF51FA154}"/>
    <cellStyle name="20% - Accent1 2 2 6 4" xfId="34311" xr:uid="{B468C7B3-C07A-4739-99F6-C1B13E0C3480}"/>
    <cellStyle name="20% - Accent1 2 2 7" xfId="9549" xr:uid="{06EFFB6F-98BB-4F7E-A0CB-79FE0194AA08}"/>
    <cellStyle name="20% - Accent1 2 2 7 2" xfId="22005" xr:uid="{C385F9C2-87E2-4FF8-B307-23FD201DD73F}"/>
    <cellStyle name="20% - Accent1 2 2 7 3" xfId="34935" xr:uid="{1D5DEEAC-42D1-4F62-B206-C6416D7FC89A}"/>
    <cellStyle name="20% - Accent1 2 2 8" xfId="10831" xr:uid="{43A40014-FEBE-411D-A7BA-E6651A6A12C0}"/>
    <cellStyle name="20% - Accent1 2 2 8 2" xfId="22864" xr:uid="{17FA38AB-F58C-4DB3-A568-B7335738B4F1}"/>
    <cellStyle name="20% - Accent1 2 2 8 3" xfId="35717" xr:uid="{084C47AB-F7FF-4493-9F30-BC14BFA5A1F4}"/>
    <cellStyle name="20% - Accent1 2 2 9" xfId="4046" xr:uid="{C765F1A4-4981-4806-A137-98A6F8C10FDA}"/>
    <cellStyle name="20% - Accent1 2 3" xfId="561" xr:uid="{C65187DD-51E7-400B-99EC-A28CE632B7CC}"/>
    <cellStyle name="20% - Accent1 2 3 10" xfId="30169" xr:uid="{77A118D4-8A6D-4183-896E-4E35B974C26C}"/>
    <cellStyle name="20% - Accent1 2 3 2" xfId="4051" xr:uid="{41EB390A-368C-4406-A39A-FD3D85CCCA80}"/>
    <cellStyle name="20% - Accent1 2 3 2 2" xfId="6340" xr:uid="{8A66FBCD-E29B-4F7E-B0D2-45FC2E351221}"/>
    <cellStyle name="20% - Accent1 2 3 2 2 2" xfId="12867" xr:uid="{A1AAD609-E177-4F8D-976E-37478950B31B}"/>
    <cellStyle name="20% - Accent1 2 3 2 2 2 2" xfId="24794" xr:uid="{954EF24F-848E-4DEE-9E15-FF7B3D7E4BC3}"/>
    <cellStyle name="20% - Accent1 2 3 2 2 2 3" xfId="37628" xr:uid="{F28A0BFF-8755-400B-B554-FC9A84F3987D}"/>
    <cellStyle name="20% - Accent1 2 3 2 2 3" xfId="19163" xr:uid="{A22303E3-03C5-45AE-9ED8-7AF0ED4552F8}"/>
    <cellStyle name="20% - Accent1 2 3 2 2 4" xfId="32166" xr:uid="{64A8B66D-F3BF-4EAF-8A9B-B61EFFE05F11}"/>
    <cellStyle name="20% - Accent1 2 3 2 3" xfId="10836" xr:uid="{1BE44FF2-EB6D-4F34-92A6-A946D38C94F0}"/>
    <cellStyle name="20% - Accent1 2 3 2 3 2" xfId="22869" xr:uid="{2C31D969-E1F7-4F3B-83EB-CBD5C3AFD8D1}"/>
    <cellStyle name="20% - Accent1 2 3 2 3 3" xfId="35722" xr:uid="{7DD91F91-F5C5-48A8-A313-0B31AC2BC558}"/>
    <cellStyle name="20% - Accent1 2 3 2 4" xfId="17090" xr:uid="{DCF741DA-CC6A-4277-BDD7-1847B09EE582}"/>
    <cellStyle name="20% - Accent1 2 3 2 5" xfId="30170" xr:uid="{23E71D2E-1ADA-4F1D-9900-C65B5E517877}"/>
    <cellStyle name="20% - Accent1 2 3 3" xfId="5746" xr:uid="{D5386C49-3962-47BD-B564-11DE97967677}"/>
    <cellStyle name="20% - Accent1 2 3 3 2" xfId="7811" xr:uid="{CD51B6A6-913E-4AFE-83E7-338A9A23765D}"/>
    <cellStyle name="20% - Accent1 2 3 3 2 2" xfId="14333" xr:uid="{96CCE00B-0636-44A8-A856-C279565CC56C}"/>
    <cellStyle name="20% - Accent1 2 3 3 2 2 2" xfId="26260" xr:uid="{96CC5D31-1367-4740-A910-91252D831905}"/>
    <cellStyle name="20% - Accent1 2 3 3 2 2 3" xfId="39094" xr:uid="{A09500EB-97C8-4BD2-84CF-465AA95A6534}"/>
    <cellStyle name="20% - Accent1 2 3 3 2 3" xfId="20631" xr:uid="{BB78795B-EF1E-4B1E-BDCC-239AB09C4F5D}"/>
    <cellStyle name="20% - Accent1 2 3 3 2 4" xfId="33633" xr:uid="{F3A7F2CE-D8A8-41E5-BE0A-DA3842630672}"/>
    <cellStyle name="20% - Accent1 2 3 3 3" xfId="12313" xr:uid="{420D9AE2-4002-42DA-AD49-021066E5E15A}"/>
    <cellStyle name="20% - Accent1 2 3 3 3 2" xfId="24271" xr:uid="{9A70F072-8705-4BE0-902A-D56A2E297082}"/>
    <cellStyle name="20% - Accent1 2 3 3 3 3" xfId="37109" xr:uid="{519582A7-D338-47E6-9A1B-C81314AB5052}"/>
    <cellStyle name="20% - Accent1 2 3 3 4" xfId="18623" xr:uid="{CB352DE8-3DF1-493C-B00A-4D22844C1A58}"/>
    <cellStyle name="20% - Accent1 2 3 3 5" xfId="31636" xr:uid="{4D469BEA-CF02-4370-8683-DC5E102CF23E}"/>
    <cellStyle name="20% - Accent1 2 3 4" xfId="6339" xr:uid="{F7E67163-EDF8-4E68-A56C-C38713BD6EBE}"/>
    <cellStyle name="20% - Accent1 2 3 4 2" xfId="12866" xr:uid="{0AF594E6-AE1B-47CA-8F44-D15AEFE7732F}"/>
    <cellStyle name="20% - Accent1 2 3 4 2 2" xfId="24793" xr:uid="{DCF116E5-BD71-4AE2-ACFB-B1C18C34649A}"/>
    <cellStyle name="20% - Accent1 2 3 4 2 3" xfId="37627" xr:uid="{F76DC86F-C88D-4E2E-96CA-7456CD837EE6}"/>
    <cellStyle name="20% - Accent1 2 3 4 3" xfId="19162" xr:uid="{76489DE4-DED9-4557-812D-2AEE27DF4DC6}"/>
    <cellStyle name="20% - Accent1 2 3 4 4" xfId="32165" xr:uid="{DFB6AAEC-2829-4BB6-B4BA-E47D37991503}"/>
    <cellStyle name="20% - Accent1 2 3 5" xfId="8535" xr:uid="{3031001C-69D7-4762-B8B2-C173CA5006DF}"/>
    <cellStyle name="20% - Accent1 2 3 5 2" xfId="14809" xr:uid="{2A32E5B4-D6DF-4AE0-B61F-1A0C26805B0C}"/>
    <cellStyle name="20% - Accent1 2 3 5 2 2" xfId="26720" xr:uid="{1EBF0216-F0D2-4592-A375-98C58550A076}"/>
    <cellStyle name="20% - Accent1 2 3 5 2 3" xfId="39552" xr:uid="{B87ABCA1-A26D-4F2D-8D68-A5601A9D8AE9}"/>
    <cellStyle name="20% - Accent1 2 3 5 3" xfId="21177" xr:uid="{52B81F49-537C-4F88-AADF-7578958F4D9B}"/>
    <cellStyle name="20% - Accent1 2 3 5 4" xfId="34143" xr:uid="{97A4794A-A6CE-4CAE-9290-844473338E98}"/>
    <cellStyle name="20% - Accent1 2 3 6" xfId="9362" xr:uid="{F0BB552F-A1EB-4CCE-BE2F-BEA675B8A432}"/>
    <cellStyle name="20% - Accent1 2 3 6 2" xfId="21834" xr:uid="{5D143E58-F42F-4709-B856-557055DE3971}"/>
    <cellStyle name="20% - Accent1 2 3 6 3" xfId="34767" xr:uid="{D3F491E2-6306-4A02-A4ED-230FA63D270E}"/>
    <cellStyle name="20% - Accent1 2 3 7" xfId="10835" xr:uid="{913897DB-BF96-41F4-BFEE-68EEA901C9BA}"/>
    <cellStyle name="20% - Accent1 2 3 7 2" xfId="22868" xr:uid="{04BB158D-720A-4903-A595-7597ABDB0F64}"/>
    <cellStyle name="20% - Accent1 2 3 7 3" xfId="35721" xr:uid="{C902DF07-BD3E-45B2-AA02-B03E97CE9422}"/>
    <cellStyle name="20% - Accent1 2 3 8" xfId="4050" xr:uid="{0DF26905-1A71-4438-8528-E3358F14F9EA}"/>
    <cellStyle name="20% - Accent1 2 3 9" xfId="17089" xr:uid="{91D19406-FDC3-40EC-AFA4-81E1C65AB044}"/>
    <cellStyle name="20% - Accent1 2 4" xfId="4052" xr:uid="{4C82EFF5-8F51-4043-9FC6-A0E2C3BDD412}"/>
    <cellStyle name="20% - Accent1 2 5" xfId="4053" xr:uid="{3BADF05A-37EF-4D69-8ADA-DBF19C886C41}"/>
    <cellStyle name="20% - Accent1 2 5 2" xfId="6341" xr:uid="{AB9CDBA9-385F-41EA-89EC-7407B0655393}"/>
    <cellStyle name="20% - Accent1 2 5 2 2" xfId="12868" xr:uid="{31B9E99F-580B-48E5-854F-84CC6143E519}"/>
    <cellStyle name="20% - Accent1 2 5 2 2 2" xfId="24795" xr:uid="{CE013453-606F-45FC-B1D1-BB2BDE460F87}"/>
    <cellStyle name="20% - Accent1 2 5 2 2 3" xfId="37629" xr:uid="{FEBABB6B-9FDE-4886-AF83-D84D92D6734A}"/>
    <cellStyle name="20% - Accent1 2 5 2 3" xfId="19164" xr:uid="{CF656A39-82F2-4BC6-928A-900485EF40D5}"/>
    <cellStyle name="20% - Accent1 2 5 2 4" xfId="32167" xr:uid="{E16F0EC0-B5F5-4103-A61D-7974E2BECD88}"/>
    <cellStyle name="20% - Accent1 2 5 3" xfId="10837" xr:uid="{637F2DAE-AE43-418C-9C3C-3F6D8BBC125B}"/>
    <cellStyle name="20% - Accent1 2 5 3 2" xfId="22870" xr:uid="{305497C8-BCA9-4FD0-A0AD-5FD1F693E7E1}"/>
    <cellStyle name="20% - Accent1 2 5 3 3" xfId="35723" xr:uid="{7B239247-39DE-403B-A48C-C707D7F058BF}"/>
    <cellStyle name="20% - Accent1 2 5 4" xfId="17092" xr:uid="{8A7D4BD8-A1A3-4B09-B6D7-00647443B6F0}"/>
    <cellStyle name="20% - Accent1 2 5 5" xfId="30171" xr:uid="{5CDE0F08-CED2-4565-9A55-2009714FF4D8}"/>
    <cellStyle name="20% - Accent1 2 6" xfId="4054" xr:uid="{45B4C99A-7F4F-4537-A96D-2F0F5F222328}"/>
    <cellStyle name="20% - Accent1 2 6 2" xfId="6342" xr:uid="{684299DC-BE5C-4290-B2B3-19FA7C0CBAD5}"/>
    <cellStyle name="20% - Accent1 2 6 2 2" xfId="12869" xr:uid="{A836DF29-A097-4148-8F48-9F6B2E49E8D4}"/>
    <cellStyle name="20% - Accent1 2 6 2 2 2" xfId="24796" xr:uid="{3683FF09-F8E3-4802-83B5-1983DD5B1390}"/>
    <cellStyle name="20% - Accent1 2 6 2 2 3" xfId="37630" xr:uid="{F9DF4E78-0151-4CFD-B8B2-14491AB3D61E}"/>
    <cellStyle name="20% - Accent1 2 6 2 3" xfId="19165" xr:uid="{1E42E07B-E669-4417-B3EF-C948B6D97C7F}"/>
    <cellStyle name="20% - Accent1 2 6 2 4" xfId="32168" xr:uid="{3717E384-07AA-4343-879C-FDF5D41AE944}"/>
    <cellStyle name="20% - Accent1 2 6 3" xfId="10838" xr:uid="{6EAFFE02-C9AE-47B7-9BEF-40AF225A5264}"/>
    <cellStyle name="20% - Accent1 2 6 3 2" xfId="22871" xr:uid="{F014DB8C-7589-43D1-A030-553A7D6EE1CE}"/>
    <cellStyle name="20% - Accent1 2 6 3 3" xfId="35724" xr:uid="{019ED76B-2367-415E-BB5F-DDE4F94BF0E8}"/>
    <cellStyle name="20% - Accent1 2 6 4" xfId="17093" xr:uid="{AEC26ED7-4B6E-46A6-9E77-212C6ED6F705}"/>
    <cellStyle name="20% - Accent1 2 6 5" xfId="30172" xr:uid="{15708D5D-DBDC-44E7-AB3F-9F5FFBF79C2A}"/>
    <cellStyle name="20% - Accent1 2 7" xfId="10306" xr:uid="{E26CF10D-344F-48F0-8FB0-70D858CAA8D8}"/>
    <cellStyle name="20% - Accent1 2 8" xfId="1113" xr:uid="{BA497B32-FD0A-4C4C-9F33-A0C5AC808425}"/>
    <cellStyle name="20% - Accent1 20" xfId="1335" xr:uid="{E5D1D695-9B21-412B-9848-0FD884F0B80E}"/>
    <cellStyle name="20% - Accent1 21" xfId="1336" xr:uid="{0528C835-0160-43B1-B149-2AE4FD09622F}"/>
    <cellStyle name="20% - Accent1 22" xfId="1337" xr:uid="{8E95C880-0937-4A93-B81A-FDD661B8DAD2}"/>
    <cellStyle name="20% - Accent1 23" xfId="1338" xr:uid="{F2613162-7F38-4695-95C8-D0B1A0C8C2A9}"/>
    <cellStyle name="20% - Accent1 24" xfId="1339" xr:uid="{0544F00D-F360-4988-BA08-349BBAEDD403}"/>
    <cellStyle name="20% - Accent1 25" xfId="1340" xr:uid="{B6F90079-EDBE-4FBD-8E51-53F7BD7E8F00}"/>
    <cellStyle name="20% - Accent1 26" xfId="1341" xr:uid="{79D31D37-55D3-459A-9D6D-F817C1F4D1F0}"/>
    <cellStyle name="20% - Accent1 27" xfId="1342" xr:uid="{AEC9E117-36CB-4117-8302-969D4E4CB3E2}"/>
    <cellStyle name="20% - Accent1 28" xfId="1343" xr:uid="{BCF5B83B-804F-4006-8ADC-F9657BF6B95C}"/>
    <cellStyle name="20% - Accent1 29" xfId="1344" xr:uid="{6AF11474-EACA-44CB-BE47-E8E0D773F4EA}"/>
    <cellStyle name="20% - Accent1 3" xfId="659" xr:uid="{A80CEF3D-DA70-4595-835E-A73289C9EC13}"/>
    <cellStyle name="20% - Accent1 3 2" xfId="4055" xr:uid="{CCDBE6B7-FA4A-4DF1-A422-021149743E89}"/>
    <cellStyle name="20% - Accent1 3 2 2" xfId="4056" xr:uid="{1A39439E-2B4A-4184-B46B-6FB73BFB9C1F}"/>
    <cellStyle name="20% - Accent1 3 2 2 2" xfId="6344" xr:uid="{53F42D09-0213-4431-9490-B73DCCDA36E0}"/>
    <cellStyle name="20% - Accent1 3 2 2 2 2" xfId="12871" xr:uid="{7C35E0F9-9454-4124-BDAE-6C5206C3FA7A}"/>
    <cellStyle name="20% - Accent1 3 2 2 2 2 2" xfId="24798" xr:uid="{34AEA917-C4BA-4583-9421-5CC094C72F99}"/>
    <cellStyle name="20% - Accent1 3 2 2 2 2 3" xfId="37632" xr:uid="{683B11B9-0289-46AE-A666-8A52B0C208A8}"/>
    <cellStyle name="20% - Accent1 3 2 2 2 3" xfId="19167" xr:uid="{31477B2F-7305-426A-9F48-0A3C1A9D85E3}"/>
    <cellStyle name="20% - Accent1 3 2 2 2 4" xfId="32170" xr:uid="{4921616B-B844-4BD8-BEB9-C09F62186D1F}"/>
    <cellStyle name="20% - Accent1 3 2 2 3" xfId="10840" xr:uid="{57D0B6BA-4DD6-4592-BD69-7E04623F3FF9}"/>
    <cellStyle name="20% - Accent1 3 2 2 3 2" xfId="22873" xr:uid="{DFB541AD-5F98-41D8-A4F0-804A092296B0}"/>
    <cellStyle name="20% - Accent1 3 2 2 3 3" xfId="35726" xr:uid="{3736D24A-7DCC-4996-95EE-9933BC3B32A2}"/>
    <cellStyle name="20% - Accent1 3 2 2 4" xfId="17095" xr:uid="{159DCD1E-0F7F-4375-B867-BC54D0C4EBDC}"/>
    <cellStyle name="20% - Accent1 3 2 2 5" xfId="30174" xr:uid="{B3DA4C64-34D9-4562-A2A3-F241B16B7595}"/>
    <cellStyle name="20% - Accent1 3 2 3" xfId="6343" xr:uid="{DC2E0B2A-FD6E-4B3A-8383-8F82C23BA052}"/>
    <cellStyle name="20% - Accent1 3 2 3 2" xfId="12870" xr:uid="{6F6266EA-D144-474A-AE5E-631BBCF67031}"/>
    <cellStyle name="20% - Accent1 3 2 3 2 2" xfId="24797" xr:uid="{54AF75D5-84E8-4A8D-BC84-E51112DA9BEE}"/>
    <cellStyle name="20% - Accent1 3 2 3 2 3" xfId="37631" xr:uid="{48BAA41B-F780-498A-972D-5F9E92456EF6}"/>
    <cellStyle name="20% - Accent1 3 2 3 3" xfId="19166" xr:uid="{70828507-DE3B-44AA-AE13-A5E10D562D22}"/>
    <cellStyle name="20% - Accent1 3 2 3 4" xfId="32169" xr:uid="{B980A133-EFC5-470E-9296-70E5C49C9356}"/>
    <cellStyle name="20% - Accent1 3 2 4" xfId="10839" xr:uid="{CA93D795-B721-40D8-B532-F95EF4FE5187}"/>
    <cellStyle name="20% - Accent1 3 2 4 2" xfId="22872" xr:uid="{4A887235-D7AD-4361-88DD-B274E15E56AF}"/>
    <cellStyle name="20% - Accent1 3 2 4 3" xfId="35725" xr:uid="{6DEDABE7-94AC-40C9-B7F6-1B469A669F5F}"/>
    <cellStyle name="20% - Accent1 3 2 5" xfId="17094" xr:uid="{1EF348E6-A37F-46C6-914D-173977234379}"/>
    <cellStyle name="20% - Accent1 3 2 6" xfId="30173" xr:uid="{D5621790-B4E7-4B72-9459-78E28928E1BD}"/>
    <cellStyle name="20% - Accent1 3 3" xfId="4057" xr:uid="{A5E3372F-5E82-4320-87FB-386DAAA6F367}"/>
    <cellStyle name="20% - Accent1 3 3 2" xfId="6345" xr:uid="{003C4A06-41AC-4153-A5C2-C732002B92A6}"/>
    <cellStyle name="20% - Accent1 3 3 2 2" xfId="12872" xr:uid="{3D58C7CC-D3EF-4BF3-A743-B5ABCB096CE2}"/>
    <cellStyle name="20% - Accent1 3 3 2 2 2" xfId="24799" xr:uid="{04E31583-BB4B-4DBE-9E82-2A372F4B6EDF}"/>
    <cellStyle name="20% - Accent1 3 3 2 2 3" xfId="37633" xr:uid="{4C5E5079-D2AC-4195-BCFB-45E7A42C573F}"/>
    <cellStyle name="20% - Accent1 3 3 2 3" xfId="19168" xr:uid="{65D18FBE-7183-4BC5-B19C-28E2C469DECF}"/>
    <cellStyle name="20% - Accent1 3 3 2 4" xfId="32171" xr:uid="{A21273AA-362C-4006-9C1B-F36A0750CFB4}"/>
    <cellStyle name="20% - Accent1 3 3 3" xfId="10841" xr:uid="{78AD9CD6-0C2D-4ABE-8CC7-1A033B1AD3F3}"/>
    <cellStyle name="20% - Accent1 3 3 3 2" xfId="22874" xr:uid="{35F5BD0D-2D6B-4622-B698-746625E965A5}"/>
    <cellStyle name="20% - Accent1 3 3 3 3" xfId="35727" xr:uid="{1EABAA81-DB29-4686-987A-A1EFF8E4D66B}"/>
    <cellStyle name="20% - Accent1 3 3 4" xfId="17096" xr:uid="{40F848D2-108E-44DD-A443-DD336F4272F2}"/>
    <cellStyle name="20% - Accent1 3 3 5" xfId="30175" xr:uid="{CCD83CE9-1D54-47AA-BF33-7A152B365B41}"/>
    <cellStyle name="20% - Accent1 3 4" xfId="4058" xr:uid="{193CF33F-38EA-4B66-B994-126EE271CC03}"/>
    <cellStyle name="20% - Accent1 3 4 2" xfId="6346" xr:uid="{E78CEC3A-2543-437E-975D-BD1B71B2CB12}"/>
    <cellStyle name="20% - Accent1 3 4 2 2" xfId="12873" xr:uid="{B6724B0A-256A-4383-B135-5565E25DC098}"/>
    <cellStyle name="20% - Accent1 3 4 2 2 2" xfId="24800" xr:uid="{5E5A5E95-4E5F-4F47-A2DA-9B7648427C58}"/>
    <cellStyle name="20% - Accent1 3 4 2 2 3" xfId="37634" xr:uid="{9986FC75-6512-4DCB-8A94-E1F3FAE96AD7}"/>
    <cellStyle name="20% - Accent1 3 4 2 3" xfId="19169" xr:uid="{B7C8883F-E3AB-4E74-88E8-D41DA6D5A7F4}"/>
    <cellStyle name="20% - Accent1 3 4 2 4" xfId="32172" xr:uid="{8B74DE73-8020-46B3-BBF7-0928D1B7936C}"/>
    <cellStyle name="20% - Accent1 3 4 3" xfId="10842" xr:uid="{3FA1474C-329C-4587-ACD6-FC0A9757E330}"/>
    <cellStyle name="20% - Accent1 3 4 3 2" xfId="22875" xr:uid="{D436BC74-84D8-4D76-B026-ECD066EF6893}"/>
    <cellStyle name="20% - Accent1 3 4 3 3" xfId="35728" xr:uid="{743CC692-3E49-479E-85E6-698CDD0A115D}"/>
    <cellStyle name="20% - Accent1 3 4 4" xfId="17097" xr:uid="{9F38D1AF-19E5-4C9B-AFE2-661DD3D18A1E}"/>
    <cellStyle name="20% - Accent1 3 4 5" xfId="30176" xr:uid="{544D1136-4008-4196-9F37-2177C1F42261}"/>
    <cellStyle name="20% - Accent1 3 5" xfId="5812" xr:uid="{5EA9A616-4CA1-4AC3-8AF6-078910326DCB}"/>
    <cellStyle name="20% - Accent1 3 5 2" xfId="7877" xr:uid="{B8656D22-8F92-407E-A9F6-6136B84ABECF}"/>
    <cellStyle name="20% - Accent1 3 5 2 2" xfId="14399" xr:uid="{222EF34B-6552-45AB-93E3-0F907FEAF912}"/>
    <cellStyle name="20% - Accent1 3 5 2 2 2" xfId="26326" xr:uid="{396E22A9-9A3F-41C5-AD2B-0D77EDFE7CFE}"/>
    <cellStyle name="20% - Accent1 3 5 2 2 3" xfId="39160" xr:uid="{E6A7CB9E-7ABC-4D33-BA41-17A2E505C91E}"/>
    <cellStyle name="20% - Accent1 3 5 2 3" xfId="20697" xr:uid="{3E7F121F-3D82-45E9-A2E0-F960E4C23183}"/>
    <cellStyle name="20% - Accent1 3 5 2 4" xfId="33699" xr:uid="{28E9B876-554B-4FFF-BE0F-B6488156F1E3}"/>
    <cellStyle name="20% - Accent1 3 5 3" xfId="12379" xr:uid="{894285AC-759B-4EE8-AD8A-2839F92F3E16}"/>
    <cellStyle name="20% - Accent1 3 5 3 2" xfId="24337" xr:uid="{6DA00662-DDB1-4106-AE2A-AB9D9CE6A420}"/>
    <cellStyle name="20% - Accent1 3 5 3 3" xfId="37175" xr:uid="{37E7EE0D-4748-4216-BF44-E69D89085FB9}"/>
    <cellStyle name="20% - Accent1 3 5 4" xfId="18689" xr:uid="{3597B159-477C-432A-B8B0-E0B9413E83FE}"/>
    <cellStyle name="20% - Accent1 3 5 5" xfId="31702" xr:uid="{8E1D5B87-EBCA-4183-B32B-9F0031B9BEC4}"/>
    <cellStyle name="20% - Accent1 3 6" xfId="8601" xr:uid="{D5AFB459-9C9E-42CD-9D1D-3E89C344D976}"/>
    <cellStyle name="20% - Accent1 3 6 2" xfId="14875" xr:uid="{B1FC66DB-6863-40A5-91E8-601E10CE3D92}"/>
    <cellStyle name="20% - Accent1 3 6 2 2" xfId="26786" xr:uid="{C40E0C03-144B-49D0-9D0E-9AE2B65A4417}"/>
    <cellStyle name="20% - Accent1 3 6 2 3" xfId="39618" xr:uid="{5D5DC02F-B364-4815-B6AA-4B79B5FA40E7}"/>
    <cellStyle name="20% - Accent1 3 6 3" xfId="21243" xr:uid="{BDD246CE-6176-4732-9C29-A00DBF1D0C0A}"/>
    <cellStyle name="20% - Accent1 3 6 4" xfId="34209" xr:uid="{01F83E9E-3EC9-49A8-9F09-0A8DEEAC2B1E}"/>
    <cellStyle name="20% - Accent1 3 7" xfId="9431" xr:uid="{3B87D7CF-5FD8-492C-BEB5-7EB6E78A8697}"/>
    <cellStyle name="20% - Accent1 3 7 2" xfId="21900" xr:uid="{246D13EA-C98A-4952-87F9-A100DCBE438A}"/>
    <cellStyle name="20% - Accent1 3 7 3" xfId="34833" xr:uid="{E44CF56C-2CB0-422D-9BAF-924CF2D3A732}"/>
    <cellStyle name="20% - Accent1 3 8" xfId="9259" xr:uid="{CE95F2B4-A781-445B-A817-1472B6910445}"/>
    <cellStyle name="20% - Accent1 3 9" xfId="1345" xr:uid="{DA11B44C-28E1-4FE2-A3BB-6ADE50FABF6C}"/>
    <cellStyle name="20% - Accent1 30" xfId="1346" xr:uid="{A705E37E-D000-4F90-82B4-3CDB63607E08}"/>
    <cellStyle name="20% - Accent1 31" xfId="1347" xr:uid="{332CD429-7BBC-43F8-9F16-3579B6EA9D96}"/>
    <cellStyle name="20% - Accent1 32" xfId="1348" xr:uid="{40E23406-937F-4816-82EA-77B3AA0CB682}"/>
    <cellStyle name="20% - Accent1 33" xfId="1349" xr:uid="{68B8898B-1332-41A7-B5CE-908FFF947FE3}"/>
    <cellStyle name="20% - Accent1 34" xfId="1350" xr:uid="{C3E19576-4719-4F17-B04A-9411501E7270}"/>
    <cellStyle name="20% - Accent1 35" xfId="1351" xr:uid="{732622F5-492A-4BC2-9AF5-9EB85DDDECB2}"/>
    <cellStyle name="20% - Accent1 36" xfId="1352" xr:uid="{1708404D-9AF6-4FC2-892F-7F8842EE16A3}"/>
    <cellStyle name="20% - Accent1 37" xfId="1353" xr:uid="{9227CED5-55E9-485C-A0EA-29C9603DB6AF}"/>
    <cellStyle name="20% - Accent1 38" xfId="1354" xr:uid="{58F07006-2C6A-4BFA-8BE4-A75FEC12EC73}"/>
    <cellStyle name="20% - Accent1 39" xfId="1355" xr:uid="{BD7042E7-538B-49C7-BF8E-C6DBF4713FCF}"/>
    <cellStyle name="20% - Accent1 4" xfId="1356" xr:uid="{6E1F9B54-12E9-4EA1-BAF6-7688FF030C67}"/>
    <cellStyle name="20% - Accent1 4 2" xfId="4059" xr:uid="{9DF374F3-5DC8-4D1E-AADA-741381573B52}"/>
    <cellStyle name="20% - Accent1 4 2 2" xfId="6347" xr:uid="{B25ADC25-7CE4-401C-9ABF-642822EB24E1}"/>
    <cellStyle name="20% - Accent1 4 2 2 2" xfId="12874" xr:uid="{C2D40188-2B2E-4A61-8C3A-359C6DDB6D80}"/>
    <cellStyle name="20% - Accent1 4 2 2 2 2" xfId="24801" xr:uid="{BB77A6BE-276C-45EC-962C-FB95AB1E0073}"/>
    <cellStyle name="20% - Accent1 4 2 2 2 3" xfId="37635" xr:uid="{0159AB32-459D-412A-AD81-B6859FE0CF4B}"/>
    <cellStyle name="20% - Accent1 4 2 2 3" xfId="19170" xr:uid="{4E682D09-214C-4F33-877A-CECD151E568A}"/>
    <cellStyle name="20% - Accent1 4 2 2 4" xfId="32173" xr:uid="{1341D829-D2DB-46C9-B083-651C5AEB3F92}"/>
    <cellStyle name="20% - Accent1 4 2 3" xfId="10843" xr:uid="{4D57408E-80D0-473C-8708-35CBE25DEE94}"/>
    <cellStyle name="20% - Accent1 4 2 3 2" xfId="22876" xr:uid="{3F70940F-607D-4DF3-99C3-0B26AE0C6A6F}"/>
    <cellStyle name="20% - Accent1 4 2 3 3" xfId="35729" xr:uid="{9D42C0B6-9EFC-4AF5-88F0-91F236BC4FC2}"/>
    <cellStyle name="20% - Accent1 4 2 4" xfId="17098" xr:uid="{0735C3F4-0E56-4D21-BE17-89684F763593}"/>
    <cellStyle name="20% - Accent1 4 2 5" xfId="30177" xr:uid="{4F8EE736-5629-4C37-BF91-72247AD49B9B}"/>
    <cellStyle name="20% - Accent1 4 3" xfId="4060" xr:uid="{BA0126D5-4F68-4168-BDDA-B2B1F46E2702}"/>
    <cellStyle name="20% - Accent1 4 3 2" xfId="6348" xr:uid="{17CFD0A2-23AF-438D-9310-889FA5EFCED4}"/>
    <cellStyle name="20% - Accent1 4 3 2 2" xfId="12875" xr:uid="{7BC52E7A-68E7-4AF6-A1D0-AB54A514762D}"/>
    <cellStyle name="20% - Accent1 4 3 2 2 2" xfId="24802" xr:uid="{74DE9C22-A9CF-474D-961B-BDCA79B8221C}"/>
    <cellStyle name="20% - Accent1 4 3 2 2 3" xfId="37636" xr:uid="{F64FCC6D-57E1-475B-9765-BB1C3612D876}"/>
    <cellStyle name="20% - Accent1 4 3 2 3" xfId="19171" xr:uid="{0741AC93-EB98-4049-A0B7-072A9649401C}"/>
    <cellStyle name="20% - Accent1 4 3 2 4" xfId="32174" xr:uid="{4B9A2235-81FE-4D54-93FC-1A0A2D8FE1D5}"/>
    <cellStyle name="20% - Accent1 4 3 3" xfId="10844" xr:uid="{66019DC7-8B42-4F69-819D-8B01A7C7CEDD}"/>
    <cellStyle name="20% - Accent1 4 3 3 2" xfId="22877" xr:uid="{9CDB5652-0BE4-490E-9DF4-0D11EBC1C801}"/>
    <cellStyle name="20% - Accent1 4 3 3 3" xfId="35730" xr:uid="{2C00FCA6-A651-4887-BFE7-1BE5C5E497CA}"/>
    <cellStyle name="20% - Accent1 4 3 4" xfId="17099" xr:uid="{804935F9-4F41-40C4-8AF8-07FFD833B888}"/>
    <cellStyle name="20% - Accent1 4 3 5" xfId="30178" xr:uid="{DFB17465-1EB0-4A6B-B7E8-7F19ADBA0384}"/>
    <cellStyle name="20% - Accent1 4 4" xfId="8810" xr:uid="{798FDB81-7E01-485F-B54D-66E984727F90}"/>
    <cellStyle name="20% - Accent1 4 4 2" xfId="15083" xr:uid="{47B45DB9-5FD4-4BD1-A1E9-EF6A5E97ED54}"/>
    <cellStyle name="20% - Accent1 4 4 2 2" xfId="26991" xr:uid="{36217648-0F64-4191-8C3B-A776FD317438}"/>
    <cellStyle name="20% - Accent1 4 4 2 3" xfId="39821" xr:uid="{91A3C84E-E7DF-42F4-8219-9A776940C9EE}"/>
    <cellStyle name="20% - Accent1 4 4 3" xfId="21448" xr:uid="{DB45110A-9C5C-4780-888D-21F40E1EFFA8}"/>
    <cellStyle name="20% - Accent1 4 4 4" xfId="34412" xr:uid="{B7983E5B-0A3D-4B6C-A66C-F99B09055A67}"/>
    <cellStyle name="20% - Accent1 4 5" xfId="9651" xr:uid="{BD26C533-8C05-4E50-AD65-3F9CFB99397F}"/>
    <cellStyle name="20% - Accent1 4 5 2" xfId="22107" xr:uid="{324BF669-30B3-4754-8735-9F0BC112B5F6}"/>
    <cellStyle name="20% - Accent1 4 5 3" xfId="35036" xr:uid="{6A7B5FB9-FBF8-4292-8730-E9C915DEC8CC}"/>
    <cellStyle name="20% - Accent1 4 6" xfId="10313" xr:uid="{E755A759-B8F8-45E2-8CE9-58D971F05F8E}"/>
    <cellStyle name="20% - Accent1 40" xfId="1357" xr:uid="{E69CCD58-3157-4DA6-A8C4-3B4C980FD20C}"/>
    <cellStyle name="20% - Accent1 41" xfId="1358" xr:uid="{1B8E2FEC-84F8-4CDE-A3B2-E67EA85EC810}"/>
    <cellStyle name="20% - Accent1 42" xfId="1359" xr:uid="{78758501-DEF9-4E75-869D-4923DF926C82}"/>
    <cellStyle name="20% - Accent1 43" xfId="1360" xr:uid="{75A04EC1-F096-4BBF-8E81-D0FA54C9DB77}"/>
    <cellStyle name="20% - Accent1 44" xfId="1361" xr:uid="{B43B09FD-C8A5-4255-A241-FF0BB00B02FA}"/>
    <cellStyle name="20% - Accent1 45" xfId="1362" xr:uid="{A860C597-43A6-4998-BBA3-3EB70CC56012}"/>
    <cellStyle name="20% - Accent1 46" xfId="1363" xr:uid="{8B629A01-1FF6-4D37-B160-40B2F96C29AD}"/>
    <cellStyle name="20% - Accent1 47" xfId="1364" xr:uid="{57BEFB3C-59A2-4C4E-81BE-28D08972C278}"/>
    <cellStyle name="20% - Accent1 48" xfId="1365" xr:uid="{729B18D2-1C91-4050-8821-1A66F995B5A0}"/>
    <cellStyle name="20% - Accent1 49" xfId="1366" xr:uid="{968A8EF9-326A-4A5E-AD7E-C7C89DB8A777}"/>
    <cellStyle name="20% - Accent1 5" xfId="1367" xr:uid="{36F4E459-95C9-4D9E-AB44-1CEC4473F81C}"/>
    <cellStyle name="20% - Accent1 5 2" xfId="4061" xr:uid="{264D9D2D-3216-44F2-8548-0F61DB9BE57D}"/>
    <cellStyle name="20% - Accent1 5 2 2" xfId="6349" xr:uid="{50001369-DF13-4F75-94E8-D3CF57E11DF5}"/>
    <cellStyle name="20% - Accent1 5 2 2 2" xfId="12876" xr:uid="{AB0FC47D-5F02-4B92-A491-C880DFD2DEAD}"/>
    <cellStyle name="20% - Accent1 5 2 2 2 2" xfId="24803" xr:uid="{4AE9C3A4-6D3D-4C9A-9EA2-BB9B6AEDE39F}"/>
    <cellStyle name="20% - Accent1 5 2 2 2 3" xfId="37637" xr:uid="{7B383078-AE2E-4D51-9244-5A96B32AA0C9}"/>
    <cellStyle name="20% - Accent1 5 2 2 3" xfId="19172" xr:uid="{712E4A08-D81D-46B8-83D2-33E52A2C3E1A}"/>
    <cellStyle name="20% - Accent1 5 2 2 4" xfId="32175" xr:uid="{2F9F88E1-4168-43DA-89CF-B932353E03FE}"/>
    <cellStyle name="20% - Accent1 5 2 3" xfId="10845" xr:uid="{975BE950-19D0-4279-A211-27CDF783EB93}"/>
    <cellStyle name="20% - Accent1 5 2 3 2" xfId="22878" xr:uid="{1A852F0A-D824-477F-92DF-DCEA38DDD9A2}"/>
    <cellStyle name="20% - Accent1 5 2 3 3" xfId="35731" xr:uid="{03D0839C-C859-4328-99BC-986F9C7F2C05}"/>
    <cellStyle name="20% - Accent1 5 2 4" xfId="17100" xr:uid="{A268401E-A492-4325-A34A-5A3E6004C263}"/>
    <cellStyle name="20% - Accent1 5 2 5" xfId="30179" xr:uid="{C679C1C4-BAB5-4DC7-A92C-A1CD15490002}"/>
    <cellStyle name="20% - Accent1 5 3" xfId="9920" xr:uid="{7B3538C3-55AF-4BC4-9789-31312A7BE362}"/>
    <cellStyle name="20% - Accent1 5 3 2" xfId="22348" xr:uid="{F43EE1BE-6562-4825-9906-3EE798A50FF1}"/>
    <cellStyle name="20% - Accent1 5 3 3" xfId="35273" xr:uid="{3A74066A-FCD3-4F0B-99DD-FE04C1785F18}"/>
    <cellStyle name="20% - Accent1 5 4" xfId="10380" xr:uid="{E03B1C86-B5DB-4BAF-AC52-856307A02969}"/>
    <cellStyle name="20% - Accent1 50" xfId="1368" xr:uid="{0DC8A6AD-4596-4441-A893-D56D43D64034}"/>
    <cellStyle name="20% - Accent1 51" xfId="1369" xr:uid="{90B03B2B-9779-4484-A7EA-8AF21D7D8ACB}"/>
    <cellStyle name="20% - Accent1 52" xfId="1370" xr:uid="{DDA93599-FF6D-4704-BC8F-1C01AB95625D}"/>
    <cellStyle name="20% - Accent1 53" xfId="1371" xr:uid="{78613D43-5682-4D7D-92A8-F110838237E3}"/>
    <cellStyle name="20% - Accent1 54" xfId="1372" xr:uid="{8E2E17DD-EEA6-45F9-9EAA-76EE89A4568C}"/>
    <cellStyle name="20% - Accent1 55" xfId="1373" xr:uid="{9650698F-BC14-4559-8F23-19871863884E}"/>
    <cellStyle name="20% - Accent1 56" xfId="3785" xr:uid="{5428FAC2-DB7B-4996-81AB-07C19357EF8F}"/>
    <cellStyle name="20% - Accent1 56 2" xfId="6190" xr:uid="{EA74319F-A71F-4EB5-9B10-8F88568C52DC}"/>
    <cellStyle name="20% - Accent1 56 2 2" xfId="12719" xr:uid="{768C3EB8-68EC-4CC8-BC2C-EDAD5ACC4FEF}"/>
    <cellStyle name="20% - Accent1 56 2 2 2" xfId="24646" xr:uid="{D4A35182-3716-45BA-B395-CBF87A582672}"/>
    <cellStyle name="20% - Accent1 56 2 2 3" xfId="37480" xr:uid="{2D780C4F-AEAE-4F14-B1D3-F2355C0EC797}"/>
    <cellStyle name="20% - Accent1 56 2 3" xfId="19013" xr:uid="{B4ADC0CC-EBA2-4DC6-8DC5-F9D6E29029E9}"/>
    <cellStyle name="20% - Accent1 56 2 4" xfId="32016" xr:uid="{E15920A5-1F3B-4A05-A691-791A5E8A5102}"/>
    <cellStyle name="20% - Accent1 56 3" xfId="10630" xr:uid="{1FAEF141-2BD8-405A-A9B2-9DCEA7CDF873}"/>
    <cellStyle name="20% - Accent1 56 3 2" xfId="22714" xr:uid="{EE4B2B07-0055-480F-BCB7-84B1D16A1EF5}"/>
    <cellStyle name="20% - Accent1 56 3 3" xfId="35586" xr:uid="{6BC7FB14-D4CC-462C-998A-025B2B08CCEF}"/>
    <cellStyle name="20% - Accent1 56 4" xfId="16915" xr:uid="{93D5C39E-3F9D-462C-8849-F6BC7E624C81}"/>
    <cellStyle name="20% - Accent1 56 5" xfId="30022" xr:uid="{6DAC9A83-B6E6-4599-A3E0-6B8B838F6F9E}"/>
    <cellStyle name="20% - Accent1 57" xfId="3803" xr:uid="{818D6712-BFAE-4273-BF59-0D31CA798904}"/>
    <cellStyle name="20% - Accent1 57 2" xfId="6206" xr:uid="{0AD42ADD-0963-4DCA-B894-02C00C65EEC7}"/>
    <cellStyle name="20% - Accent1 57 2 2" xfId="12735" xr:uid="{E215DD3A-A3B5-42DB-8632-3261DF4F889A}"/>
    <cellStyle name="20% - Accent1 57 2 2 2" xfId="24662" xr:uid="{281A7561-45FE-4061-AAAB-9BF290F574AA}"/>
    <cellStyle name="20% - Accent1 57 2 2 3" xfId="37496" xr:uid="{9B295A27-F344-4808-BFAD-DAA7027A03A2}"/>
    <cellStyle name="20% - Accent1 57 2 3" xfId="19029" xr:uid="{77AA519F-B4F7-4E28-B6DE-F639F4E4DBE0}"/>
    <cellStyle name="20% - Accent1 57 2 4" xfId="32032" xr:uid="{5C8B11D6-280D-4528-87B6-C612D1A97770}"/>
    <cellStyle name="20% - Accent1 57 3" xfId="10647" xr:uid="{EFDAC3F3-B83A-4AA6-A77C-834323306ED2}"/>
    <cellStyle name="20% - Accent1 57 3 2" xfId="22730" xr:uid="{C7A6117E-FE3A-417A-ADF7-7534E8AA21B4}"/>
    <cellStyle name="20% - Accent1 57 3 3" xfId="35602" xr:uid="{44A42D8D-AF1F-4C48-B658-826A3B684889}"/>
    <cellStyle name="20% - Accent1 57 4" xfId="16932" xr:uid="{0E39BAC2-43BD-4F9B-8A3C-AC5EF07A5D64}"/>
    <cellStyle name="20% - Accent1 57 5" xfId="30038" xr:uid="{62F46A6B-7BE4-4216-9634-8987B74EAB91}"/>
    <cellStyle name="20% - Accent1 58" xfId="3970" xr:uid="{B4590ADF-EDDE-4C5D-A5AC-5A7C96F2985C}"/>
    <cellStyle name="20% - Accent1 58 2" xfId="6272" xr:uid="{03E6E02F-1F00-4C50-89DF-9403BF80871C}"/>
    <cellStyle name="20% - Accent1 58 2 2" xfId="12799" xr:uid="{DFFC87A7-3381-449C-B4C4-B1F57FA10B5B}"/>
    <cellStyle name="20% - Accent1 58 2 2 2" xfId="24726" xr:uid="{ACA69E3A-D7DD-46A2-A2BF-871319BDB68C}"/>
    <cellStyle name="20% - Accent1 58 2 2 3" xfId="37560" xr:uid="{0D4230E8-BFAA-4905-A3F1-BE6E99313D45}"/>
    <cellStyle name="20% - Accent1 58 2 3" xfId="19095" xr:uid="{674B9935-1030-4745-AAF9-02B694666551}"/>
    <cellStyle name="20% - Accent1 58 2 4" xfId="32098" xr:uid="{59126BA7-0071-44CD-A146-331DA554329C}"/>
    <cellStyle name="20% - Accent1 58 3" xfId="10761" xr:uid="{7AF0E9B2-46DE-452F-A866-F424168E5F76}"/>
    <cellStyle name="20% - Accent1 58 3 2" xfId="22803" xr:uid="{CAA768BC-FF16-42A7-9823-9193902D63EA}"/>
    <cellStyle name="20% - Accent1 58 3 3" xfId="35659" xr:uid="{35AAEF4C-1E50-46D0-A54D-1DCAAF459B82}"/>
    <cellStyle name="20% - Accent1 58 4" xfId="17020" xr:uid="{7113F4DF-AD91-4A3E-8736-34C7CE965CD0}"/>
    <cellStyle name="20% - Accent1 58 5" xfId="30102" xr:uid="{A140717B-E7EA-42EE-A83A-57A311947D19}"/>
    <cellStyle name="20% - Accent1 59" xfId="4062" xr:uid="{28880E5F-0F4B-403F-A0DC-15CF50B634AB}"/>
    <cellStyle name="20% - Accent1 59 2" xfId="6350" xr:uid="{528824E5-42CA-4313-A78D-8800437BFD2F}"/>
    <cellStyle name="20% - Accent1 59 2 2" xfId="12877" xr:uid="{F694A371-819F-4F14-A156-B4E12C476D74}"/>
    <cellStyle name="20% - Accent1 59 2 2 2" xfId="24804" xr:uid="{0086CCCC-D3CB-4CB3-88D7-365F0F7C50B9}"/>
    <cellStyle name="20% - Accent1 59 2 2 3" xfId="37638" xr:uid="{DDB2F735-FCEA-4624-BA54-F8BB2D5E44CB}"/>
    <cellStyle name="20% - Accent1 59 2 3" xfId="19173" xr:uid="{62F9C4B1-DE38-4F74-9976-87CCFA3CD87B}"/>
    <cellStyle name="20% - Accent1 59 2 4" xfId="32176" xr:uid="{245C92BF-3E2D-4987-BF58-7D2BCA5106A2}"/>
    <cellStyle name="20% - Accent1 59 3" xfId="10846" xr:uid="{504BC3C5-B374-4EDD-8B47-1EB85E6C0A05}"/>
    <cellStyle name="20% - Accent1 59 3 2" xfId="22879" xr:uid="{46C2FF92-83CF-4284-95FD-A4EA7252DF21}"/>
    <cellStyle name="20% - Accent1 59 3 3" xfId="35732" xr:uid="{B3025A78-0633-4A6C-B59C-97E31A8CBCA2}"/>
    <cellStyle name="20% - Accent1 59 4" xfId="17101" xr:uid="{97CC86D4-9692-4FF0-9A17-AA54B6DF04B4}"/>
    <cellStyle name="20% - Accent1 59 5" xfId="30180" xr:uid="{500B9FE1-4D5F-4040-B8B9-256B047E6CEC}"/>
    <cellStyle name="20% - Accent1 6" xfId="1374" xr:uid="{8A40E74C-59B0-41DB-8EA8-E2AE2C3358A4}"/>
    <cellStyle name="20% - Accent1 60" xfId="5669" xr:uid="{F69BFD86-6405-46EA-AA4C-8252A2D2F03F}"/>
    <cellStyle name="20% - Accent1 60 2" xfId="7734" xr:uid="{09EEAF02-637E-4451-87A9-5903F0B5E0B2}"/>
    <cellStyle name="20% - Accent1 60 2 2" xfId="14256" xr:uid="{23E84693-8689-49E2-AED7-D606F3E62ACA}"/>
    <cellStyle name="20% - Accent1 60 2 2 2" xfId="26183" xr:uid="{ECFED52C-6B31-4A16-9F24-D684C14E30A0}"/>
    <cellStyle name="20% - Accent1 60 2 2 3" xfId="39017" xr:uid="{71038FF8-C0A0-40D8-94A6-593F35F15464}"/>
    <cellStyle name="20% - Accent1 60 2 3" xfId="20554" xr:uid="{622CBC8D-0FFF-4E9E-8302-B0223D5F77C9}"/>
    <cellStyle name="20% - Accent1 60 2 4" xfId="33556" xr:uid="{72FF4D15-192C-4DC5-9B11-6745952206F9}"/>
    <cellStyle name="20% - Accent1 60 3" xfId="12236" xr:uid="{781E90F9-B3C4-45E1-BEB6-AC6FC984E46D}"/>
    <cellStyle name="20% - Accent1 60 3 2" xfId="24194" xr:uid="{EC8800FD-E066-47EE-BE1B-51BAD6F0F19E}"/>
    <cellStyle name="20% - Accent1 60 3 3" xfId="37032" xr:uid="{25263E67-8B61-410A-B0DF-2A913ECE705B}"/>
    <cellStyle name="20% - Accent1 60 4" xfId="18546" xr:uid="{F5E874A9-BCF9-47C7-BE78-23EAFF9779AE}"/>
    <cellStyle name="20% - Accent1 60 5" xfId="31559" xr:uid="{2544CB19-637E-49AD-9246-C92346A34B85}"/>
    <cellStyle name="20% - Accent1 61" xfId="6052" xr:uid="{7CC1A50F-9392-4263-A134-B2CDD3596282}"/>
    <cellStyle name="20% - Accent1 61 2" xfId="12612" xr:uid="{7B9BB772-09C9-4657-858D-523A1C17F95F}"/>
    <cellStyle name="20% - Accent1 61 2 2" xfId="24541" xr:uid="{8BC1EE61-FFD1-4DA2-BC75-0812640B12B6}"/>
    <cellStyle name="20% - Accent1 61 2 3" xfId="37374" xr:uid="{A4F6F0B6-2FBB-43AB-99EF-89CA72EC1BBA}"/>
    <cellStyle name="20% - Accent1 61 3" xfId="18898" xr:uid="{37C1CF3F-2926-4169-920E-932E254A15E8}"/>
    <cellStyle name="20% - Accent1 61 4" xfId="31903" xr:uid="{83C323A1-CF19-466B-9B99-78CAFBE3C565}"/>
    <cellStyle name="20% - Accent1 62" xfId="8082" xr:uid="{E069E594-D042-4DFC-8F6A-AA460B787DE9}"/>
    <cellStyle name="20% - Accent1 62 2" xfId="14598" xr:uid="{86C0EFF1-A048-47B4-B537-81C24B93C02A}"/>
    <cellStyle name="20% - Accent1 62 2 2" xfId="26525" xr:uid="{E368CA15-F2EE-4CE6-8065-06EE74FF6910}"/>
    <cellStyle name="20% - Accent1 62 2 3" xfId="39357" xr:uid="{7E84E728-DB69-446F-9432-4D5420C7ECAC}"/>
    <cellStyle name="20% - Accent1 62 3" xfId="20900" xr:uid="{B5018201-6143-4408-A318-12A43E4C5FE7}"/>
    <cellStyle name="20% - Accent1 62 4" xfId="33901" xr:uid="{087C2DD1-F8A3-494D-A335-34690DA1E57E}"/>
    <cellStyle name="20% - Accent1 63" xfId="8457" xr:uid="{0F9AAD32-26F5-4ED8-855F-7C89F0B3F9F4}"/>
    <cellStyle name="20% - Accent1 63 2" xfId="14732" xr:uid="{08E3100A-A3B9-489A-ACC7-8A05295296B0}"/>
    <cellStyle name="20% - Accent1 63 2 2" xfId="26643" xr:uid="{72AAC3D0-2ED4-4BBE-9618-1CB5E05FED7B}"/>
    <cellStyle name="20% - Accent1 63 2 3" xfId="39475" xr:uid="{2C488CDD-DDC3-48A9-AA38-2D24BBC96A0C}"/>
    <cellStyle name="20% - Accent1 63 3" xfId="21100" xr:uid="{7EB42A4E-33BD-4799-84E8-880342786B0C}"/>
    <cellStyle name="20% - Accent1 63 4" xfId="34066" xr:uid="{F5656A5C-04D8-4884-81F5-D0790E1C37A4}"/>
    <cellStyle name="20% - Accent1 64" xfId="9266" xr:uid="{B15DE062-DD8B-408E-969D-849D0F6A7709}"/>
    <cellStyle name="20% - Accent1 64 2" xfId="21751" xr:uid="{8DD1BA29-E8D7-47EA-9A6C-2E6A20C0E0C2}"/>
    <cellStyle name="20% - Accent1 64 3" xfId="34687" xr:uid="{1C1293BD-40A2-4E7E-8082-1846093A1AAB}"/>
    <cellStyle name="20% - Accent1 65" xfId="1093" xr:uid="{F587D003-6E29-427B-87B1-A66F44C753CF}"/>
    <cellStyle name="20% - Accent1 66" xfId="16337" xr:uid="{458B30EF-A222-4E6F-B5E5-0E0BDB5BE2F5}"/>
    <cellStyle name="20% - Accent1 67" xfId="29917" xr:uid="{F130B71A-A662-4E0D-9CEB-9F59580EB103}"/>
    <cellStyle name="20% - Accent1 7" xfId="1375" xr:uid="{4754302F-094B-475E-A967-DAF18C28C9EA}"/>
    <cellStyle name="20% - Accent1 8" xfId="1376" xr:uid="{24B65B9C-FA20-4C19-8B69-A354EC5E0856}"/>
    <cellStyle name="20% - Accent1 9" xfId="1377" xr:uid="{7A73D999-D8E0-4770-8A4D-28E0B544C72B}"/>
    <cellStyle name="20% - Accent2" xfId="258" builtinId="34" customBuiltin="1"/>
    <cellStyle name="20% - Accent2 10" xfId="1378" xr:uid="{887EF24D-2ABD-4CE1-9A5A-4A46AFBDA04F}"/>
    <cellStyle name="20% - Accent2 11" xfId="1379" xr:uid="{5A8C7072-7B66-4462-9573-6FA4A84814FD}"/>
    <cellStyle name="20% - Accent2 12" xfId="1380" xr:uid="{5224123F-6A76-4E50-9FBA-4A36F27DA920}"/>
    <cellStyle name="20% - Accent2 13" xfId="1381" xr:uid="{7375A0C9-F0BD-44FE-BA2F-0E22A9D2CB5E}"/>
    <cellStyle name="20% - Accent2 14" xfId="1382" xr:uid="{32800D2E-D69F-42E3-B921-ADF79AEADFAD}"/>
    <cellStyle name="20% - Accent2 15" xfId="1383" xr:uid="{D496444F-B547-454F-9B9A-AC48752CEE31}"/>
    <cellStyle name="20% - Accent2 16" xfId="1384" xr:uid="{DF8A7CB8-2210-4EF7-8838-A3CC147CEFD5}"/>
    <cellStyle name="20% - Accent2 17" xfId="1385" xr:uid="{907FE696-4836-450C-8542-E759934C1C24}"/>
    <cellStyle name="20% - Accent2 18" xfId="1386" xr:uid="{5B0A72A5-1D7A-4E58-9C63-40C0C03A19D4}"/>
    <cellStyle name="20% - Accent2 19" xfId="1387" xr:uid="{9FFF0EDC-A5E6-4B0C-9ECE-3B22D1CE7D45}"/>
    <cellStyle name="20% - Accent2 2" xfId="22" xr:uid="{B2B62374-3571-4E58-8AC9-28090271AA31}"/>
    <cellStyle name="20% - Accent2 2 2" xfId="944" xr:uid="{B72FEBA0-B13B-4F72-A1C2-BA9A41F06975}"/>
    <cellStyle name="20% - Accent2 2 2 10" xfId="17102" xr:uid="{9C7D8338-47C4-4BCD-B8C7-9DB0E4EDCD5C}"/>
    <cellStyle name="20% - Accent2 2 2 11" xfId="30181" xr:uid="{424207BC-836C-408C-9CBB-2AC4EB884D63}"/>
    <cellStyle name="20% - Accent2 2 2 2" xfId="4064" xr:uid="{E4578A10-25B7-446A-8FD6-73426501351B}"/>
    <cellStyle name="20% - Accent2 2 2 2 2" xfId="4065" xr:uid="{C83221D5-2A29-46C8-866B-1F8522487005}"/>
    <cellStyle name="20% - Accent2 2 2 2 2 2" xfId="6353" xr:uid="{EFD5296F-EC4F-4D1B-8DA4-0C705DE9B1FA}"/>
    <cellStyle name="20% - Accent2 2 2 2 2 2 2" xfId="12880" xr:uid="{3F6E3060-9CF1-4134-B1F9-9B20C84BF039}"/>
    <cellStyle name="20% - Accent2 2 2 2 2 2 2 2" xfId="24807" xr:uid="{20888737-7195-4236-98CF-C9CD028357A3}"/>
    <cellStyle name="20% - Accent2 2 2 2 2 2 2 3" xfId="37641" xr:uid="{0CC890B3-F18B-4894-9FB2-99EF3E67CD53}"/>
    <cellStyle name="20% - Accent2 2 2 2 2 2 3" xfId="19176" xr:uid="{2DD85142-CE79-4EB0-95F7-0A76FD942885}"/>
    <cellStyle name="20% - Accent2 2 2 2 2 2 4" xfId="32179" xr:uid="{0C0FB1A1-576E-40BC-8B28-BBAC6FBBCE94}"/>
    <cellStyle name="20% - Accent2 2 2 2 2 3" xfId="10849" xr:uid="{F04B68A2-D241-42C1-97E1-3DE5655B2853}"/>
    <cellStyle name="20% - Accent2 2 2 2 2 3 2" xfId="22882" xr:uid="{F5AFBC2E-5E3A-438B-8EFD-AAEC6586632A}"/>
    <cellStyle name="20% - Accent2 2 2 2 2 3 3" xfId="35735" xr:uid="{0500CD3D-A5F0-456B-B6DE-623309C6FEA5}"/>
    <cellStyle name="20% - Accent2 2 2 2 2 4" xfId="17104" xr:uid="{C34A5FF9-4962-496B-943E-8A43966D69B5}"/>
    <cellStyle name="20% - Accent2 2 2 2 2 5" xfId="30183" xr:uid="{5074321F-72F4-444E-8839-F7F9719B26EF}"/>
    <cellStyle name="20% - Accent2 2 2 2 3" xfId="6352" xr:uid="{6607A698-4972-4C18-8D1F-7E0F69F670A4}"/>
    <cellStyle name="20% - Accent2 2 2 2 3 2" xfId="12879" xr:uid="{DC1D6EDE-1D38-4739-9BAA-CE4571EDE01E}"/>
    <cellStyle name="20% - Accent2 2 2 2 3 2 2" xfId="24806" xr:uid="{BED3C426-B807-4BCA-9539-585789C3C164}"/>
    <cellStyle name="20% - Accent2 2 2 2 3 2 3" xfId="37640" xr:uid="{543C64A8-55D6-47FD-9CFA-B232D0113494}"/>
    <cellStyle name="20% - Accent2 2 2 2 3 3" xfId="19175" xr:uid="{F498D99E-9380-4220-96E0-01781E79F775}"/>
    <cellStyle name="20% - Accent2 2 2 2 3 4" xfId="32178" xr:uid="{976185FC-9A0E-4774-8FB1-0D0DDE0066F2}"/>
    <cellStyle name="20% - Accent2 2 2 2 4" xfId="10848" xr:uid="{F0574A57-59BC-4920-9261-BE9E371228A4}"/>
    <cellStyle name="20% - Accent2 2 2 2 4 2" xfId="22881" xr:uid="{D513B095-2BA4-4338-A850-46BAA5066413}"/>
    <cellStyle name="20% - Accent2 2 2 2 4 3" xfId="35734" xr:uid="{1748D732-3692-43C8-9436-EE8434365AF3}"/>
    <cellStyle name="20% - Accent2 2 2 2 5" xfId="17103" xr:uid="{1C5417D5-153E-4684-BBCC-88FA75E8FE35}"/>
    <cellStyle name="20% - Accent2 2 2 2 6" xfId="30182" xr:uid="{82DBB874-CB5D-4DB0-807C-787CC8D5E119}"/>
    <cellStyle name="20% - Accent2 2 2 3" xfId="4066" xr:uid="{5492DED7-074B-430C-A0B2-202085D7BA95}"/>
    <cellStyle name="20% - Accent2 2 2 3 2" xfId="6354" xr:uid="{E1DF2F28-AD80-4BE1-B4D0-3814EC4A69FE}"/>
    <cellStyle name="20% - Accent2 2 2 3 2 2" xfId="12881" xr:uid="{D69DEB71-ADE9-489E-A463-86503B2C962B}"/>
    <cellStyle name="20% - Accent2 2 2 3 2 2 2" xfId="24808" xr:uid="{4915597A-43B0-4F40-B51D-887156F07AE2}"/>
    <cellStyle name="20% - Accent2 2 2 3 2 2 3" xfId="37642" xr:uid="{74F64288-A3AD-478A-9E97-4EF4A221262F}"/>
    <cellStyle name="20% - Accent2 2 2 3 2 3" xfId="19177" xr:uid="{56690459-A3F3-4119-8663-68903D371155}"/>
    <cellStyle name="20% - Accent2 2 2 3 2 4" xfId="32180" xr:uid="{CE207A70-A1C5-4782-8CB8-83D18CC2AECD}"/>
    <cellStyle name="20% - Accent2 2 2 3 3" xfId="10850" xr:uid="{E9C44CA5-8A18-4B82-9FD7-95282A8D671E}"/>
    <cellStyle name="20% - Accent2 2 2 3 3 2" xfId="22883" xr:uid="{212409D4-B680-4913-9AAE-A4456A189087}"/>
    <cellStyle name="20% - Accent2 2 2 3 3 3" xfId="35736" xr:uid="{4A842B82-2A6E-4E54-B40C-CE0E02E8E9AB}"/>
    <cellStyle name="20% - Accent2 2 2 3 4" xfId="17105" xr:uid="{1ECB7B28-7FC8-47CE-8A6B-A19C47A52C61}"/>
    <cellStyle name="20% - Accent2 2 2 3 5" xfId="30184" xr:uid="{12780A79-FCBD-4A5D-9CEC-DBE2012F149D}"/>
    <cellStyle name="20% - Accent2 2 2 4" xfId="5916" xr:uid="{6359C6B4-3C3A-48FE-ABB4-03DE4F2D1F8D}"/>
    <cellStyle name="20% - Accent2 2 2 4 2" xfId="7981" xr:uid="{07611FC8-2FBA-45AE-B6E0-42580E564D24}"/>
    <cellStyle name="20% - Accent2 2 2 4 2 2" xfId="14503" xr:uid="{894342F7-FB13-4734-B939-B272290C7C31}"/>
    <cellStyle name="20% - Accent2 2 2 4 2 2 2" xfId="26430" xr:uid="{80A6D524-6886-41BE-A681-AA249610EF6C}"/>
    <cellStyle name="20% - Accent2 2 2 4 2 2 3" xfId="39264" xr:uid="{343638E9-BC4E-4C52-ACEF-218EFF6AA490}"/>
    <cellStyle name="20% - Accent2 2 2 4 2 3" xfId="20801" xr:uid="{D5E8BDFE-EF16-4336-B956-16991F0E6BB3}"/>
    <cellStyle name="20% - Accent2 2 2 4 2 4" xfId="33803" xr:uid="{4958BA5F-D74E-4266-A6DC-8BFF5EEAE75D}"/>
    <cellStyle name="20% - Accent2 2 2 4 3" xfId="12483" xr:uid="{0B6C53C2-4243-466A-AFF7-8743951596CF}"/>
    <cellStyle name="20% - Accent2 2 2 4 3 2" xfId="24441" xr:uid="{8C047118-B3B7-479C-B74E-F34C882F00D6}"/>
    <cellStyle name="20% - Accent2 2 2 4 3 3" xfId="37279" xr:uid="{84E1E210-91B0-4C94-95D5-0D6DD8E96D67}"/>
    <cellStyle name="20% - Accent2 2 2 4 4" xfId="18793" xr:uid="{8AFF5B82-9287-451D-9F35-DA9210CE0177}"/>
    <cellStyle name="20% - Accent2 2 2 4 5" xfId="31806" xr:uid="{5459BDEE-ADB9-4BC2-8B5D-B0AEA3CC8796}"/>
    <cellStyle name="20% - Accent2 2 2 5" xfId="6351" xr:uid="{35F17F5C-0B7F-4395-9819-A750D5877CDD}"/>
    <cellStyle name="20% - Accent2 2 2 5 2" xfId="12878" xr:uid="{7810B34D-B712-455E-BC6B-2038A0F613FB}"/>
    <cellStyle name="20% - Accent2 2 2 5 2 2" xfId="24805" xr:uid="{88F06DDE-FDF2-42D3-85E4-8CA781DC9491}"/>
    <cellStyle name="20% - Accent2 2 2 5 2 3" xfId="37639" xr:uid="{89FEBF26-7676-40B4-9E8B-A93F1914F382}"/>
    <cellStyle name="20% - Accent2 2 2 5 3" xfId="19174" xr:uid="{95661C9C-1D99-4C91-92A4-B25D3833D226}"/>
    <cellStyle name="20% - Accent2 2 2 5 4" xfId="32177" xr:uid="{71FF616F-F064-4198-93A7-2DDA4201A092}"/>
    <cellStyle name="20% - Accent2 2 2 6" xfId="8709" xr:uid="{FD5CB26E-0114-4349-A000-07081CD9F40D}"/>
    <cellStyle name="20% - Accent2 2 2 6 2" xfId="14983" xr:uid="{530CEDA8-D4D4-4734-A51C-88065170F8B5}"/>
    <cellStyle name="20% - Accent2 2 2 6 2 2" xfId="26891" xr:uid="{821A94B8-8CB3-4223-8AB6-005C6A2EB048}"/>
    <cellStyle name="20% - Accent2 2 2 6 2 3" xfId="39722" xr:uid="{BDDFE3DA-31CA-4442-89DE-963EF56CE247}"/>
    <cellStyle name="20% - Accent2 2 2 6 3" xfId="21348" xr:uid="{0737E2E8-5FC3-4442-A8CB-B38ADED5A158}"/>
    <cellStyle name="20% - Accent2 2 2 6 4" xfId="34313" xr:uid="{314AFDD5-E74A-41AF-856C-BC17B72670B5}"/>
    <cellStyle name="20% - Accent2 2 2 7" xfId="9551" xr:uid="{7F9EB952-C621-48A9-909A-CE14F5C63512}"/>
    <cellStyle name="20% - Accent2 2 2 7 2" xfId="22007" xr:uid="{CDB0C5EB-A59F-4AC4-A494-0879FFB89C9F}"/>
    <cellStyle name="20% - Accent2 2 2 7 3" xfId="34937" xr:uid="{87AB07B2-0A70-4217-918B-8F3A1B854CC8}"/>
    <cellStyle name="20% - Accent2 2 2 8" xfId="10847" xr:uid="{983185D8-67AA-4C39-8E62-2BCB060A4EE0}"/>
    <cellStyle name="20% - Accent2 2 2 8 2" xfId="22880" xr:uid="{E958C08D-87D8-4228-9FFC-45A990D2E8DB}"/>
    <cellStyle name="20% - Accent2 2 2 8 3" xfId="35733" xr:uid="{A326853D-BC03-4987-B699-02DF284146B2}"/>
    <cellStyle name="20% - Accent2 2 2 9" xfId="4063" xr:uid="{0FBB8A20-9B55-4040-8AA2-D203F43BC4DE}"/>
    <cellStyle name="20% - Accent2 2 3" xfId="563" xr:uid="{0DCA433F-F6D9-4908-A5B8-78D973429EDA}"/>
    <cellStyle name="20% - Accent2 2 3 10" xfId="30185" xr:uid="{C0442E10-47BB-4AA4-BF8E-AD62342028C3}"/>
    <cellStyle name="20% - Accent2 2 3 2" xfId="4068" xr:uid="{ED875928-2C3A-413D-9D62-648199E714E4}"/>
    <cellStyle name="20% - Accent2 2 3 2 2" xfId="6356" xr:uid="{64AB0674-474E-4453-BD77-29FA32852E99}"/>
    <cellStyle name="20% - Accent2 2 3 2 2 2" xfId="12883" xr:uid="{1E197BC4-C50A-4FFC-895A-301F4E9EBA00}"/>
    <cellStyle name="20% - Accent2 2 3 2 2 2 2" xfId="24810" xr:uid="{08B460EE-E637-4C33-A85E-3D34DCC5C2BF}"/>
    <cellStyle name="20% - Accent2 2 3 2 2 2 3" xfId="37644" xr:uid="{7D58CBD1-59DD-4BF8-9D05-9CE65A0BBAB3}"/>
    <cellStyle name="20% - Accent2 2 3 2 2 3" xfId="19179" xr:uid="{252F0AF9-E4C8-4977-82CA-681F366C7B32}"/>
    <cellStyle name="20% - Accent2 2 3 2 2 4" xfId="32182" xr:uid="{692A8F9D-932B-413F-A4CA-017473651BA9}"/>
    <cellStyle name="20% - Accent2 2 3 2 3" xfId="10852" xr:uid="{F0D196AB-E88C-439E-9AB8-E67A7E6402E5}"/>
    <cellStyle name="20% - Accent2 2 3 2 3 2" xfId="22885" xr:uid="{3CD8ACC1-2BE0-4436-9CFC-2D3823965AEC}"/>
    <cellStyle name="20% - Accent2 2 3 2 3 3" xfId="35738" xr:uid="{6D66BD92-58BF-4D89-BE72-E8F7D94D34AF}"/>
    <cellStyle name="20% - Accent2 2 3 2 4" xfId="17107" xr:uid="{9E80BA4D-85F3-405D-BB39-0511882FF629}"/>
    <cellStyle name="20% - Accent2 2 3 2 5" xfId="30186" xr:uid="{82F9CF5F-97E0-4605-BF46-956AD6AECFBB}"/>
    <cellStyle name="20% - Accent2 2 3 3" xfId="5748" xr:uid="{3DA24291-48F0-4F01-A8E8-2056F862A020}"/>
    <cellStyle name="20% - Accent2 2 3 3 2" xfId="7813" xr:uid="{72C72320-2DA1-4A1E-9813-C8E503B51571}"/>
    <cellStyle name="20% - Accent2 2 3 3 2 2" xfId="14335" xr:uid="{7124EDAB-671B-4432-AD34-9E8E950336ED}"/>
    <cellStyle name="20% - Accent2 2 3 3 2 2 2" xfId="26262" xr:uid="{A9B3CF1E-29AE-49FF-AE49-FF8291019CAC}"/>
    <cellStyle name="20% - Accent2 2 3 3 2 2 3" xfId="39096" xr:uid="{C1C42E84-D05A-4B69-A1F9-68AD012C3D00}"/>
    <cellStyle name="20% - Accent2 2 3 3 2 3" xfId="20633" xr:uid="{7E0095F1-1709-4FD5-AD2A-8E79F8019761}"/>
    <cellStyle name="20% - Accent2 2 3 3 2 4" xfId="33635" xr:uid="{6EBF604B-BC0F-48B6-95A2-E44BE044A72E}"/>
    <cellStyle name="20% - Accent2 2 3 3 3" xfId="12315" xr:uid="{554A7895-162A-4A7D-9CB1-803F1CFBBB37}"/>
    <cellStyle name="20% - Accent2 2 3 3 3 2" xfId="24273" xr:uid="{9027E63C-0EF0-437B-BD43-3DEF85451BF5}"/>
    <cellStyle name="20% - Accent2 2 3 3 3 3" xfId="37111" xr:uid="{99D81947-F880-4D0A-BB91-ACD0D0FE1382}"/>
    <cellStyle name="20% - Accent2 2 3 3 4" xfId="18625" xr:uid="{2A7C6756-9382-46E2-936F-66A7F2889151}"/>
    <cellStyle name="20% - Accent2 2 3 3 5" xfId="31638" xr:uid="{71F80EA5-61CD-4D48-87E6-E360F73C284B}"/>
    <cellStyle name="20% - Accent2 2 3 4" xfId="6355" xr:uid="{6CCA54F2-985F-4A8C-9EEB-39394FFF1A38}"/>
    <cellStyle name="20% - Accent2 2 3 4 2" xfId="12882" xr:uid="{D9AC7CA6-9A90-4828-B823-69A35DE3E6CC}"/>
    <cellStyle name="20% - Accent2 2 3 4 2 2" xfId="24809" xr:uid="{EB65BDF6-5967-4D10-A756-477EBF01DD99}"/>
    <cellStyle name="20% - Accent2 2 3 4 2 3" xfId="37643" xr:uid="{85AD71B4-BC9A-421C-BCF4-B1584AAC6170}"/>
    <cellStyle name="20% - Accent2 2 3 4 3" xfId="19178" xr:uid="{A546DB8B-1E6A-44AD-859F-3004AE78C67E}"/>
    <cellStyle name="20% - Accent2 2 3 4 4" xfId="32181" xr:uid="{81774ACD-B3B2-4EB3-B80B-C88E77D7965F}"/>
    <cellStyle name="20% - Accent2 2 3 5" xfId="8537" xr:uid="{1806B25B-A984-42AB-A977-C580A4EE5160}"/>
    <cellStyle name="20% - Accent2 2 3 5 2" xfId="14811" xr:uid="{E117D017-8980-4831-84D4-809C602F14DA}"/>
    <cellStyle name="20% - Accent2 2 3 5 2 2" xfId="26722" xr:uid="{F82B4274-362B-4F9C-B5DC-5009DDB2620F}"/>
    <cellStyle name="20% - Accent2 2 3 5 2 3" xfId="39554" xr:uid="{38D15116-FBD7-497E-8650-79E88B4202B1}"/>
    <cellStyle name="20% - Accent2 2 3 5 3" xfId="21179" xr:uid="{9FADF604-23B6-430B-93EF-6D46E1B4FE40}"/>
    <cellStyle name="20% - Accent2 2 3 5 4" xfId="34145" xr:uid="{BDC29D99-37C9-4A63-9369-C3B80270B497}"/>
    <cellStyle name="20% - Accent2 2 3 6" xfId="9364" xr:uid="{5E8CF7D1-E6F8-48BB-9F59-2C61930EE3CB}"/>
    <cellStyle name="20% - Accent2 2 3 6 2" xfId="21836" xr:uid="{B41E6D2F-8B21-4503-B94E-2E680C44EC2E}"/>
    <cellStyle name="20% - Accent2 2 3 6 3" xfId="34769" xr:uid="{58F9318D-5160-4713-B4A2-BD6404A42AD8}"/>
    <cellStyle name="20% - Accent2 2 3 7" xfId="10851" xr:uid="{8E7944C0-A596-4115-8F90-570C22B08E61}"/>
    <cellStyle name="20% - Accent2 2 3 7 2" xfId="22884" xr:uid="{F8915B74-2FAA-486F-B5BF-76A9D404FFD5}"/>
    <cellStyle name="20% - Accent2 2 3 7 3" xfId="35737" xr:uid="{E3D0D4AA-71A9-41F5-ACAB-42AF039D60F8}"/>
    <cellStyle name="20% - Accent2 2 3 8" xfId="4067" xr:uid="{43E0BE33-CD9F-49E0-9AAD-9415A0661D48}"/>
    <cellStyle name="20% - Accent2 2 3 9" xfId="17106" xr:uid="{B67AFCAB-A253-4FFB-9EC1-209EA1F61EE2}"/>
    <cellStyle name="20% - Accent2 2 4" xfId="4069" xr:uid="{6D894E8F-BD11-4B00-946E-EF12E0EED277}"/>
    <cellStyle name="20% - Accent2 2 5" xfId="4070" xr:uid="{4F0CE922-3093-463B-AA30-11055EF617D3}"/>
    <cellStyle name="20% - Accent2 2 5 2" xfId="6357" xr:uid="{E51F8188-241A-43B4-A5E8-FE15834B9BC7}"/>
    <cellStyle name="20% - Accent2 2 5 2 2" xfId="12884" xr:uid="{7C444B08-5B72-4FCE-87BF-8B69528ABE03}"/>
    <cellStyle name="20% - Accent2 2 5 2 2 2" xfId="24811" xr:uid="{BC308CC5-E1AD-4F38-831C-40C04ACD043E}"/>
    <cellStyle name="20% - Accent2 2 5 2 2 3" xfId="37645" xr:uid="{0F5E0A25-B7EE-47EB-994F-1DD1ABE62DFB}"/>
    <cellStyle name="20% - Accent2 2 5 2 3" xfId="19180" xr:uid="{D6407279-F8E1-49EF-9BA2-754BBFB72AF7}"/>
    <cellStyle name="20% - Accent2 2 5 2 4" xfId="32183" xr:uid="{2622BFE7-D9B3-420E-81A7-29E070D2058A}"/>
    <cellStyle name="20% - Accent2 2 5 3" xfId="10853" xr:uid="{4BD1C62A-46C9-4035-8C7E-7FA53AC17871}"/>
    <cellStyle name="20% - Accent2 2 5 3 2" xfId="22886" xr:uid="{DD4C1D25-2B0F-4F39-B896-9B1678632CA2}"/>
    <cellStyle name="20% - Accent2 2 5 3 3" xfId="35739" xr:uid="{9C575A3D-965C-4820-BA5F-EF319D911515}"/>
    <cellStyle name="20% - Accent2 2 5 4" xfId="17108" xr:uid="{33107D66-9E91-4915-9403-31D146FB4F04}"/>
    <cellStyle name="20% - Accent2 2 5 5" xfId="30187" xr:uid="{C77B8F8F-5993-4CCB-97AC-729A5701445F}"/>
    <cellStyle name="20% - Accent2 2 6" xfId="4071" xr:uid="{BFF40BC7-126B-4E2E-A74A-6A11FBE0EEAC}"/>
    <cellStyle name="20% - Accent2 2 6 2" xfId="6358" xr:uid="{D03DDD55-9712-480D-B74A-E7CF44EF6FAF}"/>
    <cellStyle name="20% - Accent2 2 6 2 2" xfId="12885" xr:uid="{1860B2D4-13C3-4B0C-8E42-63DAE428191B}"/>
    <cellStyle name="20% - Accent2 2 6 2 2 2" xfId="24812" xr:uid="{2994CCC1-ECF3-4C3A-887C-CFE9B5D72699}"/>
    <cellStyle name="20% - Accent2 2 6 2 2 3" xfId="37646" xr:uid="{1F612A58-427E-4A2F-B586-F42039366903}"/>
    <cellStyle name="20% - Accent2 2 6 2 3" xfId="19181" xr:uid="{78E0219A-5D0A-4B14-9556-D15413DFEB32}"/>
    <cellStyle name="20% - Accent2 2 6 2 4" xfId="32184" xr:uid="{EE5CF436-CAFF-4F09-BB32-DA88D59EED76}"/>
    <cellStyle name="20% - Accent2 2 6 3" xfId="10854" xr:uid="{D48CFE88-79D8-462B-82A0-6AAB57790D68}"/>
    <cellStyle name="20% - Accent2 2 6 3 2" xfId="22887" xr:uid="{4B3C06FF-D2B1-4BD2-AA02-98EA8AA77F1F}"/>
    <cellStyle name="20% - Accent2 2 6 3 3" xfId="35740" xr:uid="{3458DC9B-8803-45E7-8AFF-41E6724EC2E3}"/>
    <cellStyle name="20% - Accent2 2 6 4" xfId="17109" xr:uid="{58B547B7-1142-48D5-B2FC-CDFCC40B518B}"/>
    <cellStyle name="20% - Accent2 2 6 5" xfId="30188" xr:uid="{285B439D-871D-49B7-8930-083908451F0F}"/>
    <cellStyle name="20% - Accent2 2 7" xfId="10392" xr:uid="{5B9214D5-E5EC-44B9-8D85-514C0CC26C8A}"/>
    <cellStyle name="20% - Accent2 2 8" xfId="1114" xr:uid="{BA196772-F50B-4AA5-B86D-022479DF48AA}"/>
    <cellStyle name="20% - Accent2 20" xfId="1388" xr:uid="{E389C664-C860-4F56-A860-E0486D382414}"/>
    <cellStyle name="20% - Accent2 21" xfId="1389" xr:uid="{21BEE35D-7E91-4598-9E4E-DF02C10041FE}"/>
    <cellStyle name="20% - Accent2 22" xfId="1390" xr:uid="{695607D1-6F43-450E-832D-D75C88CED31C}"/>
    <cellStyle name="20% - Accent2 23" xfId="1391" xr:uid="{E38149AD-D4F8-4073-8176-967295E42005}"/>
    <cellStyle name="20% - Accent2 24" xfId="1392" xr:uid="{8162251A-0A8D-4363-870B-2E8AE6AC2078}"/>
    <cellStyle name="20% - Accent2 25" xfId="1393" xr:uid="{313E90F2-88F7-4C6F-B846-191824346D00}"/>
    <cellStyle name="20% - Accent2 26" xfId="1394" xr:uid="{EC914A73-4D95-490D-81C2-CADE59CB4A1C}"/>
    <cellStyle name="20% - Accent2 27" xfId="1395" xr:uid="{57653ACF-2B33-4DF2-BFDB-6C718078491D}"/>
    <cellStyle name="20% - Accent2 28" xfId="1396" xr:uid="{9BB4F5EC-4E4C-4168-BDAA-58979E1E68AB}"/>
    <cellStyle name="20% - Accent2 29" xfId="1397" xr:uid="{AF78EA9C-75F6-4D6D-A9E7-78D71ACE38BA}"/>
    <cellStyle name="20% - Accent2 3" xfId="661" xr:uid="{E11CBC4C-DA1D-4AFF-9944-B6971188645A}"/>
    <cellStyle name="20% - Accent2 3 2" xfId="4072" xr:uid="{445F6136-EF41-413B-8FD2-7547B29639D3}"/>
    <cellStyle name="20% - Accent2 3 2 2" xfId="4073" xr:uid="{E2657099-D706-4F8F-851F-85A58245A747}"/>
    <cellStyle name="20% - Accent2 3 2 2 2" xfId="6360" xr:uid="{6E1BB0F5-79E6-4E3E-BB47-E4599598B9B3}"/>
    <cellStyle name="20% - Accent2 3 2 2 2 2" xfId="12887" xr:uid="{C421F8AD-1BFE-4140-8465-41F8E03C23B4}"/>
    <cellStyle name="20% - Accent2 3 2 2 2 2 2" xfId="24814" xr:uid="{9DD1AB1C-74C0-4A5A-A510-677003E5F047}"/>
    <cellStyle name="20% - Accent2 3 2 2 2 2 3" xfId="37648" xr:uid="{9C306533-6D8B-4B01-8535-A78D126ED783}"/>
    <cellStyle name="20% - Accent2 3 2 2 2 3" xfId="19183" xr:uid="{15651E5C-3228-493F-A379-FA78A7308A29}"/>
    <cellStyle name="20% - Accent2 3 2 2 2 4" xfId="32186" xr:uid="{85A24979-B83D-4BF8-8AB1-A52AF8A4F16E}"/>
    <cellStyle name="20% - Accent2 3 2 2 3" xfId="10856" xr:uid="{EB019BB0-9CCF-49E1-AC37-82D4EE78CCB0}"/>
    <cellStyle name="20% - Accent2 3 2 2 3 2" xfId="22889" xr:uid="{1B59CD5F-F193-4572-92ED-B8441882B8E5}"/>
    <cellStyle name="20% - Accent2 3 2 2 3 3" xfId="35742" xr:uid="{47FFF7B1-1B32-4214-896C-03BC39ACE6DD}"/>
    <cellStyle name="20% - Accent2 3 2 2 4" xfId="17111" xr:uid="{4F106603-01BB-4A9E-A7E6-AF6F249CDF3A}"/>
    <cellStyle name="20% - Accent2 3 2 2 5" xfId="30190" xr:uid="{56F56205-2974-4EDC-B7B4-2F830AC4002E}"/>
    <cellStyle name="20% - Accent2 3 2 3" xfId="6359" xr:uid="{3012D48A-A8E9-4590-A1BC-2405EFFF1D28}"/>
    <cellStyle name="20% - Accent2 3 2 3 2" xfId="12886" xr:uid="{5FA0A2BC-2453-449B-8300-2582D9222713}"/>
    <cellStyle name="20% - Accent2 3 2 3 2 2" xfId="24813" xr:uid="{635632D1-C24B-4AB3-BE34-ABC0A6A631EF}"/>
    <cellStyle name="20% - Accent2 3 2 3 2 3" xfId="37647" xr:uid="{09D05812-6A47-4E53-9072-6675EE8211C1}"/>
    <cellStyle name="20% - Accent2 3 2 3 3" xfId="19182" xr:uid="{B12D95BE-EAAC-4211-A16B-C03006A87869}"/>
    <cellStyle name="20% - Accent2 3 2 3 4" xfId="32185" xr:uid="{68AAB84E-2B89-4F7F-8E46-210D6038E0AD}"/>
    <cellStyle name="20% - Accent2 3 2 4" xfId="10855" xr:uid="{9BE747C0-A59E-41B2-B1DF-CB111A45565E}"/>
    <cellStyle name="20% - Accent2 3 2 4 2" xfId="22888" xr:uid="{D5C1E57C-113A-4799-A78C-E21EBBA4EBB1}"/>
    <cellStyle name="20% - Accent2 3 2 4 3" xfId="35741" xr:uid="{5FD4DEB6-CA53-4DB0-ACEC-7B787FE53685}"/>
    <cellStyle name="20% - Accent2 3 2 5" xfId="17110" xr:uid="{CC24D42D-431D-4E29-92A1-A3F60991E4F0}"/>
    <cellStyle name="20% - Accent2 3 2 6" xfId="30189" xr:uid="{B8759C6D-2524-4CD3-B5A1-EB1C1660642E}"/>
    <cellStyle name="20% - Accent2 3 3" xfId="4074" xr:uid="{D9E16DE5-5C56-4A6C-B0A0-A6D8B9859AF7}"/>
    <cellStyle name="20% - Accent2 3 3 2" xfId="6361" xr:uid="{4A998176-549F-49C5-B453-236550F89432}"/>
    <cellStyle name="20% - Accent2 3 3 2 2" xfId="12888" xr:uid="{4BD80F85-3B19-4D4B-A425-E9ED1088D10E}"/>
    <cellStyle name="20% - Accent2 3 3 2 2 2" xfId="24815" xr:uid="{401047B5-DE39-405E-B781-4E2376817FDE}"/>
    <cellStyle name="20% - Accent2 3 3 2 2 3" xfId="37649" xr:uid="{39B086CB-70B2-439E-A78D-A21B89E94FCD}"/>
    <cellStyle name="20% - Accent2 3 3 2 3" xfId="19184" xr:uid="{24BFEFA7-F132-4B7D-BD06-A7526538D07A}"/>
    <cellStyle name="20% - Accent2 3 3 2 4" xfId="32187" xr:uid="{28AF0799-28CC-4692-BDFD-F8DC755A4CF4}"/>
    <cellStyle name="20% - Accent2 3 3 3" xfId="10857" xr:uid="{0C6B95D5-8EA5-4B33-B7FD-C3448F4D14B0}"/>
    <cellStyle name="20% - Accent2 3 3 3 2" xfId="22890" xr:uid="{1A0BE72D-1013-4D82-9209-3943E81C94AD}"/>
    <cellStyle name="20% - Accent2 3 3 3 3" xfId="35743" xr:uid="{CA8BEFCD-4A15-46F8-828A-0DB3D76E3D89}"/>
    <cellStyle name="20% - Accent2 3 3 4" xfId="17112" xr:uid="{42D5B9B4-3F26-4BEE-9F28-D81B938EF602}"/>
    <cellStyle name="20% - Accent2 3 3 5" xfId="30191" xr:uid="{5567AA12-8124-48E2-9F69-E81DC3733846}"/>
    <cellStyle name="20% - Accent2 3 4" xfId="4075" xr:uid="{B30F333C-088C-4AC3-9346-17BE52CE4047}"/>
    <cellStyle name="20% - Accent2 3 4 2" xfId="6362" xr:uid="{A8616182-90E3-4DE4-B797-6D766B1AC60E}"/>
    <cellStyle name="20% - Accent2 3 4 2 2" xfId="12889" xr:uid="{E09B66F8-AC38-422A-B299-44AE494B250C}"/>
    <cellStyle name="20% - Accent2 3 4 2 2 2" xfId="24816" xr:uid="{F29EEEEB-D5FD-4CE4-9191-F930F2ACB3AC}"/>
    <cellStyle name="20% - Accent2 3 4 2 2 3" xfId="37650" xr:uid="{8F8D1F8B-0E8E-429A-BDEE-C7C07FE53562}"/>
    <cellStyle name="20% - Accent2 3 4 2 3" xfId="19185" xr:uid="{D1B470B3-A3C8-4F72-B702-8A72A93FF9E8}"/>
    <cellStyle name="20% - Accent2 3 4 2 4" xfId="32188" xr:uid="{4FF65ECF-3215-43FE-9F39-4CD34224E126}"/>
    <cellStyle name="20% - Accent2 3 4 3" xfId="10858" xr:uid="{41CBE8BF-4AA5-4762-B530-7DB5A45E283D}"/>
    <cellStyle name="20% - Accent2 3 4 3 2" xfId="22891" xr:uid="{C2934473-9A4F-4020-A234-A6C6547A7FEB}"/>
    <cellStyle name="20% - Accent2 3 4 3 3" xfId="35744" xr:uid="{12DE696A-6D05-4E60-8E4F-5C13F1BD05C3}"/>
    <cellStyle name="20% - Accent2 3 4 4" xfId="17113" xr:uid="{69E4654F-ADF9-4087-9903-20F2FD332573}"/>
    <cellStyle name="20% - Accent2 3 4 5" xfId="30192" xr:uid="{D823DA99-D330-4B91-8608-B94CFD6E31FC}"/>
    <cellStyle name="20% - Accent2 3 5" xfId="5814" xr:uid="{EB98CCE1-CFAD-4664-8090-3E98A75D474E}"/>
    <cellStyle name="20% - Accent2 3 5 2" xfId="7879" xr:uid="{425F0FC8-6F01-4B41-91A7-9E7F83C9B771}"/>
    <cellStyle name="20% - Accent2 3 5 2 2" xfId="14401" xr:uid="{C8AF5B7D-BEC5-419F-9FA0-704D0C8D0852}"/>
    <cellStyle name="20% - Accent2 3 5 2 2 2" xfId="26328" xr:uid="{1409B1A0-7955-4038-A45C-CA31F5DE073F}"/>
    <cellStyle name="20% - Accent2 3 5 2 2 3" xfId="39162" xr:uid="{BE1F4E27-3345-41E4-ADFA-C3ADE7CB8B0C}"/>
    <cellStyle name="20% - Accent2 3 5 2 3" xfId="20699" xr:uid="{1BF435C2-E046-4A95-B2C4-C234B0B1F057}"/>
    <cellStyle name="20% - Accent2 3 5 2 4" xfId="33701" xr:uid="{5074E155-726C-4C78-8A7E-DD3DD6A12214}"/>
    <cellStyle name="20% - Accent2 3 5 3" xfId="12381" xr:uid="{9EDB02D1-DEC4-4161-B139-4F66EAE65737}"/>
    <cellStyle name="20% - Accent2 3 5 3 2" xfId="24339" xr:uid="{F8CE7B5D-394E-4985-A128-56000FF08589}"/>
    <cellStyle name="20% - Accent2 3 5 3 3" xfId="37177" xr:uid="{87B1A3D3-63C7-4623-BC51-E1980CE914CF}"/>
    <cellStyle name="20% - Accent2 3 5 4" xfId="18691" xr:uid="{74D6D267-2B30-4EE5-AB8E-FD6AF3E9BBEF}"/>
    <cellStyle name="20% - Accent2 3 5 5" xfId="31704" xr:uid="{CB5CD124-A83F-429A-98D3-A1FFB896EB5F}"/>
    <cellStyle name="20% - Accent2 3 6" xfId="8603" xr:uid="{05AEC7A0-D681-4CF5-B789-9301A1AFB3D0}"/>
    <cellStyle name="20% - Accent2 3 6 2" xfId="14877" xr:uid="{704162AE-735C-4C4D-959B-92BCA618A92F}"/>
    <cellStyle name="20% - Accent2 3 6 2 2" xfId="26788" xr:uid="{E3C368C9-F860-465D-B2E5-EE9A430F04AC}"/>
    <cellStyle name="20% - Accent2 3 6 2 3" xfId="39620" xr:uid="{1B0D51F9-A9A6-4057-A36A-378BCC1D9877}"/>
    <cellStyle name="20% - Accent2 3 6 3" xfId="21245" xr:uid="{5709638B-77AB-4A11-9CE8-4D14CC786B53}"/>
    <cellStyle name="20% - Accent2 3 6 4" xfId="34211" xr:uid="{C6470A00-36F7-4754-B868-F1269F8F7634}"/>
    <cellStyle name="20% - Accent2 3 7" xfId="9433" xr:uid="{50EB555C-93F7-432F-B2DC-67C5738B0B83}"/>
    <cellStyle name="20% - Accent2 3 7 2" xfId="21902" xr:uid="{51FCE72A-8256-4E28-AEE8-985B6B01E174}"/>
    <cellStyle name="20% - Accent2 3 7 3" xfId="34835" xr:uid="{227ED9E4-26D2-4110-A02E-DD2F22CB1435}"/>
    <cellStyle name="20% - Accent2 3 8" xfId="10295" xr:uid="{F4FE648D-CF4D-441B-8BF6-3A940A799CBC}"/>
    <cellStyle name="20% - Accent2 3 9" xfId="1398" xr:uid="{90FC6C9D-B038-412B-A1D6-AEBE3CCFCB88}"/>
    <cellStyle name="20% - Accent2 30" xfId="1399" xr:uid="{8D00D626-E52B-467E-BED7-984A4E3AA628}"/>
    <cellStyle name="20% - Accent2 31" xfId="1400" xr:uid="{317E59D4-E90B-426A-A79A-AD1B3F441787}"/>
    <cellStyle name="20% - Accent2 32" xfId="1401" xr:uid="{0CE4555F-85D3-4588-8EF5-42D4BCA0BE8E}"/>
    <cellStyle name="20% - Accent2 33" xfId="1402" xr:uid="{4769EA6C-2EEA-4366-A2D5-7C9FAA08E001}"/>
    <cellStyle name="20% - Accent2 34" xfId="1403" xr:uid="{77893696-C91C-4EE8-ABC1-8F885C5C506E}"/>
    <cellStyle name="20% - Accent2 35" xfId="1404" xr:uid="{46F5B5B2-A3A8-4923-9DDF-DBDE7FE92417}"/>
    <cellStyle name="20% - Accent2 36" xfId="1405" xr:uid="{D1E4B30D-FE91-46DC-88C1-B0C583AD512B}"/>
    <cellStyle name="20% - Accent2 37" xfId="1406" xr:uid="{AC37E6C0-E75F-45C8-8FCB-EE1FD0BAAA57}"/>
    <cellStyle name="20% - Accent2 38" xfId="1407" xr:uid="{F4FE12FD-F672-4620-8A3A-954D62E31871}"/>
    <cellStyle name="20% - Accent2 39" xfId="1408" xr:uid="{83DCC501-CEF7-4B3D-9D54-40F8E2773340}"/>
    <cellStyle name="20% - Accent2 4" xfId="1409" xr:uid="{FF1CF29D-8CF8-44EE-94F8-A272CEF574CF}"/>
    <cellStyle name="20% - Accent2 4 2" xfId="4076" xr:uid="{8E2166C5-392A-4BDA-A05B-CBC36CD0861D}"/>
    <cellStyle name="20% - Accent2 4 2 2" xfId="6363" xr:uid="{12969C91-FE55-40F5-89E6-7432A5432C17}"/>
    <cellStyle name="20% - Accent2 4 2 2 2" xfId="12890" xr:uid="{A30DB5AB-8B90-46F8-A1AB-914752FFD060}"/>
    <cellStyle name="20% - Accent2 4 2 2 2 2" xfId="24817" xr:uid="{F508A753-C993-4F50-ACE6-68F02C3C525E}"/>
    <cellStyle name="20% - Accent2 4 2 2 2 3" xfId="37651" xr:uid="{CAE1FF85-5A7E-4F2C-8356-91B41221E233}"/>
    <cellStyle name="20% - Accent2 4 2 2 3" xfId="19186" xr:uid="{4311AB06-5DD5-4066-90CC-5B4CF39C5E96}"/>
    <cellStyle name="20% - Accent2 4 2 2 4" xfId="32189" xr:uid="{6FD71FCB-718D-4F27-B0AA-2C01C6C2D3C6}"/>
    <cellStyle name="20% - Accent2 4 2 3" xfId="10859" xr:uid="{8FAA2212-B836-476E-9206-5E5AB5C18875}"/>
    <cellStyle name="20% - Accent2 4 2 3 2" xfId="22892" xr:uid="{34F31B0F-CF52-4A68-B34E-99DA80D31248}"/>
    <cellStyle name="20% - Accent2 4 2 3 3" xfId="35745" xr:uid="{414DC1F1-9012-4812-84B9-7D9A03D72FA1}"/>
    <cellStyle name="20% - Accent2 4 2 4" xfId="17114" xr:uid="{F1025C32-B413-4705-87C6-F767348D57D0}"/>
    <cellStyle name="20% - Accent2 4 2 5" xfId="30193" xr:uid="{94D6B25C-E4BB-4C5A-8F7F-F947D23BA16F}"/>
    <cellStyle name="20% - Accent2 4 3" xfId="4077" xr:uid="{F2935E81-F136-46D0-ACF5-61874535BE3E}"/>
    <cellStyle name="20% - Accent2 4 3 2" xfId="6364" xr:uid="{410E66D2-3F6A-4284-A7F0-ABCBD4A95CDF}"/>
    <cellStyle name="20% - Accent2 4 3 2 2" xfId="12891" xr:uid="{6D9B8AEF-85B8-4436-9CE0-E06A16B0033E}"/>
    <cellStyle name="20% - Accent2 4 3 2 2 2" xfId="24818" xr:uid="{E76008F7-547C-4BB5-B117-96DF6BF6CE09}"/>
    <cellStyle name="20% - Accent2 4 3 2 2 3" xfId="37652" xr:uid="{7DE20919-5C8C-4835-A7F9-431B94D7B6EC}"/>
    <cellStyle name="20% - Accent2 4 3 2 3" xfId="19187" xr:uid="{7A4DCA51-ACFF-4212-ADE6-52A9731419A4}"/>
    <cellStyle name="20% - Accent2 4 3 2 4" xfId="32190" xr:uid="{DB3C59AB-7337-44FE-8016-DFCEBF08ABE4}"/>
    <cellStyle name="20% - Accent2 4 3 3" xfId="10860" xr:uid="{9224B6A4-9EB4-423D-B506-95F1295EF34E}"/>
    <cellStyle name="20% - Accent2 4 3 3 2" xfId="22893" xr:uid="{3BCAA121-9CD2-42B7-A8D5-F4F759C7B4BC}"/>
    <cellStyle name="20% - Accent2 4 3 3 3" xfId="35746" xr:uid="{FC3746BE-B3D6-46BE-B03F-A9D194289DFF}"/>
    <cellStyle name="20% - Accent2 4 3 4" xfId="17115" xr:uid="{C966C933-3507-4D95-8950-1A89DACAE14B}"/>
    <cellStyle name="20% - Accent2 4 3 5" xfId="30194" xr:uid="{5E26E274-20B7-451A-9EFF-3F45520BA256}"/>
    <cellStyle name="20% - Accent2 4 4" xfId="8812" xr:uid="{5C0AA445-12E7-4737-8F3B-1C4FCB00D940}"/>
    <cellStyle name="20% - Accent2 4 4 2" xfId="15085" xr:uid="{DB4CBBBF-3BE0-4B05-B49C-66950B27A4AD}"/>
    <cellStyle name="20% - Accent2 4 4 2 2" xfId="26993" xr:uid="{0214C8ED-F7A8-49F7-A3F6-8CF70D853771}"/>
    <cellStyle name="20% - Accent2 4 4 2 3" xfId="39823" xr:uid="{C5F78132-8B6E-4B02-8F4A-E57BB0AF6011}"/>
    <cellStyle name="20% - Accent2 4 4 3" xfId="21450" xr:uid="{F1157DB6-1D59-4A00-B1D3-EE11B8BA0D9E}"/>
    <cellStyle name="20% - Accent2 4 4 4" xfId="34414" xr:uid="{D2BE5196-1027-4C27-B9E8-02762A0CC824}"/>
    <cellStyle name="20% - Accent2 4 5" xfId="9653" xr:uid="{469734EF-5138-4C80-AD75-33289F836B75}"/>
    <cellStyle name="20% - Accent2 4 5 2" xfId="22109" xr:uid="{3B1BA60A-84C2-4879-B543-695F7D5445E0}"/>
    <cellStyle name="20% - Accent2 4 5 3" xfId="35038" xr:uid="{309A1539-D6E2-449B-97EA-C198A158B721}"/>
    <cellStyle name="20% - Accent2 4 6" xfId="10329" xr:uid="{9AAF25EC-5FB2-4F39-ABD8-1846689C4EE7}"/>
    <cellStyle name="20% - Accent2 40" xfId="1410" xr:uid="{E15F2DB0-37BF-416B-A8EE-07EFA1C21CA4}"/>
    <cellStyle name="20% - Accent2 41" xfId="1411" xr:uid="{2AEE009F-6B7D-4A5E-83D2-D1D884E1D66E}"/>
    <cellStyle name="20% - Accent2 42" xfId="1412" xr:uid="{8F1B700B-59A8-4CED-9AE3-046499739A46}"/>
    <cellStyle name="20% - Accent2 43" xfId="1413" xr:uid="{5D2350D2-E987-4B4B-93E5-C67A0F90CE9D}"/>
    <cellStyle name="20% - Accent2 44" xfId="1414" xr:uid="{3CB61A91-FCC8-44CC-AC9D-0A6F7309E8AF}"/>
    <cellStyle name="20% - Accent2 45" xfId="1415" xr:uid="{2892DC4C-6F15-4149-A9AD-39E4E145F1CE}"/>
    <cellStyle name="20% - Accent2 46" xfId="1416" xr:uid="{B29567E5-515D-4F17-AA12-5A605BFBADD8}"/>
    <cellStyle name="20% - Accent2 47" xfId="1417" xr:uid="{044F950B-AFC0-4281-B0AC-8C86AA80F594}"/>
    <cellStyle name="20% - Accent2 48" xfId="1418" xr:uid="{0BE63449-1C0A-4161-8904-2FDC1863032E}"/>
    <cellStyle name="20% - Accent2 49" xfId="1419" xr:uid="{D979F589-C05C-4A83-A286-225BED855CB5}"/>
    <cellStyle name="20% - Accent2 5" xfId="1420" xr:uid="{23D43998-E2AC-4FF9-8DF0-639153B6A798}"/>
    <cellStyle name="20% - Accent2 5 2" xfId="4078" xr:uid="{5F4A6FE7-932F-4B0E-AB67-35DE5A3050F2}"/>
    <cellStyle name="20% - Accent2 5 2 2" xfId="6365" xr:uid="{4FFA35D7-7220-400D-8253-353DC933B768}"/>
    <cellStyle name="20% - Accent2 5 2 2 2" xfId="12892" xr:uid="{B58EFEEE-CEE9-4AB2-81C5-B522640AA4B4}"/>
    <cellStyle name="20% - Accent2 5 2 2 2 2" xfId="24819" xr:uid="{BCC68689-D8E2-4CEA-B7CA-2D4C57589985}"/>
    <cellStyle name="20% - Accent2 5 2 2 2 3" xfId="37653" xr:uid="{2DEE7493-1421-4174-B456-6E430949D581}"/>
    <cellStyle name="20% - Accent2 5 2 2 3" xfId="19188" xr:uid="{1F2EE813-FB0C-4581-8DE4-D05F51BA4BCA}"/>
    <cellStyle name="20% - Accent2 5 2 2 4" xfId="32191" xr:uid="{D6F9A606-0CF8-474A-8279-02BFCF96897C}"/>
    <cellStyle name="20% - Accent2 5 2 3" xfId="10861" xr:uid="{2EAF95A8-CF53-4E38-8B6C-12FD78DD87C0}"/>
    <cellStyle name="20% - Accent2 5 2 3 2" xfId="22894" xr:uid="{1FE00F66-96CD-48E8-A029-926B5CE2BB9E}"/>
    <cellStyle name="20% - Accent2 5 2 3 3" xfId="35747" xr:uid="{1A3BF892-DE9D-4A97-9B05-74E8D6683E61}"/>
    <cellStyle name="20% - Accent2 5 2 4" xfId="17116" xr:uid="{E56A79DF-C006-4224-B144-C0A5E0E456B7}"/>
    <cellStyle name="20% - Accent2 5 2 5" xfId="30195" xr:uid="{6B2E7DDC-284C-4BC4-BEFD-68466088F78B}"/>
    <cellStyle name="20% - Accent2 5 3" xfId="9923" xr:uid="{8B1BDF25-A02C-4175-BF32-7D9C4B07D52B}"/>
    <cellStyle name="20% - Accent2 5 3 2" xfId="22351" xr:uid="{6DA72312-85CD-4141-AC58-A9FF61A4DAF1}"/>
    <cellStyle name="20% - Accent2 5 3 3" xfId="35276" xr:uid="{A100F1B8-3770-4E3E-B270-D737832B4D1D}"/>
    <cellStyle name="20% - Accent2 5 4" xfId="10452" xr:uid="{380CF58C-6A60-42E8-89C6-891FC59E1B32}"/>
    <cellStyle name="20% - Accent2 50" xfId="1421" xr:uid="{BC9CB942-4EDF-4B28-A942-3740D7192379}"/>
    <cellStyle name="20% - Accent2 51" xfId="1422" xr:uid="{5E4E22E6-4C0C-45F2-9310-15101E2C9D5F}"/>
    <cellStyle name="20% - Accent2 52" xfId="1423" xr:uid="{BFAC5F7D-8981-48A8-B85D-3E672B47EA8F}"/>
    <cellStyle name="20% - Accent2 53" xfId="1424" xr:uid="{48C2BA4B-5406-4C6F-B133-2FB8A680D8AC}"/>
    <cellStyle name="20% - Accent2 54" xfId="1425" xr:uid="{B30F0A1C-23A3-47DB-9B2F-53F101DEE778}"/>
    <cellStyle name="20% - Accent2 55" xfId="1426" xr:uid="{BBD36070-612C-4716-BBF7-EBA4E0F13F32}"/>
    <cellStyle name="20% - Accent2 56" xfId="3787" xr:uid="{400ABECF-5A71-446C-B50B-6FE89818BAF2}"/>
    <cellStyle name="20% - Accent2 56 2" xfId="6192" xr:uid="{D80FC067-C870-4F29-BBC8-BC308F6EFF6E}"/>
    <cellStyle name="20% - Accent2 56 2 2" xfId="12721" xr:uid="{F00C1834-FCAA-480A-9B7D-D4B95D94373E}"/>
    <cellStyle name="20% - Accent2 56 2 2 2" xfId="24648" xr:uid="{DD068DE0-344D-4756-8334-4752C89AB370}"/>
    <cellStyle name="20% - Accent2 56 2 2 3" xfId="37482" xr:uid="{3046C146-EA90-470F-9FAD-1A759FE775DE}"/>
    <cellStyle name="20% - Accent2 56 2 3" xfId="19015" xr:uid="{07EDC705-647F-49E8-93EA-C2595B4EEF1B}"/>
    <cellStyle name="20% - Accent2 56 2 4" xfId="32018" xr:uid="{28F259F1-2AB3-483E-8CDB-230DBFEDB224}"/>
    <cellStyle name="20% - Accent2 56 3" xfId="10632" xr:uid="{9DF4AEAF-1183-4521-A56F-32E10B05F91F}"/>
    <cellStyle name="20% - Accent2 56 3 2" xfId="22716" xr:uid="{E8A281C3-7C25-4FDC-B635-DE36691FCCE8}"/>
    <cellStyle name="20% - Accent2 56 3 3" xfId="35588" xr:uid="{DABB0A47-63C7-4AFA-9B48-A8403A3435F6}"/>
    <cellStyle name="20% - Accent2 56 4" xfId="16917" xr:uid="{7EA9E53F-78BB-4227-97A6-D9BBBDCD849C}"/>
    <cellStyle name="20% - Accent2 56 5" xfId="30024" xr:uid="{27682F00-02E2-4122-916A-B679055C6EA2}"/>
    <cellStyle name="20% - Accent2 57" xfId="3805" xr:uid="{14520F4F-ABE6-47CF-A2F3-959FC90E0F01}"/>
    <cellStyle name="20% - Accent2 57 2" xfId="6208" xr:uid="{933CE69E-0AE1-4213-8250-B77C40D21380}"/>
    <cellStyle name="20% - Accent2 57 2 2" xfId="12737" xr:uid="{A10E73B4-341B-4553-A573-FEC2A4FE5A3D}"/>
    <cellStyle name="20% - Accent2 57 2 2 2" xfId="24664" xr:uid="{1D9C04BD-97A0-4BE5-AB5A-C86B9E07E5F7}"/>
    <cellStyle name="20% - Accent2 57 2 2 3" xfId="37498" xr:uid="{1384E3A1-9309-493B-A172-01CC9D902A96}"/>
    <cellStyle name="20% - Accent2 57 2 3" xfId="19031" xr:uid="{6775F175-CFFE-4505-83B0-804382D11668}"/>
    <cellStyle name="20% - Accent2 57 2 4" xfId="32034" xr:uid="{6DD8B1E0-0721-4396-8708-022C72290D60}"/>
    <cellStyle name="20% - Accent2 57 3" xfId="10649" xr:uid="{8D3FE95E-AD60-4BFF-9ADB-58D328EBA01D}"/>
    <cellStyle name="20% - Accent2 57 3 2" xfId="22732" xr:uid="{51AF9385-5F20-4E34-94D2-FDE46A6EE42B}"/>
    <cellStyle name="20% - Accent2 57 3 3" xfId="35604" xr:uid="{B43A357F-BC07-4338-8557-66B75677E595}"/>
    <cellStyle name="20% - Accent2 57 4" xfId="16934" xr:uid="{05EB5F6E-8B22-447D-8526-64D9DBBC8CF7}"/>
    <cellStyle name="20% - Accent2 57 5" xfId="30040" xr:uid="{FD67C34A-74B5-4EEC-94BB-A2D7242257BE}"/>
    <cellStyle name="20% - Accent2 58" xfId="3972" xr:uid="{F7E30332-26D7-4656-84D3-A609AFE006EA}"/>
    <cellStyle name="20% - Accent2 58 2" xfId="6274" xr:uid="{A3A3575A-93FB-4D67-93FA-438CE9528700}"/>
    <cellStyle name="20% - Accent2 58 2 2" xfId="12801" xr:uid="{00A0F507-7913-4D5C-92CB-F76C07E07B44}"/>
    <cellStyle name="20% - Accent2 58 2 2 2" xfId="24728" xr:uid="{F2A33E48-F25A-403C-836B-6F4D7F241FC7}"/>
    <cellStyle name="20% - Accent2 58 2 2 3" xfId="37562" xr:uid="{D263673A-7C1B-4F02-912E-049BDC9E05F6}"/>
    <cellStyle name="20% - Accent2 58 2 3" xfId="19097" xr:uid="{76105D32-F5FF-45F9-A2C1-3D29F6F11824}"/>
    <cellStyle name="20% - Accent2 58 2 4" xfId="32100" xr:uid="{FF5172D1-03BA-4396-958C-4AB0BC2277E3}"/>
    <cellStyle name="20% - Accent2 58 3" xfId="10763" xr:uid="{E15B81AC-0EE6-4D81-88B2-DAC62DB792D6}"/>
    <cellStyle name="20% - Accent2 58 3 2" xfId="22805" xr:uid="{8BA7D514-4FCE-4971-8DB4-67C3BFA65E95}"/>
    <cellStyle name="20% - Accent2 58 3 3" xfId="35661" xr:uid="{3E2C5551-7B0B-4435-9E20-BA2C30772311}"/>
    <cellStyle name="20% - Accent2 58 4" xfId="17022" xr:uid="{F50D8526-4413-414B-A526-7FF87B6EFC6E}"/>
    <cellStyle name="20% - Accent2 58 5" xfId="30104" xr:uid="{79645862-AC27-4F7F-A28C-0E74C36F1C79}"/>
    <cellStyle name="20% - Accent2 59" xfId="4079" xr:uid="{57FB2EA6-D135-40D7-9711-1096DA5FC847}"/>
    <cellStyle name="20% - Accent2 59 2" xfId="6366" xr:uid="{047B1328-A8F8-4551-8168-CF35B89B0261}"/>
    <cellStyle name="20% - Accent2 59 2 2" xfId="12893" xr:uid="{32517EC9-FDE6-4F0C-AAD7-D0F6347E45CC}"/>
    <cellStyle name="20% - Accent2 59 2 2 2" xfId="24820" xr:uid="{539738E1-27FF-41F1-BB18-3D86C44B1E01}"/>
    <cellStyle name="20% - Accent2 59 2 2 3" xfId="37654" xr:uid="{BE9F8214-EA87-4B98-9BAF-A4CDC92911C1}"/>
    <cellStyle name="20% - Accent2 59 2 3" xfId="19189" xr:uid="{DD08C258-7523-4CD7-A683-C329E14D4A05}"/>
    <cellStyle name="20% - Accent2 59 2 4" xfId="32192" xr:uid="{5797A0A1-CEBE-4828-8213-A456681DFAA1}"/>
    <cellStyle name="20% - Accent2 59 3" xfId="10862" xr:uid="{F4999CA3-E97E-422D-A45C-E2C0C0ED2F61}"/>
    <cellStyle name="20% - Accent2 59 3 2" xfId="22895" xr:uid="{A0ADF02A-ADF9-4561-821B-011EC95D00A1}"/>
    <cellStyle name="20% - Accent2 59 3 3" xfId="35748" xr:uid="{07BD50C7-683B-403A-957D-9D58C43B8208}"/>
    <cellStyle name="20% - Accent2 59 4" xfId="17117" xr:uid="{6ED41C83-83D8-42DB-AD35-EE5E262B5DF9}"/>
    <cellStyle name="20% - Accent2 59 5" xfId="30196" xr:uid="{85AA94D7-1DA2-48AF-BB14-8B3BC931FE45}"/>
    <cellStyle name="20% - Accent2 6" xfId="1427" xr:uid="{78F80712-5D4E-46F8-99B8-615698DE6E80}"/>
    <cellStyle name="20% - Accent2 60" xfId="5671" xr:uid="{CF627F99-7FFD-4163-9AE3-1426A28CA5C2}"/>
    <cellStyle name="20% - Accent2 60 2" xfId="7736" xr:uid="{D65FC7C1-49FD-4063-8B5D-7DA7792194FF}"/>
    <cellStyle name="20% - Accent2 60 2 2" xfId="14258" xr:uid="{B8C2958B-AD87-4749-AEFD-5968769B339A}"/>
    <cellStyle name="20% - Accent2 60 2 2 2" xfId="26185" xr:uid="{498FDD98-727D-440A-85F8-A515B17F3CC6}"/>
    <cellStyle name="20% - Accent2 60 2 2 3" xfId="39019" xr:uid="{ECF5558D-E592-4E4D-8067-0F8E31649809}"/>
    <cellStyle name="20% - Accent2 60 2 3" xfId="20556" xr:uid="{867CE63E-269B-4B85-A67E-A67AFA666A82}"/>
    <cellStyle name="20% - Accent2 60 2 4" xfId="33558" xr:uid="{71AF55C7-D781-4948-93E1-3417A8CF8EE2}"/>
    <cellStyle name="20% - Accent2 60 3" xfId="12238" xr:uid="{C526D730-FA1C-402B-89EF-F385B844E733}"/>
    <cellStyle name="20% - Accent2 60 3 2" xfId="24196" xr:uid="{1E01C5CC-39EE-4C3F-9C8D-6913A3100573}"/>
    <cellStyle name="20% - Accent2 60 3 3" xfId="37034" xr:uid="{AA6D2AF4-ABE5-45EC-BFCF-E6D69B098DC2}"/>
    <cellStyle name="20% - Accent2 60 4" xfId="18548" xr:uid="{252A65E1-6F73-405B-B98F-584F28E53326}"/>
    <cellStyle name="20% - Accent2 60 5" xfId="31561" xr:uid="{74273282-9678-40C8-86E0-4C5DBD5BAB16}"/>
    <cellStyle name="20% - Accent2 61" xfId="6054" xr:uid="{B3E8ECC7-D955-4374-8A4F-B3858F209827}"/>
    <cellStyle name="20% - Accent2 61 2" xfId="12614" xr:uid="{0790E461-4174-44F9-9424-536B85A80B3B}"/>
    <cellStyle name="20% - Accent2 61 2 2" xfId="24543" xr:uid="{38F84257-6D29-48AC-952E-6CDB5EE9D40D}"/>
    <cellStyle name="20% - Accent2 61 2 3" xfId="37376" xr:uid="{D3EE3348-E8A7-418C-9837-1FBE57E12219}"/>
    <cellStyle name="20% - Accent2 61 3" xfId="18900" xr:uid="{DE678C98-E3FC-4B30-BE17-7EDBCC58FF05}"/>
    <cellStyle name="20% - Accent2 61 4" xfId="31905" xr:uid="{9F80B8A3-C926-403E-B8B5-388202BF1935}"/>
    <cellStyle name="20% - Accent2 62" xfId="8085" xr:uid="{F0197A15-E6E0-4F06-AB0F-7BD4D0A82F3E}"/>
    <cellStyle name="20% - Accent2 62 2" xfId="14601" xr:uid="{80920746-F3BC-4454-A756-7D49368240C9}"/>
    <cellStyle name="20% - Accent2 62 2 2" xfId="26528" xr:uid="{260A300F-28D4-47AC-83CF-8AB928DC257F}"/>
    <cellStyle name="20% - Accent2 62 2 3" xfId="39360" xr:uid="{4B810952-67D2-41CF-B408-AC03B0729EEF}"/>
    <cellStyle name="20% - Accent2 62 3" xfId="20903" xr:uid="{FBD2B6FD-5201-4306-90A9-6365E0CE3835}"/>
    <cellStyle name="20% - Accent2 62 4" xfId="33904" xr:uid="{B218070A-B7D0-488E-9EFD-BB8A805E3D80}"/>
    <cellStyle name="20% - Accent2 63" xfId="8459" xr:uid="{1AFBB421-D7A6-400A-87CC-DD7833A52769}"/>
    <cellStyle name="20% - Accent2 63 2" xfId="14734" xr:uid="{0757BF11-9BAD-46F6-9DCF-539C59EFE197}"/>
    <cellStyle name="20% - Accent2 63 2 2" xfId="26645" xr:uid="{79954AC3-37FC-4231-AC16-8C6C64A5F3F3}"/>
    <cellStyle name="20% - Accent2 63 2 3" xfId="39477" xr:uid="{F2AC0701-CB40-4891-8C24-4048FD9F9FA9}"/>
    <cellStyle name="20% - Accent2 63 3" xfId="21102" xr:uid="{7A27BC0E-58EB-47D5-A641-07A259E01518}"/>
    <cellStyle name="20% - Accent2 63 4" xfId="34068" xr:uid="{3DC77DDB-6014-458D-AD20-24E67CF162AC}"/>
    <cellStyle name="20% - Accent2 64" xfId="9268" xr:uid="{00525334-B9E8-48B3-832F-721E5040E98D}"/>
    <cellStyle name="20% - Accent2 64 2" xfId="21753" xr:uid="{1939FA9C-7F97-431E-8F86-A4029BC1071A}"/>
    <cellStyle name="20% - Accent2 64 3" xfId="34689" xr:uid="{A3F546A0-D9CC-4118-B603-DBD3F15D2775}"/>
    <cellStyle name="20% - Accent2 65" xfId="1095" xr:uid="{22A2FE1E-5C1B-4240-8E9A-58A99F23A789}"/>
    <cellStyle name="20% - Accent2 66" xfId="16339" xr:uid="{64B43B49-75E3-4683-8CB7-C64ED34AC867}"/>
    <cellStyle name="20% - Accent2 67" xfId="29919" xr:uid="{6F424B7A-E505-4738-A2FD-77B6F38217E4}"/>
    <cellStyle name="20% - Accent2 7" xfId="1428" xr:uid="{D6D6C314-8A60-4E71-9645-44A006C8D66F}"/>
    <cellStyle name="20% - Accent2 8" xfId="1429" xr:uid="{C6C60D99-05DB-414D-9466-C12467B91173}"/>
    <cellStyle name="20% - Accent2 9" xfId="1430" xr:uid="{0CA9FEE5-D48A-46DB-95B4-79D227357886}"/>
    <cellStyle name="20% - Accent3" xfId="261" builtinId="38" customBuiltin="1"/>
    <cellStyle name="20% - Accent3 10" xfId="1431" xr:uid="{DA9B2E76-439E-436F-829C-DF5E8A14B947}"/>
    <cellStyle name="20% - Accent3 11" xfId="1432" xr:uid="{F5AF6EDF-3ACD-4CA1-9CE5-0E7D6CF301E0}"/>
    <cellStyle name="20% - Accent3 12" xfId="1433" xr:uid="{39A5FADC-E442-4213-9D3B-1095C5C36488}"/>
    <cellStyle name="20% - Accent3 13" xfId="1434" xr:uid="{91D5F677-31B2-42BA-B91D-FBF63923E26B}"/>
    <cellStyle name="20% - Accent3 14" xfId="1435" xr:uid="{15AF712C-836D-4061-9CC6-219304C3A909}"/>
    <cellStyle name="20% - Accent3 15" xfId="1436" xr:uid="{2135A389-1CC3-4DB0-B38F-47A83758FB9E}"/>
    <cellStyle name="20% - Accent3 16" xfId="1437" xr:uid="{E80E0586-9352-4B5B-9F64-DBF95119D62A}"/>
    <cellStyle name="20% - Accent3 17" xfId="1438" xr:uid="{1AE4AF4F-37F4-4792-9B38-114DA24DD42C}"/>
    <cellStyle name="20% - Accent3 18" xfId="1439" xr:uid="{CD520ECB-A101-4BD9-A2D7-4D170422F69F}"/>
    <cellStyle name="20% - Accent3 19" xfId="1440" xr:uid="{B077857C-B8AD-4C47-8AEA-FAE33C553008}"/>
    <cellStyle name="20% - Accent3 2" xfId="23" xr:uid="{7C5BC556-C8EC-4919-9F10-6BC913AD5344}"/>
    <cellStyle name="20% - Accent3 2 2" xfId="946" xr:uid="{186785B0-3430-4910-BA15-F4EB68E91D3C}"/>
    <cellStyle name="20% - Accent3 2 2 10" xfId="17118" xr:uid="{FCBCEEE1-44AA-4D49-868C-A9287D42BDB9}"/>
    <cellStyle name="20% - Accent3 2 2 11" xfId="30197" xr:uid="{F3C2C9E3-466C-483F-8809-88B7A34BFA63}"/>
    <cellStyle name="20% - Accent3 2 2 2" xfId="4081" xr:uid="{669AB011-C22C-475D-A0E0-FA4521751C6D}"/>
    <cellStyle name="20% - Accent3 2 2 2 2" xfId="4082" xr:uid="{534432A8-FE3F-4004-BC2E-676A5D644482}"/>
    <cellStyle name="20% - Accent3 2 2 2 2 2" xfId="6369" xr:uid="{F5F791D8-A3CE-4FCE-A17E-70096E20E10C}"/>
    <cellStyle name="20% - Accent3 2 2 2 2 2 2" xfId="12896" xr:uid="{43430B2D-6311-4470-A46B-26D8E1C81740}"/>
    <cellStyle name="20% - Accent3 2 2 2 2 2 2 2" xfId="24823" xr:uid="{A56DF464-97EA-4635-A970-9E4403C5D1E6}"/>
    <cellStyle name="20% - Accent3 2 2 2 2 2 2 3" xfId="37657" xr:uid="{52369A28-13F4-439E-BC86-EA20F2D464DE}"/>
    <cellStyle name="20% - Accent3 2 2 2 2 2 3" xfId="19192" xr:uid="{7C6207F3-6572-4DEE-806F-5573F7F9F3C0}"/>
    <cellStyle name="20% - Accent3 2 2 2 2 2 4" xfId="32195" xr:uid="{C96733D1-A2B7-4D56-9CE4-BD9ADE2D0DE3}"/>
    <cellStyle name="20% - Accent3 2 2 2 2 3" xfId="10865" xr:uid="{646AC000-FA46-430E-A2E7-53C6079915CE}"/>
    <cellStyle name="20% - Accent3 2 2 2 2 3 2" xfId="22898" xr:uid="{B3D44404-CE99-4585-BA5E-11FA41D5AC6B}"/>
    <cellStyle name="20% - Accent3 2 2 2 2 3 3" xfId="35751" xr:uid="{0F4852AB-8C76-46AC-8DA3-C79A62BE5AEF}"/>
    <cellStyle name="20% - Accent3 2 2 2 2 4" xfId="17120" xr:uid="{1D0E1E4C-6915-4CAA-9708-2E198A257A11}"/>
    <cellStyle name="20% - Accent3 2 2 2 2 5" xfId="30199" xr:uid="{ECC234FF-E270-4968-B2F3-72AACD37EF55}"/>
    <cellStyle name="20% - Accent3 2 2 2 3" xfId="6368" xr:uid="{1CF5F2B5-BC75-4344-A813-905A9C18E71A}"/>
    <cellStyle name="20% - Accent3 2 2 2 3 2" xfId="12895" xr:uid="{B9032010-28E9-429D-A4EB-7C24636EAE90}"/>
    <cellStyle name="20% - Accent3 2 2 2 3 2 2" xfId="24822" xr:uid="{D1F57D15-09AF-422E-BA76-6C31C7D8076F}"/>
    <cellStyle name="20% - Accent3 2 2 2 3 2 3" xfId="37656" xr:uid="{BC850982-0584-44F6-8A95-1A58472E3923}"/>
    <cellStyle name="20% - Accent3 2 2 2 3 3" xfId="19191" xr:uid="{2E0CC9FF-1635-4C4C-A08E-CD57F74E7FF7}"/>
    <cellStyle name="20% - Accent3 2 2 2 3 4" xfId="32194" xr:uid="{3AD9CF64-8F99-4568-91D4-DF425586BF6B}"/>
    <cellStyle name="20% - Accent3 2 2 2 4" xfId="10864" xr:uid="{15112DA8-3980-4D1B-9BF2-E35273B17269}"/>
    <cellStyle name="20% - Accent3 2 2 2 4 2" xfId="22897" xr:uid="{53718D11-EDFD-4113-9750-0DD7EA99D91B}"/>
    <cellStyle name="20% - Accent3 2 2 2 4 3" xfId="35750" xr:uid="{3669358F-6416-4D72-8CF6-58B2538D08EC}"/>
    <cellStyle name="20% - Accent3 2 2 2 5" xfId="17119" xr:uid="{300E3675-7B9E-419A-928B-A5B7ABB5817B}"/>
    <cellStyle name="20% - Accent3 2 2 2 6" xfId="30198" xr:uid="{19E56886-87AD-4D1C-804F-99DD3E1BF1D5}"/>
    <cellStyle name="20% - Accent3 2 2 3" xfId="4083" xr:uid="{BDEEF3F1-1817-466A-BB75-CF27A0E1AC27}"/>
    <cellStyle name="20% - Accent3 2 2 3 2" xfId="6370" xr:uid="{3D864A5B-EBC5-444C-897F-905CD8E3DB5F}"/>
    <cellStyle name="20% - Accent3 2 2 3 2 2" xfId="12897" xr:uid="{DA113930-E8D1-461D-8494-8A2E0EAFB24F}"/>
    <cellStyle name="20% - Accent3 2 2 3 2 2 2" xfId="24824" xr:uid="{992657F6-C0DC-485D-8D82-28F3C286DB62}"/>
    <cellStyle name="20% - Accent3 2 2 3 2 2 3" xfId="37658" xr:uid="{33658769-3683-4835-92B0-1736BD52F072}"/>
    <cellStyle name="20% - Accent3 2 2 3 2 3" xfId="19193" xr:uid="{C835D4EF-9A47-4243-8566-EF5E35348511}"/>
    <cellStyle name="20% - Accent3 2 2 3 2 4" xfId="32196" xr:uid="{1B98D2F1-0FAB-4899-94F3-0903AAE624BC}"/>
    <cellStyle name="20% - Accent3 2 2 3 3" xfId="10866" xr:uid="{B57CFD24-C999-4FF7-86B8-8F46CA4C1EE3}"/>
    <cellStyle name="20% - Accent3 2 2 3 3 2" xfId="22899" xr:uid="{14AB8532-3942-4E9A-AC3A-C74A14E5AA91}"/>
    <cellStyle name="20% - Accent3 2 2 3 3 3" xfId="35752" xr:uid="{1A2CE305-0B37-4F28-A20E-27688C1C0267}"/>
    <cellStyle name="20% - Accent3 2 2 3 4" xfId="17121" xr:uid="{3F77D8AE-6F13-4BA9-8B44-47F841C7FA26}"/>
    <cellStyle name="20% - Accent3 2 2 3 5" xfId="30200" xr:uid="{0ACEB3D9-3C32-404C-AB59-7FED2548A2F4}"/>
    <cellStyle name="20% - Accent3 2 2 4" xfId="5918" xr:uid="{47A27A06-B958-4A48-84BB-E83895A2B3FB}"/>
    <cellStyle name="20% - Accent3 2 2 4 2" xfId="7983" xr:uid="{4D966B31-D57F-4792-A21D-9C690FE5FF56}"/>
    <cellStyle name="20% - Accent3 2 2 4 2 2" xfId="14505" xr:uid="{45243DB4-F488-433C-8C5B-1D58A469A900}"/>
    <cellStyle name="20% - Accent3 2 2 4 2 2 2" xfId="26432" xr:uid="{DB491F24-6B86-4EB5-8C72-375F87CA5536}"/>
    <cellStyle name="20% - Accent3 2 2 4 2 2 3" xfId="39266" xr:uid="{C6F2F4F8-BEC1-4CBA-A8C9-A19B251DB245}"/>
    <cellStyle name="20% - Accent3 2 2 4 2 3" xfId="20803" xr:uid="{42F02490-231E-4FCF-A338-105385ACC7AB}"/>
    <cellStyle name="20% - Accent3 2 2 4 2 4" xfId="33805" xr:uid="{8221AD4A-E602-47BA-8359-715F93A39A75}"/>
    <cellStyle name="20% - Accent3 2 2 4 3" xfId="12485" xr:uid="{9F4B4DE5-9E85-441E-A20A-BEA25A06E8ED}"/>
    <cellStyle name="20% - Accent3 2 2 4 3 2" xfId="24443" xr:uid="{71AEDA60-595A-493F-95F0-FFF8EA9D8921}"/>
    <cellStyle name="20% - Accent3 2 2 4 3 3" xfId="37281" xr:uid="{C3DEE6EA-5C69-453A-A78E-C6240BC78E19}"/>
    <cellStyle name="20% - Accent3 2 2 4 4" xfId="18795" xr:uid="{ABD4F10B-5418-4D93-811A-89D8A425DA20}"/>
    <cellStyle name="20% - Accent3 2 2 4 5" xfId="31808" xr:uid="{68C874CE-CE63-42AD-B6B3-D1AA346787E2}"/>
    <cellStyle name="20% - Accent3 2 2 5" xfId="6367" xr:uid="{E4A5EFC3-FEE0-4CB9-820E-EDDC4355D613}"/>
    <cellStyle name="20% - Accent3 2 2 5 2" xfId="12894" xr:uid="{68286512-856B-4A6C-96B3-EF7F013AE240}"/>
    <cellStyle name="20% - Accent3 2 2 5 2 2" xfId="24821" xr:uid="{A861FFCD-84C2-4B9A-9770-B572EF27E131}"/>
    <cellStyle name="20% - Accent3 2 2 5 2 3" xfId="37655" xr:uid="{AAACC697-2325-4459-ABD7-5A3ED02FA5B6}"/>
    <cellStyle name="20% - Accent3 2 2 5 3" xfId="19190" xr:uid="{3071EBFC-2780-4D3A-8433-51A85CFA9A24}"/>
    <cellStyle name="20% - Accent3 2 2 5 4" xfId="32193" xr:uid="{3A35CC83-9621-4115-A41C-5B798F0B7AEB}"/>
    <cellStyle name="20% - Accent3 2 2 6" xfId="8711" xr:uid="{15279465-C619-4E61-9EAC-5F8C7E0EE0B8}"/>
    <cellStyle name="20% - Accent3 2 2 6 2" xfId="14985" xr:uid="{DCA2CE91-E179-4ACB-B60E-E35F8F085045}"/>
    <cellStyle name="20% - Accent3 2 2 6 2 2" xfId="26893" xr:uid="{61EDE690-C00F-41CA-AF79-95698BEEE1EB}"/>
    <cellStyle name="20% - Accent3 2 2 6 2 3" xfId="39724" xr:uid="{7588BAF7-3CD5-4BC1-8CA7-5B94B5E84830}"/>
    <cellStyle name="20% - Accent3 2 2 6 3" xfId="21350" xr:uid="{81456165-636E-4F3E-B934-F6EDCC827F41}"/>
    <cellStyle name="20% - Accent3 2 2 6 4" xfId="34315" xr:uid="{DA7F72DE-67B6-48AC-B4AD-3E2C64A289B3}"/>
    <cellStyle name="20% - Accent3 2 2 7" xfId="9553" xr:uid="{48929F0F-3BB8-4CD6-93B4-2ED3D7EAA95E}"/>
    <cellStyle name="20% - Accent3 2 2 7 2" xfId="22009" xr:uid="{F845CDD1-2128-43DD-BA26-86E4D8DC05DB}"/>
    <cellStyle name="20% - Accent3 2 2 7 3" xfId="34939" xr:uid="{CB3EE132-BBD2-475A-A7B9-F41605E8C32C}"/>
    <cellStyle name="20% - Accent3 2 2 8" xfId="10863" xr:uid="{E0BF0D99-A9BC-4501-8F9F-2FA77ADE85E0}"/>
    <cellStyle name="20% - Accent3 2 2 8 2" xfId="22896" xr:uid="{D2C02C20-2AF6-4D86-9EF5-D7E610BFF427}"/>
    <cellStyle name="20% - Accent3 2 2 8 3" xfId="35749" xr:uid="{09EE6344-FCFB-4301-BCFB-E45CC080C2BE}"/>
    <cellStyle name="20% - Accent3 2 2 9" xfId="4080" xr:uid="{786BB502-C6BB-4BE9-B882-702003593AC0}"/>
    <cellStyle name="20% - Accent3 2 3" xfId="565" xr:uid="{03E621A1-6F00-4A1A-8C2E-65B92D012ADE}"/>
    <cellStyle name="20% - Accent3 2 3 10" xfId="30201" xr:uid="{75CF589A-CF0B-4007-BAF3-5F11B4CEF2CA}"/>
    <cellStyle name="20% - Accent3 2 3 2" xfId="4085" xr:uid="{83D98D23-F59C-4417-8159-C599AC55EC36}"/>
    <cellStyle name="20% - Accent3 2 3 2 2" xfId="6372" xr:uid="{505F0558-9129-4C94-9327-ECF75F514632}"/>
    <cellStyle name="20% - Accent3 2 3 2 2 2" xfId="12899" xr:uid="{3EE1E2B3-AB2B-4ED6-9C2A-C3FF55FA8542}"/>
    <cellStyle name="20% - Accent3 2 3 2 2 2 2" xfId="24826" xr:uid="{7D4A96CE-74B9-4CF0-9B9D-E2C1B7EEF902}"/>
    <cellStyle name="20% - Accent3 2 3 2 2 2 3" xfId="37660" xr:uid="{28234D56-89B7-4546-BC9C-6A007FC7E7FB}"/>
    <cellStyle name="20% - Accent3 2 3 2 2 3" xfId="19195" xr:uid="{8D484347-0D88-4D06-86B6-A369401D3B77}"/>
    <cellStyle name="20% - Accent3 2 3 2 2 4" xfId="32198" xr:uid="{84AB93DD-FC0A-4F96-BB4F-B9B772CB6DF6}"/>
    <cellStyle name="20% - Accent3 2 3 2 3" xfId="10868" xr:uid="{9C9C7DC4-E236-4047-A59A-3882138DF429}"/>
    <cellStyle name="20% - Accent3 2 3 2 3 2" xfId="22901" xr:uid="{87B37BA8-8B21-489A-8096-C5759F81F622}"/>
    <cellStyle name="20% - Accent3 2 3 2 3 3" xfId="35754" xr:uid="{0B3E2DF8-10DB-498B-84B0-31826E4B7EB6}"/>
    <cellStyle name="20% - Accent3 2 3 2 4" xfId="17123" xr:uid="{3636604B-6C46-4415-BA34-5639F598BA08}"/>
    <cellStyle name="20% - Accent3 2 3 2 5" xfId="30202" xr:uid="{C3BF8AB6-896E-4BE2-8D34-BE2FF15DE4DD}"/>
    <cellStyle name="20% - Accent3 2 3 3" xfId="5750" xr:uid="{7E9E79FE-D9D1-44BF-B280-EAD392C2B851}"/>
    <cellStyle name="20% - Accent3 2 3 3 2" xfId="7815" xr:uid="{9DCE23C0-D9F6-4ACF-BECD-C219A8ADAF64}"/>
    <cellStyle name="20% - Accent3 2 3 3 2 2" xfId="14337" xr:uid="{B705DEFB-005D-4B94-BE36-4F1920B1921D}"/>
    <cellStyle name="20% - Accent3 2 3 3 2 2 2" xfId="26264" xr:uid="{2A6E047F-C85C-494E-91C8-EA33920C153C}"/>
    <cellStyle name="20% - Accent3 2 3 3 2 2 3" xfId="39098" xr:uid="{C21F5DE9-9534-4394-ADBD-C4215853CA11}"/>
    <cellStyle name="20% - Accent3 2 3 3 2 3" xfId="20635" xr:uid="{2DD1DAB6-6E22-4BF4-8C43-47B8444E98D4}"/>
    <cellStyle name="20% - Accent3 2 3 3 2 4" xfId="33637" xr:uid="{3B093DC5-CF96-44D3-A18C-14CB6A91362A}"/>
    <cellStyle name="20% - Accent3 2 3 3 3" xfId="12317" xr:uid="{16123EA2-D6E4-4EC9-BDBE-35AFB7F3A995}"/>
    <cellStyle name="20% - Accent3 2 3 3 3 2" xfId="24275" xr:uid="{00CB5906-E350-4C28-9341-8A22FA966C3D}"/>
    <cellStyle name="20% - Accent3 2 3 3 3 3" xfId="37113" xr:uid="{37790303-B1C5-4C0D-BC6A-D9D1A5447AA5}"/>
    <cellStyle name="20% - Accent3 2 3 3 4" xfId="18627" xr:uid="{0A941EDA-2F20-48D5-8A31-81CE896E4FBC}"/>
    <cellStyle name="20% - Accent3 2 3 3 5" xfId="31640" xr:uid="{F506562F-2BC0-4A80-8965-67A1094EFEB7}"/>
    <cellStyle name="20% - Accent3 2 3 4" xfId="6371" xr:uid="{F730A3A0-DCFB-4169-AFF6-E1CBC601B366}"/>
    <cellStyle name="20% - Accent3 2 3 4 2" xfId="12898" xr:uid="{642B4354-B4DC-47F7-B193-6C0EB736D88C}"/>
    <cellStyle name="20% - Accent3 2 3 4 2 2" xfId="24825" xr:uid="{4FE10643-A420-48E4-BF51-CE4E384EE4E1}"/>
    <cellStyle name="20% - Accent3 2 3 4 2 3" xfId="37659" xr:uid="{CCBB46BB-EF61-4CD7-AC90-2E3CC4BE7F98}"/>
    <cellStyle name="20% - Accent3 2 3 4 3" xfId="19194" xr:uid="{36FB51B0-444E-4133-8502-12DD614DED00}"/>
    <cellStyle name="20% - Accent3 2 3 4 4" xfId="32197" xr:uid="{07930656-E492-4B21-8372-A3964122C2EA}"/>
    <cellStyle name="20% - Accent3 2 3 5" xfId="8539" xr:uid="{48D95E93-DB23-4C98-92AD-187940FBB8E6}"/>
    <cellStyle name="20% - Accent3 2 3 5 2" xfId="14813" xr:uid="{D8F84877-069E-4719-8F80-9FDC021757DD}"/>
    <cellStyle name="20% - Accent3 2 3 5 2 2" xfId="26724" xr:uid="{7D98CDB8-C8A1-4F55-A31D-838D1CD30038}"/>
    <cellStyle name="20% - Accent3 2 3 5 2 3" xfId="39556" xr:uid="{F9249DB6-AE87-471F-B828-3757C0E60677}"/>
    <cellStyle name="20% - Accent3 2 3 5 3" xfId="21181" xr:uid="{89A1B8C4-16B6-4D4A-9553-8E65BAE2265C}"/>
    <cellStyle name="20% - Accent3 2 3 5 4" xfId="34147" xr:uid="{3918D395-D986-40D6-97EB-16FEC9E500FC}"/>
    <cellStyle name="20% - Accent3 2 3 6" xfId="9366" xr:uid="{432CB8E5-60BF-4604-8AEA-5BB63351E957}"/>
    <cellStyle name="20% - Accent3 2 3 6 2" xfId="21838" xr:uid="{FA3B37F3-A87C-4BFA-A2FA-1B46D67C61E1}"/>
    <cellStyle name="20% - Accent3 2 3 6 3" xfId="34771" xr:uid="{AE5E3E30-241D-490E-8EF1-DAD5C4F195D0}"/>
    <cellStyle name="20% - Accent3 2 3 7" xfId="10867" xr:uid="{22D1628D-1BD0-4F39-8CDC-1BB86A4D3715}"/>
    <cellStyle name="20% - Accent3 2 3 7 2" xfId="22900" xr:uid="{E4BCA27B-7B12-4706-A7FC-880267A744A9}"/>
    <cellStyle name="20% - Accent3 2 3 7 3" xfId="35753" xr:uid="{0DFE5035-DC65-4CA1-A5D9-BC75FA901997}"/>
    <cellStyle name="20% - Accent3 2 3 8" xfId="4084" xr:uid="{B8B5E883-D623-4899-A77B-601BBA8782D8}"/>
    <cellStyle name="20% - Accent3 2 3 9" xfId="17122" xr:uid="{0E8A63A9-2DD7-4DC1-B970-335333B6949D}"/>
    <cellStyle name="20% - Accent3 2 4" xfId="4086" xr:uid="{CCBDEAA9-3D47-470C-BB1E-D49E8A954976}"/>
    <cellStyle name="20% - Accent3 2 5" xfId="4087" xr:uid="{079830BA-D01E-43AA-898F-DB047AE0E44E}"/>
    <cellStyle name="20% - Accent3 2 5 2" xfId="6373" xr:uid="{9234A4EE-BBDE-48CD-A60A-F1BE2FD2BD64}"/>
    <cellStyle name="20% - Accent3 2 5 2 2" xfId="12900" xr:uid="{4E85C7D3-8569-442B-AAB0-7981DBAE0C47}"/>
    <cellStyle name="20% - Accent3 2 5 2 2 2" xfId="24827" xr:uid="{1406A0B6-21BF-4E1A-B822-195A609C1C43}"/>
    <cellStyle name="20% - Accent3 2 5 2 2 3" xfId="37661" xr:uid="{878B8311-E71A-43D1-8A66-3F4DADD6E3F4}"/>
    <cellStyle name="20% - Accent3 2 5 2 3" xfId="19196" xr:uid="{E4B3A597-C1D6-4D73-8054-6FE6CD2F9A18}"/>
    <cellStyle name="20% - Accent3 2 5 2 4" xfId="32199" xr:uid="{6530AFB9-2445-4B73-90EC-C0B47830DC5F}"/>
    <cellStyle name="20% - Accent3 2 5 3" xfId="10869" xr:uid="{B57AB03D-914F-4216-9DBA-7640B853CDE7}"/>
    <cellStyle name="20% - Accent3 2 5 3 2" xfId="22902" xr:uid="{46976CC8-D603-4D30-9DC0-5A94F037A4A3}"/>
    <cellStyle name="20% - Accent3 2 5 3 3" xfId="35755" xr:uid="{1817612E-3D2D-496D-9866-F92B467A45AF}"/>
    <cellStyle name="20% - Accent3 2 5 4" xfId="17124" xr:uid="{01410A32-3A0B-4458-874F-34D0EDBE3EBF}"/>
    <cellStyle name="20% - Accent3 2 5 5" xfId="30203" xr:uid="{F578655F-79D4-43E1-94DA-96E9722BA204}"/>
    <cellStyle name="20% - Accent3 2 6" xfId="4088" xr:uid="{2278420B-A9E6-466E-BBCC-1F370685756A}"/>
    <cellStyle name="20% - Accent3 2 6 2" xfId="6374" xr:uid="{BA0861AD-A87C-425E-8557-A56D33113D08}"/>
    <cellStyle name="20% - Accent3 2 6 2 2" xfId="12901" xr:uid="{8994E74E-13BE-4DF3-AFE8-99F6B08BFD7E}"/>
    <cellStyle name="20% - Accent3 2 6 2 2 2" xfId="24828" xr:uid="{045A60A5-58FF-4503-9A31-6AB15743FAAA}"/>
    <cellStyle name="20% - Accent3 2 6 2 2 3" xfId="37662" xr:uid="{8C35F3F2-0F56-4807-86AC-60D37CD94F45}"/>
    <cellStyle name="20% - Accent3 2 6 2 3" xfId="19197" xr:uid="{528A3392-D9FB-42DB-BBE2-A3CD7505157D}"/>
    <cellStyle name="20% - Accent3 2 6 2 4" xfId="32200" xr:uid="{3D96AB16-D5B6-4757-8424-034C25CB7434}"/>
    <cellStyle name="20% - Accent3 2 6 3" xfId="10870" xr:uid="{0F385C56-9467-4C84-9756-986046E44493}"/>
    <cellStyle name="20% - Accent3 2 6 3 2" xfId="22903" xr:uid="{66BA2C22-0509-4F91-8483-1E22E8C8ECB3}"/>
    <cellStyle name="20% - Accent3 2 6 3 3" xfId="35756" xr:uid="{4C52FAB0-4AD3-4F96-AF89-8C58C62AA316}"/>
    <cellStyle name="20% - Accent3 2 6 4" xfId="17125" xr:uid="{B7758F7B-FABB-4603-8110-836F8168179D}"/>
    <cellStyle name="20% - Accent3 2 6 5" xfId="30204" xr:uid="{50D9C679-347F-42BF-99EC-9EB245DB2076}"/>
    <cellStyle name="20% - Accent3 2 7" xfId="10433" xr:uid="{B03787C1-8AD1-4CE4-96DE-23F74D09B94C}"/>
    <cellStyle name="20% - Accent3 2 8" xfId="1115" xr:uid="{BA300382-D8F1-45B7-B759-373E5A5D488C}"/>
    <cellStyle name="20% - Accent3 20" xfId="1441" xr:uid="{EBA32C4A-BAB3-4DB9-A28C-68E4C5D99DD0}"/>
    <cellStyle name="20% - Accent3 21" xfId="1442" xr:uid="{8D4EF7B7-06E7-4367-BAB6-0D28AB479EC1}"/>
    <cellStyle name="20% - Accent3 22" xfId="1443" xr:uid="{76CD7326-C648-4AEF-8E45-2CEBA9072213}"/>
    <cellStyle name="20% - Accent3 23" xfId="1444" xr:uid="{7643059F-2FAA-460D-B3DC-30380E683FD3}"/>
    <cellStyle name="20% - Accent3 24" xfId="1445" xr:uid="{EB5059FC-F40D-4FE2-80D2-07A93ED144CD}"/>
    <cellStyle name="20% - Accent3 25" xfId="1446" xr:uid="{8DD5849D-02FE-4A81-95C6-CFAEF974E646}"/>
    <cellStyle name="20% - Accent3 26" xfId="1447" xr:uid="{EE48ECD1-CE0B-4A8B-AFD7-06171336442C}"/>
    <cellStyle name="20% - Accent3 27" xfId="1448" xr:uid="{0D2B449C-0E11-4987-B488-D042F04D9F3C}"/>
    <cellStyle name="20% - Accent3 28" xfId="1449" xr:uid="{F5CD2F22-65F2-4BAC-8B5C-42CEC7141A7C}"/>
    <cellStyle name="20% - Accent3 29" xfId="1450" xr:uid="{9C6A7148-C6F6-4653-B954-1BCF76F5C7A0}"/>
    <cellStyle name="20% - Accent3 3" xfId="663" xr:uid="{E545F67D-7BF6-4798-A570-D1C09AB9EB07}"/>
    <cellStyle name="20% - Accent3 3 2" xfId="4089" xr:uid="{6FC6F9AD-06C4-4760-A0DC-72619E0FBF62}"/>
    <cellStyle name="20% - Accent3 3 2 2" xfId="4090" xr:uid="{0BAB3E19-81D0-4BCE-A133-AC570676F12D}"/>
    <cellStyle name="20% - Accent3 3 2 2 2" xfId="6376" xr:uid="{901FA7AD-06CB-4351-B09D-10539FA4DC1F}"/>
    <cellStyle name="20% - Accent3 3 2 2 2 2" xfId="12903" xr:uid="{577FE1E4-57C8-4013-948E-28C3AD909D61}"/>
    <cellStyle name="20% - Accent3 3 2 2 2 2 2" xfId="24830" xr:uid="{00226DC7-47A4-454A-81DF-D9580F5ACF95}"/>
    <cellStyle name="20% - Accent3 3 2 2 2 2 3" xfId="37664" xr:uid="{E1062179-AF7D-4807-9601-1C677F8CE658}"/>
    <cellStyle name="20% - Accent3 3 2 2 2 3" xfId="19199" xr:uid="{4A655223-11FD-45E7-94E6-C106D827642C}"/>
    <cellStyle name="20% - Accent3 3 2 2 2 4" xfId="32202" xr:uid="{438D957D-4E8A-447C-9AC3-8056994B8BCD}"/>
    <cellStyle name="20% - Accent3 3 2 2 3" xfId="10872" xr:uid="{B470C2C8-69FC-4A91-BC5B-FBCB9117FCED}"/>
    <cellStyle name="20% - Accent3 3 2 2 3 2" xfId="22905" xr:uid="{C125FD12-9576-43E2-8142-D2434BB491E1}"/>
    <cellStyle name="20% - Accent3 3 2 2 3 3" xfId="35758" xr:uid="{3ACCAE0E-7F6B-4004-A9E2-93C8678ADA74}"/>
    <cellStyle name="20% - Accent3 3 2 2 4" xfId="17127" xr:uid="{029A1192-C8FB-4F9D-9402-E0993511D52F}"/>
    <cellStyle name="20% - Accent3 3 2 2 5" xfId="30206" xr:uid="{4D9850B5-9A46-4E60-997E-556F18A2BFE3}"/>
    <cellStyle name="20% - Accent3 3 2 3" xfId="6375" xr:uid="{ED0B9218-235A-46B6-BFEC-A89642A57707}"/>
    <cellStyle name="20% - Accent3 3 2 3 2" xfId="12902" xr:uid="{4C7199FA-74A4-49D1-89B8-F3A8F6318346}"/>
    <cellStyle name="20% - Accent3 3 2 3 2 2" xfId="24829" xr:uid="{0C15E149-3751-4E1B-9DCC-1E8D66C3A748}"/>
    <cellStyle name="20% - Accent3 3 2 3 2 3" xfId="37663" xr:uid="{4D94EC96-5CB0-4528-ABFE-4E22C19B3BB9}"/>
    <cellStyle name="20% - Accent3 3 2 3 3" xfId="19198" xr:uid="{7AC96DA5-7AA3-480B-872C-E49CAC474BE2}"/>
    <cellStyle name="20% - Accent3 3 2 3 4" xfId="32201" xr:uid="{FD880EC3-360C-45A3-BCB1-FE882A293313}"/>
    <cellStyle name="20% - Accent3 3 2 4" xfId="10871" xr:uid="{BA379836-4C53-47D4-A56D-DE77387F19A4}"/>
    <cellStyle name="20% - Accent3 3 2 4 2" xfId="22904" xr:uid="{8A6538D4-B841-40E9-96C0-306005BB777D}"/>
    <cellStyle name="20% - Accent3 3 2 4 3" xfId="35757" xr:uid="{3C46E2B8-9891-41FC-AC93-4BB80A88DC59}"/>
    <cellStyle name="20% - Accent3 3 2 5" xfId="17126" xr:uid="{ED1A430C-205D-44CB-8257-8FC88E00FC42}"/>
    <cellStyle name="20% - Accent3 3 2 6" xfId="30205" xr:uid="{ABF7B067-B3CE-4451-83F0-74EED896938B}"/>
    <cellStyle name="20% - Accent3 3 3" xfId="4091" xr:uid="{2B171EE8-E8BD-42A1-AEA6-5664C9364C5B}"/>
    <cellStyle name="20% - Accent3 3 3 2" xfId="6377" xr:uid="{A2EB29AF-2A5B-4373-A300-8600036BA4A1}"/>
    <cellStyle name="20% - Accent3 3 3 2 2" xfId="12904" xr:uid="{4E7F7FD2-6892-4FFB-93FC-70665F1003F3}"/>
    <cellStyle name="20% - Accent3 3 3 2 2 2" xfId="24831" xr:uid="{81EBB743-3A23-4DF6-95DB-9A32E2B930D7}"/>
    <cellStyle name="20% - Accent3 3 3 2 2 3" xfId="37665" xr:uid="{E27A8BCD-3695-4115-BEAA-6515F7598FFD}"/>
    <cellStyle name="20% - Accent3 3 3 2 3" xfId="19200" xr:uid="{C3FC0F38-6DE2-46FB-BCA1-1522C324FA56}"/>
    <cellStyle name="20% - Accent3 3 3 2 4" xfId="32203" xr:uid="{6D691041-577B-4ECE-A9E1-B6CBEB19E59D}"/>
    <cellStyle name="20% - Accent3 3 3 3" xfId="10873" xr:uid="{C186712A-5D60-44FE-8845-C75AD0884D54}"/>
    <cellStyle name="20% - Accent3 3 3 3 2" xfId="22906" xr:uid="{8DFBFEF5-27BF-4D1D-AA03-E62B69F05C54}"/>
    <cellStyle name="20% - Accent3 3 3 3 3" xfId="35759" xr:uid="{AA2FF144-927D-43EE-B268-40E19420F514}"/>
    <cellStyle name="20% - Accent3 3 3 4" xfId="17128" xr:uid="{E0FCEC8B-4BE0-4A81-AE2B-B2565F41224E}"/>
    <cellStyle name="20% - Accent3 3 3 5" xfId="30207" xr:uid="{765B6619-5A3B-41EA-A23F-01A024666C16}"/>
    <cellStyle name="20% - Accent3 3 4" xfId="4092" xr:uid="{32BCE615-9DD5-42B3-B6BE-00D1ECB9F693}"/>
    <cellStyle name="20% - Accent3 3 4 2" xfId="6378" xr:uid="{58E9D42B-8CCE-48BC-BF63-79614BA215AD}"/>
    <cellStyle name="20% - Accent3 3 4 2 2" xfId="12905" xr:uid="{3C6F972B-AE20-4449-8A73-0EAC019F4BBA}"/>
    <cellStyle name="20% - Accent3 3 4 2 2 2" xfId="24832" xr:uid="{6D3BB194-241C-4F2D-BC69-EAC29174C34D}"/>
    <cellStyle name="20% - Accent3 3 4 2 2 3" xfId="37666" xr:uid="{EC1039BD-8A80-4B9C-8AAD-5207823BEEBF}"/>
    <cellStyle name="20% - Accent3 3 4 2 3" xfId="19201" xr:uid="{A3A5B5FE-776D-48B2-8001-4FDD82F67AB3}"/>
    <cellStyle name="20% - Accent3 3 4 2 4" xfId="32204" xr:uid="{78ABF088-792E-4622-8A04-9D9D86E787CB}"/>
    <cellStyle name="20% - Accent3 3 4 3" xfId="10874" xr:uid="{912419F2-6024-42E8-9A1F-B0258E348F0E}"/>
    <cellStyle name="20% - Accent3 3 4 3 2" xfId="22907" xr:uid="{8DF6D447-B43D-45A6-964C-9B86F2319892}"/>
    <cellStyle name="20% - Accent3 3 4 3 3" xfId="35760" xr:uid="{B8E66EC8-F425-405A-B28E-B4ED70533542}"/>
    <cellStyle name="20% - Accent3 3 4 4" xfId="17129" xr:uid="{54AE9CAE-D4BB-45F8-8A05-4F3288571CE8}"/>
    <cellStyle name="20% - Accent3 3 4 5" xfId="30208" xr:uid="{4359129B-9D3F-44EB-8DCE-0E047DFAB4AA}"/>
    <cellStyle name="20% - Accent3 3 5" xfId="5816" xr:uid="{AFE82864-D2D4-44A2-ABEE-09428144106B}"/>
    <cellStyle name="20% - Accent3 3 5 2" xfId="7881" xr:uid="{8DEE482A-BE18-4835-8E91-C396BE0C1F2C}"/>
    <cellStyle name="20% - Accent3 3 5 2 2" xfId="14403" xr:uid="{0149E2A6-A4FD-4E46-B981-CA1F0DBD1702}"/>
    <cellStyle name="20% - Accent3 3 5 2 2 2" xfId="26330" xr:uid="{4E4DCF87-C99E-43CC-B1D6-2A1EBF5983D0}"/>
    <cellStyle name="20% - Accent3 3 5 2 2 3" xfId="39164" xr:uid="{B36B37D8-6CED-414A-98D9-07AB9FCB7195}"/>
    <cellStyle name="20% - Accent3 3 5 2 3" xfId="20701" xr:uid="{DBE1E318-0C96-4A42-BC39-73193ECFACB7}"/>
    <cellStyle name="20% - Accent3 3 5 2 4" xfId="33703" xr:uid="{9B50D3DF-AACB-4F39-A34B-3CE0BD269A8A}"/>
    <cellStyle name="20% - Accent3 3 5 3" xfId="12383" xr:uid="{E4991917-1181-4B7E-BC19-4D3743AC1114}"/>
    <cellStyle name="20% - Accent3 3 5 3 2" xfId="24341" xr:uid="{B3EA2680-8BD0-4089-B18B-54FC63BD79CF}"/>
    <cellStyle name="20% - Accent3 3 5 3 3" xfId="37179" xr:uid="{137B5370-6578-489E-830C-79CF4A01EAC9}"/>
    <cellStyle name="20% - Accent3 3 5 4" xfId="18693" xr:uid="{DD117D25-916C-4C16-BA00-B6F6383D17C1}"/>
    <cellStyle name="20% - Accent3 3 5 5" xfId="31706" xr:uid="{89573B6A-93FB-4B57-8E93-1AE2EE5161F4}"/>
    <cellStyle name="20% - Accent3 3 6" xfId="8605" xr:uid="{E4789810-B874-4735-8CE4-2BC90614B13C}"/>
    <cellStyle name="20% - Accent3 3 6 2" xfId="14879" xr:uid="{0A0D6E9E-04FE-4BD1-9E72-7D421A54616E}"/>
    <cellStyle name="20% - Accent3 3 6 2 2" xfId="26790" xr:uid="{BC08B5E4-3AD1-4927-876A-162CF24085D3}"/>
    <cellStyle name="20% - Accent3 3 6 2 3" xfId="39622" xr:uid="{D96B5B92-2585-4BD8-BCD5-AF65D8A956CA}"/>
    <cellStyle name="20% - Accent3 3 6 3" xfId="21247" xr:uid="{403795A9-F142-4DAF-B5F3-9B262B8C842B}"/>
    <cellStyle name="20% - Accent3 3 6 4" xfId="34213" xr:uid="{FC8C20AE-504B-40C6-9277-C2A76446EE4D}"/>
    <cellStyle name="20% - Accent3 3 7" xfId="9435" xr:uid="{B666D814-2013-4216-9602-DE10B5B437FB}"/>
    <cellStyle name="20% - Accent3 3 7 2" xfId="21904" xr:uid="{0A07E49F-8F32-4980-B5D7-53C144BCF616}"/>
    <cellStyle name="20% - Accent3 3 7 3" xfId="34837" xr:uid="{DCD7150B-F062-4B89-B48E-68999184F8D1}"/>
    <cellStyle name="20% - Accent3 3 8" xfId="10428" xr:uid="{0E78D84F-4AED-498F-ABF2-A94052D27EFE}"/>
    <cellStyle name="20% - Accent3 3 9" xfId="1451" xr:uid="{14C05850-C168-4DA6-A6E7-29FF98127F31}"/>
    <cellStyle name="20% - Accent3 30" xfId="1452" xr:uid="{F17AE5E9-B762-4A21-B3C6-54A826CE1EA7}"/>
    <cellStyle name="20% - Accent3 31" xfId="1453" xr:uid="{1ED22A29-83C2-40B1-ABF2-1FFF27AF9903}"/>
    <cellStyle name="20% - Accent3 32" xfId="1454" xr:uid="{AA9A0C76-3FED-444F-A6F5-2F57B3F5EA32}"/>
    <cellStyle name="20% - Accent3 33" xfId="1455" xr:uid="{8CC4595C-3AA7-4497-8B0D-FF26792BD382}"/>
    <cellStyle name="20% - Accent3 34" xfId="1456" xr:uid="{CB358299-C1B5-416D-8983-14EBDDC03A7D}"/>
    <cellStyle name="20% - Accent3 35" xfId="1457" xr:uid="{E3FF6010-F897-4BFE-887E-75D7AF2FDA0A}"/>
    <cellStyle name="20% - Accent3 36" xfId="1458" xr:uid="{ABED5019-BEC6-466C-B14E-63F7C4E603E6}"/>
    <cellStyle name="20% - Accent3 37" xfId="1459" xr:uid="{27AB1733-7E3E-4BD7-B582-3BD4FCCDD609}"/>
    <cellStyle name="20% - Accent3 38" xfId="1460" xr:uid="{437DDD65-4EB7-47E6-B342-C738C3BA91ED}"/>
    <cellStyle name="20% - Accent3 39" xfId="1461" xr:uid="{AD673B49-77B9-469A-9B62-4CCE80D1ADFA}"/>
    <cellStyle name="20% - Accent3 4" xfId="1462" xr:uid="{35502AB8-7F8C-4956-A843-53C165DE2523}"/>
    <cellStyle name="20% - Accent3 4 2" xfId="4093" xr:uid="{4177ABDA-7A06-4916-BF9A-2406262C5E89}"/>
    <cellStyle name="20% - Accent3 4 2 2" xfId="6379" xr:uid="{5D741D44-ED05-4CA6-958E-DAABA4F3CE35}"/>
    <cellStyle name="20% - Accent3 4 2 2 2" xfId="12906" xr:uid="{E8ACDD2B-4672-433D-8D7A-02B4A840D38F}"/>
    <cellStyle name="20% - Accent3 4 2 2 2 2" xfId="24833" xr:uid="{86CDA388-0C19-43E0-AF08-FB1A3D540E19}"/>
    <cellStyle name="20% - Accent3 4 2 2 2 3" xfId="37667" xr:uid="{29186E56-BFB9-484B-AC33-3F48AF96400D}"/>
    <cellStyle name="20% - Accent3 4 2 2 3" xfId="19202" xr:uid="{D5096FC6-C63C-461F-859D-3FDDA5A4D5F0}"/>
    <cellStyle name="20% - Accent3 4 2 2 4" xfId="32205" xr:uid="{5FC9C913-0176-44DD-BB3F-B05C90732FBF}"/>
    <cellStyle name="20% - Accent3 4 2 3" xfId="10875" xr:uid="{E821AB87-268C-4026-A82E-F5C8FDB931D0}"/>
    <cellStyle name="20% - Accent3 4 2 3 2" xfId="22908" xr:uid="{4FE95500-B88F-4269-A026-EAEAA40EB10A}"/>
    <cellStyle name="20% - Accent3 4 2 3 3" xfId="35761" xr:uid="{1B16C86E-73D0-44E1-BCAA-1F4FAA7FAB85}"/>
    <cellStyle name="20% - Accent3 4 2 4" xfId="17130" xr:uid="{14F6EF5C-FBFA-4084-87B9-6BC0A727112E}"/>
    <cellStyle name="20% - Accent3 4 2 5" xfId="30209" xr:uid="{246DBEBE-54A5-42F8-8584-911D3ECFF3CA}"/>
    <cellStyle name="20% - Accent3 4 3" xfId="4094" xr:uid="{BD8B1D03-7776-44F2-BED6-315CC275BFC1}"/>
    <cellStyle name="20% - Accent3 4 3 2" xfId="6380" xr:uid="{33DCD118-91C9-4719-84BA-9B0EAD7ABB6A}"/>
    <cellStyle name="20% - Accent3 4 3 2 2" xfId="12907" xr:uid="{74DD1632-FE32-42C8-B8B6-3F3B32E0355C}"/>
    <cellStyle name="20% - Accent3 4 3 2 2 2" xfId="24834" xr:uid="{7E4513E8-C83A-4EF7-80E2-CD3489ECB8A8}"/>
    <cellStyle name="20% - Accent3 4 3 2 2 3" xfId="37668" xr:uid="{F66884B3-42C5-46E0-B0DD-5385A5066B63}"/>
    <cellStyle name="20% - Accent3 4 3 2 3" xfId="19203" xr:uid="{B402DDAE-3066-4FC0-9659-E345B537EAA3}"/>
    <cellStyle name="20% - Accent3 4 3 2 4" xfId="32206" xr:uid="{8AB0A12B-C6BB-400F-8C59-823DD7F171A5}"/>
    <cellStyle name="20% - Accent3 4 3 3" xfId="10876" xr:uid="{67133A7C-9EBC-4684-8580-689872B28D8A}"/>
    <cellStyle name="20% - Accent3 4 3 3 2" xfId="22909" xr:uid="{9084EFE2-317E-4678-93F6-CCF60C55CA59}"/>
    <cellStyle name="20% - Accent3 4 3 3 3" xfId="35762" xr:uid="{B6FE2F66-5386-40A5-BE01-500CE55966B0}"/>
    <cellStyle name="20% - Accent3 4 3 4" xfId="17131" xr:uid="{79ED8BF4-6F5C-4995-B8BF-B8F9C7B4877E}"/>
    <cellStyle name="20% - Accent3 4 3 5" xfId="30210" xr:uid="{386C5D38-2AD1-4A37-8253-856FDB877336}"/>
    <cellStyle name="20% - Accent3 4 4" xfId="8814" xr:uid="{44AEAC5C-0316-4127-BA74-90EA9B126DED}"/>
    <cellStyle name="20% - Accent3 4 4 2" xfId="15087" xr:uid="{B7565DFF-063D-4CD2-8560-F8CF8D3F6911}"/>
    <cellStyle name="20% - Accent3 4 4 2 2" xfId="26995" xr:uid="{0C8BFEF5-CDE1-4E9B-A411-F6471BCF6B20}"/>
    <cellStyle name="20% - Accent3 4 4 2 3" xfId="39825" xr:uid="{91696BDB-F828-4F3D-B082-A4EE38B7F683}"/>
    <cellStyle name="20% - Accent3 4 4 3" xfId="21452" xr:uid="{83BE07DE-672D-4FAD-8EBA-DD2280ECBDA7}"/>
    <cellStyle name="20% - Accent3 4 4 4" xfId="34416" xr:uid="{2B93CDDD-14DD-45AC-9304-DC6FA4681AB1}"/>
    <cellStyle name="20% - Accent3 4 5" xfId="9655" xr:uid="{4AA5F964-5A11-42FF-BC72-BFB6AE7177B8}"/>
    <cellStyle name="20% - Accent3 4 5 2" xfId="22111" xr:uid="{CFBAB9A0-D2B6-408E-89C3-D1A042D9C8EF}"/>
    <cellStyle name="20% - Accent3 4 5 3" xfId="35040" xr:uid="{3962779D-4681-4AAF-8D08-0A3F71CD9E07}"/>
    <cellStyle name="20% - Accent3 4 6" xfId="10390" xr:uid="{C94A74AD-76BC-40FF-8EE1-664D75F65E65}"/>
    <cellStyle name="20% - Accent3 40" xfId="1463" xr:uid="{95870C0C-D496-44E9-A370-E4F053836FC4}"/>
    <cellStyle name="20% - Accent3 41" xfId="1464" xr:uid="{1F16641B-92E1-4A36-9549-5DE7FCC4ECB5}"/>
    <cellStyle name="20% - Accent3 42" xfId="1465" xr:uid="{DCF5CAA5-4F0A-4B17-84C1-7C9C39864610}"/>
    <cellStyle name="20% - Accent3 43" xfId="1466" xr:uid="{A2D505A1-65F1-483B-804A-3A4039F70733}"/>
    <cellStyle name="20% - Accent3 44" xfId="1467" xr:uid="{CBFF5CB5-A31A-4C28-A870-F4A4446774FE}"/>
    <cellStyle name="20% - Accent3 45" xfId="1468" xr:uid="{EC80CD46-2894-44AD-83E4-3B6A0FF571DA}"/>
    <cellStyle name="20% - Accent3 46" xfId="1469" xr:uid="{E4E6D220-B689-4076-83F1-7E634E3C05BA}"/>
    <cellStyle name="20% - Accent3 47" xfId="1470" xr:uid="{7BA48EC7-014B-4438-BACF-1D12953B2CDB}"/>
    <cellStyle name="20% - Accent3 48" xfId="1471" xr:uid="{E91223DC-A2F9-4170-BDE6-BF4DA462FAFE}"/>
    <cellStyle name="20% - Accent3 49" xfId="1472" xr:uid="{285088D5-2985-403E-8087-09CC17349C3C}"/>
    <cellStyle name="20% - Accent3 5" xfId="1473" xr:uid="{4D9C2BD2-584A-4571-BBF4-1226EA2A446B}"/>
    <cellStyle name="20% - Accent3 5 2" xfId="4095" xr:uid="{14916611-2434-4DDF-BB3C-AAF79B7CCB7A}"/>
    <cellStyle name="20% - Accent3 5 2 2" xfId="6381" xr:uid="{28C62E6F-CDA8-4129-98F2-E44CECF98F45}"/>
    <cellStyle name="20% - Accent3 5 2 2 2" xfId="12908" xr:uid="{8A14800C-F917-4586-A5F2-9840E136ADF1}"/>
    <cellStyle name="20% - Accent3 5 2 2 2 2" xfId="24835" xr:uid="{D26879AE-C263-4F94-82A3-E1F330A1E9C7}"/>
    <cellStyle name="20% - Accent3 5 2 2 2 3" xfId="37669" xr:uid="{049B63F7-44F8-40B4-A46F-57646927D94C}"/>
    <cellStyle name="20% - Accent3 5 2 2 3" xfId="19204" xr:uid="{9B6D1BA7-AF23-474A-A9A3-3CF6288052EA}"/>
    <cellStyle name="20% - Accent3 5 2 2 4" xfId="32207" xr:uid="{71A39067-C303-4FF2-BAC5-B124D052B907}"/>
    <cellStyle name="20% - Accent3 5 2 3" xfId="10877" xr:uid="{5E96BD6D-D35C-4005-8E2B-138A64BBEC69}"/>
    <cellStyle name="20% - Accent3 5 2 3 2" xfId="22910" xr:uid="{41CCAD4B-E961-422E-B437-BA44BB4FEBF3}"/>
    <cellStyle name="20% - Accent3 5 2 3 3" xfId="35763" xr:uid="{7923EE88-BEC1-4C33-8D5D-7AA6C1A4E39C}"/>
    <cellStyle name="20% - Accent3 5 2 4" xfId="17132" xr:uid="{A1D46D3C-E1FA-4EBA-B240-39BA8F3E9D0B}"/>
    <cellStyle name="20% - Accent3 5 2 5" xfId="30211" xr:uid="{6B8834C1-1F66-4045-822B-24A645C656E9}"/>
    <cellStyle name="20% - Accent3 5 3" xfId="9927" xr:uid="{10DA9105-D0AB-4F11-93BA-EBE6A7A84427}"/>
    <cellStyle name="20% - Accent3 5 3 2" xfId="22354" xr:uid="{F7DCB1BC-3D33-4BDE-AB82-A0021946695E}"/>
    <cellStyle name="20% - Accent3 5 3 3" xfId="35280" xr:uid="{469F5536-B23C-44F4-9B0B-AE152FD27B52}"/>
    <cellStyle name="20% - Accent3 5 4" xfId="9638" xr:uid="{00AC8E6C-146A-4F05-8C80-6DCCB9E628DC}"/>
    <cellStyle name="20% - Accent3 50" xfId="1474" xr:uid="{9320F6F1-700B-4D29-A47D-DEAC9D823E14}"/>
    <cellStyle name="20% - Accent3 51" xfId="1475" xr:uid="{B37CE358-F622-442B-9B8C-CDCDD379ADC5}"/>
    <cellStyle name="20% - Accent3 52" xfId="1476" xr:uid="{8A40EA26-2493-439C-992B-1C1D4101E530}"/>
    <cellStyle name="20% - Accent3 53" xfId="1477" xr:uid="{B5E7DEAA-3CB0-4184-83DB-AA7BCE464356}"/>
    <cellStyle name="20% - Accent3 54" xfId="1478" xr:uid="{79C764F8-B60E-4C96-9BC4-B4BDE1DE4E6D}"/>
    <cellStyle name="20% - Accent3 55" xfId="1479" xr:uid="{D5EB7680-4D6E-4236-8241-0A4691D9A26C}"/>
    <cellStyle name="20% - Accent3 56" xfId="3789" xr:uid="{5BB646E9-D930-4242-AD69-C044EE8D14F4}"/>
    <cellStyle name="20% - Accent3 56 2" xfId="6194" xr:uid="{017F8478-C62F-4A1B-A1B1-CF4D9EF2EB8D}"/>
    <cellStyle name="20% - Accent3 56 2 2" xfId="12723" xr:uid="{F1D74D1A-6EBA-4178-95B4-B77E0C17424A}"/>
    <cellStyle name="20% - Accent3 56 2 2 2" xfId="24650" xr:uid="{AAB425AB-3A48-409A-94A9-0E4E4263A37A}"/>
    <cellStyle name="20% - Accent3 56 2 2 3" xfId="37484" xr:uid="{8C94FA6C-E6DA-488B-9754-3A438B71E090}"/>
    <cellStyle name="20% - Accent3 56 2 3" xfId="19017" xr:uid="{793DB475-1506-45F0-8FC8-63AFB88878EA}"/>
    <cellStyle name="20% - Accent3 56 2 4" xfId="32020" xr:uid="{F6436932-A5F4-45C8-8EE4-24F7FCF4637D}"/>
    <cellStyle name="20% - Accent3 56 3" xfId="10634" xr:uid="{9EBB79C4-C915-4F7C-B611-FAC86A334138}"/>
    <cellStyle name="20% - Accent3 56 3 2" xfId="22718" xr:uid="{CB002970-16AE-400E-B142-7D5D0E9933F0}"/>
    <cellStyle name="20% - Accent3 56 3 3" xfId="35590" xr:uid="{5BA6DB37-3602-42D9-AB69-173B384CCA46}"/>
    <cellStyle name="20% - Accent3 56 4" xfId="16919" xr:uid="{FA851C89-16DE-46C2-80DC-25F783593D2B}"/>
    <cellStyle name="20% - Accent3 56 5" xfId="30026" xr:uid="{F79534CF-CB5D-4498-A2A6-0F137C363AB3}"/>
    <cellStyle name="20% - Accent3 57" xfId="3807" xr:uid="{E3D28BF6-D3AF-409E-B802-CA8230CD0166}"/>
    <cellStyle name="20% - Accent3 57 2" xfId="6210" xr:uid="{337A6CD9-EEF2-404B-9335-0F2A5819AA41}"/>
    <cellStyle name="20% - Accent3 57 2 2" xfId="12739" xr:uid="{432D0213-1676-4708-8057-1288DE05A63A}"/>
    <cellStyle name="20% - Accent3 57 2 2 2" xfId="24666" xr:uid="{07D80B1C-B82F-450A-9245-643E76D1B8FE}"/>
    <cellStyle name="20% - Accent3 57 2 2 3" xfId="37500" xr:uid="{F251FA4D-A8BA-453F-9D14-0922D2EF5992}"/>
    <cellStyle name="20% - Accent3 57 2 3" xfId="19033" xr:uid="{71ADE752-4484-41D8-B9D7-CB12448163D5}"/>
    <cellStyle name="20% - Accent3 57 2 4" xfId="32036" xr:uid="{ED621A41-7F3A-43BC-B0A3-D0ADD1F96D3E}"/>
    <cellStyle name="20% - Accent3 57 3" xfId="10651" xr:uid="{D080368E-D2EF-4019-814E-893E77BFF7C3}"/>
    <cellStyle name="20% - Accent3 57 3 2" xfId="22734" xr:uid="{BF3328DC-5DEC-42A5-8C68-07503D09220D}"/>
    <cellStyle name="20% - Accent3 57 3 3" xfId="35606" xr:uid="{B407E84B-3BFA-4EE6-BED0-B58F7409BC09}"/>
    <cellStyle name="20% - Accent3 57 4" xfId="16936" xr:uid="{0DB89116-5155-46F2-9B14-F9715ED03C6E}"/>
    <cellStyle name="20% - Accent3 57 5" xfId="30042" xr:uid="{347AB2FD-E3E1-42C2-BBB3-B408C381E325}"/>
    <cellStyle name="20% - Accent3 58" xfId="3974" xr:uid="{4322B58F-EAD5-4F53-917C-7D7066A08AD0}"/>
    <cellStyle name="20% - Accent3 58 2" xfId="6276" xr:uid="{BAE3CFE1-BD96-4B38-924F-4D8CAF8EAF6B}"/>
    <cellStyle name="20% - Accent3 58 2 2" xfId="12803" xr:uid="{84054F06-3994-43A9-86E0-D2AB83B72A47}"/>
    <cellStyle name="20% - Accent3 58 2 2 2" xfId="24730" xr:uid="{692B6E8B-3BD3-4A34-8D1A-5EC364A3C298}"/>
    <cellStyle name="20% - Accent3 58 2 2 3" xfId="37564" xr:uid="{ECCC44C7-A91F-483C-8B55-C7675F6D733C}"/>
    <cellStyle name="20% - Accent3 58 2 3" xfId="19099" xr:uid="{031D2353-E9D2-4D65-9BF9-F70D50CC3D3A}"/>
    <cellStyle name="20% - Accent3 58 2 4" xfId="32102" xr:uid="{B991BCC0-7FB5-4CB8-8226-08B4E4A91E4E}"/>
    <cellStyle name="20% - Accent3 58 3" xfId="10765" xr:uid="{DDFFE063-DA51-4599-9195-D2BB8E77436D}"/>
    <cellStyle name="20% - Accent3 58 3 2" xfId="22807" xr:uid="{98657E01-F27B-4587-B924-081F3AE6D15B}"/>
    <cellStyle name="20% - Accent3 58 3 3" xfId="35663" xr:uid="{7910ED81-510E-4752-B739-7DA89A8C19B8}"/>
    <cellStyle name="20% - Accent3 58 4" xfId="17024" xr:uid="{CFE2E893-88E9-404B-94B8-8901C1D4B112}"/>
    <cellStyle name="20% - Accent3 58 5" xfId="30106" xr:uid="{CD676D16-E7C8-47B6-A488-E78F1E299912}"/>
    <cellStyle name="20% - Accent3 59" xfId="4096" xr:uid="{2641097E-A4A7-4DD7-A492-0225226EC84E}"/>
    <cellStyle name="20% - Accent3 59 2" xfId="6382" xr:uid="{3703D125-B771-45B0-B60A-6518E5E23FCC}"/>
    <cellStyle name="20% - Accent3 59 2 2" xfId="12909" xr:uid="{CA59BEBC-0726-4102-9D14-B139E77282CF}"/>
    <cellStyle name="20% - Accent3 59 2 2 2" xfId="24836" xr:uid="{49539E40-B2DF-43FB-A782-56A2407EC1B0}"/>
    <cellStyle name="20% - Accent3 59 2 2 3" xfId="37670" xr:uid="{9E51E982-E283-4BB5-BB70-A78183267415}"/>
    <cellStyle name="20% - Accent3 59 2 3" xfId="19205" xr:uid="{BF61ED66-AF2A-4583-9A37-1C2B19CB5FB0}"/>
    <cellStyle name="20% - Accent3 59 2 4" xfId="32208" xr:uid="{C41E81CD-C623-4997-9B60-9DC88C755609}"/>
    <cellStyle name="20% - Accent3 59 3" xfId="10878" xr:uid="{C695127C-61FD-4FE0-A64C-91694A78418E}"/>
    <cellStyle name="20% - Accent3 59 3 2" xfId="22911" xr:uid="{F9C79662-3C17-463D-8EDB-DD9F59F0A1FF}"/>
    <cellStyle name="20% - Accent3 59 3 3" xfId="35764" xr:uid="{95A21107-5D36-44AA-B385-9AD78C1B0DA3}"/>
    <cellStyle name="20% - Accent3 59 4" xfId="17133" xr:uid="{EF9E0BD6-40BC-4EB3-BAEE-6F284C835C35}"/>
    <cellStyle name="20% - Accent3 59 5" xfId="30212" xr:uid="{BFECF625-9E82-407A-80C9-89631807E139}"/>
    <cellStyle name="20% - Accent3 6" xfId="1480" xr:uid="{DF9989D1-97FE-4174-92A2-6F974DB222EB}"/>
    <cellStyle name="20% - Accent3 60" xfId="5673" xr:uid="{7F0BFABD-1CFA-4B95-8B08-45F2B93C9065}"/>
    <cellStyle name="20% - Accent3 60 2" xfId="7738" xr:uid="{F89F4F63-0D0D-439E-9C11-41E2FD094D58}"/>
    <cellStyle name="20% - Accent3 60 2 2" xfId="14260" xr:uid="{F4A0A840-54CE-4A6F-9AC3-D94A85BC78C0}"/>
    <cellStyle name="20% - Accent3 60 2 2 2" xfId="26187" xr:uid="{14A1FA8E-3041-4D27-B0B2-9C395F9B7626}"/>
    <cellStyle name="20% - Accent3 60 2 2 3" xfId="39021" xr:uid="{5DBDD5E9-8F23-4AF6-BA48-CC7376F1280F}"/>
    <cellStyle name="20% - Accent3 60 2 3" xfId="20558" xr:uid="{8BFB9E72-C02B-452A-BF21-31C2BD6C0122}"/>
    <cellStyle name="20% - Accent3 60 2 4" xfId="33560" xr:uid="{93EF2347-1953-4DA0-941A-59F24ABF3C1A}"/>
    <cellStyle name="20% - Accent3 60 3" xfId="12240" xr:uid="{87CFD100-EB07-406C-99C4-001965635AB8}"/>
    <cellStyle name="20% - Accent3 60 3 2" xfId="24198" xr:uid="{60D95BA2-C60D-49BE-8614-53CC9E2DE850}"/>
    <cellStyle name="20% - Accent3 60 3 3" xfId="37036" xr:uid="{8DDE0A39-04BF-4940-95DD-73D12C0F9B9A}"/>
    <cellStyle name="20% - Accent3 60 4" xfId="18550" xr:uid="{D5DE43A8-E6F9-496B-A9B0-966869C3406A}"/>
    <cellStyle name="20% - Accent3 60 5" xfId="31563" xr:uid="{9FB7D75C-6D2F-4118-9D92-A33987FC2D8A}"/>
    <cellStyle name="20% - Accent3 61" xfId="6056" xr:uid="{639D5316-797B-4E73-97D2-E4EF90F49FB6}"/>
    <cellStyle name="20% - Accent3 61 2" xfId="12616" xr:uid="{0F70E763-0809-4AD2-AD0F-890F5DFBD9A0}"/>
    <cellStyle name="20% - Accent3 61 2 2" xfId="24545" xr:uid="{D22672EB-B5CA-40B4-9832-F8D993669965}"/>
    <cellStyle name="20% - Accent3 61 2 3" xfId="37378" xr:uid="{5D1F3CE8-B20C-44B0-90AB-94D1B0CC5C39}"/>
    <cellStyle name="20% - Accent3 61 3" xfId="18902" xr:uid="{13674A69-C12E-440A-AA86-2241575BD3FD}"/>
    <cellStyle name="20% - Accent3 61 4" xfId="31907" xr:uid="{9FBAD714-A12E-4072-983A-6AA98F2CCE27}"/>
    <cellStyle name="20% - Accent3 62" xfId="8088" xr:uid="{0AB20745-858C-4338-8307-2BFE9C234053}"/>
    <cellStyle name="20% - Accent3 62 2" xfId="14604" xr:uid="{7412BA4B-58FF-4000-B420-F7B3A4A697E2}"/>
    <cellStyle name="20% - Accent3 62 2 2" xfId="26531" xr:uid="{06C389DD-8EB7-4067-AD7D-6A292926839E}"/>
    <cellStyle name="20% - Accent3 62 2 3" xfId="39363" xr:uid="{AE62418F-1AEA-4351-B043-8A303EF99807}"/>
    <cellStyle name="20% - Accent3 62 3" xfId="20906" xr:uid="{A9B2EC86-178C-4BE4-9490-0958F7901812}"/>
    <cellStyle name="20% - Accent3 62 4" xfId="33907" xr:uid="{05827FFB-8D1A-4130-BEE1-357CAF5332D2}"/>
    <cellStyle name="20% - Accent3 63" xfId="8461" xr:uid="{EC2FC1BA-4B6A-4F9C-BFD6-D59627575F55}"/>
    <cellStyle name="20% - Accent3 63 2" xfId="14736" xr:uid="{23788258-733A-4370-8E2E-C63DC4D01437}"/>
    <cellStyle name="20% - Accent3 63 2 2" xfId="26647" xr:uid="{4AB1C2F5-637C-4031-8CA0-8BB564C42BD1}"/>
    <cellStyle name="20% - Accent3 63 2 3" xfId="39479" xr:uid="{CD035BA9-DE3C-4398-AFB5-EB71BFCCC47C}"/>
    <cellStyle name="20% - Accent3 63 3" xfId="21104" xr:uid="{2CCC5A69-E776-47BD-8CC5-210D06094AEC}"/>
    <cellStyle name="20% - Accent3 63 4" xfId="34070" xr:uid="{367A23ED-A409-4AF0-9813-05FEAA9C2A29}"/>
    <cellStyle name="20% - Accent3 64" xfId="9270" xr:uid="{B7F3576D-F59D-43DC-B3A6-ED87AC9BB535}"/>
    <cellStyle name="20% - Accent3 64 2" xfId="21755" xr:uid="{FBB98968-07AD-46A3-BAC4-0C1E530FE01A}"/>
    <cellStyle name="20% - Accent3 64 3" xfId="34691" xr:uid="{3B8F9F1F-57D1-4E5E-A4B1-0F614FBAD654}"/>
    <cellStyle name="20% - Accent3 65" xfId="1097" xr:uid="{B373EFAF-B080-437C-85F9-B5AEAE3F00E9}"/>
    <cellStyle name="20% - Accent3 66" xfId="16342" xr:uid="{AF1CA6CD-042A-4BCB-86F3-704138DC0D17}"/>
    <cellStyle name="20% - Accent3 67" xfId="29921" xr:uid="{FD16866D-B1E7-489C-BD23-7CE46272C42C}"/>
    <cellStyle name="20% - Accent3 7" xfId="1481" xr:uid="{BB77247E-1BBB-4A70-801E-56C6585E1D09}"/>
    <cellStyle name="20% - Accent3 8" xfId="1482" xr:uid="{C238B390-E3C4-481B-AED6-A878854EF413}"/>
    <cellStyle name="20% - Accent3 9" xfId="1483" xr:uid="{9228F689-67B5-4FEF-AFEF-46A9FBA6E8C5}"/>
    <cellStyle name="20% - Accent4" xfId="264" builtinId="42" customBuiltin="1"/>
    <cellStyle name="20% - Accent4 10" xfId="1484" xr:uid="{320E3277-3033-4A12-8D17-1EB5CEF0EC04}"/>
    <cellStyle name="20% - Accent4 11" xfId="1485" xr:uid="{495379E4-17C5-456E-BD0C-ADFC8E1985D5}"/>
    <cellStyle name="20% - Accent4 12" xfId="1486" xr:uid="{EE8B347F-EA3B-4648-8238-18A327B79940}"/>
    <cellStyle name="20% - Accent4 13" xfId="1487" xr:uid="{0460182C-9A11-486E-BA4B-D076882A24C6}"/>
    <cellStyle name="20% - Accent4 14" xfId="1488" xr:uid="{E04F6706-A4D9-4C25-B86A-2B280AA13194}"/>
    <cellStyle name="20% - Accent4 15" xfId="1489" xr:uid="{58C50403-BD37-4C01-906E-EC2AD80936BE}"/>
    <cellStyle name="20% - Accent4 16" xfId="1490" xr:uid="{18BCC99F-31BA-4B02-99AC-8EC4B68C4723}"/>
    <cellStyle name="20% - Accent4 17" xfId="1491" xr:uid="{ABD28BE6-0114-448B-A93B-2A2B774EE769}"/>
    <cellStyle name="20% - Accent4 18" xfId="1492" xr:uid="{75246B1C-6C0C-480A-BDE7-FB5C63374B3D}"/>
    <cellStyle name="20% - Accent4 19" xfId="1493" xr:uid="{F056C0C1-5137-467B-911A-6B9FA7923DB6}"/>
    <cellStyle name="20% - Accent4 2" xfId="24" xr:uid="{B13B7071-6646-4BF7-A44B-502BC955AA81}"/>
    <cellStyle name="20% - Accent4 2 2" xfId="948" xr:uid="{18D533EA-5EC3-480A-AA50-E4DD8F30B680}"/>
    <cellStyle name="20% - Accent4 2 2 10" xfId="17134" xr:uid="{A52484E7-CAFA-4D04-9783-59E3E2E18B87}"/>
    <cellStyle name="20% - Accent4 2 2 11" xfId="30213" xr:uid="{6073A298-7C4C-408C-A122-24E968D524BF}"/>
    <cellStyle name="20% - Accent4 2 2 2" xfId="4098" xr:uid="{DB42914A-643F-4143-A1E5-115D82EC4695}"/>
    <cellStyle name="20% - Accent4 2 2 2 2" xfId="4099" xr:uid="{BAA12988-D609-4E58-8D24-2DEBDA8F0C6B}"/>
    <cellStyle name="20% - Accent4 2 2 2 2 2" xfId="6385" xr:uid="{92402864-62DD-49D2-80D6-20884E1E17BC}"/>
    <cellStyle name="20% - Accent4 2 2 2 2 2 2" xfId="12912" xr:uid="{3D5159E0-2C5C-43E8-A6DC-7CB25567A17E}"/>
    <cellStyle name="20% - Accent4 2 2 2 2 2 2 2" xfId="24839" xr:uid="{85C7A768-90E9-4156-BE82-4A42E64C12E2}"/>
    <cellStyle name="20% - Accent4 2 2 2 2 2 2 3" xfId="37673" xr:uid="{5443918F-5DBC-4705-8224-4E627F3B7681}"/>
    <cellStyle name="20% - Accent4 2 2 2 2 2 3" xfId="19208" xr:uid="{1FE828CF-B525-483D-A34F-DAE1A95EA778}"/>
    <cellStyle name="20% - Accent4 2 2 2 2 2 4" xfId="32211" xr:uid="{B6D0AFEB-3C6F-4EB8-A5E4-6B71E658CBAD}"/>
    <cellStyle name="20% - Accent4 2 2 2 2 3" xfId="10881" xr:uid="{60C99A28-DE87-45B7-96FA-7979B0945865}"/>
    <cellStyle name="20% - Accent4 2 2 2 2 3 2" xfId="22914" xr:uid="{0BFB7C3A-658A-43E9-971C-E5EF4899BA6D}"/>
    <cellStyle name="20% - Accent4 2 2 2 2 3 3" xfId="35767" xr:uid="{6C8A95E0-385A-424C-A2E0-F967E2D062BC}"/>
    <cellStyle name="20% - Accent4 2 2 2 2 4" xfId="17136" xr:uid="{7EDC97E8-853A-4706-AD12-0FD1DE37F57C}"/>
    <cellStyle name="20% - Accent4 2 2 2 2 5" xfId="30215" xr:uid="{BA39A741-593F-4409-A30E-2ACA8EDCB23A}"/>
    <cellStyle name="20% - Accent4 2 2 2 3" xfId="6384" xr:uid="{D8620088-6D78-498D-8142-C26306B83E6E}"/>
    <cellStyle name="20% - Accent4 2 2 2 3 2" xfId="12911" xr:uid="{2AC1E36F-A335-4C60-882A-9C0213AC9549}"/>
    <cellStyle name="20% - Accent4 2 2 2 3 2 2" xfId="24838" xr:uid="{B798702F-4709-44D5-8680-6771EF68FF1F}"/>
    <cellStyle name="20% - Accent4 2 2 2 3 2 3" xfId="37672" xr:uid="{19AA8D21-1DE7-46CD-9BBE-B1120DC5DC85}"/>
    <cellStyle name="20% - Accent4 2 2 2 3 3" xfId="19207" xr:uid="{7561B1C0-2005-4284-ABB7-72A011A42A90}"/>
    <cellStyle name="20% - Accent4 2 2 2 3 4" xfId="32210" xr:uid="{9B0F5796-CC12-4ED9-BF64-BA852028835D}"/>
    <cellStyle name="20% - Accent4 2 2 2 4" xfId="10880" xr:uid="{65182E2B-192C-4CDD-ABA4-66D1E870A1EB}"/>
    <cellStyle name="20% - Accent4 2 2 2 4 2" xfId="22913" xr:uid="{687A7FBE-4210-4FD4-A19E-97E2E24D821F}"/>
    <cellStyle name="20% - Accent4 2 2 2 4 3" xfId="35766" xr:uid="{2BBFE527-BF7B-4CE8-8120-34A355542CEE}"/>
    <cellStyle name="20% - Accent4 2 2 2 5" xfId="17135" xr:uid="{B11CB019-F304-4712-85C8-47291D217BC1}"/>
    <cellStyle name="20% - Accent4 2 2 2 6" xfId="30214" xr:uid="{18D278CE-BA64-4DDC-B70F-E37E2A397574}"/>
    <cellStyle name="20% - Accent4 2 2 3" xfId="4100" xr:uid="{7B7EA849-EC77-4EB3-8378-7D453D2F10ED}"/>
    <cellStyle name="20% - Accent4 2 2 3 2" xfId="6386" xr:uid="{FB5C592D-2FBF-478A-B1C9-2194828E99F3}"/>
    <cellStyle name="20% - Accent4 2 2 3 2 2" xfId="12913" xr:uid="{FBF84C94-CA1B-4630-A15C-6F19B031A2DC}"/>
    <cellStyle name="20% - Accent4 2 2 3 2 2 2" xfId="24840" xr:uid="{707871BF-4E69-441C-875E-FC4778F5C318}"/>
    <cellStyle name="20% - Accent4 2 2 3 2 2 3" xfId="37674" xr:uid="{9F223AC7-9D79-4D2B-B2EE-19F96DC8863E}"/>
    <cellStyle name="20% - Accent4 2 2 3 2 3" xfId="19209" xr:uid="{CCDE649F-482F-4AC8-95A9-1D1C8CEFB034}"/>
    <cellStyle name="20% - Accent4 2 2 3 2 4" xfId="32212" xr:uid="{276ED13C-24AB-4C43-9A56-756BAFD0FA29}"/>
    <cellStyle name="20% - Accent4 2 2 3 3" xfId="10882" xr:uid="{96380CBA-708D-4E6D-B118-2F3FEA8D9B93}"/>
    <cellStyle name="20% - Accent4 2 2 3 3 2" xfId="22915" xr:uid="{79A0E7C2-F007-40A5-8430-6F0916D6E308}"/>
    <cellStyle name="20% - Accent4 2 2 3 3 3" xfId="35768" xr:uid="{B57AFC05-0AB3-44BD-A243-6A503704967A}"/>
    <cellStyle name="20% - Accent4 2 2 3 4" xfId="17137" xr:uid="{6D21333F-E557-469C-B9F0-099C4DCB6CE7}"/>
    <cellStyle name="20% - Accent4 2 2 3 5" xfId="30216" xr:uid="{D7323511-6E6F-40F7-8340-AD20FB11CB7E}"/>
    <cellStyle name="20% - Accent4 2 2 4" xfId="5920" xr:uid="{D69394D1-90D8-4100-84AD-4B3622663268}"/>
    <cellStyle name="20% - Accent4 2 2 4 2" xfId="7985" xr:uid="{A7F4E019-6887-4F8C-8FB0-E3EA921E5AC1}"/>
    <cellStyle name="20% - Accent4 2 2 4 2 2" xfId="14507" xr:uid="{FEB73240-6305-442A-93B1-2C7B88FFD2E6}"/>
    <cellStyle name="20% - Accent4 2 2 4 2 2 2" xfId="26434" xr:uid="{D0F8A44A-2ADB-4331-A8C2-2715933D6D29}"/>
    <cellStyle name="20% - Accent4 2 2 4 2 2 3" xfId="39268" xr:uid="{36E5C924-41E2-4E3F-9349-670E92CEC616}"/>
    <cellStyle name="20% - Accent4 2 2 4 2 3" xfId="20805" xr:uid="{C45620D0-2110-447D-91D4-7FF351F7F0FB}"/>
    <cellStyle name="20% - Accent4 2 2 4 2 4" xfId="33807" xr:uid="{4B39E4B5-C169-4EFB-A85A-ED3021C77971}"/>
    <cellStyle name="20% - Accent4 2 2 4 3" xfId="12487" xr:uid="{225CBBEC-594A-46BF-ABA5-416279F664CE}"/>
    <cellStyle name="20% - Accent4 2 2 4 3 2" xfId="24445" xr:uid="{58AB40E1-C78E-4864-AE35-4E0DFE1A0281}"/>
    <cellStyle name="20% - Accent4 2 2 4 3 3" xfId="37283" xr:uid="{16BD3852-473C-4EF1-B5BC-AA1062350904}"/>
    <cellStyle name="20% - Accent4 2 2 4 4" xfId="18797" xr:uid="{7A7414F0-C28C-4D82-99E3-0DBEF7E3FB2E}"/>
    <cellStyle name="20% - Accent4 2 2 4 5" xfId="31810" xr:uid="{17D5CA0A-D2C5-42AF-9A3A-B074D73AE88F}"/>
    <cellStyle name="20% - Accent4 2 2 5" xfId="6383" xr:uid="{5A1CF5BD-5AEE-4919-AFCB-16F6E3F4EE26}"/>
    <cellStyle name="20% - Accent4 2 2 5 2" xfId="12910" xr:uid="{C3EB21F7-E1DA-431B-9157-2ACAE4D5B05F}"/>
    <cellStyle name="20% - Accent4 2 2 5 2 2" xfId="24837" xr:uid="{8DE474B6-981B-4BCF-8EC1-6D3A05943A98}"/>
    <cellStyle name="20% - Accent4 2 2 5 2 3" xfId="37671" xr:uid="{DAAD46B8-2AAF-4D5D-BB44-03C282C132FF}"/>
    <cellStyle name="20% - Accent4 2 2 5 3" xfId="19206" xr:uid="{CBDECBEF-A935-436B-9E43-FFFF8CB1D4D5}"/>
    <cellStyle name="20% - Accent4 2 2 5 4" xfId="32209" xr:uid="{F58D927D-2CE2-4F6F-9D7D-C3FEF5BEED88}"/>
    <cellStyle name="20% - Accent4 2 2 6" xfId="8713" xr:uid="{CA2FBAD2-AD45-4E1E-AA11-8320E93B62FD}"/>
    <cellStyle name="20% - Accent4 2 2 6 2" xfId="14987" xr:uid="{0EADD0EE-F082-43A4-B5C5-D9610F3BFA67}"/>
    <cellStyle name="20% - Accent4 2 2 6 2 2" xfId="26895" xr:uid="{F09F518D-AA9E-4D83-A68E-5850B973E581}"/>
    <cellStyle name="20% - Accent4 2 2 6 2 3" xfId="39726" xr:uid="{C91C732D-6B76-49F4-AFFC-0126C1152B3E}"/>
    <cellStyle name="20% - Accent4 2 2 6 3" xfId="21352" xr:uid="{5905CED0-1D6E-47A2-B507-0508480D50E9}"/>
    <cellStyle name="20% - Accent4 2 2 6 4" xfId="34317" xr:uid="{A3E972A1-EDA4-4E6C-8636-63AC8E951FAA}"/>
    <cellStyle name="20% - Accent4 2 2 7" xfId="9555" xr:uid="{44F279CC-F5CB-4366-BA1B-8E6F54292434}"/>
    <cellStyle name="20% - Accent4 2 2 7 2" xfId="22011" xr:uid="{BEEAA334-E8FF-4A94-B3E7-16AC813827FF}"/>
    <cellStyle name="20% - Accent4 2 2 7 3" xfId="34941" xr:uid="{B41B76FB-81D4-484A-A57D-65D31E9DEF3D}"/>
    <cellStyle name="20% - Accent4 2 2 8" xfId="10879" xr:uid="{1AD79E7F-34DC-4D24-AD2A-866EAEA12C31}"/>
    <cellStyle name="20% - Accent4 2 2 8 2" xfId="22912" xr:uid="{82B6D42E-EE73-4402-B080-A7C8D624E55E}"/>
    <cellStyle name="20% - Accent4 2 2 8 3" xfId="35765" xr:uid="{063EC031-E602-40C4-94F5-4FD642EE6ECF}"/>
    <cellStyle name="20% - Accent4 2 2 9" xfId="4097" xr:uid="{F8499461-6174-4477-B10C-B893192AB5FF}"/>
    <cellStyle name="20% - Accent4 2 3" xfId="567" xr:uid="{9E3A0CFB-AF7A-4A22-B03B-BE4485DA9B24}"/>
    <cellStyle name="20% - Accent4 2 3 10" xfId="30217" xr:uid="{6C442A19-D2EB-44D6-ABEF-8C7715C70375}"/>
    <cellStyle name="20% - Accent4 2 3 2" xfId="4102" xr:uid="{06693024-25DD-439B-8CDF-0920AAE87EB4}"/>
    <cellStyle name="20% - Accent4 2 3 2 2" xfId="6388" xr:uid="{7CA00C22-2BA0-4BCD-B028-710BE82E269D}"/>
    <cellStyle name="20% - Accent4 2 3 2 2 2" xfId="12915" xr:uid="{1201B89B-4FDC-45C7-86F0-DABA1F3C90DD}"/>
    <cellStyle name="20% - Accent4 2 3 2 2 2 2" xfId="24842" xr:uid="{7C1441D3-9ADC-48AD-8BEE-14C50CA1C054}"/>
    <cellStyle name="20% - Accent4 2 3 2 2 2 3" xfId="37676" xr:uid="{9C0A135C-59E2-47F9-9585-033F23D5F50D}"/>
    <cellStyle name="20% - Accent4 2 3 2 2 3" xfId="19211" xr:uid="{6A603A13-F2D8-4EBB-9F0D-270B92540422}"/>
    <cellStyle name="20% - Accent4 2 3 2 2 4" xfId="32214" xr:uid="{6CE64E95-EA6E-4778-AFD2-75FB68956F60}"/>
    <cellStyle name="20% - Accent4 2 3 2 3" xfId="10884" xr:uid="{4EA5BC75-1695-493C-9829-73B474B05F88}"/>
    <cellStyle name="20% - Accent4 2 3 2 3 2" xfId="22917" xr:uid="{E51B30A2-E718-4271-99DB-18C3AFFCB502}"/>
    <cellStyle name="20% - Accent4 2 3 2 3 3" xfId="35770" xr:uid="{998FEE97-A303-4EDB-8090-2133AA4BC148}"/>
    <cellStyle name="20% - Accent4 2 3 2 4" xfId="17139" xr:uid="{6A3641B4-31E4-4D15-9EAD-65D5B93CD8A0}"/>
    <cellStyle name="20% - Accent4 2 3 2 5" xfId="30218" xr:uid="{79B82E16-6CD9-4B64-A149-E7B46A4EC557}"/>
    <cellStyle name="20% - Accent4 2 3 3" xfId="5752" xr:uid="{5F1DB68C-1A5E-4DF2-8086-076C257ACD7E}"/>
    <cellStyle name="20% - Accent4 2 3 3 2" xfId="7817" xr:uid="{7163248F-607B-4F17-B7C4-65A39F500B10}"/>
    <cellStyle name="20% - Accent4 2 3 3 2 2" xfId="14339" xr:uid="{1F0C7B00-FF2B-4B6C-ACD4-B7DB8C7C8357}"/>
    <cellStyle name="20% - Accent4 2 3 3 2 2 2" xfId="26266" xr:uid="{2D8C5508-749A-4BD8-9E8F-6583AB8B617B}"/>
    <cellStyle name="20% - Accent4 2 3 3 2 2 3" xfId="39100" xr:uid="{76B6B704-BC1A-408C-BF58-981F9F5C69A8}"/>
    <cellStyle name="20% - Accent4 2 3 3 2 3" xfId="20637" xr:uid="{90DD1602-533E-42AF-A239-88618E33C0C2}"/>
    <cellStyle name="20% - Accent4 2 3 3 2 4" xfId="33639" xr:uid="{E7426C9C-D6AB-402E-84C5-78BF2DD3A7F0}"/>
    <cellStyle name="20% - Accent4 2 3 3 3" xfId="12319" xr:uid="{3CC95491-6CFA-4625-A618-3A26438A621F}"/>
    <cellStyle name="20% - Accent4 2 3 3 3 2" xfId="24277" xr:uid="{9BB3FEE1-97B7-478B-9B9A-9C57B8E0693B}"/>
    <cellStyle name="20% - Accent4 2 3 3 3 3" xfId="37115" xr:uid="{6F993F90-48A9-493F-9574-11311670452E}"/>
    <cellStyle name="20% - Accent4 2 3 3 4" xfId="18629" xr:uid="{8F909719-29E7-451E-9AB9-5F7F4031656C}"/>
    <cellStyle name="20% - Accent4 2 3 3 5" xfId="31642" xr:uid="{1BDFD2C9-FDFF-40EB-B215-8C3829535667}"/>
    <cellStyle name="20% - Accent4 2 3 4" xfId="6387" xr:uid="{445E90E4-37BD-4147-8FC9-75A86D2B14C5}"/>
    <cellStyle name="20% - Accent4 2 3 4 2" xfId="12914" xr:uid="{AB9EE6D3-B99E-4821-91B4-57BC673380C5}"/>
    <cellStyle name="20% - Accent4 2 3 4 2 2" xfId="24841" xr:uid="{34B9468C-993E-4691-ACC1-99B5CF6DC786}"/>
    <cellStyle name="20% - Accent4 2 3 4 2 3" xfId="37675" xr:uid="{7619F443-590C-48FA-B619-9361FB15A7D6}"/>
    <cellStyle name="20% - Accent4 2 3 4 3" xfId="19210" xr:uid="{03EC1F97-3CFF-4863-BA1A-495EA060832B}"/>
    <cellStyle name="20% - Accent4 2 3 4 4" xfId="32213" xr:uid="{B94CFFD1-0D07-494D-96A8-16AB9410D488}"/>
    <cellStyle name="20% - Accent4 2 3 5" xfId="8541" xr:uid="{9E432AFE-FB0A-4A54-B5A8-0B61B6E350EE}"/>
    <cellStyle name="20% - Accent4 2 3 5 2" xfId="14815" xr:uid="{83478CB5-592F-48F9-A45A-790984068657}"/>
    <cellStyle name="20% - Accent4 2 3 5 2 2" xfId="26726" xr:uid="{2FB02F7D-96F9-47A3-93C7-522615E234D7}"/>
    <cellStyle name="20% - Accent4 2 3 5 2 3" xfId="39558" xr:uid="{A493056D-A1CE-4A5E-BB6F-67D4F3C8234A}"/>
    <cellStyle name="20% - Accent4 2 3 5 3" xfId="21183" xr:uid="{1DA1FB27-7D4A-4741-ACDD-98E854FA97E7}"/>
    <cellStyle name="20% - Accent4 2 3 5 4" xfId="34149" xr:uid="{2AF85B16-D862-48E8-82D0-DCDD92E60C5F}"/>
    <cellStyle name="20% - Accent4 2 3 6" xfId="9368" xr:uid="{F91F8A0D-E7CF-4BC2-8FF1-82BF76B7FC1D}"/>
    <cellStyle name="20% - Accent4 2 3 6 2" xfId="21840" xr:uid="{FCDFB22C-3DF8-4FC5-A3CC-D12923F8647A}"/>
    <cellStyle name="20% - Accent4 2 3 6 3" xfId="34773" xr:uid="{F7750479-7C94-4541-A4EE-1B822E3A5A45}"/>
    <cellStyle name="20% - Accent4 2 3 7" xfId="10883" xr:uid="{B3FC26E9-B572-4085-AE4A-DD61059C873C}"/>
    <cellStyle name="20% - Accent4 2 3 7 2" xfId="22916" xr:uid="{D6351026-D14A-4D0A-BF78-1D8988A773D0}"/>
    <cellStyle name="20% - Accent4 2 3 7 3" xfId="35769" xr:uid="{BBAD5D25-0956-4EE5-BCCA-91723DA33439}"/>
    <cellStyle name="20% - Accent4 2 3 8" xfId="4101" xr:uid="{EA6E22B7-1888-4863-9AC6-5A50CEB281A7}"/>
    <cellStyle name="20% - Accent4 2 3 9" xfId="17138" xr:uid="{BA42F5B8-81B3-462B-8F30-27E6262BD4B1}"/>
    <cellStyle name="20% - Accent4 2 4" xfId="4103" xr:uid="{DF388117-42C4-4CDD-BCCD-ABEE14DA69D1}"/>
    <cellStyle name="20% - Accent4 2 5" xfId="4104" xr:uid="{A4D3B663-6949-4D2F-A52D-54F8A7BFE631}"/>
    <cellStyle name="20% - Accent4 2 5 2" xfId="6389" xr:uid="{BB66011B-97BD-4B7B-B575-7BFAE9AFF46B}"/>
    <cellStyle name="20% - Accent4 2 5 2 2" xfId="12916" xr:uid="{D07A8159-980F-4E20-A9C0-4BCD48E26FE8}"/>
    <cellStyle name="20% - Accent4 2 5 2 2 2" xfId="24843" xr:uid="{592FE365-A87F-4DFC-804A-99E0E1B6E2F9}"/>
    <cellStyle name="20% - Accent4 2 5 2 2 3" xfId="37677" xr:uid="{38438216-7D2E-4524-8190-AAE2BDACC48F}"/>
    <cellStyle name="20% - Accent4 2 5 2 3" xfId="19212" xr:uid="{89AA5516-9214-42F0-980A-D5A3A3A79FBE}"/>
    <cellStyle name="20% - Accent4 2 5 2 4" xfId="32215" xr:uid="{E77CAB9D-B4E2-47C0-A1FE-55B1310A12F4}"/>
    <cellStyle name="20% - Accent4 2 5 3" xfId="10885" xr:uid="{F6BA56A5-09B6-4BCA-B3E4-CF63BAEE9985}"/>
    <cellStyle name="20% - Accent4 2 5 3 2" xfId="22918" xr:uid="{DC11B464-0EB8-4D07-AAEA-A50D3E1FD944}"/>
    <cellStyle name="20% - Accent4 2 5 3 3" xfId="35771" xr:uid="{E118A908-4160-4374-9038-26A150E494B9}"/>
    <cellStyle name="20% - Accent4 2 5 4" xfId="17140" xr:uid="{599B22D7-986C-4024-A40A-40C67C7260AC}"/>
    <cellStyle name="20% - Accent4 2 5 5" xfId="30219" xr:uid="{AC85CA7A-CDB4-4AB6-8BAF-28DEFDDFD53F}"/>
    <cellStyle name="20% - Accent4 2 6" xfId="4105" xr:uid="{FB510B0B-884C-471E-8E09-4E8F5F95EA34}"/>
    <cellStyle name="20% - Accent4 2 6 2" xfId="6390" xr:uid="{AE71B3B2-112A-4FA6-AFF8-DCC4F5DAF2A3}"/>
    <cellStyle name="20% - Accent4 2 6 2 2" xfId="12917" xr:uid="{E72CCC40-13B1-4730-8B39-49037A65F7AA}"/>
    <cellStyle name="20% - Accent4 2 6 2 2 2" xfId="24844" xr:uid="{0595A0A8-B048-47A5-B967-CB33B7AF04D4}"/>
    <cellStyle name="20% - Accent4 2 6 2 2 3" xfId="37678" xr:uid="{A3E1DF20-D0FC-48BD-A668-8844D7F00C74}"/>
    <cellStyle name="20% - Accent4 2 6 2 3" xfId="19213" xr:uid="{FE91EED6-D156-4990-8411-3FF7A25FF0E1}"/>
    <cellStyle name="20% - Accent4 2 6 2 4" xfId="32216" xr:uid="{2F3421F8-FF21-4BA6-8754-93C54BFD89B2}"/>
    <cellStyle name="20% - Accent4 2 6 3" xfId="10886" xr:uid="{753333BD-6C4B-4AB1-8195-EA6D652B6D84}"/>
    <cellStyle name="20% - Accent4 2 6 3 2" xfId="22919" xr:uid="{2F645AAC-BDC3-4252-AAA8-CBB9F895B4B0}"/>
    <cellStyle name="20% - Accent4 2 6 3 3" xfId="35772" xr:uid="{689A5B48-645D-48D6-B9C1-2B801AAD8429}"/>
    <cellStyle name="20% - Accent4 2 6 4" xfId="17141" xr:uid="{C8AD8AAA-0E65-4267-9005-4445A1E01E0D}"/>
    <cellStyle name="20% - Accent4 2 6 5" xfId="30220" xr:uid="{BDAD18A9-387E-4895-8388-6EB4094AAE9E}"/>
    <cellStyle name="20% - Accent4 2 7" xfId="9776" xr:uid="{5ECF163F-A616-45CD-A9A7-A529D894DE85}"/>
    <cellStyle name="20% - Accent4 2 8" xfId="1116" xr:uid="{F8A2D38C-A29E-46F4-B494-43D81FE050F1}"/>
    <cellStyle name="20% - Accent4 20" xfId="1494" xr:uid="{D304CBFF-AC2E-4A14-B18B-DCD5D79A05A2}"/>
    <cellStyle name="20% - Accent4 21" xfId="1495" xr:uid="{3764A0B9-AB50-4731-A962-571AEC215F90}"/>
    <cellStyle name="20% - Accent4 22" xfId="1496" xr:uid="{D54A48E6-CBDC-4C82-A369-F4B7B37A6C58}"/>
    <cellStyle name="20% - Accent4 23" xfId="1497" xr:uid="{5D46E18E-1905-4154-BC02-2595DCA4BCC3}"/>
    <cellStyle name="20% - Accent4 24" xfId="1498" xr:uid="{B80DCBFD-EC42-4E95-B786-A05E22D06E39}"/>
    <cellStyle name="20% - Accent4 25" xfId="1499" xr:uid="{D75A3076-97F9-400E-87D3-1418CCCB46CC}"/>
    <cellStyle name="20% - Accent4 26" xfId="1500" xr:uid="{B07E4EE6-5EE6-450A-87BC-7C185363C57A}"/>
    <cellStyle name="20% - Accent4 27" xfId="1501" xr:uid="{BB0E17DB-A6F6-445B-888F-77EB653181FE}"/>
    <cellStyle name="20% - Accent4 28" xfId="1502" xr:uid="{ECC1D88A-72F0-4C5F-9E6A-52A040CBF0EA}"/>
    <cellStyle name="20% - Accent4 29" xfId="1503" xr:uid="{0348CF17-8B19-4DA0-9E89-1B239F6D6048}"/>
    <cellStyle name="20% - Accent4 3" xfId="665" xr:uid="{3A8A4ABD-5637-478B-A544-62E8ADC2DAF1}"/>
    <cellStyle name="20% - Accent4 3 2" xfId="4106" xr:uid="{969FC0DA-0964-41A3-82ED-1A3215E05476}"/>
    <cellStyle name="20% - Accent4 3 2 2" xfId="4107" xr:uid="{BEAF239F-7F77-4437-8CD0-C2D1097FC6FD}"/>
    <cellStyle name="20% - Accent4 3 2 2 2" xfId="6392" xr:uid="{446C4BF7-90B8-49BB-93D7-DE2834A1FA3A}"/>
    <cellStyle name="20% - Accent4 3 2 2 2 2" xfId="12919" xr:uid="{8ABAE437-160A-4537-92A5-6D253B1E84E3}"/>
    <cellStyle name="20% - Accent4 3 2 2 2 2 2" xfId="24846" xr:uid="{69649168-3F32-4ADC-8BD8-81E5CDFD29FC}"/>
    <cellStyle name="20% - Accent4 3 2 2 2 2 3" xfId="37680" xr:uid="{106B9487-94D2-4F59-BBD6-05B3A37B0739}"/>
    <cellStyle name="20% - Accent4 3 2 2 2 3" xfId="19215" xr:uid="{61D7CB54-4DBF-4C4D-8DAC-D05ACC530F9F}"/>
    <cellStyle name="20% - Accent4 3 2 2 2 4" xfId="32218" xr:uid="{FE9F185B-1BAF-428A-8505-401F63E2F6ED}"/>
    <cellStyle name="20% - Accent4 3 2 2 3" xfId="10888" xr:uid="{7EB9A80B-7467-4599-A1A7-7C90EBCFE7B0}"/>
    <cellStyle name="20% - Accent4 3 2 2 3 2" xfId="22921" xr:uid="{B8DF11B5-6E32-4B98-A278-796BF7F2447D}"/>
    <cellStyle name="20% - Accent4 3 2 2 3 3" xfId="35774" xr:uid="{537BD53C-3C4E-4050-8178-5FE8FA0E185B}"/>
    <cellStyle name="20% - Accent4 3 2 2 4" xfId="17143" xr:uid="{574CA33F-D7A7-4CF9-892B-EDF1AB377D12}"/>
    <cellStyle name="20% - Accent4 3 2 2 5" xfId="30222" xr:uid="{FC5F4547-CFE2-44DB-8C2E-C0E3A7454E93}"/>
    <cellStyle name="20% - Accent4 3 2 3" xfId="6391" xr:uid="{9C88602F-45B2-4E52-8E3F-8013E6EFF15E}"/>
    <cellStyle name="20% - Accent4 3 2 3 2" xfId="12918" xr:uid="{A2DED671-DDA6-47DB-9C76-523656CC8DB2}"/>
    <cellStyle name="20% - Accent4 3 2 3 2 2" xfId="24845" xr:uid="{D1AC38A3-EFBC-49EF-961A-AF317694A671}"/>
    <cellStyle name="20% - Accent4 3 2 3 2 3" xfId="37679" xr:uid="{37CA4D05-64FB-42BC-B102-F5B6E74F630C}"/>
    <cellStyle name="20% - Accent4 3 2 3 3" xfId="19214" xr:uid="{E6F917DC-171A-4B64-A520-FDC3C0C6AD67}"/>
    <cellStyle name="20% - Accent4 3 2 3 4" xfId="32217" xr:uid="{184A3AD3-99A1-487A-990D-0965BC727BB6}"/>
    <cellStyle name="20% - Accent4 3 2 4" xfId="10887" xr:uid="{E352B6F1-DAE6-4379-A38C-124A5265F686}"/>
    <cellStyle name="20% - Accent4 3 2 4 2" xfId="22920" xr:uid="{C6C65485-148F-4969-BDA5-3E2FA87EAAE1}"/>
    <cellStyle name="20% - Accent4 3 2 4 3" xfId="35773" xr:uid="{B69DCB84-FBB7-4EA9-B1FD-94DEA4851A4F}"/>
    <cellStyle name="20% - Accent4 3 2 5" xfId="17142" xr:uid="{D017DB19-110C-42A2-872D-DB7EBA15BDAF}"/>
    <cellStyle name="20% - Accent4 3 2 6" xfId="30221" xr:uid="{35990A67-5BFF-44C9-A66A-EF9BDFBFA4F4}"/>
    <cellStyle name="20% - Accent4 3 3" xfId="4108" xr:uid="{6CD9616B-9384-4EEA-98F1-11A0C4BB457F}"/>
    <cellStyle name="20% - Accent4 3 3 2" xfId="6393" xr:uid="{CE4D2015-5B26-4B54-877F-46579836B893}"/>
    <cellStyle name="20% - Accent4 3 3 2 2" xfId="12920" xr:uid="{AAC48CB8-13FD-4945-ACBE-624C31EB4E3F}"/>
    <cellStyle name="20% - Accent4 3 3 2 2 2" xfId="24847" xr:uid="{63081A74-66AE-4E74-A94C-88EEE5259562}"/>
    <cellStyle name="20% - Accent4 3 3 2 2 3" xfId="37681" xr:uid="{0CD6A3E9-4BC7-47F4-8CF6-7BE8FD44F35E}"/>
    <cellStyle name="20% - Accent4 3 3 2 3" xfId="19216" xr:uid="{A22673EC-3484-44B3-8DDB-2EE39009476A}"/>
    <cellStyle name="20% - Accent4 3 3 2 4" xfId="32219" xr:uid="{E482F0EC-BFE8-40B7-9EF8-60FD158FFC92}"/>
    <cellStyle name="20% - Accent4 3 3 3" xfId="10889" xr:uid="{DCDDC07C-ACA5-49C4-B880-AB30CBEE476E}"/>
    <cellStyle name="20% - Accent4 3 3 3 2" xfId="22922" xr:uid="{FB0A6DD9-E728-4A78-BABE-30A08CB309C7}"/>
    <cellStyle name="20% - Accent4 3 3 3 3" xfId="35775" xr:uid="{448D7D71-07DF-4159-8A0B-00CD597E1E76}"/>
    <cellStyle name="20% - Accent4 3 3 4" xfId="17144" xr:uid="{A0CD410C-1E61-4133-8394-6AE558B0B059}"/>
    <cellStyle name="20% - Accent4 3 3 5" xfId="30223" xr:uid="{A5D40F4F-BE2A-48CD-9D0D-F7C9F80A2023}"/>
    <cellStyle name="20% - Accent4 3 4" xfId="4109" xr:uid="{50BA824F-C2F0-4E0C-A2FD-4CD70F60499E}"/>
    <cellStyle name="20% - Accent4 3 4 2" xfId="6394" xr:uid="{95388E30-353D-448A-830F-E3A7BA214BB8}"/>
    <cellStyle name="20% - Accent4 3 4 2 2" xfId="12921" xr:uid="{17AC3EB3-99A1-448F-9C06-818A25BD043B}"/>
    <cellStyle name="20% - Accent4 3 4 2 2 2" xfId="24848" xr:uid="{056EA5F4-5E08-4D29-A8F2-5BDD0CDB0C2D}"/>
    <cellStyle name="20% - Accent4 3 4 2 2 3" xfId="37682" xr:uid="{FCD15EC2-3B5F-4884-8C48-AB6DE96B932D}"/>
    <cellStyle name="20% - Accent4 3 4 2 3" xfId="19217" xr:uid="{7A47A8E8-34B3-458E-889E-D4653E4D3C0C}"/>
    <cellStyle name="20% - Accent4 3 4 2 4" xfId="32220" xr:uid="{30108951-5C35-4091-91C9-CF1D8650E02B}"/>
    <cellStyle name="20% - Accent4 3 4 3" xfId="10890" xr:uid="{4C792BB4-D0FC-4CFA-AA55-1DD808E08A4E}"/>
    <cellStyle name="20% - Accent4 3 4 3 2" xfId="22923" xr:uid="{0819E130-6173-4CEC-8284-46FE412E8C92}"/>
    <cellStyle name="20% - Accent4 3 4 3 3" xfId="35776" xr:uid="{04BA1577-0603-4D54-9A70-066AA4170AF2}"/>
    <cellStyle name="20% - Accent4 3 4 4" xfId="17145" xr:uid="{7E5584C1-CA32-4A26-B0E5-73DDA5C25294}"/>
    <cellStyle name="20% - Accent4 3 4 5" xfId="30224" xr:uid="{009EC40A-675B-401B-AF1B-1FBE67C7C5E7}"/>
    <cellStyle name="20% - Accent4 3 5" xfId="5818" xr:uid="{CF678871-6730-446F-991D-484D1B01457E}"/>
    <cellStyle name="20% - Accent4 3 5 2" xfId="7883" xr:uid="{DCC6F7F7-2D0D-4B44-B5EA-34F2DAE858D3}"/>
    <cellStyle name="20% - Accent4 3 5 2 2" xfId="14405" xr:uid="{C53FC489-A4DA-45D1-A234-07C2771DB9EA}"/>
    <cellStyle name="20% - Accent4 3 5 2 2 2" xfId="26332" xr:uid="{6FFD94C4-23D5-427C-A14C-7BEE118BE7E0}"/>
    <cellStyle name="20% - Accent4 3 5 2 2 3" xfId="39166" xr:uid="{85C460FD-EB29-4B5A-8785-C0FDBF0AB0E6}"/>
    <cellStyle name="20% - Accent4 3 5 2 3" xfId="20703" xr:uid="{D2D6610F-3229-4015-85C1-E959A7E392C3}"/>
    <cellStyle name="20% - Accent4 3 5 2 4" xfId="33705" xr:uid="{48711352-A013-495F-8338-994BB8D5812E}"/>
    <cellStyle name="20% - Accent4 3 5 3" xfId="12385" xr:uid="{3559480F-8E03-4D9A-817F-2E5352CE7704}"/>
    <cellStyle name="20% - Accent4 3 5 3 2" xfId="24343" xr:uid="{640F38A3-070E-4523-9F6F-673E8542E635}"/>
    <cellStyle name="20% - Accent4 3 5 3 3" xfId="37181" xr:uid="{A4D8BE35-D63E-4FCC-9829-6843D8E2A164}"/>
    <cellStyle name="20% - Accent4 3 5 4" xfId="18695" xr:uid="{651CC81D-0A46-4290-B43A-611841B8DE2B}"/>
    <cellStyle name="20% - Accent4 3 5 5" xfId="31708" xr:uid="{B60E20CB-8E44-48A4-B505-CDEF96CD2328}"/>
    <cellStyle name="20% - Accent4 3 6" xfId="8607" xr:uid="{331C2F46-D8D7-490F-A2BA-915FD243D5F2}"/>
    <cellStyle name="20% - Accent4 3 6 2" xfId="14881" xr:uid="{91BEF430-653C-42A8-99D1-15F422DEC356}"/>
    <cellStyle name="20% - Accent4 3 6 2 2" xfId="26792" xr:uid="{3C6EB58C-1AFD-4C7B-BCD0-A2197DE2610C}"/>
    <cellStyle name="20% - Accent4 3 6 2 3" xfId="39624" xr:uid="{3E1847C0-FD2C-4379-B541-C3A9189C9D19}"/>
    <cellStyle name="20% - Accent4 3 6 3" xfId="21249" xr:uid="{3A56F9AF-8073-4F1A-95FE-9BE2F038B521}"/>
    <cellStyle name="20% - Accent4 3 6 4" xfId="34215" xr:uid="{263D674C-865C-4E85-819B-DAE022BC93B7}"/>
    <cellStyle name="20% - Accent4 3 7" xfId="9437" xr:uid="{A70BC92A-B53B-49CA-9800-111B5EF9E888}"/>
    <cellStyle name="20% - Accent4 3 7 2" xfId="21906" xr:uid="{23A8FE0A-0A8C-41CD-8FF4-9D8387686473}"/>
    <cellStyle name="20% - Accent4 3 7 3" xfId="34839" xr:uid="{616E41B7-5E41-493F-9956-81180384CDC8}"/>
    <cellStyle name="20% - Accent4 3 8" xfId="10249" xr:uid="{3E929B19-D0F6-45EF-AC85-AFC7A3ED9128}"/>
    <cellStyle name="20% - Accent4 3 9" xfId="1504" xr:uid="{0F6E7C6D-1FBC-4C4B-9BD7-ABF42EB6D9A0}"/>
    <cellStyle name="20% - Accent4 30" xfId="1505" xr:uid="{2DB9C27D-90C4-4274-A87A-E72F47D24FC1}"/>
    <cellStyle name="20% - Accent4 31" xfId="1506" xr:uid="{AA849038-71C3-4E9E-BE84-1FF9B8B544BE}"/>
    <cellStyle name="20% - Accent4 32" xfId="1507" xr:uid="{76A42142-6036-4D08-9F56-15B33F78D2EA}"/>
    <cellStyle name="20% - Accent4 33" xfId="1508" xr:uid="{3939F134-262A-4D53-800B-86AF9857BBD2}"/>
    <cellStyle name="20% - Accent4 34" xfId="1509" xr:uid="{888F65AA-D80D-436E-A8A8-FAEE4D31BF7C}"/>
    <cellStyle name="20% - Accent4 35" xfId="1510" xr:uid="{96353F01-C0AC-40DF-8F93-1638514DE384}"/>
    <cellStyle name="20% - Accent4 36" xfId="1511" xr:uid="{6240D82A-0617-472B-B500-E4B440F70949}"/>
    <cellStyle name="20% - Accent4 37" xfId="1512" xr:uid="{7204ADD9-F4FC-4B2F-8F51-93EF653998EB}"/>
    <cellStyle name="20% - Accent4 38" xfId="1513" xr:uid="{98A6DB41-2295-4ABD-ACA0-5DE502CEAAE9}"/>
    <cellStyle name="20% - Accent4 39" xfId="1514" xr:uid="{04572D63-DB02-40F0-9612-21388140CCAC}"/>
    <cellStyle name="20% - Accent4 4" xfId="1515" xr:uid="{1FBF60F8-4A4B-4FF5-AE8E-24A9B3BF6862}"/>
    <cellStyle name="20% - Accent4 4 2" xfId="4110" xr:uid="{44E55A55-D544-4E10-BB1D-B414DFAED8F1}"/>
    <cellStyle name="20% - Accent4 4 2 2" xfId="6395" xr:uid="{768207B8-1119-444B-A394-BA50356A961B}"/>
    <cellStyle name="20% - Accent4 4 2 2 2" xfId="12922" xr:uid="{65D988EE-4B33-47A3-9860-84D37F20192B}"/>
    <cellStyle name="20% - Accent4 4 2 2 2 2" xfId="24849" xr:uid="{A2741B53-15B2-49DD-903A-27CD2878F6DA}"/>
    <cellStyle name="20% - Accent4 4 2 2 2 3" xfId="37683" xr:uid="{CBD75657-2E83-4F3B-AE89-591D77A5DACB}"/>
    <cellStyle name="20% - Accent4 4 2 2 3" xfId="19218" xr:uid="{F1BF83C3-F78B-4D8A-B59F-3C12DDC589E9}"/>
    <cellStyle name="20% - Accent4 4 2 2 4" xfId="32221" xr:uid="{BFB0EEFB-5307-400F-AB4F-AF5E7DAE325B}"/>
    <cellStyle name="20% - Accent4 4 2 3" xfId="10891" xr:uid="{EDF6963D-2927-4422-A77D-CA49EF7A731A}"/>
    <cellStyle name="20% - Accent4 4 2 3 2" xfId="22924" xr:uid="{0C4F3138-9D6A-43C6-8612-013656F7AE00}"/>
    <cellStyle name="20% - Accent4 4 2 3 3" xfId="35777" xr:uid="{71B2F5DA-02F8-4D59-A9A8-72367AEA3C73}"/>
    <cellStyle name="20% - Accent4 4 2 4" xfId="17146" xr:uid="{CAE72A5E-9287-42B2-8280-DB5DFABA7B9C}"/>
    <cellStyle name="20% - Accent4 4 2 5" xfId="30225" xr:uid="{F7AB2EE3-255E-4B20-A4DE-C96DC141253A}"/>
    <cellStyle name="20% - Accent4 4 3" xfId="4111" xr:uid="{4AEBCDE3-EEB4-427F-A2B9-5E1D3508EAE5}"/>
    <cellStyle name="20% - Accent4 4 3 2" xfId="6396" xr:uid="{E013A610-C1D3-4022-878D-2563C31F7022}"/>
    <cellStyle name="20% - Accent4 4 3 2 2" xfId="12923" xr:uid="{32535370-68B6-47E3-BA75-3D4BAD8B5F82}"/>
    <cellStyle name="20% - Accent4 4 3 2 2 2" xfId="24850" xr:uid="{385F5C8D-1B0E-4F6A-B8CD-232E84304FAF}"/>
    <cellStyle name="20% - Accent4 4 3 2 2 3" xfId="37684" xr:uid="{B7FCAA21-9C8A-4E5F-9722-1F28F9B9AFCA}"/>
    <cellStyle name="20% - Accent4 4 3 2 3" xfId="19219" xr:uid="{5BDEF6E2-A971-4107-AE83-3C05E05BC5CE}"/>
    <cellStyle name="20% - Accent4 4 3 2 4" xfId="32222" xr:uid="{9ED1F56A-1154-4D68-945D-43B1058FDEF8}"/>
    <cellStyle name="20% - Accent4 4 3 3" xfId="10892" xr:uid="{F25785AB-8FD6-4902-ADC5-E24424012B23}"/>
    <cellStyle name="20% - Accent4 4 3 3 2" xfId="22925" xr:uid="{3BA7E128-D6A0-4215-A89B-527772D3FA49}"/>
    <cellStyle name="20% - Accent4 4 3 3 3" xfId="35778" xr:uid="{1471B69C-6F94-4EE1-A746-63D64CD35077}"/>
    <cellStyle name="20% - Accent4 4 3 4" xfId="17147" xr:uid="{A998600E-8A01-4767-8253-441E5E564EEE}"/>
    <cellStyle name="20% - Accent4 4 3 5" xfId="30226" xr:uid="{7B07C643-536A-4348-A5F4-8BAE3DDE142A}"/>
    <cellStyle name="20% - Accent4 4 4" xfId="8816" xr:uid="{9E04F710-22E6-4CC7-AB6E-EA319827A546}"/>
    <cellStyle name="20% - Accent4 4 4 2" xfId="15089" xr:uid="{95437B1C-C5FE-4785-914B-D9B9CA885504}"/>
    <cellStyle name="20% - Accent4 4 4 2 2" xfId="26997" xr:uid="{55CB1AC8-7737-4808-A9DF-956AD06A3B30}"/>
    <cellStyle name="20% - Accent4 4 4 2 3" xfId="39827" xr:uid="{8A98D93F-8427-4065-AD76-2E11CBA6A7BF}"/>
    <cellStyle name="20% - Accent4 4 4 3" xfId="21454" xr:uid="{3832C767-EF14-419E-B104-4C390ADDE553}"/>
    <cellStyle name="20% - Accent4 4 4 4" xfId="34418" xr:uid="{1051DFA7-7022-45F9-86A8-250495A7AC12}"/>
    <cellStyle name="20% - Accent4 4 5" xfId="9657" xr:uid="{A86E6EC9-665B-4A88-92DE-8FDA6917B6C2}"/>
    <cellStyle name="20% - Accent4 4 5 2" xfId="22113" xr:uid="{E242F556-0C1A-49D4-A7B0-514541B766DB}"/>
    <cellStyle name="20% - Accent4 4 5 3" xfId="35042" xr:uid="{4E14B77A-4F74-4A41-B651-D900A6A41CD5}"/>
    <cellStyle name="20% - Accent4 4 6" xfId="10420" xr:uid="{A6791C7D-5307-4CA9-B08D-B134840B6532}"/>
    <cellStyle name="20% - Accent4 40" xfId="1516" xr:uid="{F79F1A31-4A18-43C4-8580-FB7921F7354B}"/>
    <cellStyle name="20% - Accent4 41" xfId="1517" xr:uid="{AFE6545A-F342-4DDD-B8D6-A0DBECBC4D1D}"/>
    <cellStyle name="20% - Accent4 42" xfId="1518" xr:uid="{56DDAF9F-48E4-49F2-A049-D9C62DAF5689}"/>
    <cellStyle name="20% - Accent4 43" xfId="1519" xr:uid="{3679611A-CDFA-454D-9792-8AC9CA17818E}"/>
    <cellStyle name="20% - Accent4 44" xfId="1520" xr:uid="{F6A583A7-D824-47DB-8BA7-BB2B5BAF8577}"/>
    <cellStyle name="20% - Accent4 45" xfId="1521" xr:uid="{85E4D08E-94C0-4F53-955B-65C934343A31}"/>
    <cellStyle name="20% - Accent4 46" xfId="1522" xr:uid="{835BA102-8709-48AA-82CD-7F16B9983177}"/>
    <cellStyle name="20% - Accent4 47" xfId="1523" xr:uid="{66C1EB07-71A3-47F0-B041-F66BCD15543A}"/>
    <cellStyle name="20% - Accent4 48" xfId="1524" xr:uid="{3E387AFB-3101-4DF8-88FC-D0AAB12EC5F0}"/>
    <cellStyle name="20% - Accent4 49" xfId="1525" xr:uid="{214EB065-21B5-438C-9E94-5AB719744BC8}"/>
    <cellStyle name="20% - Accent4 5" xfId="1526" xr:uid="{CB2F8A56-2029-4E2F-98A0-68381658910D}"/>
    <cellStyle name="20% - Accent4 5 2" xfId="4112" xr:uid="{BE4755EF-4D3F-4B39-8055-D422B1FE78AB}"/>
    <cellStyle name="20% - Accent4 5 2 2" xfId="6397" xr:uid="{38A6F1A1-250E-4FC6-ACFC-31A973B39131}"/>
    <cellStyle name="20% - Accent4 5 2 2 2" xfId="12924" xr:uid="{818B3B6F-FF0C-4786-9939-A0A799735814}"/>
    <cellStyle name="20% - Accent4 5 2 2 2 2" xfId="24851" xr:uid="{20FC7F47-4E34-41AD-B709-F96D0A3F3D27}"/>
    <cellStyle name="20% - Accent4 5 2 2 2 3" xfId="37685" xr:uid="{93038CE0-B6B6-48E8-90AE-17E82B78DEB4}"/>
    <cellStyle name="20% - Accent4 5 2 2 3" xfId="19220" xr:uid="{84CB064B-C079-4A62-9A9C-D1CE1592ADAE}"/>
    <cellStyle name="20% - Accent4 5 2 2 4" xfId="32223" xr:uid="{4DFEDF2A-FCB8-4739-9C3F-B4A3CDD28E17}"/>
    <cellStyle name="20% - Accent4 5 2 3" xfId="10893" xr:uid="{36FD150A-3848-4493-A610-B0918C398E3A}"/>
    <cellStyle name="20% - Accent4 5 2 3 2" xfId="22926" xr:uid="{16EC3CD2-318B-47F7-987B-72517C644A53}"/>
    <cellStyle name="20% - Accent4 5 2 3 3" xfId="35779" xr:uid="{5FBB460E-FD2E-43FE-A71F-5BDBC668CB4F}"/>
    <cellStyle name="20% - Accent4 5 2 4" xfId="17148" xr:uid="{D9B0268E-F89F-4763-9B5D-29BD10AB41D4}"/>
    <cellStyle name="20% - Accent4 5 2 5" xfId="30227" xr:uid="{820CC3F0-49E5-4A04-929E-F1401C7AAE92}"/>
    <cellStyle name="20% - Accent4 5 3" xfId="9930" xr:uid="{1A326E96-3268-450C-A644-389934447A85}"/>
    <cellStyle name="20% - Accent4 5 3 2" xfId="22357" xr:uid="{BA3586A0-A931-4F98-A3C8-055EE119CC10}"/>
    <cellStyle name="20% - Accent4 5 3 3" xfId="35283" xr:uid="{8B3966A9-0C59-4A16-BF6E-579140F17199}"/>
    <cellStyle name="20% - Accent4 5 4" xfId="10446" xr:uid="{11A17F29-A9AF-4A63-A71C-C00CEF8291E8}"/>
    <cellStyle name="20% - Accent4 50" xfId="1527" xr:uid="{9FAC6C00-BA05-4162-AEED-30EAFD379DDB}"/>
    <cellStyle name="20% - Accent4 51" xfId="1528" xr:uid="{730D0DA5-28D4-4962-89FE-16278D2A32AB}"/>
    <cellStyle name="20% - Accent4 52" xfId="1529" xr:uid="{70D8A57A-D116-4612-A737-C1375DC06F9B}"/>
    <cellStyle name="20% - Accent4 53" xfId="1530" xr:uid="{C9248832-D257-4258-B2FB-9B43BFFA9EE3}"/>
    <cellStyle name="20% - Accent4 54" xfId="1531" xr:uid="{1771C75E-D384-4ACF-8E0B-CB123B4442C0}"/>
    <cellStyle name="20% - Accent4 55" xfId="1532" xr:uid="{D3E6CC41-8B05-452C-AAB8-62CC69C54B10}"/>
    <cellStyle name="20% - Accent4 56" xfId="3791" xr:uid="{F6D1DD99-AA45-46C7-9828-41CAB9756734}"/>
    <cellStyle name="20% - Accent4 56 2" xfId="6196" xr:uid="{1FB8A8F9-9A82-4072-924B-0EFA3A0634B0}"/>
    <cellStyle name="20% - Accent4 56 2 2" xfId="12725" xr:uid="{02A7A291-EE49-4D8D-9C56-29FEE27D4BCA}"/>
    <cellStyle name="20% - Accent4 56 2 2 2" xfId="24652" xr:uid="{74576BA1-29E9-4BD9-961E-792AD93F2CF0}"/>
    <cellStyle name="20% - Accent4 56 2 2 3" xfId="37486" xr:uid="{AA8746FC-1746-48F6-B98B-5576E9C48D0B}"/>
    <cellStyle name="20% - Accent4 56 2 3" xfId="19019" xr:uid="{08C0CD56-539D-4A9F-B15F-9BD9BC370B58}"/>
    <cellStyle name="20% - Accent4 56 2 4" xfId="32022" xr:uid="{3F064D72-F489-4345-BAF8-86A4BA84CD0E}"/>
    <cellStyle name="20% - Accent4 56 3" xfId="10636" xr:uid="{816799B9-4F53-4602-B08F-6E7228F94132}"/>
    <cellStyle name="20% - Accent4 56 3 2" xfId="22720" xr:uid="{86CA7225-716E-44B7-8C91-A2E0FEE3A4A5}"/>
    <cellStyle name="20% - Accent4 56 3 3" xfId="35592" xr:uid="{83C2F521-89E4-423B-8E1B-B5EEF64CFA70}"/>
    <cellStyle name="20% - Accent4 56 4" xfId="16921" xr:uid="{11855661-992A-4D2D-82B6-0A9A0FDA1987}"/>
    <cellStyle name="20% - Accent4 56 5" xfId="30028" xr:uid="{02E810DB-3356-4834-A0B2-20CF1C11B027}"/>
    <cellStyle name="20% - Accent4 57" xfId="3809" xr:uid="{D02B6C78-9544-4924-AC0D-43D42074ABEC}"/>
    <cellStyle name="20% - Accent4 57 2" xfId="6212" xr:uid="{3D61C3E3-809C-4679-A960-BEBC788F4048}"/>
    <cellStyle name="20% - Accent4 57 2 2" xfId="12741" xr:uid="{4534FB85-0816-4290-B7FA-17F47F0A7233}"/>
    <cellStyle name="20% - Accent4 57 2 2 2" xfId="24668" xr:uid="{0661181C-D0FD-41FE-93E7-114345D02B0D}"/>
    <cellStyle name="20% - Accent4 57 2 2 3" xfId="37502" xr:uid="{938EC937-8247-44F1-A98B-A87CBCA41865}"/>
    <cellStyle name="20% - Accent4 57 2 3" xfId="19035" xr:uid="{1BA8D51C-A594-48AE-92C3-BBF468CD5310}"/>
    <cellStyle name="20% - Accent4 57 2 4" xfId="32038" xr:uid="{95925741-5B4B-43D4-829D-A93BF874FC62}"/>
    <cellStyle name="20% - Accent4 57 3" xfId="10653" xr:uid="{C638B635-32CC-4D5F-AB77-5D804062E840}"/>
    <cellStyle name="20% - Accent4 57 3 2" xfId="22736" xr:uid="{FDDE0449-3F32-401B-AE9C-0FF8CEC78C99}"/>
    <cellStyle name="20% - Accent4 57 3 3" xfId="35608" xr:uid="{D636052A-1DAE-4FAC-8AE8-E885EFE08291}"/>
    <cellStyle name="20% - Accent4 57 4" xfId="16938" xr:uid="{2C765E16-F3C0-41BB-A62B-8D1504A35411}"/>
    <cellStyle name="20% - Accent4 57 5" xfId="30044" xr:uid="{87527751-2736-43BA-A6BD-F1AE30ADAE6C}"/>
    <cellStyle name="20% - Accent4 58" xfId="3976" xr:uid="{C5BC7CFC-55F9-49D5-91C1-1DEA17096A24}"/>
    <cellStyle name="20% - Accent4 58 2" xfId="6278" xr:uid="{BE058A88-248B-438F-9513-47C0BC4D2C4B}"/>
    <cellStyle name="20% - Accent4 58 2 2" xfId="12805" xr:uid="{3FA069C9-775D-47BA-91A6-E6D96D7827B3}"/>
    <cellStyle name="20% - Accent4 58 2 2 2" xfId="24732" xr:uid="{FA88D673-4590-44FE-80BD-0BC0829DC2D3}"/>
    <cellStyle name="20% - Accent4 58 2 2 3" xfId="37566" xr:uid="{0662FE9E-B042-4906-9A7B-7F0380675134}"/>
    <cellStyle name="20% - Accent4 58 2 3" xfId="19101" xr:uid="{F1318865-9A12-4E7F-BB72-8A84C4EC1218}"/>
    <cellStyle name="20% - Accent4 58 2 4" xfId="32104" xr:uid="{488DC925-EC42-4733-8F7E-B38C6C62B821}"/>
    <cellStyle name="20% - Accent4 58 3" xfId="10767" xr:uid="{D2A5BE72-ACF9-495F-8DA9-A7138D70FFE3}"/>
    <cellStyle name="20% - Accent4 58 3 2" xfId="22809" xr:uid="{FE68548E-E69C-4C69-AC1A-E6F3382F4025}"/>
    <cellStyle name="20% - Accent4 58 3 3" xfId="35665" xr:uid="{32F1F2F7-E774-46AA-8D65-29C88D891237}"/>
    <cellStyle name="20% - Accent4 58 4" xfId="17026" xr:uid="{C6D40E49-F4B7-4071-853B-FF83A7D6E4AE}"/>
    <cellStyle name="20% - Accent4 58 5" xfId="30108" xr:uid="{A28BFF3F-A38F-41D7-A114-B2DB74488619}"/>
    <cellStyle name="20% - Accent4 59" xfId="4113" xr:uid="{3001A9B3-81DC-417D-BD93-8957FC57BD61}"/>
    <cellStyle name="20% - Accent4 59 2" xfId="6398" xr:uid="{6DF08845-A959-464F-9764-EC2D96C353D5}"/>
    <cellStyle name="20% - Accent4 59 2 2" xfId="12925" xr:uid="{0C82FEB4-3978-4A30-A30E-B47BEFAFAE07}"/>
    <cellStyle name="20% - Accent4 59 2 2 2" xfId="24852" xr:uid="{1F8E4883-2718-445D-B7E1-9C549CFA9A46}"/>
    <cellStyle name="20% - Accent4 59 2 2 3" xfId="37686" xr:uid="{24E97F07-A097-49E5-AEAD-170CCCDDFF17}"/>
    <cellStyle name="20% - Accent4 59 2 3" xfId="19221" xr:uid="{1390E91E-609F-442D-BD63-FB2F87F87C9E}"/>
    <cellStyle name="20% - Accent4 59 2 4" xfId="32224" xr:uid="{E9F30E59-BC34-48F8-931A-0F6D60AE89ED}"/>
    <cellStyle name="20% - Accent4 59 3" xfId="10894" xr:uid="{8BB7C0B2-387F-4979-BCAF-F20E8074BD38}"/>
    <cellStyle name="20% - Accent4 59 3 2" xfId="22927" xr:uid="{82FEEE22-865A-46A6-8E50-31A2AB480E78}"/>
    <cellStyle name="20% - Accent4 59 3 3" xfId="35780" xr:uid="{274387C3-D3A4-41D0-AE9E-85A5EECE6904}"/>
    <cellStyle name="20% - Accent4 59 4" xfId="17149" xr:uid="{6207BE56-7EE4-435A-B668-7FF11C6166CC}"/>
    <cellStyle name="20% - Accent4 59 5" xfId="30228" xr:uid="{5BFF02EB-BAE7-4BDF-BC76-F34C732E40FE}"/>
    <cellStyle name="20% - Accent4 6" xfId="1533" xr:uid="{4DD755A7-D035-44B3-A271-D6F7033A3E6F}"/>
    <cellStyle name="20% - Accent4 60" xfId="5675" xr:uid="{EE754BD1-AEEC-4953-A144-96F3C90F83DD}"/>
    <cellStyle name="20% - Accent4 60 2" xfId="7740" xr:uid="{FF73792C-58E0-4E9A-B942-2DAB9FA8ED2A}"/>
    <cellStyle name="20% - Accent4 60 2 2" xfId="14262" xr:uid="{D8E4C357-8E0B-47ED-A8DB-0DF325D68A6C}"/>
    <cellStyle name="20% - Accent4 60 2 2 2" xfId="26189" xr:uid="{F2DA4ECC-D6DE-49AE-B225-EEBF9B1AB93F}"/>
    <cellStyle name="20% - Accent4 60 2 2 3" xfId="39023" xr:uid="{739F9EEC-8ADB-43C9-9364-67005DFFFCFC}"/>
    <cellStyle name="20% - Accent4 60 2 3" xfId="20560" xr:uid="{32252EF1-41CA-4D20-A46B-47F225B76AC7}"/>
    <cellStyle name="20% - Accent4 60 2 4" xfId="33562" xr:uid="{D447D16D-A0CE-4069-B037-E1BAAB5E23F2}"/>
    <cellStyle name="20% - Accent4 60 3" xfId="12242" xr:uid="{972BE3EB-3579-4E27-927E-BCF003ABFA88}"/>
    <cellStyle name="20% - Accent4 60 3 2" xfId="24200" xr:uid="{380CB71A-346D-483C-9AB9-F78A9FC48FE4}"/>
    <cellStyle name="20% - Accent4 60 3 3" xfId="37038" xr:uid="{994A07CE-F674-4E02-A3BF-96D850CA61A2}"/>
    <cellStyle name="20% - Accent4 60 4" xfId="18552" xr:uid="{5AF656BD-40A5-45AB-88C3-598A024564A7}"/>
    <cellStyle name="20% - Accent4 60 5" xfId="31565" xr:uid="{FC6F6FF7-CB3D-429D-B9B0-11E564234B57}"/>
    <cellStyle name="20% - Accent4 61" xfId="6058" xr:uid="{EB764A60-E2C3-4C92-9467-5307D1491EF3}"/>
    <cellStyle name="20% - Accent4 61 2" xfId="12618" xr:uid="{5FE30ECE-E9BE-492C-BBF6-DFDCE60D8D97}"/>
    <cellStyle name="20% - Accent4 61 2 2" xfId="24547" xr:uid="{3E3F8275-4BCC-4BFD-BED3-97E617A2BD08}"/>
    <cellStyle name="20% - Accent4 61 2 3" xfId="37380" xr:uid="{4CAC5F52-906B-4E52-A167-A068D28082D3}"/>
    <cellStyle name="20% - Accent4 61 3" xfId="18904" xr:uid="{2F1C73DA-4296-41CA-A263-94126C4E33FE}"/>
    <cellStyle name="20% - Accent4 61 4" xfId="31909" xr:uid="{E4294E93-670A-468C-B400-1221279494FD}"/>
    <cellStyle name="20% - Accent4 62" xfId="8091" xr:uid="{CD4D36CF-7970-42B3-BDE0-DB3249F16FE2}"/>
    <cellStyle name="20% - Accent4 62 2" xfId="14607" xr:uid="{71A1E512-3993-429C-BA54-89CA6D7FCD4C}"/>
    <cellStyle name="20% - Accent4 62 2 2" xfId="26534" xr:uid="{6D5758DF-99DA-4D5C-9F65-619039B477C3}"/>
    <cellStyle name="20% - Accent4 62 2 3" xfId="39366" xr:uid="{D0B48BED-33A0-4863-A4AC-8605FC8E15C6}"/>
    <cellStyle name="20% - Accent4 62 3" xfId="20909" xr:uid="{594B91B9-3BA1-4C55-8236-D9A02920FCFF}"/>
    <cellStyle name="20% - Accent4 62 4" xfId="33910" xr:uid="{B4D36508-2E7A-40E1-86CD-DE93E25FE26A}"/>
    <cellStyle name="20% - Accent4 63" xfId="8463" xr:uid="{5B51ACC3-8AFB-4B20-AC6F-8145226BA34E}"/>
    <cellStyle name="20% - Accent4 63 2" xfId="14738" xr:uid="{96AEBB05-C4A6-4BD5-AF53-337270713B1E}"/>
    <cellStyle name="20% - Accent4 63 2 2" xfId="26649" xr:uid="{61EE85B4-4A5E-42B9-8F4D-19DBF0E3345C}"/>
    <cellStyle name="20% - Accent4 63 2 3" xfId="39481" xr:uid="{580C79F3-DE17-402A-8687-38E0139346C8}"/>
    <cellStyle name="20% - Accent4 63 3" xfId="21106" xr:uid="{A9DE6EBE-B464-4835-8CE2-1BCDD8FD0064}"/>
    <cellStyle name="20% - Accent4 63 4" xfId="34072" xr:uid="{0D1AB699-3EB2-42FC-8678-2CC2B3C524F9}"/>
    <cellStyle name="20% - Accent4 64" xfId="9273" xr:uid="{E3FB55B6-6EA4-42F3-91EB-51D91537DCD0}"/>
    <cellStyle name="20% - Accent4 64 2" xfId="21757" xr:uid="{731FEA31-AEA6-45F4-92A7-9BE69575976F}"/>
    <cellStyle name="20% - Accent4 64 3" xfId="34693" xr:uid="{A26EE50D-2817-41F6-AB04-88CE7581A237}"/>
    <cellStyle name="20% - Accent4 65" xfId="1099" xr:uid="{D56A61E7-7AD3-4D77-B00B-F28B343562C8}"/>
    <cellStyle name="20% - Accent4 66" xfId="16344" xr:uid="{89544ADD-75B6-49F0-A9B6-FE4463300051}"/>
    <cellStyle name="20% - Accent4 67" xfId="29923" xr:uid="{4DE1C365-DD79-46C7-9C06-F6FFC3344471}"/>
    <cellStyle name="20% - Accent4 7" xfId="1534" xr:uid="{15743A33-BE82-4614-BC1E-BE968C1AB15E}"/>
    <cellStyle name="20% - Accent4 8" xfId="1535" xr:uid="{1ED15532-C0B0-4DEA-8840-C958CCB10D9F}"/>
    <cellStyle name="20% - Accent4 9" xfId="1536" xr:uid="{1068E174-E811-476E-9083-9ADAC264DB3C}"/>
    <cellStyle name="20% - Accent5" xfId="267" builtinId="46" customBuiltin="1"/>
    <cellStyle name="20% - Accent5 10" xfId="1537" xr:uid="{89E742A5-3EE7-4155-B7AF-AA18138596C4}"/>
    <cellStyle name="20% - Accent5 11" xfId="1538" xr:uid="{8DA7BAC7-70A9-46AF-AD73-E0CABDA9D81D}"/>
    <cellStyle name="20% - Accent5 12" xfId="1539" xr:uid="{294F34BF-FF61-4FAC-BF4C-01A24F9C2557}"/>
    <cellStyle name="20% - Accent5 13" xfId="1540" xr:uid="{E34D6843-069F-4D40-B33F-3AFAC6609F59}"/>
    <cellStyle name="20% - Accent5 14" xfId="1541" xr:uid="{11FD3D4D-6064-4DFF-A8AD-46E4F4304743}"/>
    <cellStyle name="20% - Accent5 15" xfId="1542" xr:uid="{D92AEB29-CC6E-48FB-BD6E-D00C37289037}"/>
    <cellStyle name="20% - Accent5 16" xfId="1543" xr:uid="{9451ADA8-189C-45C2-94A7-3963A895370C}"/>
    <cellStyle name="20% - Accent5 17" xfId="1544" xr:uid="{03890987-7541-4094-A501-BF82565D864A}"/>
    <cellStyle name="20% - Accent5 18" xfId="1545" xr:uid="{780DAB1D-C0E3-46F1-94B1-AB1C75A6BC60}"/>
    <cellStyle name="20% - Accent5 19" xfId="1546" xr:uid="{8D374176-2F38-4F4F-A31B-FBB579374FC9}"/>
    <cellStyle name="20% - Accent5 2" xfId="25" xr:uid="{FE1C9E3E-C0C9-4683-924A-CDC612FF80A6}"/>
    <cellStyle name="20% - Accent5 2 2" xfId="950" xr:uid="{0F2241BF-FE32-4DA7-9003-34A082D6B6D6}"/>
    <cellStyle name="20% - Accent5 2 2 10" xfId="17150" xr:uid="{1B52754E-92A0-40F8-B6E5-AC45F4A66684}"/>
    <cellStyle name="20% - Accent5 2 2 11" xfId="30229" xr:uid="{4490CE5E-EB5C-4D08-B0C0-77583ABFC192}"/>
    <cellStyle name="20% - Accent5 2 2 2" xfId="4115" xr:uid="{C0829DBC-C378-491F-9F81-3A933B0128FB}"/>
    <cellStyle name="20% - Accent5 2 2 2 2" xfId="4116" xr:uid="{BF9002A8-DC7A-4DF4-8418-C8FB1631052A}"/>
    <cellStyle name="20% - Accent5 2 2 2 2 2" xfId="6401" xr:uid="{D0065606-7E59-4968-82B6-749F9308F284}"/>
    <cellStyle name="20% - Accent5 2 2 2 2 2 2" xfId="12928" xr:uid="{C690C673-7149-425E-A7D3-037BAA3683D4}"/>
    <cellStyle name="20% - Accent5 2 2 2 2 2 2 2" xfId="24855" xr:uid="{E1AE9714-9636-4B3A-8ABF-9FB99CA9FA58}"/>
    <cellStyle name="20% - Accent5 2 2 2 2 2 2 3" xfId="37689" xr:uid="{D3B54DAC-5464-4E57-9D24-479DBEE4616A}"/>
    <cellStyle name="20% - Accent5 2 2 2 2 2 3" xfId="19224" xr:uid="{A8D25B63-3235-4962-B84E-A9D0D5D060A3}"/>
    <cellStyle name="20% - Accent5 2 2 2 2 2 4" xfId="32227" xr:uid="{72A04227-77DC-4793-8D3C-0E0DE5E35390}"/>
    <cellStyle name="20% - Accent5 2 2 2 2 3" xfId="10897" xr:uid="{3CD5E5D0-5B98-4A48-B87D-469D418151C2}"/>
    <cellStyle name="20% - Accent5 2 2 2 2 3 2" xfId="22930" xr:uid="{BD90FC7E-7970-403F-98F6-876C0AD88B19}"/>
    <cellStyle name="20% - Accent5 2 2 2 2 3 3" xfId="35783" xr:uid="{57AAAE3D-7D49-49F8-AD35-CB0F12EEA1C9}"/>
    <cellStyle name="20% - Accent5 2 2 2 2 4" xfId="17152" xr:uid="{095DBD9B-76B2-4938-B60F-A427050D1C97}"/>
    <cellStyle name="20% - Accent5 2 2 2 2 5" xfId="30231" xr:uid="{D527FFA4-A566-4E7D-9CAD-686C6BBB9174}"/>
    <cellStyle name="20% - Accent5 2 2 2 3" xfId="6400" xr:uid="{90E7A3A1-7316-40D4-9703-BD3DF50DB335}"/>
    <cellStyle name="20% - Accent5 2 2 2 3 2" xfId="12927" xr:uid="{CF341007-3D90-4D65-AE46-F97314842566}"/>
    <cellStyle name="20% - Accent5 2 2 2 3 2 2" xfId="24854" xr:uid="{2C66FF15-C3E6-49F3-A03B-E8D0C8DC5E77}"/>
    <cellStyle name="20% - Accent5 2 2 2 3 2 3" xfId="37688" xr:uid="{5C7B1B75-ABBE-45C9-A4CF-8D4D2A29A09F}"/>
    <cellStyle name="20% - Accent5 2 2 2 3 3" xfId="19223" xr:uid="{EFCD5875-41F6-4D9C-857B-5467E5DEEFCB}"/>
    <cellStyle name="20% - Accent5 2 2 2 3 4" xfId="32226" xr:uid="{B5CD1C02-C807-4A88-85BC-2E9C28B8550B}"/>
    <cellStyle name="20% - Accent5 2 2 2 4" xfId="10896" xr:uid="{0777F599-45CD-4F14-9FAC-18C2E9441075}"/>
    <cellStyle name="20% - Accent5 2 2 2 4 2" xfId="22929" xr:uid="{DB2401F8-DF0D-4ABE-B4B7-F458FEF867C3}"/>
    <cellStyle name="20% - Accent5 2 2 2 4 3" xfId="35782" xr:uid="{6BEB925B-1DB4-45C3-88ED-6DF2F2CA3C85}"/>
    <cellStyle name="20% - Accent5 2 2 2 5" xfId="17151" xr:uid="{40627981-591A-491E-B870-A399CB55F540}"/>
    <cellStyle name="20% - Accent5 2 2 2 6" xfId="30230" xr:uid="{0703C922-3FF3-4335-BFCB-3D771B46DBA8}"/>
    <cellStyle name="20% - Accent5 2 2 3" xfId="4117" xr:uid="{48B9B4D1-C75D-43F0-ACAE-F2E53334BD63}"/>
    <cellStyle name="20% - Accent5 2 2 3 2" xfId="6402" xr:uid="{9BC4F972-0F18-4953-9FD1-328388B3DEF1}"/>
    <cellStyle name="20% - Accent5 2 2 3 2 2" xfId="12929" xr:uid="{CBBA4283-8123-429B-8082-7EC728F0312F}"/>
    <cellStyle name="20% - Accent5 2 2 3 2 2 2" xfId="24856" xr:uid="{2344DD76-C0B2-4119-901B-D6FA41FEBC1F}"/>
    <cellStyle name="20% - Accent5 2 2 3 2 2 3" xfId="37690" xr:uid="{2B4D8A35-FD3E-4493-A638-14011AE15DCA}"/>
    <cellStyle name="20% - Accent5 2 2 3 2 3" xfId="19225" xr:uid="{DE75B075-5469-42F8-94CE-7ED45BCB77CD}"/>
    <cellStyle name="20% - Accent5 2 2 3 2 4" xfId="32228" xr:uid="{0AEC1F76-67BB-4EF5-B150-272E852F5682}"/>
    <cellStyle name="20% - Accent5 2 2 3 3" xfId="10898" xr:uid="{4F1A8C6D-0280-4546-80CD-FF4FA28966DA}"/>
    <cellStyle name="20% - Accent5 2 2 3 3 2" xfId="22931" xr:uid="{5185CD37-B5C1-4E9C-A068-79842C536F48}"/>
    <cellStyle name="20% - Accent5 2 2 3 3 3" xfId="35784" xr:uid="{E6B9933A-1597-447C-B273-5CD50E7D707F}"/>
    <cellStyle name="20% - Accent5 2 2 3 4" xfId="17153" xr:uid="{B2E6AB8C-87B2-49D8-A4B0-E599D344C793}"/>
    <cellStyle name="20% - Accent5 2 2 3 5" xfId="30232" xr:uid="{567DC835-E3FD-4357-B942-0A47C8D69272}"/>
    <cellStyle name="20% - Accent5 2 2 4" xfId="5922" xr:uid="{437333BC-579F-48C1-81C8-0920D057820D}"/>
    <cellStyle name="20% - Accent5 2 2 4 2" xfId="7987" xr:uid="{453D5E51-26DB-4307-93C0-0CAB59465ECE}"/>
    <cellStyle name="20% - Accent5 2 2 4 2 2" xfId="14509" xr:uid="{988F11BA-9B6A-421A-B34A-780323CED16A}"/>
    <cellStyle name="20% - Accent5 2 2 4 2 2 2" xfId="26436" xr:uid="{06EF265C-384D-4808-8A59-E3DEB0F48C9B}"/>
    <cellStyle name="20% - Accent5 2 2 4 2 2 3" xfId="39270" xr:uid="{C7EB0F08-B223-49C5-B93C-2276A79D0ACD}"/>
    <cellStyle name="20% - Accent5 2 2 4 2 3" xfId="20807" xr:uid="{EF915F5A-5484-4500-999A-B4BAF42DC480}"/>
    <cellStyle name="20% - Accent5 2 2 4 2 4" xfId="33809" xr:uid="{B3DB8C0B-9105-49FA-AB19-AB6B21A30B41}"/>
    <cellStyle name="20% - Accent5 2 2 4 3" xfId="12489" xr:uid="{534A4264-958B-4CAE-A28E-35529E276C3F}"/>
    <cellStyle name="20% - Accent5 2 2 4 3 2" xfId="24447" xr:uid="{543E3C55-9545-4C74-AD39-3841B7C2AB08}"/>
    <cellStyle name="20% - Accent5 2 2 4 3 3" xfId="37285" xr:uid="{A8F4CF99-EDF0-4684-8D32-88A28EAFA969}"/>
    <cellStyle name="20% - Accent5 2 2 4 4" xfId="18799" xr:uid="{17144582-C3C1-416D-99F0-99A090BAAB76}"/>
    <cellStyle name="20% - Accent5 2 2 4 5" xfId="31812" xr:uid="{C5F603C0-F386-4779-9E27-64A7236D957D}"/>
    <cellStyle name="20% - Accent5 2 2 5" xfId="6399" xr:uid="{3B56BC1D-78D7-4A79-BF52-92B733571AFE}"/>
    <cellStyle name="20% - Accent5 2 2 5 2" xfId="12926" xr:uid="{0CFC106F-7AF7-405F-970B-CA26C510622E}"/>
    <cellStyle name="20% - Accent5 2 2 5 2 2" xfId="24853" xr:uid="{E59BF22C-9D0F-4D35-9C73-3C5DB70A7C41}"/>
    <cellStyle name="20% - Accent5 2 2 5 2 3" xfId="37687" xr:uid="{1E1CDF29-75C0-4AD5-AA8D-503B1BA3A333}"/>
    <cellStyle name="20% - Accent5 2 2 5 3" xfId="19222" xr:uid="{044713D9-105A-4A72-9EF9-FA48973BACC0}"/>
    <cellStyle name="20% - Accent5 2 2 5 4" xfId="32225" xr:uid="{B7650C07-8160-49D1-AD76-541EFBBC0868}"/>
    <cellStyle name="20% - Accent5 2 2 6" xfId="8715" xr:uid="{C594BD73-E168-405C-AC01-AB2ED8A308AD}"/>
    <cellStyle name="20% - Accent5 2 2 6 2" xfId="14989" xr:uid="{A8A30F7D-30F4-4371-9A90-27391BA11105}"/>
    <cellStyle name="20% - Accent5 2 2 6 2 2" xfId="26897" xr:uid="{2755F314-6449-4061-A2E7-209780DFEDC4}"/>
    <cellStyle name="20% - Accent5 2 2 6 2 3" xfId="39728" xr:uid="{712C8383-366A-4B45-B098-699886A59A54}"/>
    <cellStyle name="20% - Accent5 2 2 6 3" xfId="21354" xr:uid="{200261B1-A4DB-4419-9358-1B14B760168D}"/>
    <cellStyle name="20% - Accent5 2 2 6 4" xfId="34319" xr:uid="{0F52EBA5-152A-46DD-9D86-13C545A1CB06}"/>
    <cellStyle name="20% - Accent5 2 2 7" xfId="9557" xr:uid="{BF1B7DD0-FA87-4E89-BFB4-F31147F911F9}"/>
    <cellStyle name="20% - Accent5 2 2 7 2" xfId="22013" xr:uid="{BB11995E-F183-4C67-8761-805CF3DED211}"/>
    <cellStyle name="20% - Accent5 2 2 7 3" xfId="34943" xr:uid="{C643F5B2-CEE8-4833-834A-8FA0889055AD}"/>
    <cellStyle name="20% - Accent5 2 2 8" xfId="10895" xr:uid="{2891331D-8E5D-459F-BD64-4BE52BA07722}"/>
    <cellStyle name="20% - Accent5 2 2 8 2" xfId="22928" xr:uid="{730AA3CD-3FDB-4D66-B9E3-AE83260AE7A9}"/>
    <cellStyle name="20% - Accent5 2 2 8 3" xfId="35781" xr:uid="{61BCB1CC-D08B-489E-8781-C8035BA547BE}"/>
    <cellStyle name="20% - Accent5 2 2 9" xfId="4114" xr:uid="{349D1A1C-675C-46BD-93C1-957A8100F8B5}"/>
    <cellStyle name="20% - Accent5 2 3" xfId="569" xr:uid="{48B11298-76F0-4B32-A689-64A265FF1C00}"/>
    <cellStyle name="20% - Accent5 2 3 10" xfId="30233" xr:uid="{E56733EC-29A8-4E13-A3C7-A8E464D4DE89}"/>
    <cellStyle name="20% - Accent5 2 3 2" xfId="4119" xr:uid="{486E9980-FB03-4065-8F9E-2E149813B0DC}"/>
    <cellStyle name="20% - Accent5 2 3 2 2" xfId="6404" xr:uid="{1CC71B5B-3CE1-4127-955C-35A95307F32D}"/>
    <cellStyle name="20% - Accent5 2 3 2 2 2" xfId="12931" xr:uid="{C2A67326-417B-4600-AF82-E23DB2C82D36}"/>
    <cellStyle name="20% - Accent5 2 3 2 2 2 2" xfId="24858" xr:uid="{84B0021F-6654-4167-8A46-EFEB0B3B62C4}"/>
    <cellStyle name="20% - Accent5 2 3 2 2 2 3" xfId="37692" xr:uid="{829F7DE6-DBE9-4C20-9FDA-9E5600BF98C6}"/>
    <cellStyle name="20% - Accent5 2 3 2 2 3" xfId="19227" xr:uid="{E90FB20A-F10E-49CC-97B7-0FB6F20FBD30}"/>
    <cellStyle name="20% - Accent5 2 3 2 2 4" xfId="32230" xr:uid="{E245FDDD-3924-424E-BDB8-5AC78EA76AD6}"/>
    <cellStyle name="20% - Accent5 2 3 2 3" xfId="10900" xr:uid="{D7BEA1B3-C531-48F1-BFAE-F42E4B09D820}"/>
    <cellStyle name="20% - Accent5 2 3 2 3 2" xfId="22933" xr:uid="{C756CA70-78FC-40D3-BA36-442C40C12379}"/>
    <cellStyle name="20% - Accent5 2 3 2 3 3" xfId="35786" xr:uid="{9846EDAC-1632-46CC-B189-40E0E6968CFD}"/>
    <cellStyle name="20% - Accent5 2 3 2 4" xfId="17155" xr:uid="{FBB54256-0395-4396-A74D-BF05FE365448}"/>
    <cellStyle name="20% - Accent5 2 3 2 5" xfId="30234" xr:uid="{D6B22274-2652-42DA-AD75-14626967E67E}"/>
    <cellStyle name="20% - Accent5 2 3 3" xfId="5754" xr:uid="{9D9059F7-C316-4CFC-8F1A-D616BFB33365}"/>
    <cellStyle name="20% - Accent5 2 3 3 2" xfId="7819" xr:uid="{F663227E-A161-449D-B1C1-3337238057F8}"/>
    <cellStyle name="20% - Accent5 2 3 3 2 2" xfId="14341" xr:uid="{195C4A46-0EC4-4591-9BAB-FEE26B546A15}"/>
    <cellStyle name="20% - Accent5 2 3 3 2 2 2" xfId="26268" xr:uid="{037F04F0-738E-4BDD-B260-86A1ABDF5C9E}"/>
    <cellStyle name="20% - Accent5 2 3 3 2 2 3" xfId="39102" xr:uid="{77722017-1493-43E1-8BCB-69ADBC235E38}"/>
    <cellStyle name="20% - Accent5 2 3 3 2 3" xfId="20639" xr:uid="{1A15001F-99F0-4FD7-81FA-6E73CFA6EC73}"/>
    <cellStyle name="20% - Accent5 2 3 3 2 4" xfId="33641" xr:uid="{E0ADD5F4-0BF8-4743-B9C9-7FAB8A6837AC}"/>
    <cellStyle name="20% - Accent5 2 3 3 3" xfId="12321" xr:uid="{FE024348-954C-4D33-AC25-342D47241DE4}"/>
    <cellStyle name="20% - Accent5 2 3 3 3 2" xfId="24279" xr:uid="{57AC9A7E-234D-4FA7-8A7A-749ABB8C39BD}"/>
    <cellStyle name="20% - Accent5 2 3 3 3 3" xfId="37117" xr:uid="{AAA3BD16-6798-4885-B784-6BCBF40C96B9}"/>
    <cellStyle name="20% - Accent5 2 3 3 4" xfId="18631" xr:uid="{F1091C37-9740-4592-A96E-E5337844D594}"/>
    <cellStyle name="20% - Accent5 2 3 3 5" xfId="31644" xr:uid="{AE4D389A-94AE-41C5-8060-5CAA515D856E}"/>
    <cellStyle name="20% - Accent5 2 3 4" xfId="6403" xr:uid="{E07A9D3A-07B3-4267-B308-6CEC725FBD9D}"/>
    <cellStyle name="20% - Accent5 2 3 4 2" xfId="12930" xr:uid="{0C6842AA-7062-4C62-8E2A-F69BA9627593}"/>
    <cellStyle name="20% - Accent5 2 3 4 2 2" xfId="24857" xr:uid="{62389133-F97A-49B3-86DD-082D93544AF7}"/>
    <cellStyle name="20% - Accent5 2 3 4 2 3" xfId="37691" xr:uid="{709C6425-FC37-4501-96A6-A0BD093B5DB5}"/>
    <cellStyle name="20% - Accent5 2 3 4 3" xfId="19226" xr:uid="{02ABC181-C17E-42EC-8EFE-928A5F73AD4A}"/>
    <cellStyle name="20% - Accent5 2 3 4 4" xfId="32229" xr:uid="{8EF0ABBB-2000-459E-9B59-4034BD726AF3}"/>
    <cellStyle name="20% - Accent5 2 3 5" xfId="8543" xr:uid="{372382DA-22CE-41A8-9951-9BEB24A29BCD}"/>
    <cellStyle name="20% - Accent5 2 3 5 2" xfId="14817" xr:uid="{037B7674-99F7-458C-9E3C-AA94954AAB57}"/>
    <cellStyle name="20% - Accent5 2 3 5 2 2" xfId="26728" xr:uid="{A2000A00-D355-4622-8E90-75A1620A187F}"/>
    <cellStyle name="20% - Accent5 2 3 5 2 3" xfId="39560" xr:uid="{B46D7C0E-6900-43E1-97DF-1095BD6DDD66}"/>
    <cellStyle name="20% - Accent5 2 3 5 3" xfId="21185" xr:uid="{DC50368B-2D6F-461F-BF04-49B53B410549}"/>
    <cellStyle name="20% - Accent5 2 3 5 4" xfId="34151" xr:uid="{9913DFB2-D72D-47C6-A475-9225E88920F5}"/>
    <cellStyle name="20% - Accent5 2 3 6" xfId="9370" xr:uid="{46D803E1-F125-4170-89CC-BF85DE358740}"/>
    <cellStyle name="20% - Accent5 2 3 6 2" xfId="21842" xr:uid="{D8376372-3735-431E-8E03-573F461A472C}"/>
    <cellStyle name="20% - Accent5 2 3 6 3" xfId="34775" xr:uid="{C2B583F7-4A66-4A0E-AE7B-D06C3CD28D3B}"/>
    <cellStyle name="20% - Accent5 2 3 7" xfId="10899" xr:uid="{60EA9243-55A6-4940-956C-AD7C538D8A68}"/>
    <cellStyle name="20% - Accent5 2 3 7 2" xfId="22932" xr:uid="{B4C93020-82FF-45B9-BE7C-5032C35182A5}"/>
    <cellStyle name="20% - Accent5 2 3 7 3" xfId="35785" xr:uid="{890735C5-EB66-409B-A976-458143B8C3BB}"/>
    <cellStyle name="20% - Accent5 2 3 8" xfId="4118" xr:uid="{472D2106-E690-48A2-97E1-7B2AFBD66DCB}"/>
    <cellStyle name="20% - Accent5 2 3 9" xfId="17154" xr:uid="{E023BB79-EBAC-4205-BF8D-D613797A4265}"/>
    <cellStyle name="20% - Accent5 2 4" xfId="4120" xr:uid="{A581038F-279F-4D83-8963-FC39B1FA5772}"/>
    <cellStyle name="20% - Accent5 2 5" xfId="4121" xr:uid="{70496693-99AA-4A46-8DAB-8BF3477C3F93}"/>
    <cellStyle name="20% - Accent5 2 5 2" xfId="6405" xr:uid="{DD5C0742-C251-4B95-9572-82F1B16E3EB1}"/>
    <cellStyle name="20% - Accent5 2 5 2 2" xfId="12932" xr:uid="{F0E48E0B-D487-4ACB-A006-446860B2F16F}"/>
    <cellStyle name="20% - Accent5 2 5 2 2 2" xfId="24859" xr:uid="{F5A48275-373A-447A-ADD7-8738A057BA25}"/>
    <cellStyle name="20% - Accent5 2 5 2 2 3" xfId="37693" xr:uid="{659E7E69-2628-493F-B744-A945CEE94883}"/>
    <cellStyle name="20% - Accent5 2 5 2 3" xfId="19228" xr:uid="{9E6FA731-3A71-44FD-9956-F141DAEA03DD}"/>
    <cellStyle name="20% - Accent5 2 5 2 4" xfId="32231" xr:uid="{C899CE71-EA7E-4929-B60B-92C135B880DD}"/>
    <cellStyle name="20% - Accent5 2 5 3" xfId="10901" xr:uid="{04DD28C8-8469-45D7-B61D-8BEF0A039661}"/>
    <cellStyle name="20% - Accent5 2 5 3 2" xfId="22934" xr:uid="{C429EB4F-5E30-412C-9407-BDCEE151EF02}"/>
    <cellStyle name="20% - Accent5 2 5 3 3" xfId="35787" xr:uid="{42F8B62A-1BF9-4A50-8BCF-EDDA1E9BAA87}"/>
    <cellStyle name="20% - Accent5 2 5 4" xfId="17156" xr:uid="{0C863008-5DA2-45B2-A9E0-08C293852CCC}"/>
    <cellStyle name="20% - Accent5 2 5 5" xfId="30235" xr:uid="{C03C5048-B730-4F33-A00B-F8804656DC25}"/>
    <cellStyle name="20% - Accent5 2 6" xfId="4122" xr:uid="{D0E015CB-5FEC-43EF-8DAB-9696A73B5F3A}"/>
    <cellStyle name="20% - Accent5 2 6 2" xfId="6406" xr:uid="{5F60A3B4-3D53-4B61-ADFB-6D14143B96A3}"/>
    <cellStyle name="20% - Accent5 2 6 2 2" xfId="12933" xr:uid="{505F6C40-1E2D-446C-836D-350E63591D5E}"/>
    <cellStyle name="20% - Accent5 2 6 2 2 2" xfId="24860" xr:uid="{7EC8758C-BF2C-4F4E-A256-11D5580BFD12}"/>
    <cellStyle name="20% - Accent5 2 6 2 2 3" xfId="37694" xr:uid="{188FCEF9-9FCD-46B2-821B-9E2F937D08CE}"/>
    <cellStyle name="20% - Accent5 2 6 2 3" xfId="19229" xr:uid="{55581F7F-1449-46CC-80EF-3F020C581AB3}"/>
    <cellStyle name="20% - Accent5 2 6 2 4" xfId="32232" xr:uid="{F50C10A3-7C20-4BEC-BBD4-54D60A4467A0}"/>
    <cellStyle name="20% - Accent5 2 6 3" xfId="10902" xr:uid="{77CF8D82-D07C-4FD4-B0B2-12469CD2A8B8}"/>
    <cellStyle name="20% - Accent5 2 6 3 2" xfId="22935" xr:uid="{33096F2D-276A-4C53-B83D-CE776B226C1A}"/>
    <cellStyle name="20% - Accent5 2 6 3 3" xfId="35788" xr:uid="{DC55341F-4B9C-4DCF-B843-5E104AB0441D}"/>
    <cellStyle name="20% - Accent5 2 6 4" xfId="17157" xr:uid="{22F4DEC5-EC63-456D-8EFD-B303B40FFB48}"/>
    <cellStyle name="20% - Accent5 2 6 5" xfId="30236" xr:uid="{A15FDACF-D123-4FD2-959A-0CFC5C0E9DAE}"/>
    <cellStyle name="20% - Accent5 2 7" xfId="10302" xr:uid="{3EDAD25F-3C4D-4FC0-875B-383E637226FE}"/>
    <cellStyle name="20% - Accent5 2 8" xfId="1117" xr:uid="{901E5296-90B7-4D0E-AEF2-B6AD7F55BD05}"/>
    <cellStyle name="20% - Accent5 20" xfId="1547" xr:uid="{19590FC0-2836-4419-98CF-B6BA7BEACFB0}"/>
    <cellStyle name="20% - Accent5 21" xfId="1548" xr:uid="{5C0B21C2-D157-4CAE-AB79-B34F88CA162A}"/>
    <cellStyle name="20% - Accent5 22" xfId="1549" xr:uid="{2443815B-DB92-4EAD-B981-7B821B801764}"/>
    <cellStyle name="20% - Accent5 23" xfId="1550" xr:uid="{AF0C9F13-D9A3-4197-B127-8D6BD3779865}"/>
    <cellStyle name="20% - Accent5 24" xfId="1551" xr:uid="{D2143B03-0609-401E-B4B2-910AFF58A493}"/>
    <cellStyle name="20% - Accent5 25" xfId="1552" xr:uid="{AB647508-CF66-4B45-9433-0BF6CBF9CC7F}"/>
    <cellStyle name="20% - Accent5 26" xfId="1553" xr:uid="{01767FE5-EAB0-4476-8FFE-820C4E8F7228}"/>
    <cellStyle name="20% - Accent5 27" xfId="1554" xr:uid="{3A900FC2-F6BA-4FBA-BE15-BDFDC1C255AA}"/>
    <cellStyle name="20% - Accent5 28" xfId="1555" xr:uid="{5F166FC6-2C64-41B8-ABC4-5F16E6AC497C}"/>
    <cellStyle name="20% - Accent5 29" xfId="1556" xr:uid="{04FF86A9-23B8-4199-A31C-A578088E8277}"/>
    <cellStyle name="20% - Accent5 3" xfId="667" xr:uid="{9AE7C400-B88D-41AF-A3D1-14302C6A6ED9}"/>
    <cellStyle name="20% - Accent5 3 2" xfId="4123" xr:uid="{4CE52785-22F5-4213-A15D-87B659EDB591}"/>
    <cellStyle name="20% - Accent5 3 2 2" xfId="4124" xr:uid="{64289878-CA8C-4BE7-866E-7861AC30D667}"/>
    <cellStyle name="20% - Accent5 3 2 2 2" xfId="6408" xr:uid="{3991AA47-4719-4051-9D15-9416A2FD35F4}"/>
    <cellStyle name="20% - Accent5 3 2 2 2 2" xfId="12935" xr:uid="{FC8F3A6D-550E-4518-B985-D098D85FB0A1}"/>
    <cellStyle name="20% - Accent5 3 2 2 2 2 2" xfId="24862" xr:uid="{45D4C8D9-F168-4E13-92CE-BF3926C7CC3C}"/>
    <cellStyle name="20% - Accent5 3 2 2 2 2 3" xfId="37696" xr:uid="{BECB0A41-494A-4CFD-9A35-14E28105991F}"/>
    <cellStyle name="20% - Accent5 3 2 2 2 3" xfId="19231" xr:uid="{9C0EDC82-AF93-4C99-898F-6C74A71023DC}"/>
    <cellStyle name="20% - Accent5 3 2 2 2 4" xfId="32234" xr:uid="{3942045E-61CB-4836-A9EC-B87E7703CB11}"/>
    <cellStyle name="20% - Accent5 3 2 2 3" xfId="10904" xr:uid="{415C37DF-3233-4EC5-8E8F-B0F0F2E38B98}"/>
    <cellStyle name="20% - Accent5 3 2 2 3 2" xfId="22937" xr:uid="{8AB63251-336F-47D9-8823-0B0050FF2C98}"/>
    <cellStyle name="20% - Accent5 3 2 2 3 3" xfId="35790" xr:uid="{3AD3D679-C272-477D-8CBF-52A26B33FB47}"/>
    <cellStyle name="20% - Accent5 3 2 2 4" xfId="17159" xr:uid="{A3F40215-7297-405C-AF92-D0BB1ECCFA63}"/>
    <cellStyle name="20% - Accent5 3 2 2 5" xfId="30238" xr:uid="{CE99FD21-27DE-4E4D-927F-1AC39D5DCC46}"/>
    <cellStyle name="20% - Accent5 3 2 3" xfId="6407" xr:uid="{CB0754C2-2C1D-4D38-B4A4-2B628A6D3F17}"/>
    <cellStyle name="20% - Accent5 3 2 3 2" xfId="12934" xr:uid="{A2ED5255-438B-453A-BD78-F9A25CD0BE82}"/>
    <cellStyle name="20% - Accent5 3 2 3 2 2" xfId="24861" xr:uid="{AD43E5F9-6780-42FD-9F4F-56041D2EFF40}"/>
    <cellStyle name="20% - Accent5 3 2 3 2 3" xfId="37695" xr:uid="{8D507FF0-CE41-44E8-B25A-E9596C81BB2C}"/>
    <cellStyle name="20% - Accent5 3 2 3 3" xfId="19230" xr:uid="{02841C85-E678-493B-BC08-7EFCCFD31B94}"/>
    <cellStyle name="20% - Accent5 3 2 3 4" xfId="32233" xr:uid="{4A0B93D7-8406-4E1A-A64E-D07E14DBB78D}"/>
    <cellStyle name="20% - Accent5 3 2 4" xfId="10903" xr:uid="{96BCDFC8-5918-49E9-9D25-59D64A6EDBE7}"/>
    <cellStyle name="20% - Accent5 3 2 4 2" xfId="22936" xr:uid="{928C72CE-CF4D-4A63-BE97-A689A8FC3061}"/>
    <cellStyle name="20% - Accent5 3 2 4 3" xfId="35789" xr:uid="{7842E7B3-2544-433F-8FF0-394AAFA75D44}"/>
    <cellStyle name="20% - Accent5 3 2 5" xfId="17158" xr:uid="{2A800B50-0931-4442-AEA9-C716F4D49EF6}"/>
    <cellStyle name="20% - Accent5 3 2 6" xfId="30237" xr:uid="{C66B4118-8A78-494F-902E-149D136328BE}"/>
    <cellStyle name="20% - Accent5 3 3" xfId="4125" xr:uid="{704518DA-19AF-42A1-91E7-CA0F565D9E0A}"/>
    <cellStyle name="20% - Accent5 3 3 2" xfId="6409" xr:uid="{18800214-ED8A-417C-ACF8-85BED884F0E4}"/>
    <cellStyle name="20% - Accent5 3 3 2 2" xfId="12936" xr:uid="{0158116D-E47F-4A33-857A-76A6B1A7EAF8}"/>
    <cellStyle name="20% - Accent5 3 3 2 2 2" xfId="24863" xr:uid="{0B6D0744-92B5-46E1-B66D-C7C9710BEBCF}"/>
    <cellStyle name="20% - Accent5 3 3 2 2 3" xfId="37697" xr:uid="{155D6DF0-6C67-46BF-ABB9-B3D95B7EBE23}"/>
    <cellStyle name="20% - Accent5 3 3 2 3" xfId="19232" xr:uid="{91728203-59EB-492B-966C-9793E52E9059}"/>
    <cellStyle name="20% - Accent5 3 3 2 4" xfId="32235" xr:uid="{0FBA3948-A6BA-4541-BFBF-617C23617AF6}"/>
    <cellStyle name="20% - Accent5 3 3 3" xfId="10905" xr:uid="{80F338A8-7BF2-4E4F-B0FE-1EBCE0ABA4C4}"/>
    <cellStyle name="20% - Accent5 3 3 3 2" xfId="22938" xr:uid="{BD998CBC-C144-49BD-A31D-812509552F86}"/>
    <cellStyle name="20% - Accent5 3 3 3 3" xfId="35791" xr:uid="{6D7B9586-6BC6-46A5-890E-E683C4FFFDBD}"/>
    <cellStyle name="20% - Accent5 3 3 4" xfId="17160" xr:uid="{E5FB34B5-B758-4631-95FD-ABF590A3E2B5}"/>
    <cellStyle name="20% - Accent5 3 3 5" xfId="30239" xr:uid="{6762C5CF-C0D1-4884-A1A1-587CBE0FB247}"/>
    <cellStyle name="20% - Accent5 3 4" xfId="4126" xr:uid="{BE36A760-6DB1-43AD-94B1-FAD2B8CD85E1}"/>
    <cellStyle name="20% - Accent5 3 4 2" xfId="6410" xr:uid="{6FB998E0-4983-44A5-A983-7EB02B9C253D}"/>
    <cellStyle name="20% - Accent5 3 4 2 2" xfId="12937" xr:uid="{21DF078E-3B89-480B-9121-834BB760F06D}"/>
    <cellStyle name="20% - Accent5 3 4 2 2 2" xfId="24864" xr:uid="{B7AC9918-5528-497F-A96C-E49E1040DA35}"/>
    <cellStyle name="20% - Accent5 3 4 2 2 3" xfId="37698" xr:uid="{09B32574-2ACD-46F6-8CB0-65B5CE9CC615}"/>
    <cellStyle name="20% - Accent5 3 4 2 3" xfId="19233" xr:uid="{39343963-2E68-4772-B0E0-494ACD0399A8}"/>
    <cellStyle name="20% - Accent5 3 4 2 4" xfId="32236" xr:uid="{D4CE69BD-4BC2-497C-A373-50CD263E9C4B}"/>
    <cellStyle name="20% - Accent5 3 4 3" xfId="10906" xr:uid="{CB8C8FB6-DF39-4BD5-83CD-7E8D5E4AFA4D}"/>
    <cellStyle name="20% - Accent5 3 4 3 2" xfId="22939" xr:uid="{98047B75-3506-4AA8-AE95-4CF5DFDB9708}"/>
    <cellStyle name="20% - Accent5 3 4 3 3" xfId="35792" xr:uid="{50B78727-EE83-4F26-9E90-2F140C6C6FEF}"/>
    <cellStyle name="20% - Accent5 3 4 4" xfId="17161" xr:uid="{7257BE19-A5EC-47BF-9851-9FCF09921460}"/>
    <cellStyle name="20% - Accent5 3 4 5" xfId="30240" xr:uid="{EF7F4105-71A2-4854-AFA3-721EA13A50C2}"/>
    <cellStyle name="20% - Accent5 3 5" xfId="5820" xr:uid="{744B0370-BD3B-4574-9DE8-8588D2802630}"/>
    <cellStyle name="20% - Accent5 3 5 2" xfId="7885" xr:uid="{444D89C9-78BF-4A61-A1B7-381E8469099C}"/>
    <cellStyle name="20% - Accent5 3 5 2 2" xfId="14407" xr:uid="{AA748074-E247-42F5-866E-46A27C4A38B4}"/>
    <cellStyle name="20% - Accent5 3 5 2 2 2" xfId="26334" xr:uid="{8B47BBAD-2DAA-406E-9C51-44AD4A7566C7}"/>
    <cellStyle name="20% - Accent5 3 5 2 2 3" xfId="39168" xr:uid="{99B862A7-4603-4365-B331-239BBF17AF71}"/>
    <cellStyle name="20% - Accent5 3 5 2 3" xfId="20705" xr:uid="{683CE450-45DB-4A36-8649-BCFE0337CF93}"/>
    <cellStyle name="20% - Accent5 3 5 2 4" xfId="33707" xr:uid="{C30D9156-195A-4677-9AFD-C34F143F00AD}"/>
    <cellStyle name="20% - Accent5 3 5 3" xfId="12387" xr:uid="{7B47EBDE-B9CF-44D6-BDCA-2F8478060E65}"/>
    <cellStyle name="20% - Accent5 3 5 3 2" xfId="24345" xr:uid="{E4EDD044-8686-4FC2-9A9C-8C92DF9B4A61}"/>
    <cellStyle name="20% - Accent5 3 5 3 3" xfId="37183" xr:uid="{63855BB0-09D8-41E6-9B81-1AA3BAF489B9}"/>
    <cellStyle name="20% - Accent5 3 5 4" xfId="18697" xr:uid="{BB9998CD-039F-4974-8FDC-3246F27E1103}"/>
    <cellStyle name="20% - Accent5 3 5 5" xfId="31710" xr:uid="{1675650F-3A3B-48B8-BE14-5886A5555043}"/>
    <cellStyle name="20% - Accent5 3 6" xfId="8609" xr:uid="{6B7E4113-E0B9-4E8E-B67D-12B38363F9CF}"/>
    <cellStyle name="20% - Accent5 3 6 2" xfId="14883" xr:uid="{59500EB4-C443-4A18-86A7-415955017A8A}"/>
    <cellStyle name="20% - Accent5 3 6 2 2" xfId="26794" xr:uid="{2D7702D9-BCB4-4D0E-A6DD-4AA3D711540F}"/>
    <cellStyle name="20% - Accent5 3 6 2 3" xfId="39626" xr:uid="{93040EFB-FB6C-460F-B621-933468CFF66F}"/>
    <cellStyle name="20% - Accent5 3 6 3" xfId="21251" xr:uid="{723B5212-D33A-4A8B-B861-3A8F2C5E8DDC}"/>
    <cellStyle name="20% - Accent5 3 6 4" xfId="34217" xr:uid="{2705C770-1B97-4303-9CBA-795112424EC9}"/>
    <cellStyle name="20% - Accent5 3 7" xfId="9439" xr:uid="{E34F632A-1E41-4ADB-896D-184E9028742D}"/>
    <cellStyle name="20% - Accent5 3 7 2" xfId="21908" xr:uid="{BC55C6EA-1D49-482D-B6F1-E5FA066F4CDB}"/>
    <cellStyle name="20% - Accent5 3 7 3" xfId="34841" xr:uid="{654DD646-16E9-441A-9790-7898DFB7073C}"/>
    <cellStyle name="20% - Accent5 3 8" xfId="10359" xr:uid="{2DC730C3-0BBE-4EBB-A5D4-5767E309853F}"/>
    <cellStyle name="20% - Accent5 3 9" xfId="1557" xr:uid="{EF111BEB-82C4-495B-9EA2-9A9A0A13C97D}"/>
    <cellStyle name="20% - Accent5 30" xfId="1558" xr:uid="{53832DE1-25F3-4A64-AD40-627D4725FF28}"/>
    <cellStyle name="20% - Accent5 31" xfId="1559" xr:uid="{992F56BE-E610-4DB6-86E0-ED1388D083A6}"/>
    <cellStyle name="20% - Accent5 32" xfId="1560" xr:uid="{6DC55CF8-F0AA-400B-8DEF-9E28F690677B}"/>
    <cellStyle name="20% - Accent5 33" xfId="1561" xr:uid="{D5B6D713-B593-415B-B3D1-E8727C8763C2}"/>
    <cellStyle name="20% - Accent5 34" xfId="1562" xr:uid="{12125551-EA7D-4C5C-999A-4BC8244F8D30}"/>
    <cellStyle name="20% - Accent5 35" xfId="1563" xr:uid="{7F928F1B-6A1C-4A6A-AFB6-ABFAB32FD5DD}"/>
    <cellStyle name="20% - Accent5 36" xfId="1564" xr:uid="{4EABE1EF-AE74-4807-BA58-9FB9E8545E0D}"/>
    <cellStyle name="20% - Accent5 37" xfId="1565" xr:uid="{25E3540E-DDB6-4632-BA18-F53C447E423D}"/>
    <cellStyle name="20% - Accent5 38" xfId="1566" xr:uid="{67454473-52C4-48AE-852A-4BF3332E05CF}"/>
    <cellStyle name="20% - Accent5 39" xfId="1567" xr:uid="{3F673CA0-0ACB-49D1-8278-467C004E587D}"/>
    <cellStyle name="20% - Accent5 4" xfId="1568" xr:uid="{69D55033-0B3B-4262-B2A0-4A5054B0ECE5}"/>
    <cellStyle name="20% - Accent5 4 2" xfId="4127" xr:uid="{70E6A742-DF37-4024-B409-CCA782DA4CC9}"/>
    <cellStyle name="20% - Accent5 4 2 2" xfId="6411" xr:uid="{3C04D610-77C8-406F-A7B8-62C46B2C2FBD}"/>
    <cellStyle name="20% - Accent5 4 2 2 2" xfId="12938" xr:uid="{48A18B25-5E04-41E9-9BF6-2A12036923B6}"/>
    <cellStyle name="20% - Accent5 4 2 2 2 2" xfId="24865" xr:uid="{3F0B8A91-EE8D-4E4C-AE4A-11DD784B3C64}"/>
    <cellStyle name="20% - Accent5 4 2 2 2 3" xfId="37699" xr:uid="{F14DD09E-7DB9-47E2-934F-7DFCA57E27B3}"/>
    <cellStyle name="20% - Accent5 4 2 2 3" xfId="19234" xr:uid="{448E9C95-522A-48AF-99A2-677316BAA756}"/>
    <cellStyle name="20% - Accent5 4 2 2 4" xfId="32237" xr:uid="{CE98640E-7119-4CF8-8EF3-6E9328E9ED1F}"/>
    <cellStyle name="20% - Accent5 4 2 3" xfId="10907" xr:uid="{EDFCCE2D-0260-4CAC-87E9-F04179552AED}"/>
    <cellStyle name="20% - Accent5 4 2 3 2" xfId="22940" xr:uid="{C8B5949B-91EF-4FB2-B43F-19CFC0C189C4}"/>
    <cellStyle name="20% - Accent5 4 2 3 3" xfId="35793" xr:uid="{BCF606D1-4CDC-40B2-96BC-626F5C601702}"/>
    <cellStyle name="20% - Accent5 4 2 4" xfId="17162" xr:uid="{29CC3CFA-63E8-43F6-A988-758D5C136093}"/>
    <cellStyle name="20% - Accent5 4 2 5" xfId="30241" xr:uid="{8C344338-F126-40ED-B99E-AD0576A1BCF2}"/>
    <cellStyle name="20% - Accent5 4 3" xfId="4128" xr:uid="{796A7372-ECB4-437F-93E4-CA67365F492A}"/>
    <cellStyle name="20% - Accent5 4 3 2" xfId="6412" xr:uid="{2741BA65-D2E6-4549-A393-CCB379193ABC}"/>
    <cellStyle name="20% - Accent5 4 3 2 2" xfId="12939" xr:uid="{CFBC5D8D-6DCF-44C1-BCD4-F5F9159A5CEC}"/>
    <cellStyle name="20% - Accent5 4 3 2 2 2" xfId="24866" xr:uid="{DDF38F48-8022-4DC7-BDE1-3366120101AE}"/>
    <cellStyle name="20% - Accent5 4 3 2 2 3" xfId="37700" xr:uid="{C650C8FC-36B3-445B-9B81-62E208BE5577}"/>
    <cellStyle name="20% - Accent5 4 3 2 3" xfId="19235" xr:uid="{66EC8559-08BE-46E4-8D0F-17FD3A113530}"/>
    <cellStyle name="20% - Accent5 4 3 2 4" xfId="32238" xr:uid="{DF117049-1529-45E9-9BD0-C2970AE5B6AD}"/>
    <cellStyle name="20% - Accent5 4 3 3" xfId="10908" xr:uid="{7127B63D-2FEF-4EEE-B944-9DFBAD7F956E}"/>
    <cellStyle name="20% - Accent5 4 3 3 2" xfId="22941" xr:uid="{013675AD-572D-433F-B80F-225B7EBCB645}"/>
    <cellStyle name="20% - Accent5 4 3 3 3" xfId="35794" xr:uid="{189D3B53-B857-49D0-BCA3-9979B226637E}"/>
    <cellStyle name="20% - Accent5 4 3 4" xfId="17163" xr:uid="{3B8FA463-BBE6-4F25-B67E-D52A52BEEC48}"/>
    <cellStyle name="20% - Accent5 4 3 5" xfId="30242" xr:uid="{9058ECF9-C504-403D-A901-2AE975B18710}"/>
    <cellStyle name="20% - Accent5 4 4" xfId="8819" xr:uid="{1E8FFF6C-6989-4F81-A52B-317DE37073D5}"/>
    <cellStyle name="20% - Accent5 4 4 2" xfId="15092" xr:uid="{297B1709-358D-43F5-8457-1C10143F2E6B}"/>
    <cellStyle name="20% - Accent5 4 4 2 2" xfId="27000" xr:uid="{0C628CFF-81B2-47AB-B2E5-DFA44ABF09B7}"/>
    <cellStyle name="20% - Accent5 4 4 2 3" xfId="39830" xr:uid="{963A8093-EF31-438F-9DAD-ECBD4C36D5C2}"/>
    <cellStyle name="20% - Accent5 4 4 3" xfId="21457" xr:uid="{5994CE90-0FEC-487A-B105-E9802C6EC497}"/>
    <cellStyle name="20% - Accent5 4 4 4" xfId="34421" xr:uid="{B3DD9FA0-E6C3-4964-B054-8A9D4A6BE060}"/>
    <cellStyle name="20% - Accent5 4 5" xfId="9660" xr:uid="{A0551AB3-D8CA-4B13-B38F-EB22C3AB4E98}"/>
    <cellStyle name="20% - Accent5 4 5 2" xfId="22116" xr:uid="{68EE4904-3A69-4D75-843D-A9CC312D1E84}"/>
    <cellStyle name="20% - Accent5 4 5 3" xfId="35045" xr:uid="{EB2C35A5-E790-403A-938E-F4A74F46D79F}"/>
    <cellStyle name="20% - Accent5 4 6" xfId="9251" xr:uid="{EF33B278-E144-4180-88B3-B7C5CB053D0B}"/>
    <cellStyle name="20% - Accent5 40" xfId="1569" xr:uid="{3CC00FAE-FF37-442C-8217-B491368A5739}"/>
    <cellStyle name="20% - Accent5 41" xfId="1570" xr:uid="{62A09B1D-C2BD-4CDD-A657-536B1EAE0772}"/>
    <cellStyle name="20% - Accent5 42" xfId="1571" xr:uid="{99EFD323-25BC-4833-8A0D-EC7D6C190FB4}"/>
    <cellStyle name="20% - Accent5 43" xfId="1572" xr:uid="{028E8F21-C5D5-40E6-92E7-A59667C520F3}"/>
    <cellStyle name="20% - Accent5 44" xfId="1573" xr:uid="{56961AF2-5B57-49AB-911E-2B6A7DA79BB4}"/>
    <cellStyle name="20% - Accent5 45" xfId="1574" xr:uid="{9EB9A1E2-8F0E-4F39-8370-D147BACAA08D}"/>
    <cellStyle name="20% - Accent5 46" xfId="1575" xr:uid="{1B856FAB-2927-44A6-9AE6-D38936E2D6CA}"/>
    <cellStyle name="20% - Accent5 47" xfId="1576" xr:uid="{0510A004-807C-402B-9820-AAC086D10D67}"/>
    <cellStyle name="20% - Accent5 48" xfId="1577" xr:uid="{8AA38C5A-6A71-43D8-80BB-347C0BCDF8FB}"/>
    <cellStyle name="20% - Accent5 49" xfId="1578" xr:uid="{A9B127AE-AE09-40DE-98D5-5CA1A221BA70}"/>
    <cellStyle name="20% - Accent5 5" xfId="1579" xr:uid="{9E82FC38-22C9-4C22-80BB-49C9B31845E6}"/>
    <cellStyle name="20% - Accent5 5 2" xfId="4129" xr:uid="{D532661D-1AE2-46E0-8284-47456AA9BE5F}"/>
    <cellStyle name="20% - Accent5 5 2 2" xfId="6413" xr:uid="{F655F8F1-3101-44EA-890B-B77AB9BF21D5}"/>
    <cellStyle name="20% - Accent5 5 2 2 2" xfId="12940" xr:uid="{2CA2C70A-D3F6-4C2D-B342-281856484861}"/>
    <cellStyle name="20% - Accent5 5 2 2 2 2" xfId="24867" xr:uid="{85553667-AB1E-4832-8FFE-7D7A1EA43175}"/>
    <cellStyle name="20% - Accent5 5 2 2 2 3" xfId="37701" xr:uid="{A7178007-AB02-4731-B7AF-17360D980B98}"/>
    <cellStyle name="20% - Accent5 5 2 2 3" xfId="19236" xr:uid="{CA453B33-3501-4579-995D-44E7D5C1C0FF}"/>
    <cellStyle name="20% - Accent5 5 2 2 4" xfId="32239" xr:uid="{11ACD75E-A670-48FA-9BEB-81093FBF5413}"/>
    <cellStyle name="20% - Accent5 5 2 3" xfId="10909" xr:uid="{1BBF3D10-C7AF-4DE6-9970-42D41FDDFFF0}"/>
    <cellStyle name="20% - Accent5 5 2 3 2" xfId="22942" xr:uid="{6B48E135-1E27-4121-B737-EC9A5A3FDE46}"/>
    <cellStyle name="20% - Accent5 5 2 3 3" xfId="35795" xr:uid="{EB80E09B-69E3-4C97-8D91-847790E311C3}"/>
    <cellStyle name="20% - Accent5 5 2 4" xfId="17164" xr:uid="{E0FA2AF3-AE0B-469B-B104-F90244B08BB2}"/>
    <cellStyle name="20% - Accent5 5 2 5" xfId="30243" xr:uid="{23C69F6A-7BB7-4FF0-A6CF-C5BF79EC2669}"/>
    <cellStyle name="20% - Accent5 5 3" xfId="9933" xr:uid="{F71630CF-0D81-4FA8-8C89-5AAB0A75DAAA}"/>
    <cellStyle name="20% - Accent5 5 3 2" xfId="22360" xr:uid="{1D8D46F6-7565-45C3-9CAF-DF4FEC22BF7E}"/>
    <cellStyle name="20% - Accent5 5 3 3" xfId="35286" xr:uid="{F1F5B118-B00F-438F-933C-F2D2439E58FB}"/>
    <cellStyle name="20% - Accent5 5 4" xfId="10292" xr:uid="{4D61BB4B-F31C-4CD6-B707-8079BB158A5D}"/>
    <cellStyle name="20% - Accent5 50" xfId="1580" xr:uid="{16C70077-05BB-498A-B3AE-B8F5F6A11FB3}"/>
    <cellStyle name="20% - Accent5 51" xfId="1581" xr:uid="{C874D749-E18C-45CB-B767-4BDB2D63B285}"/>
    <cellStyle name="20% - Accent5 52" xfId="1582" xr:uid="{C11CCBAF-0732-42D3-A361-A27C3FF93149}"/>
    <cellStyle name="20% - Accent5 53" xfId="1583" xr:uid="{3770B138-65AB-4166-A57C-5B37B11CA316}"/>
    <cellStyle name="20% - Accent5 54" xfId="1584" xr:uid="{74DF1556-020F-4458-931A-1ED7BBD96F0A}"/>
    <cellStyle name="20% - Accent5 55" xfId="1585" xr:uid="{7BB148EE-866E-4587-AE78-8E9E7F8B6E91}"/>
    <cellStyle name="20% - Accent5 56" xfId="3793" xr:uid="{537B2408-7366-485D-A600-652330171174}"/>
    <cellStyle name="20% - Accent5 56 2" xfId="6198" xr:uid="{59A5F037-C79D-438C-A6EF-BCAFE2E3C514}"/>
    <cellStyle name="20% - Accent5 56 2 2" xfId="12727" xr:uid="{0EC35C54-632B-4373-933C-C52F659E9A1A}"/>
    <cellStyle name="20% - Accent5 56 2 2 2" xfId="24654" xr:uid="{C8334F60-A327-4B9F-8F43-21F63111C7BF}"/>
    <cellStyle name="20% - Accent5 56 2 2 3" xfId="37488" xr:uid="{AE536330-5D51-424C-8C24-1CB107A724C9}"/>
    <cellStyle name="20% - Accent5 56 2 3" xfId="19021" xr:uid="{3F231E02-53C3-4D3D-BE3F-A533CA5DE50C}"/>
    <cellStyle name="20% - Accent5 56 2 4" xfId="32024" xr:uid="{586E6E48-506B-4285-937C-996567085401}"/>
    <cellStyle name="20% - Accent5 56 3" xfId="10638" xr:uid="{BFC18CF6-0866-4B70-92A9-DDBE83626953}"/>
    <cellStyle name="20% - Accent5 56 3 2" xfId="22722" xr:uid="{B7058C9C-B4BD-4928-9181-B97B5AC012CC}"/>
    <cellStyle name="20% - Accent5 56 3 3" xfId="35594" xr:uid="{A76ED505-1F80-4E26-A08F-056E6E9AC5ED}"/>
    <cellStyle name="20% - Accent5 56 4" xfId="16923" xr:uid="{456678A2-A560-4903-8E28-00C811124DFF}"/>
    <cellStyle name="20% - Accent5 56 5" xfId="30030" xr:uid="{59F46120-FDCE-46C3-B6A8-AFFE19995D2C}"/>
    <cellStyle name="20% - Accent5 57" xfId="3811" xr:uid="{E51F8D6B-E778-46E3-B903-A41835FA24C3}"/>
    <cellStyle name="20% - Accent5 57 2" xfId="6214" xr:uid="{893C4D75-3991-4DE2-9F4B-A101A6016EEB}"/>
    <cellStyle name="20% - Accent5 57 2 2" xfId="12743" xr:uid="{6B21ED06-BB9D-4B75-8B0F-35223D85FAB2}"/>
    <cellStyle name="20% - Accent5 57 2 2 2" xfId="24670" xr:uid="{2C6C7822-4780-4B36-941D-A5440254CE2D}"/>
    <cellStyle name="20% - Accent5 57 2 2 3" xfId="37504" xr:uid="{648A878C-0F77-4D1E-A4F8-7D073957CEB2}"/>
    <cellStyle name="20% - Accent5 57 2 3" xfId="19037" xr:uid="{1E10588D-C49A-41A0-B52D-8888930464C3}"/>
    <cellStyle name="20% - Accent5 57 2 4" xfId="32040" xr:uid="{66DF9CE6-1D86-4CA3-9D90-E3822182CE93}"/>
    <cellStyle name="20% - Accent5 57 3" xfId="10655" xr:uid="{1490E7E1-AA90-4015-A3A8-4C0914EEBA42}"/>
    <cellStyle name="20% - Accent5 57 3 2" xfId="22738" xr:uid="{19EF4526-9AA8-4262-AA78-9ABC4C5B8329}"/>
    <cellStyle name="20% - Accent5 57 3 3" xfId="35610" xr:uid="{BA058545-751C-4D1E-98C1-3B3B233ADF37}"/>
    <cellStyle name="20% - Accent5 57 4" xfId="16940" xr:uid="{2086D8D7-2E92-44A5-AC58-FA4BA9F86043}"/>
    <cellStyle name="20% - Accent5 57 5" xfId="30046" xr:uid="{54882653-7B2B-49F9-A91A-0B787FC60CDA}"/>
    <cellStyle name="20% - Accent5 58" xfId="3978" xr:uid="{3DCB9FBA-B47B-419C-982E-16809AB87FD7}"/>
    <cellStyle name="20% - Accent5 58 2" xfId="6280" xr:uid="{6C764280-53AF-4390-A9B3-0640CBDCD29F}"/>
    <cellStyle name="20% - Accent5 58 2 2" xfId="12807" xr:uid="{7DFFF462-5847-4A47-B9CC-21B572DC7FB3}"/>
    <cellStyle name="20% - Accent5 58 2 2 2" xfId="24734" xr:uid="{5C01AD83-24A5-446F-B7CF-553489A848D0}"/>
    <cellStyle name="20% - Accent5 58 2 2 3" xfId="37568" xr:uid="{A2B3C45B-A809-4244-8D67-7C0B53069797}"/>
    <cellStyle name="20% - Accent5 58 2 3" xfId="19103" xr:uid="{D73AC2A7-7733-45A1-AF1B-D22317B92A7D}"/>
    <cellStyle name="20% - Accent5 58 2 4" xfId="32106" xr:uid="{18DE0345-0805-428B-AF54-F4C0C498F471}"/>
    <cellStyle name="20% - Accent5 58 3" xfId="10769" xr:uid="{EDADE90D-5DAB-476F-8925-2B4277EAC71E}"/>
    <cellStyle name="20% - Accent5 58 3 2" xfId="22811" xr:uid="{410891A6-B22C-470C-964B-2A7346A1ADB6}"/>
    <cellStyle name="20% - Accent5 58 3 3" xfId="35667" xr:uid="{04B1937D-1147-4E2D-914A-66356D0D437C}"/>
    <cellStyle name="20% - Accent5 58 4" xfId="17028" xr:uid="{F61B3377-7BA6-45D5-B1F5-312D222DCD7C}"/>
    <cellStyle name="20% - Accent5 58 5" xfId="30110" xr:uid="{A3552C4B-A82D-4860-AA96-8423DE3D2E0B}"/>
    <cellStyle name="20% - Accent5 59" xfId="4130" xr:uid="{9A7F6F36-E41D-4A5D-97E7-93560C8A6362}"/>
    <cellStyle name="20% - Accent5 59 2" xfId="6414" xr:uid="{E26199A1-0EE0-4A3B-9D41-ED1A2BC26D28}"/>
    <cellStyle name="20% - Accent5 59 2 2" xfId="12941" xr:uid="{F6202A6D-C598-42D0-A881-74BC3BCFA537}"/>
    <cellStyle name="20% - Accent5 59 2 2 2" xfId="24868" xr:uid="{4F33FCF7-A333-4C77-832E-53F347E0D91A}"/>
    <cellStyle name="20% - Accent5 59 2 2 3" xfId="37702" xr:uid="{B6D5CF53-AB1F-4A3B-A535-A4F25EC15011}"/>
    <cellStyle name="20% - Accent5 59 2 3" xfId="19237" xr:uid="{F312C16B-594B-40FD-92E3-989D1F8C48CE}"/>
    <cellStyle name="20% - Accent5 59 2 4" xfId="32240" xr:uid="{84C1852D-F462-4D5E-A0F9-45620A56FAD9}"/>
    <cellStyle name="20% - Accent5 59 3" xfId="10910" xr:uid="{C47ED8AC-7A9F-484B-901F-40FB52C9E39C}"/>
    <cellStyle name="20% - Accent5 59 3 2" xfId="22943" xr:uid="{4F3C9788-7BD0-4810-B214-61186624A695}"/>
    <cellStyle name="20% - Accent5 59 3 3" xfId="35796" xr:uid="{4CC8F0AE-3475-4A93-BBA3-0C189E7918DE}"/>
    <cellStyle name="20% - Accent5 59 4" xfId="17165" xr:uid="{E07621B1-FA57-4123-928C-DD6D83D5B05E}"/>
    <cellStyle name="20% - Accent5 59 5" xfId="30244" xr:uid="{732C4CF4-4DBE-4E4F-89A8-B3CEF8376D1A}"/>
    <cellStyle name="20% - Accent5 6" xfId="1586" xr:uid="{D3F4D9F3-A607-451E-AF7F-6EBDCA2E9EE3}"/>
    <cellStyle name="20% - Accent5 60" xfId="5677" xr:uid="{CDD2DADA-902B-43C4-973F-E5BECACC5108}"/>
    <cellStyle name="20% - Accent5 60 2" xfId="7742" xr:uid="{7B7B108B-EED6-4BE8-B6A9-2A3F1AF432C1}"/>
    <cellStyle name="20% - Accent5 60 2 2" xfId="14264" xr:uid="{2A9247B2-390E-423A-AA5A-C99920D73F95}"/>
    <cellStyle name="20% - Accent5 60 2 2 2" xfId="26191" xr:uid="{7E6E7B5C-B6DA-4CA1-A3F5-56C0B2B3CE64}"/>
    <cellStyle name="20% - Accent5 60 2 2 3" xfId="39025" xr:uid="{3CFE01B2-ED14-44A7-AFA7-072E503130C7}"/>
    <cellStyle name="20% - Accent5 60 2 3" xfId="20562" xr:uid="{F320821D-29D3-4E3E-91A0-322F41C5B3FB}"/>
    <cellStyle name="20% - Accent5 60 2 4" xfId="33564" xr:uid="{6C2F04D7-AEB1-4828-8A70-DDB857F774CE}"/>
    <cellStyle name="20% - Accent5 60 3" xfId="12244" xr:uid="{8078E5B5-47A2-48C7-8BE3-BEE3D66B7305}"/>
    <cellStyle name="20% - Accent5 60 3 2" xfId="24202" xr:uid="{6A31541E-F7E0-4609-8997-E9C679CBEE25}"/>
    <cellStyle name="20% - Accent5 60 3 3" xfId="37040" xr:uid="{AA7F2482-BF4B-47FC-AC9B-BAB6C6A3BEB6}"/>
    <cellStyle name="20% - Accent5 60 4" xfId="18554" xr:uid="{D44F4629-8BAC-46D4-96A5-3C64E4E70348}"/>
    <cellStyle name="20% - Accent5 60 5" xfId="31567" xr:uid="{273BC0B8-50A7-44AE-95EC-5C8A18BC8DCD}"/>
    <cellStyle name="20% - Accent5 61" xfId="6060" xr:uid="{B97835E0-E054-4057-ADF9-F8BFEF067484}"/>
    <cellStyle name="20% - Accent5 61 2" xfId="12620" xr:uid="{C32BABBE-60E3-4CBF-A022-688219B01023}"/>
    <cellStyle name="20% - Accent5 61 2 2" xfId="24549" xr:uid="{24DF7B79-3D97-45C6-A0FF-F6D285946BA0}"/>
    <cellStyle name="20% - Accent5 61 2 3" xfId="37382" xr:uid="{21B9B876-4E0B-433C-8E4C-705D3F303761}"/>
    <cellStyle name="20% - Accent5 61 3" xfId="18906" xr:uid="{94F6468A-B231-450B-9C52-BD7AC2640F98}"/>
    <cellStyle name="20% - Accent5 61 4" xfId="31911" xr:uid="{41C57262-6587-4305-8816-D611857BF4B7}"/>
    <cellStyle name="20% - Accent5 62" xfId="8094" xr:uid="{CDB76551-89F8-4030-8EF8-9153BAAD3A67}"/>
    <cellStyle name="20% - Accent5 62 2" xfId="14610" xr:uid="{2BD41A3A-1F74-4637-8B1A-AC02D27AF953}"/>
    <cellStyle name="20% - Accent5 62 2 2" xfId="26537" xr:uid="{89565B19-A084-4CC8-8F6F-F19E03F18F7C}"/>
    <cellStyle name="20% - Accent5 62 2 3" xfId="39369" xr:uid="{290B41FA-E49F-44B0-A9E0-2527C8503C50}"/>
    <cellStyle name="20% - Accent5 62 3" xfId="20912" xr:uid="{C9C986D3-6F35-4682-8B04-F981A8B6E809}"/>
    <cellStyle name="20% - Accent5 62 4" xfId="33913" xr:uid="{E04C7343-B62F-45D9-8B09-62FA8561F53C}"/>
    <cellStyle name="20% - Accent5 63" xfId="8465" xr:uid="{C7088A4B-6B07-4DC8-A872-F7949FE72C53}"/>
    <cellStyle name="20% - Accent5 63 2" xfId="14740" xr:uid="{3C5026AC-8C9C-40B4-930E-6FF632F44144}"/>
    <cellStyle name="20% - Accent5 63 2 2" xfId="26651" xr:uid="{7B69E6EA-DF37-416D-A9D6-143A797125BD}"/>
    <cellStyle name="20% - Accent5 63 2 3" xfId="39483" xr:uid="{91CAE828-75B5-426F-A993-EBF38BB01ACD}"/>
    <cellStyle name="20% - Accent5 63 3" xfId="21108" xr:uid="{49CF85DA-B9C2-4E91-935A-3805E58E9875}"/>
    <cellStyle name="20% - Accent5 63 4" xfId="34074" xr:uid="{0433B38B-C2D3-43FE-9589-BFE1FF346D3E}"/>
    <cellStyle name="20% - Accent5 64" xfId="9275" xr:uid="{F78F17BD-4977-4C3D-B06C-EB14256B5972}"/>
    <cellStyle name="20% - Accent5 64 2" xfId="21759" xr:uid="{CEED341A-39B1-4BEE-9351-880C28E3B824}"/>
    <cellStyle name="20% - Accent5 64 3" xfId="34695" xr:uid="{B1E0F038-F36C-4F02-9880-35468412C357}"/>
    <cellStyle name="20% - Accent5 65" xfId="1101" xr:uid="{74F86EFA-BCDB-487B-BE37-B3CE9C42B713}"/>
    <cellStyle name="20% - Accent5 66" xfId="16346" xr:uid="{D38B66C9-1185-41CE-BF4F-F78E0494A980}"/>
    <cellStyle name="20% - Accent5 67" xfId="29925" xr:uid="{17B8BA16-BEFC-4EE1-8170-669D724C626A}"/>
    <cellStyle name="20% - Accent5 7" xfId="1587" xr:uid="{0D33BD55-7EC9-4AEB-B04D-1031A38DFF05}"/>
    <cellStyle name="20% - Accent5 8" xfId="1588" xr:uid="{D6D2DCA4-E873-4C92-9FC1-C7FD5C8FB12C}"/>
    <cellStyle name="20% - Accent5 9" xfId="1589" xr:uid="{23EB0C32-DEAD-45B8-BC60-A4658D8FD83A}"/>
    <cellStyle name="20% - Accent6" xfId="270" builtinId="50" customBuiltin="1"/>
    <cellStyle name="20% - Accent6 10" xfId="1590" xr:uid="{20732D17-D825-4BDE-BAA3-20803C98ADB5}"/>
    <cellStyle name="20% - Accent6 11" xfId="1591" xr:uid="{1513D7EC-710F-419C-8913-7E2CE2EE3B3A}"/>
    <cellStyle name="20% - Accent6 12" xfId="1592" xr:uid="{939BB75D-5A2F-46C6-907C-6746A75154BB}"/>
    <cellStyle name="20% - Accent6 13" xfId="1593" xr:uid="{DB83A401-F02B-45DC-83A7-DB44DEA87F07}"/>
    <cellStyle name="20% - Accent6 14" xfId="1594" xr:uid="{66F937BA-9A0C-4C96-8189-0344532262DD}"/>
    <cellStyle name="20% - Accent6 15" xfId="1595" xr:uid="{F14750D0-7628-43AB-9039-7D3C07AEFEF1}"/>
    <cellStyle name="20% - Accent6 16" xfId="1596" xr:uid="{C910FDF5-91A2-402F-85C4-D3806AFA09F5}"/>
    <cellStyle name="20% - Accent6 17" xfId="1597" xr:uid="{73995404-83DB-42D7-9250-E33D1F4FF57A}"/>
    <cellStyle name="20% - Accent6 18" xfId="1598" xr:uid="{5D860D12-A0D9-4D77-83B8-0E79EE9D8CB3}"/>
    <cellStyle name="20% - Accent6 19" xfId="1599" xr:uid="{12D3F587-30E5-47EA-BE34-8DD7599CFDBB}"/>
    <cellStyle name="20% - Accent6 2" xfId="26" xr:uid="{454D1263-317E-47A1-A421-C63FE8821A3B}"/>
    <cellStyle name="20% - Accent6 2 2" xfId="952" xr:uid="{FD0663DC-0F01-4D5E-8C8E-4415EAFF8465}"/>
    <cellStyle name="20% - Accent6 2 2 10" xfId="17166" xr:uid="{FE405E15-D525-402B-848B-C2A00A366960}"/>
    <cellStyle name="20% - Accent6 2 2 11" xfId="30245" xr:uid="{D89E6354-8827-444C-9C75-A22714744358}"/>
    <cellStyle name="20% - Accent6 2 2 2" xfId="4132" xr:uid="{335159AB-7A5D-4A86-9F8F-73F8E32B16E0}"/>
    <cellStyle name="20% - Accent6 2 2 2 2" xfId="4133" xr:uid="{513D2F23-0455-4E7F-BE9C-CAD0176424B3}"/>
    <cellStyle name="20% - Accent6 2 2 2 2 2" xfId="6417" xr:uid="{66A3E81E-4866-46A2-AA26-F1B345903614}"/>
    <cellStyle name="20% - Accent6 2 2 2 2 2 2" xfId="12944" xr:uid="{3C7733DC-4791-426F-85E8-02B1CA63015C}"/>
    <cellStyle name="20% - Accent6 2 2 2 2 2 2 2" xfId="24871" xr:uid="{B14DCC87-4DFB-429E-9CFC-B912BDEF8504}"/>
    <cellStyle name="20% - Accent6 2 2 2 2 2 2 3" xfId="37705" xr:uid="{A7D23BC2-B73D-46BD-ACBC-58EE3E26B644}"/>
    <cellStyle name="20% - Accent6 2 2 2 2 2 3" xfId="19240" xr:uid="{37200DC7-987B-4644-9D67-59EB4B585EA3}"/>
    <cellStyle name="20% - Accent6 2 2 2 2 2 4" xfId="32243" xr:uid="{CC92559F-AAC1-4B05-A0B5-C343F4B93519}"/>
    <cellStyle name="20% - Accent6 2 2 2 2 3" xfId="10913" xr:uid="{D5284E48-58A5-4B9B-A0ED-ECD15176C98D}"/>
    <cellStyle name="20% - Accent6 2 2 2 2 3 2" xfId="22946" xr:uid="{27EC3EE3-AA90-4DBC-88F5-5BA888EF69F1}"/>
    <cellStyle name="20% - Accent6 2 2 2 2 3 3" xfId="35799" xr:uid="{E82CE0A3-56CA-4739-9FA1-662A54C50D34}"/>
    <cellStyle name="20% - Accent6 2 2 2 2 4" xfId="17168" xr:uid="{39104AEF-5594-45C0-B519-76D882E9FA18}"/>
    <cellStyle name="20% - Accent6 2 2 2 2 5" xfId="30247" xr:uid="{A6A35E0C-A269-4295-86C5-8099A064EB4D}"/>
    <cellStyle name="20% - Accent6 2 2 2 3" xfId="6416" xr:uid="{A021955C-C77F-493D-B55D-525141C9F528}"/>
    <cellStyle name="20% - Accent6 2 2 2 3 2" xfId="12943" xr:uid="{4564EFBE-397A-4338-8BC9-D3BD62F7EB50}"/>
    <cellStyle name="20% - Accent6 2 2 2 3 2 2" xfId="24870" xr:uid="{8EA8C5FC-DA53-4782-BAA2-862138CB3023}"/>
    <cellStyle name="20% - Accent6 2 2 2 3 2 3" xfId="37704" xr:uid="{FCB7B656-9DD7-49A1-A1F5-EEA523C86517}"/>
    <cellStyle name="20% - Accent6 2 2 2 3 3" xfId="19239" xr:uid="{8CD3465E-A985-4171-81E3-6B03FE70F82D}"/>
    <cellStyle name="20% - Accent6 2 2 2 3 4" xfId="32242" xr:uid="{7346DFCB-5708-40A7-84CA-999C6E493F2C}"/>
    <cellStyle name="20% - Accent6 2 2 2 4" xfId="10912" xr:uid="{E102D073-8A51-4CA0-A872-68FCC22E6811}"/>
    <cellStyle name="20% - Accent6 2 2 2 4 2" xfId="22945" xr:uid="{EB656C22-E761-424F-83AC-CF7867C5CE36}"/>
    <cellStyle name="20% - Accent6 2 2 2 4 3" xfId="35798" xr:uid="{2DE7BC9F-1BB8-49EB-977B-6E95A8BFE7C2}"/>
    <cellStyle name="20% - Accent6 2 2 2 5" xfId="17167" xr:uid="{9D2E59AE-52B0-4D96-89C2-7603591BA6E2}"/>
    <cellStyle name="20% - Accent6 2 2 2 6" xfId="30246" xr:uid="{BCCB1B3C-9E7D-4088-9886-0257BF76859F}"/>
    <cellStyle name="20% - Accent6 2 2 3" xfId="4134" xr:uid="{E5306E42-17FB-46CD-A784-FA1968D6718C}"/>
    <cellStyle name="20% - Accent6 2 2 3 2" xfId="6418" xr:uid="{188A4AAC-6C42-4D85-897B-D1C2312C02D4}"/>
    <cellStyle name="20% - Accent6 2 2 3 2 2" xfId="12945" xr:uid="{4168E1BC-F69C-4243-B527-2A73859FE929}"/>
    <cellStyle name="20% - Accent6 2 2 3 2 2 2" xfId="24872" xr:uid="{40AC0152-011E-4039-AE32-490DFFE1A242}"/>
    <cellStyle name="20% - Accent6 2 2 3 2 2 3" xfId="37706" xr:uid="{EF198EA7-B9F2-45EB-B6B8-A59C54DC5B23}"/>
    <cellStyle name="20% - Accent6 2 2 3 2 3" xfId="19241" xr:uid="{1B5B250C-18C4-4AF9-A1DB-837B387D057E}"/>
    <cellStyle name="20% - Accent6 2 2 3 2 4" xfId="32244" xr:uid="{B1430D5C-E040-4236-BA9D-C4733013E35F}"/>
    <cellStyle name="20% - Accent6 2 2 3 3" xfId="10914" xr:uid="{2DC309B3-CD0F-45DC-916A-47C66A714707}"/>
    <cellStyle name="20% - Accent6 2 2 3 3 2" xfId="22947" xr:uid="{9A0E6B77-54BD-4C22-994C-EB9453AFD35D}"/>
    <cellStyle name="20% - Accent6 2 2 3 3 3" xfId="35800" xr:uid="{691ABD3C-E720-41FD-9458-8383BDF1763A}"/>
    <cellStyle name="20% - Accent6 2 2 3 4" xfId="17169" xr:uid="{366387EC-D3B3-4381-8DC5-FE6B7FBFAAFC}"/>
    <cellStyle name="20% - Accent6 2 2 3 5" xfId="30248" xr:uid="{18458DE8-A6CF-4A69-9569-58F5DFD79A28}"/>
    <cellStyle name="20% - Accent6 2 2 4" xfId="5924" xr:uid="{6CE2B08F-27C8-4CFD-A97B-0D795BD04EBC}"/>
    <cellStyle name="20% - Accent6 2 2 4 2" xfId="7989" xr:uid="{CF4160BE-BBF6-4707-8B1E-B3885374C462}"/>
    <cellStyle name="20% - Accent6 2 2 4 2 2" xfId="14511" xr:uid="{D561C8F9-3DA1-4465-8141-7530525195A0}"/>
    <cellStyle name="20% - Accent6 2 2 4 2 2 2" xfId="26438" xr:uid="{BC233A17-49F9-4599-8BF4-9B9EBDDD6AFC}"/>
    <cellStyle name="20% - Accent6 2 2 4 2 2 3" xfId="39272" xr:uid="{7E12EFC9-F544-4D74-B291-0B426D9076BF}"/>
    <cellStyle name="20% - Accent6 2 2 4 2 3" xfId="20809" xr:uid="{73213AC6-1BB0-4105-8B8F-AE1A8ECA5351}"/>
    <cellStyle name="20% - Accent6 2 2 4 2 4" xfId="33811" xr:uid="{5A7587A1-7BCF-47C8-A905-31BFAAC48D33}"/>
    <cellStyle name="20% - Accent6 2 2 4 3" xfId="12491" xr:uid="{DDDEE1A1-E963-4968-BCE8-DD3552658EB5}"/>
    <cellStyle name="20% - Accent6 2 2 4 3 2" xfId="24449" xr:uid="{8CFEA664-169E-4E6D-9C14-44610137B218}"/>
    <cellStyle name="20% - Accent6 2 2 4 3 3" xfId="37287" xr:uid="{C7D84509-1396-4C08-8A23-2523B292CC95}"/>
    <cellStyle name="20% - Accent6 2 2 4 4" xfId="18801" xr:uid="{FA4CFDC6-B956-4B2E-AAF3-2BF95DDE96B5}"/>
    <cellStyle name="20% - Accent6 2 2 4 5" xfId="31814" xr:uid="{BC85ACA1-C25C-4799-917D-D9C9242A4C34}"/>
    <cellStyle name="20% - Accent6 2 2 5" xfId="6415" xr:uid="{9F0B5298-277E-4C83-8F22-EA55FF6DFCA3}"/>
    <cellStyle name="20% - Accent6 2 2 5 2" xfId="12942" xr:uid="{E375A919-6324-4E0A-B2C9-C4218798BE93}"/>
    <cellStyle name="20% - Accent6 2 2 5 2 2" xfId="24869" xr:uid="{EBB153FF-D394-4BD7-87A3-D53687D3DFBF}"/>
    <cellStyle name="20% - Accent6 2 2 5 2 3" xfId="37703" xr:uid="{8124C9F4-1DE8-431C-8B57-3405A48AED02}"/>
    <cellStyle name="20% - Accent6 2 2 5 3" xfId="19238" xr:uid="{AE681AC5-939E-4864-A948-94773B99FE2C}"/>
    <cellStyle name="20% - Accent6 2 2 5 4" xfId="32241" xr:uid="{E9096F2B-7D17-4822-887A-78EE54817704}"/>
    <cellStyle name="20% - Accent6 2 2 6" xfId="8717" xr:uid="{C601C48E-8261-46D2-B872-9B1469499D02}"/>
    <cellStyle name="20% - Accent6 2 2 6 2" xfId="14991" xr:uid="{CC3ADDD4-17C3-42D9-B600-3A65B68386CF}"/>
    <cellStyle name="20% - Accent6 2 2 6 2 2" xfId="26899" xr:uid="{131B8E40-ADA8-49D2-A990-13CA5172EA30}"/>
    <cellStyle name="20% - Accent6 2 2 6 2 3" xfId="39730" xr:uid="{F5E8EF2B-60CD-4BE7-A125-64C3387B2093}"/>
    <cellStyle name="20% - Accent6 2 2 6 3" xfId="21356" xr:uid="{E5579212-2DAF-4C14-9AAB-3906E6968549}"/>
    <cellStyle name="20% - Accent6 2 2 6 4" xfId="34321" xr:uid="{ACB93FDA-379B-459B-80D8-796063020075}"/>
    <cellStyle name="20% - Accent6 2 2 7" xfId="9559" xr:uid="{0CFC2F7D-02AF-4818-AE24-237246FB245A}"/>
    <cellStyle name="20% - Accent6 2 2 7 2" xfId="22015" xr:uid="{54458C86-4D6F-4B32-9F94-BDD7EB0D45AB}"/>
    <cellStyle name="20% - Accent6 2 2 7 3" xfId="34945" xr:uid="{3E65DEF7-63A6-4689-B74E-AF3902633CD9}"/>
    <cellStyle name="20% - Accent6 2 2 8" xfId="10911" xr:uid="{E567496D-6636-4944-B37B-DABCC462A8CC}"/>
    <cellStyle name="20% - Accent6 2 2 8 2" xfId="22944" xr:uid="{E478A773-4FB4-45A9-9523-4F005F050EF3}"/>
    <cellStyle name="20% - Accent6 2 2 8 3" xfId="35797" xr:uid="{68EBD456-3BEF-42A2-9AC3-76D9854EE558}"/>
    <cellStyle name="20% - Accent6 2 2 9" xfId="4131" xr:uid="{61EFC2EB-FF32-4D72-A013-EA105C6DBE6E}"/>
    <cellStyle name="20% - Accent6 2 3" xfId="571" xr:uid="{146BDADB-B733-4AEC-A822-E626FA20DE7B}"/>
    <cellStyle name="20% - Accent6 2 3 10" xfId="30249" xr:uid="{93439949-61D3-4ED3-AD6E-9D05448C4EED}"/>
    <cellStyle name="20% - Accent6 2 3 2" xfId="4136" xr:uid="{758B4A84-E883-491C-AF61-BCF297E82E04}"/>
    <cellStyle name="20% - Accent6 2 3 2 2" xfId="6420" xr:uid="{B68D9463-6104-4D66-BD96-AAA72FD7ABE9}"/>
    <cellStyle name="20% - Accent6 2 3 2 2 2" xfId="12947" xr:uid="{C39E9A4D-EAF8-4490-9402-6DFF24B97F9D}"/>
    <cellStyle name="20% - Accent6 2 3 2 2 2 2" xfId="24874" xr:uid="{714D803C-58C4-4113-A569-011E6DF089D2}"/>
    <cellStyle name="20% - Accent6 2 3 2 2 2 3" xfId="37708" xr:uid="{CB5843BF-9B2D-4716-9910-7D3D7AD79656}"/>
    <cellStyle name="20% - Accent6 2 3 2 2 3" xfId="19243" xr:uid="{F75325C1-5984-4EA6-B7FA-9F4992EFF24E}"/>
    <cellStyle name="20% - Accent6 2 3 2 2 4" xfId="32246" xr:uid="{C8C0A383-D0F5-4758-9EE2-765A8ADF1013}"/>
    <cellStyle name="20% - Accent6 2 3 2 3" xfId="10916" xr:uid="{C4BE1D6B-89CF-4AD0-A253-993801A1BE56}"/>
    <cellStyle name="20% - Accent6 2 3 2 3 2" xfId="22949" xr:uid="{B3B4641E-0F7D-4B29-B9D1-B64A3D91D0F6}"/>
    <cellStyle name="20% - Accent6 2 3 2 3 3" xfId="35802" xr:uid="{496393DF-848E-4EBC-BDD1-12FDB8B7D4B6}"/>
    <cellStyle name="20% - Accent6 2 3 2 4" xfId="17171" xr:uid="{48D799E6-B4B5-433E-9B63-37CC7A03B94E}"/>
    <cellStyle name="20% - Accent6 2 3 2 5" xfId="30250" xr:uid="{ED65B763-CFAD-403A-B8A8-5BC89459B599}"/>
    <cellStyle name="20% - Accent6 2 3 3" xfId="5756" xr:uid="{2E93657D-36E6-4EBF-B30F-7F5FACA84EEC}"/>
    <cellStyle name="20% - Accent6 2 3 3 2" xfId="7821" xr:uid="{2F1CAD03-9725-4543-B261-4C3D116AE4AC}"/>
    <cellStyle name="20% - Accent6 2 3 3 2 2" xfId="14343" xr:uid="{87532B27-6CE6-49D8-98B4-FA263AC0785A}"/>
    <cellStyle name="20% - Accent6 2 3 3 2 2 2" xfId="26270" xr:uid="{F5B287DB-48FD-4341-B00F-BD31433A4ABE}"/>
    <cellStyle name="20% - Accent6 2 3 3 2 2 3" xfId="39104" xr:uid="{AA0323C0-51D5-4CB3-B01A-04C16F546EE8}"/>
    <cellStyle name="20% - Accent6 2 3 3 2 3" xfId="20641" xr:uid="{90CBBB29-9727-46AA-9E1F-0DA786881164}"/>
    <cellStyle name="20% - Accent6 2 3 3 2 4" xfId="33643" xr:uid="{5B1D1580-E21B-4EE9-8B24-180ADB4FA9B2}"/>
    <cellStyle name="20% - Accent6 2 3 3 3" xfId="12323" xr:uid="{67068D9D-5963-4062-8E1B-E0BCFB929CB3}"/>
    <cellStyle name="20% - Accent6 2 3 3 3 2" xfId="24281" xr:uid="{BEDDCE84-C536-4208-AF09-27F8036F8796}"/>
    <cellStyle name="20% - Accent6 2 3 3 3 3" xfId="37119" xr:uid="{D925DD38-75A4-42A9-A058-CDF5B3576F8B}"/>
    <cellStyle name="20% - Accent6 2 3 3 4" xfId="18633" xr:uid="{2C665FA8-BDF9-4E1A-9924-F8FA6A9CE973}"/>
    <cellStyle name="20% - Accent6 2 3 3 5" xfId="31646" xr:uid="{F85508DD-8C5A-48A9-824E-DAF8EA08BEC1}"/>
    <cellStyle name="20% - Accent6 2 3 4" xfId="6419" xr:uid="{E8703B99-260A-4059-8C28-A46820D10C01}"/>
    <cellStyle name="20% - Accent6 2 3 4 2" xfId="12946" xr:uid="{3FFED9A2-AD76-4B76-B0DB-81B67DC0883D}"/>
    <cellStyle name="20% - Accent6 2 3 4 2 2" xfId="24873" xr:uid="{805B07EC-6C36-4319-B4D5-365C66FD569A}"/>
    <cellStyle name="20% - Accent6 2 3 4 2 3" xfId="37707" xr:uid="{E95AD9D9-C132-434B-A1C9-B3A08E6BBBA7}"/>
    <cellStyle name="20% - Accent6 2 3 4 3" xfId="19242" xr:uid="{BD0D46D1-EBDA-46CD-826C-6A5A9F111D94}"/>
    <cellStyle name="20% - Accent6 2 3 4 4" xfId="32245" xr:uid="{2E26A843-4D04-4499-B7B8-54DB06D200C5}"/>
    <cellStyle name="20% - Accent6 2 3 5" xfId="8545" xr:uid="{E2FC874F-B08C-466B-AC5A-D0B39EBA2ADF}"/>
    <cellStyle name="20% - Accent6 2 3 5 2" xfId="14819" xr:uid="{19C92C07-71AF-421A-8B0D-5BC615D72F73}"/>
    <cellStyle name="20% - Accent6 2 3 5 2 2" xfId="26730" xr:uid="{55896E95-D4D4-4897-9AAD-69E9937C07A7}"/>
    <cellStyle name="20% - Accent6 2 3 5 2 3" xfId="39562" xr:uid="{B2A91B9C-0BD0-4251-A082-CB80E9D1F22F}"/>
    <cellStyle name="20% - Accent6 2 3 5 3" xfId="21187" xr:uid="{42D11CC5-D18F-471C-A536-E38EB02CE5CB}"/>
    <cellStyle name="20% - Accent6 2 3 5 4" xfId="34153" xr:uid="{B24696AF-B464-4C6D-AD75-B1A7698A3B0D}"/>
    <cellStyle name="20% - Accent6 2 3 6" xfId="9372" xr:uid="{2315C00A-CE7D-4589-B95E-4317CD6292C0}"/>
    <cellStyle name="20% - Accent6 2 3 6 2" xfId="21844" xr:uid="{3E02167C-6C35-4A67-BE01-679843D6372A}"/>
    <cellStyle name="20% - Accent6 2 3 6 3" xfId="34777" xr:uid="{D722F5CE-B408-46DA-AEB6-351952234E8B}"/>
    <cellStyle name="20% - Accent6 2 3 7" xfId="10915" xr:uid="{20BFC744-8D00-499E-BDF2-E42ACEBD514B}"/>
    <cellStyle name="20% - Accent6 2 3 7 2" xfId="22948" xr:uid="{E496635A-2545-4194-932C-B33BA2B93CAE}"/>
    <cellStyle name="20% - Accent6 2 3 7 3" xfId="35801" xr:uid="{90D8069A-7D2D-4726-A2F9-F5F5B6769334}"/>
    <cellStyle name="20% - Accent6 2 3 8" xfId="4135" xr:uid="{2942EC49-0CE4-48C4-9F05-F106E78D4E95}"/>
    <cellStyle name="20% - Accent6 2 3 9" xfId="17170" xr:uid="{F0E881F4-482D-413F-B9EE-49C9DC1A5E2C}"/>
    <cellStyle name="20% - Accent6 2 4" xfId="4137" xr:uid="{8A479260-F291-4FD8-B35E-22F31C554183}"/>
    <cellStyle name="20% - Accent6 2 5" xfId="4138" xr:uid="{EB8F358C-E83E-49B6-A34F-F3DBDB984209}"/>
    <cellStyle name="20% - Accent6 2 5 2" xfId="6421" xr:uid="{26E1F5E0-7DD0-4CB9-BF52-46D41362C10E}"/>
    <cellStyle name="20% - Accent6 2 5 2 2" xfId="12948" xr:uid="{481C76F0-DA5F-4334-8A14-400FE7F56DA5}"/>
    <cellStyle name="20% - Accent6 2 5 2 2 2" xfId="24875" xr:uid="{7A417ED7-8705-41F5-BEEE-91668E0C043F}"/>
    <cellStyle name="20% - Accent6 2 5 2 2 3" xfId="37709" xr:uid="{B0FBC036-A48D-4ED4-AA55-F52D04E7727E}"/>
    <cellStyle name="20% - Accent6 2 5 2 3" xfId="19244" xr:uid="{3408F21C-9490-43EE-B884-172D8EA9E0FC}"/>
    <cellStyle name="20% - Accent6 2 5 2 4" xfId="32247" xr:uid="{F54E9F3D-FCA4-4FCA-9A15-029924D943B6}"/>
    <cellStyle name="20% - Accent6 2 5 3" xfId="10917" xr:uid="{A9C8B518-DA3B-4AA4-A39E-366EA49B7D1F}"/>
    <cellStyle name="20% - Accent6 2 5 3 2" xfId="22950" xr:uid="{F555B7E5-BA36-44A4-9F41-ABE9DF4A37DB}"/>
    <cellStyle name="20% - Accent6 2 5 3 3" xfId="35803" xr:uid="{F14128D9-EE6F-4CD4-868B-0382187927D9}"/>
    <cellStyle name="20% - Accent6 2 5 4" xfId="17172" xr:uid="{0CFEF03C-E65A-4108-9FD6-1C229DFABFD0}"/>
    <cellStyle name="20% - Accent6 2 5 5" xfId="30251" xr:uid="{E99764E5-71EF-4D4B-B906-363E2A990B05}"/>
    <cellStyle name="20% - Accent6 2 6" xfId="4139" xr:uid="{AA2B0F33-BC84-4102-8B59-3E8119487EC2}"/>
    <cellStyle name="20% - Accent6 2 6 2" xfId="6422" xr:uid="{765E4F37-70F9-4A4E-82EA-D757FB8F87EA}"/>
    <cellStyle name="20% - Accent6 2 6 2 2" xfId="12949" xr:uid="{6D488848-E5BB-4563-BAC2-F13510E438E8}"/>
    <cellStyle name="20% - Accent6 2 6 2 2 2" xfId="24876" xr:uid="{4E981CC5-8599-49F2-B0CA-6C771334AC01}"/>
    <cellStyle name="20% - Accent6 2 6 2 2 3" xfId="37710" xr:uid="{742D0E3F-1B46-4D3B-9840-0765FB86426E}"/>
    <cellStyle name="20% - Accent6 2 6 2 3" xfId="19245" xr:uid="{FD8E6980-82A8-4466-811E-F949FC25AE4D}"/>
    <cellStyle name="20% - Accent6 2 6 2 4" xfId="32248" xr:uid="{A1FC13BE-D59C-45EE-BBD8-9A26AEA73CC2}"/>
    <cellStyle name="20% - Accent6 2 6 3" xfId="10918" xr:uid="{B70C7650-31B4-494D-BA38-60A8EC0DEC94}"/>
    <cellStyle name="20% - Accent6 2 6 3 2" xfId="22951" xr:uid="{8925333C-1514-46AF-9992-AA4C0B815D39}"/>
    <cellStyle name="20% - Accent6 2 6 3 3" xfId="35804" xr:uid="{EB973714-A8B4-45C8-9815-9AF9C021C6FA}"/>
    <cellStyle name="20% - Accent6 2 6 4" xfId="17173" xr:uid="{49DC7E3C-6036-49C9-8F72-B0B538E7538D}"/>
    <cellStyle name="20% - Accent6 2 6 5" xfId="30252" xr:uid="{424ADC72-A37E-41AB-8FE3-1AE04CE207EF}"/>
    <cellStyle name="20% - Accent6 2 7" xfId="10208" xr:uid="{5A1390AA-5029-46B0-B8DA-F73FC9831A23}"/>
    <cellStyle name="20% - Accent6 2 8" xfId="1118" xr:uid="{22C42601-B43C-482F-BC0A-D7C395B39391}"/>
    <cellStyle name="20% - Accent6 20" xfId="1600" xr:uid="{A64BD0C5-D32D-4443-8ABE-60F793E7C8F5}"/>
    <cellStyle name="20% - Accent6 21" xfId="1601" xr:uid="{9B2704AD-E4D8-4068-A1B0-4B3FF49B395B}"/>
    <cellStyle name="20% - Accent6 22" xfId="1602" xr:uid="{B9C4E376-FF8A-410A-BC98-6CF62F8BA9C3}"/>
    <cellStyle name="20% - Accent6 23" xfId="1603" xr:uid="{C1E6092C-5A31-4F07-A5C7-03880F6FEB3D}"/>
    <cellStyle name="20% - Accent6 24" xfId="1604" xr:uid="{BA13C9ED-F038-44B5-AFE8-CED4C55F6480}"/>
    <cellStyle name="20% - Accent6 25" xfId="1605" xr:uid="{A2B53156-CCB8-44B6-A34C-11A94C5F60D8}"/>
    <cellStyle name="20% - Accent6 26" xfId="1606" xr:uid="{85257EC9-8B23-473C-860B-995A78DE8369}"/>
    <cellStyle name="20% - Accent6 27" xfId="1607" xr:uid="{C2DC1FE5-23E3-4539-8E4F-AB93F71FE64B}"/>
    <cellStyle name="20% - Accent6 28" xfId="1608" xr:uid="{F3BCF4EA-8DC6-4ED6-848D-9A5C84452445}"/>
    <cellStyle name="20% - Accent6 29" xfId="1609" xr:uid="{7F713D14-5189-4ACD-8B3E-A313513C96AF}"/>
    <cellStyle name="20% - Accent6 3" xfId="669" xr:uid="{E02F2602-7DF7-4F5F-BEE6-974A150E16DA}"/>
    <cellStyle name="20% - Accent6 3 2" xfId="4140" xr:uid="{C262CD3D-BA28-4321-A2A8-7FAEF91F7A1E}"/>
    <cellStyle name="20% - Accent6 3 2 2" xfId="4141" xr:uid="{6CCBA7D1-6B83-4A33-B382-91C379C0626F}"/>
    <cellStyle name="20% - Accent6 3 2 2 2" xfId="6424" xr:uid="{09964E35-1914-4D9E-AEE7-2E5704D27431}"/>
    <cellStyle name="20% - Accent6 3 2 2 2 2" xfId="12951" xr:uid="{BF68AE5A-572A-4F20-A176-36646BA14C2B}"/>
    <cellStyle name="20% - Accent6 3 2 2 2 2 2" xfId="24878" xr:uid="{A3EDED36-0E27-4B54-B59A-1334A9E6EA6C}"/>
    <cellStyle name="20% - Accent6 3 2 2 2 2 3" xfId="37712" xr:uid="{2B8C15FF-6C1E-467D-AF39-50A8DA273EAE}"/>
    <cellStyle name="20% - Accent6 3 2 2 2 3" xfId="19247" xr:uid="{034BA08F-0415-4480-9F23-3D66503B61BA}"/>
    <cellStyle name="20% - Accent6 3 2 2 2 4" xfId="32250" xr:uid="{0E47F6B3-3543-4487-9360-0537563B52B5}"/>
    <cellStyle name="20% - Accent6 3 2 2 3" xfId="10920" xr:uid="{54346A8A-B1C5-44F1-93B4-550240C1EA20}"/>
    <cellStyle name="20% - Accent6 3 2 2 3 2" xfId="22953" xr:uid="{3B75423C-539C-4276-8900-15D22B9A3505}"/>
    <cellStyle name="20% - Accent6 3 2 2 3 3" xfId="35806" xr:uid="{91187B7B-89A8-47A5-AC57-19ADFAFBD756}"/>
    <cellStyle name="20% - Accent6 3 2 2 4" xfId="17175" xr:uid="{0A942E6F-6F8D-4C55-844D-5D431DD4B8A1}"/>
    <cellStyle name="20% - Accent6 3 2 2 5" xfId="30254" xr:uid="{CC52327A-D929-4377-BF7C-A82739C53ECD}"/>
    <cellStyle name="20% - Accent6 3 2 3" xfId="6423" xr:uid="{E1FE5CEE-6895-497F-BDEA-74485BCF54E0}"/>
    <cellStyle name="20% - Accent6 3 2 3 2" xfId="12950" xr:uid="{487E2910-BC20-4A34-94B7-5D861E7D866D}"/>
    <cellStyle name="20% - Accent6 3 2 3 2 2" xfId="24877" xr:uid="{D8826550-898B-4395-8F6C-5D300A532BE4}"/>
    <cellStyle name="20% - Accent6 3 2 3 2 3" xfId="37711" xr:uid="{5C8EB059-9CE1-469F-8417-9B1610EB3849}"/>
    <cellStyle name="20% - Accent6 3 2 3 3" xfId="19246" xr:uid="{62730959-B6A0-415B-BAC5-1E58B1F29322}"/>
    <cellStyle name="20% - Accent6 3 2 3 4" xfId="32249" xr:uid="{B67DC37E-3D6D-4003-97BD-D727732A3562}"/>
    <cellStyle name="20% - Accent6 3 2 4" xfId="10919" xr:uid="{DB42B3D9-673F-49DD-9FA5-983486EC0C96}"/>
    <cellStyle name="20% - Accent6 3 2 4 2" xfId="22952" xr:uid="{B67CD1A2-E406-4535-969F-92096EB2070F}"/>
    <cellStyle name="20% - Accent6 3 2 4 3" xfId="35805" xr:uid="{8AD940A4-E192-4B4B-AEEC-0BA2463FB4F1}"/>
    <cellStyle name="20% - Accent6 3 2 5" xfId="17174" xr:uid="{6916996B-20F6-40F2-A244-2532DB3DF2E2}"/>
    <cellStyle name="20% - Accent6 3 2 6" xfId="30253" xr:uid="{35D3A287-400E-4BC7-8D11-679582C04045}"/>
    <cellStyle name="20% - Accent6 3 3" xfId="4142" xr:uid="{EB70F793-0D69-44F5-BE28-F5BE75983DEE}"/>
    <cellStyle name="20% - Accent6 3 3 2" xfId="6425" xr:uid="{78CDEF1C-4AEA-413C-AE73-FCDB49E567D2}"/>
    <cellStyle name="20% - Accent6 3 3 2 2" xfId="12952" xr:uid="{6A7CA534-205F-4288-B5D0-1CF72CE604EF}"/>
    <cellStyle name="20% - Accent6 3 3 2 2 2" xfId="24879" xr:uid="{559D9830-DD91-4625-AB37-ABB020C4E0E3}"/>
    <cellStyle name="20% - Accent6 3 3 2 2 3" xfId="37713" xr:uid="{11D370F6-2BE2-4F3F-9484-0201D1EFC1AB}"/>
    <cellStyle name="20% - Accent6 3 3 2 3" xfId="19248" xr:uid="{49AB6372-DE43-4BCF-A6BD-CE671D3A12F9}"/>
    <cellStyle name="20% - Accent6 3 3 2 4" xfId="32251" xr:uid="{E4304DD6-94D1-4844-ADE3-3261C5107D09}"/>
    <cellStyle name="20% - Accent6 3 3 3" xfId="10921" xr:uid="{E90D09B7-1B30-439F-9077-C3D8CDCEBAE6}"/>
    <cellStyle name="20% - Accent6 3 3 3 2" xfId="22954" xr:uid="{675AA726-398D-45A6-BB65-400B38524C41}"/>
    <cellStyle name="20% - Accent6 3 3 3 3" xfId="35807" xr:uid="{B5781B79-76CB-4916-B3CC-7BF735EBA277}"/>
    <cellStyle name="20% - Accent6 3 3 4" xfId="17176" xr:uid="{69F0AC0B-15F5-4C39-B598-7F2DCE090F83}"/>
    <cellStyle name="20% - Accent6 3 3 5" xfId="30255" xr:uid="{4929B323-FC64-44F2-B6F3-305AB2E3307C}"/>
    <cellStyle name="20% - Accent6 3 4" xfId="4143" xr:uid="{8672AA95-F9F7-4E29-84D4-3DBDECCD523F}"/>
    <cellStyle name="20% - Accent6 3 4 2" xfId="6426" xr:uid="{E146C5E0-2030-4F17-8892-58FB6E88512B}"/>
    <cellStyle name="20% - Accent6 3 4 2 2" xfId="12953" xr:uid="{13437344-E6E8-4DE0-AD35-C8FD01B0D981}"/>
    <cellStyle name="20% - Accent6 3 4 2 2 2" xfId="24880" xr:uid="{8FBCB032-1481-478E-9B5C-8DF9484F2B88}"/>
    <cellStyle name="20% - Accent6 3 4 2 2 3" xfId="37714" xr:uid="{0F7D3870-817B-41CA-BA92-D23871D53E22}"/>
    <cellStyle name="20% - Accent6 3 4 2 3" xfId="19249" xr:uid="{4C65A5B5-2466-41F8-AC82-CDEF553BAF30}"/>
    <cellStyle name="20% - Accent6 3 4 2 4" xfId="32252" xr:uid="{69AA058A-F9F8-4526-B75D-B9E95DC8EB38}"/>
    <cellStyle name="20% - Accent6 3 4 3" xfId="10922" xr:uid="{BE26FA91-268E-4E8E-B927-C977A9F0D1D3}"/>
    <cellStyle name="20% - Accent6 3 4 3 2" xfId="22955" xr:uid="{37B4723B-B73F-4F3B-ACD8-EC607BE16B67}"/>
    <cellStyle name="20% - Accent6 3 4 3 3" xfId="35808" xr:uid="{84B3E454-A93A-49F6-9226-CFD299D2EDCD}"/>
    <cellStyle name="20% - Accent6 3 4 4" xfId="17177" xr:uid="{87449E0B-A85A-447A-852A-B141EA9E6343}"/>
    <cellStyle name="20% - Accent6 3 4 5" xfId="30256" xr:uid="{DC190FE7-A2C1-46BE-BFBC-B024CC363390}"/>
    <cellStyle name="20% - Accent6 3 5" xfId="5822" xr:uid="{FB55AC14-6F8B-4BD9-BBA5-5EC020E3EED9}"/>
    <cellStyle name="20% - Accent6 3 5 2" xfId="7887" xr:uid="{95AF32D9-1CB3-48E9-8313-AC249547E7FE}"/>
    <cellStyle name="20% - Accent6 3 5 2 2" xfId="14409" xr:uid="{502C5BDE-F349-424C-81C6-99954C77B918}"/>
    <cellStyle name="20% - Accent6 3 5 2 2 2" xfId="26336" xr:uid="{56FCD68F-9ECF-457B-85A9-50047F181CCD}"/>
    <cellStyle name="20% - Accent6 3 5 2 2 3" xfId="39170" xr:uid="{4BF93F1D-1F90-4992-8EDD-6CCE1B03A182}"/>
    <cellStyle name="20% - Accent6 3 5 2 3" xfId="20707" xr:uid="{9AF8C6E1-8482-42AD-A08E-826794581E50}"/>
    <cellStyle name="20% - Accent6 3 5 2 4" xfId="33709" xr:uid="{6DC17F6E-C20A-41C8-8B3A-5ADA8B4C22B3}"/>
    <cellStyle name="20% - Accent6 3 5 3" xfId="12389" xr:uid="{4BF0BADA-D2D5-4363-9D89-2662FA086331}"/>
    <cellStyle name="20% - Accent6 3 5 3 2" xfId="24347" xr:uid="{179B7D06-A714-4199-82C0-F3E948E6125F}"/>
    <cellStyle name="20% - Accent6 3 5 3 3" xfId="37185" xr:uid="{25B5EC0A-6D77-4B6E-80EF-95059D2A76E5}"/>
    <cellStyle name="20% - Accent6 3 5 4" xfId="18699" xr:uid="{A4A35726-0952-4C7A-B71B-4C5F4BDEAF5F}"/>
    <cellStyle name="20% - Accent6 3 5 5" xfId="31712" xr:uid="{191343AC-9B86-44BC-BD68-76CCF57074DA}"/>
    <cellStyle name="20% - Accent6 3 6" xfId="8611" xr:uid="{0E81FFF8-D0C9-42AF-9B41-C2486B3179B1}"/>
    <cellStyle name="20% - Accent6 3 6 2" xfId="14885" xr:uid="{12E8455D-18D2-42EE-84EA-7062BE2D7578}"/>
    <cellStyle name="20% - Accent6 3 6 2 2" xfId="26796" xr:uid="{D4FE5409-74CA-4CF7-AF97-38C2C48048D5}"/>
    <cellStyle name="20% - Accent6 3 6 2 3" xfId="39628" xr:uid="{129F80B4-6277-4B98-84FF-E8DD4F866E10}"/>
    <cellStyle name="20% - Accent6 3 6 3" xfId="21253" xr:uid="{04511ED0-8059-4F08-82D8-6FBC18AF017D}"/>
    <cellStyle name="20% - Accent6 3 6 4" xfId="34219" xr:uid="{DB8C20ED-4A2E-43E0-B4E5-6C4163B1EDAD}"/>
    <cellStyle name="20% - Accent6 3 7" xfId="9441" xr:uid="{2030B01F-8394-4EDC-A6AA-18854583A38D}"/>
    <cellStyle name="20% - Accent6 3 7 2" xfId="21910" xr:uid="{4204DF78-52AB-4C95-9877-E2E5F5B7D695}"/>
    <cellStyle name="20% - Accent6 3 7 3" xfId="34843" xr:uid="{B0B9AE35-9EBE-46ED-BFA0-2A25452AEDB8}"/>
    <cellStyle name="20% - Accent6 3 8" xfId="9244" xr:uid="{00278C43-8033-4DB9-9FDF-96BF71BBBC60}"/>
    <cellStyle name="20% - Accent6 3 9" xfId="1610" xr:uid="{9A18CDB1-9DFC-48D6-B207-FBCD0782D011}"/>
    <cellStyle name="20% - Accent6 30" xfId="1611" xr:uid="{D4F3C506-7C80-48C6-BD36-6FCFB3A53ADC}"/>
    <cellStyle name="20% - Accent6 31" xfId="1612" xr:uid="{C53910B1-2EE7-47CE-B6FB-BFFBC457008C}"/>
    <cellStyle name="20% - Accent6 32" xfId="1613" xr:uid="{4AB76025-8772-4FD5-9530-50086A23C320}"/>
    <cellStyle name="20% - Accent6 33" xfId="1614" xr:uid="{3F423926-526D-4CBB-B6B2-B03A3BE67B88}"/>
    <cellStyle name="20% - Accent6 34" xfId="1615" xr:uid="{940C74FA-5111-4510-905B-BFBD109B5FAF}"/>
    <cellStyle name="20% - Accent6 35" xfId="1616" xr:uid="{D739E5C5-3B70-48AF-A4B9-6C8B4804EF75}"/>
    <cellStyle name="20% - Accent6 36" xfId="1617" xr:uid="{F0A2AB10-F928-4547-9C7F-C4761331FF56}"/>
    <cellStyle name="20% - Accent6 37" xfId="1618" xr:uid="{F7CE3E00-BC92-407F-B9AB-BAB98A24F1CC}"/>
    <cellStyle name="20% - Accent6 38" xfId="1619" xr:uid="{A3ACC441-AF0F-4449-9F25-78BB35541381}"/>
    <cellStyle name="20% - Accent6 39" xfId="1620" xr:uid="{2E5D886B-9B7D-4524-9945-3BA19DEE339C}"/>
    <cellStyle name="20% - Accent6 4" xfId="1621" xr:uid="{4A7ED25C-8558-4D69-A9D7-8C90F0C5CC86}"/>
    <cellStyle name="20% - Accent6 4 2" xfId="4144" xr:uid="{56ADB64C-AEED-4526-B834-AB806772C53A}"/>
    <cellStyle name="20% - Accent6 4 2 2" xfId="6427" xr:uid="{DF71F04A-9949-4F70-A394-BAE1907F6791}"/>
    <cellStyle name="20% - Accent6 4 2 2 2" xfId="12954" xr:uid="{E92602CE-615F-4949-AD92-BD9D5AE304A1}"/>
    <cellStyle name="20% - Accent6 4 2 2 2 2" xfId="24881" xr:uid="{2FBF224F-825B-49B4-9E1B-7785133948EA}"/>
    <cellStyle name="20% - Accent6 4 2 2 2 3" xfId="37715" xr:uid="{8864DD4D-474A-475F-8A67-498153CD6649}"/>
    <cellStyle name="20% - Accent6 4 2 2 3" xfId="19250" xr:uid="{E3AAEFB4-DC39-49AA-B873-9BACD606611D}"/>
    <cellStyle name="20% - Accent6 4 2 2 4" xfId="32253" xr:uid="{76DD36AD-D021-428A-B395-210F0DE9D190}"/>
    <cellStyle name="20% - Accent6 4 2 3" xfId="10923" xr:uid="{71399F54-DCC5-4AD3-A728-67CF42026A66}"/>
    <cellStyle name="20% - Accent6 4 2 3 2" xfId="22956" xr:uid="{F1B97216-CCB3-4496-8C01-D5E4FC5785CC}"/>
    <cellStyle name="20% - Accent6 4 2 3 3" xfId="35809" xr:uid="{64D3136B-81F2-47B6-82D3-E80FF284768B}"/>
    <cellStyle name="20% - Accent6 4 2 4" xfId="17178" xr:uid="{F30B6A40-7234-4EAE-ADAA-A36EE0AEB037}"/>
    <cellStyle name="20% - Accent6 4 2 5" xfId="30257" xr:uid="{DE2BCB97-8257-4A3B-A5D8-2A1D17B758C8}"/>
    <cellStyle name="20% - Accent6 4 3" xfId="4145" xr:uid="{3E641B97-EDBC-4D43-8AF3-D6F54C54531B}"/>
    <cellStyle name="20% - Accent6 4 3 2" xfId="6428" xr:uid="{C42D2501-72AD-4250-ABC9-E7BD4E8EF3A0}"/>
    <cellStyle name="20% - Accent6 4 3 2 2" xfId="12955" xr:uid="{058EBCDD-8694-4831-BE8E-0BFE8E4638CC}"/>
    <cellStyle name="20% - Accent6 4 3 2 2 2" xfId="24882" xr:uid="{273EF146-86FE-48F7-B915-4B1127F73B6A}"/>
    <cellStyle name="20% - Accent6 4 3 2 2 3" xfId="37716" xr:uid="{678CC26D-11AE-4BEA-98FF-968189C56B5A}"/>
    <cellStyle name="20% - Accent6 4 3 2 3" xfId="19251" xr:uid="{C74220DA-838A-4C90-B501-57DA7885A064}"/>
    <cellStyle name="20% - Accent6 4 3 2 4" xfId="32254" xr:uid="{5358E176-93C2-453B-97CD-ECF98C32E794}"/>
    <cellStyle name="20% - Accent6 4 3 3" xfId="10924" xr:uid="{981EFE6B-F4FE-4999-8FB3-0C171041AD51}"/>
    <cellStyle name="20% - Accent6 4 3 3 2" xfId="22957" xr:uid="{9567D730-8BE0-4AF5-B59F-57502CEF8B79}"/>
    <cellStyle name="20% - Accent6 4 3 3 3" xfId="35810" xr:uid="{D906540A-05BF-4536-BB80-34AA1D7D042D}"/>
    <cellStyle name="20% - Accent6 4 3 4" xfId="17179" xr:uid="{49B786BB-3BA8-41B4-8C30-050D96FDAF86}"/>
    <cellStyle name="20% - Accent6 4 3 5" xfId="30258" xr:uid="{B8A5FD07-5B11-42E1-A9A2-13FABAA741F1}"/>
    <cellStyle name="20% - Accent6 4 4" xfId="8821" xr:uid="{3B935539-518E-4BCB-84A5-9E5A4EF7EF50}"/>
    <cellStyle name="20% - Accent6 4 4 2" xfId="15094" xr:uid="{92853FE4-1B08-434B-B250-FA78F4237D23}"/>
    <cellStyle name="20% - Accent6 4 4 2 2" xfId="27002" xr:uid="{22A86534-B96D-4C03-8EAB-7C25DBF24A56}"/>
    <cellStyle name="20% - Accent6 4 4 2 3" xfId="39832" xr:uid="{A5D005DB-0A8D-4737-B901-D41BAD707DA4}"/>
    <cellStyle name="20% - Accent6 4 4 3" xfId="21459" xr:uid="{4844FD5C-6E49-44D2-81F5-2F57077EAF70}"/>
    <cellStyle name="20% - Accent6 4 4 4" xfId="34423" xr:uid="{32CC8D12-605D-46E0-B413-07C658DCBF19}"/>
    <cellStyle name="20% - Accent6 4 5" xfId="9662" xr:uid="{FD92DEA4-7CA8-4FAA-B2A4-25B553F86DD6}"/>
    <cellStyle name="20% - Accent6 4 5 2" xfId="22118" xr:uid="{B55A10BE-8C10-486E-A03F-907A9CA0628C}"/>
    <cellStyle name="20% - Accent6 4 5 3" xfId="35047" xr:uid="{D8C4730A-EB1E-4EA3-B29F-3B9C4457FDE2}"/>
    <cellStyle name="20% - Accent6 4 6" xfId="10371" xr:uid="{44325DB2-35D8-42E9-B213-1EEBD2E4B0CB}"/>
    <cellStyle name="20% - Accent6 40" xfId="1622" xr:uid="{EE28479F-B50F-4775-8196-18CBAC7970ED}"/>
    <cellStyle name="20% - Accent6 41" xfId="1623" xr:uid="{5DEEC0BE-B66E-4B67-BAC0-6CFC0BD8FA10}"/>
    <cellStyle name="20% - Accent6 42" xfId="1624" xr:uid="{99B7448B-D5DE-4762-BAF3-23789AF631D5}"/>
    <cellStyle name="20% - Accent6 43" xfId="1625" xr:uid="{CCBF6179-7139-413B-B2A6-A44C674534B9}"/>
    <cellStyle name="20% - Accent6 44" xfId="1626" xr:uid="{EDFA6D80-3970-4A59-8D93-3591BE8BE75D}"/>
    <cellStyle name="20% - Accent6 45" xfId="1627" xr:uid="{E73FDD61-080D-4851-9251-2C3217375C92}"/>
    <cellStyle name="20% - Accent6 46" xfId="1628" xr:uid="{86C17FFD-D8F3-4030-B1F8-D4FEB03DD088}"/>
    <cellStyle name="20% - Accent6 47" xfId="1629" xr:uid="{DA54E8FB-0A9F-492F-9AC7-82AAF7C7DA6A}"/>
    <cellStyle name="20% - Accent6 48" xfId="1630" xr:uid="{C0551CD2-F049-4416-8D9A-867AD4454A44}"/>
    <cellStyle name="20% - Accent6 49" xfId="1631" xr:uid="{972DFAC8-5DD9-4E9A-B0E7-3464201B91C9}"/>
    <cellStyle name="20% - Accent6 5" xfId="1632" xr:uid="{C94BC12E-D3B8-420A-926C-4C1BB1BD7597}"/>
    <cellStyle name="20% - Accent6 5 2" xfId="4146" xr:uid="{28FFF270-1470-4E1E-A98E-B50245BAD7A1}"/>
    <cellStyle name="20% - Accent6 5 2 2" xfId="6429" xr:uid="{86B84009-9CDF-4109-9304-EA2AFEF05E51}"/>
    <cellStyle name="20% - Accent6 5 2 2 2" xfId="12956" xr:uid="{F8E49513-712E-4EFC-BB67-72DBF4828772}"/>
    <cellStyle name="20% - Accent6 5 2 2 2 2" xfId="24883" xr:uid="{03280A11-DE1A-415E-9603-6859C470E65C}"/>
    <cellStyle name="20% - Accent6 5 2 2 2 3" xfId="37717" xr:uid="{24F12206-C8A3-472E-B34C-B208C133F8E5}"/>
    <cellStyle name="20% - Accent6 5 2 2 3" xfId="19252" xr:uid="{3924C6CE-B69A-4BA9-8DCB-E84D62254815}"/>
    <cellStyle name="20% - Accent6 5 2 2 4" xfId="32255" xr:uid="{6E9D14A6-BCD9-4F11-9298-7069FC6159C1}"/>
    <cellStyle name="20% - Accent6 5 2 3" xfId="10925" xr:uid="{FE1DED4F-4DE2-470A-B6CD-E39001A0DD3A}"/>
    <cellStyle name="20% - Accent6 5 2 3 2" xfId="22958" xr:uid="{10AAD0BC-E096-490E-99FC-8E921404FF31}"/>
    <cellStyle name="20% - Accent6 5 2 3 3" xfId="35811" xr:uid="{F3824287-EAE3-4004-96D0-54F2522CBEF1}"/>
    <cellStyle name="20% - Accent6 5 2 4" xfId="17180" xr:uid="{E7717881-E865-47C7-BE74-13A66EB8C7F1}"/>
    <cellStyle name="20% - Accent6 5 2 5" xfId="30259" xr:uid="{17318841-7CC7-4008-B28E-331FBD01AAB8}"/>
    <cellStyle name="20% - Accent6 5 3" xfId="9936" xr:uid="{150CE478-EC0B-4F84-ABCC-726F7EEDAA88}"/>
    <cellStyle name="20% - Accent6 5 3 2" xfId="22363" xr:uid="{AC476F50-9493-4BE3-B528-D6C2767F89B9}"/>
    <cellStyle name="20% - Accent6 5 3 3" xfId="35289" xr:uid="{8FD87CED-D090-42A6-9AB1-3F6989B67F2D}"/>
    <cellStyle name="20% - Accent6 5 4" xfId="9799" xr:uid="{C3F26CC9-6047-4A67-A3C2-4330AF8DAF42}"/>
    <cellStyle name="20% - Accent6 50" xfId="1633" xr:uid="{8841F97F-3C4A-4705-926D-7BC687ACB520}"/>
    <cellStyle name="20% - Accent6 51" xfId="1634" xr:uid="{81A176F3-0B6E-4F8D-8EC1-A451ED9A2741}"/>
    <cellStyle name="20% - Accent6 52" xfId="1635" xr:uid="{E7D434DE-4B24-4598-8412-3FCF41F1C8B1}"/>
    <cellStyle name="20% - Accent6 53" xfId="1636" xr:uid="{C3DA9321-6D91-4792-934B-0B83191E20B5}"/>
    <cellStyle name="20% - Accent6 54" xfId="1637" xr:uid="{D565B26A-4518-49FE-B96F-FAEE7E0FBB26}"/>
    <cellStyle name="20% - Accent6 55" xfId="1638" xr:uid="{C3DA961E-8A81-41F3-8502-0363E63FC0B4}"/>
    <cellStyle name="20% - Accent6 56" xfId="3795" xr:uid="{D77E6351-5491-4873-92B2-ED6F667D6644}"/>
    <cellStyle name="20% - Accent6 56 2" xfId="6200" xr:uid="{D5ABCE41-2AFB-4AFF-A4AA-F3D5BFE4FEF5}"/>
    <cellStyle name="20% - Accent6 56 2 2" xfId="12729" xr:uid="{0E0A370C-5F47-4952-A5B1-6919CCFAEC19}"/>
    <cellStyle name="20% - Accent6 56 2 2 2" xfId="24656" xr:uid="{7BDC3AFF-0E76-49DF-A2B8-951267B1B42A}"/>
    <cellStyle name="20% - Accent6 56 2 2 3" xfId="37490" xr:uid="{123EEC34-FF3F-4CE3-90E3-37130FC4891E}"/>
    <cellStyle name="20% - Accent6 56 2 3" xfId="19023" xr:uid="{A54C0C29-B78B-4BD3-832F-07D733F4697A}"/>
    <cellStyle name="20% - Accent6 56 2 4" xfId="32026" xr:uid="{C68B3E0E-FA42-4122-81BF-5D57C9E79D0E}"/>
    <cellStyle name="20% - Accent6 56 3" xfId="10640" xr:uid="{C4FBDED6-17B2-4DC0-A6DB-4FC981DBE8E6}"/>
    <cellStyle name="20% - Accent6 56 3 2" xfId="22724" xr:uid="{F24BB3D3-B91B-4CB1-A325-EDDE7145FFD0}"/>
    <cellStyle name="20% - Accent6 56 3 3" xfId="35596" xr:uid="{0A82C22E-22E7-4E7B-AA7D-DF6C5E97DE31}"/>
    <cellStyle name="20% - Accent6 56 4" xfId="16925" xr:uid="{E96E1745-A9F4-4A1F-BD1A-123687153DA8}"/>
    <cellStyle name="20% - Accent6 56 5" xfId="30032" xr:uid="{07CCD36D-41EA-480D-B97E-BD1C7A65A757}"/>
    <cellStyle name="20% - Accent6 57" xfId="3813" xr:uid="{39695F72-29A1-4C77-9095-60FC56F6C3A7}"/>
    <cellStyle name="20% - Accent6 57 2" xfId="6216" xr:uid="{B73430AE-5E84-4526-8520-944DF32A55B1}"/>
    <cellStyle name="20% - Accent6 57 2 2" xfId="12745" xr:uid="{92C898A6-0F24-4C94-8AAC-E8C416A85CE1}"/>
    <cellStyle name="20% - Accent6 57 2 2 2" xfId="24672" xr:uid="{F0E7DC3F-3FF4-4248-8130-C0F0927AD2FE}"/>
    <cellStyle name="20% - Accent6 57 2 2 3" xfId="37506" xr:uid="{AF12E106-0F41-4C0F-9D36-A9A84BEA4ABF}"/>
    <cellStyle name="20% - Accent6 57 2 3" xfId="19039" xr:uid="{6CB913EB-EEB0-4B90-BE52-660219079986}"/>
    <cellStyle name="20% - Accent6 57 2 4" xfId="32042" xr:uid="{7D00860F-F9A1-4951-B9B0-D5D9E1D6CC59}"/>
    <cellStyle name="20% - Accent6 57 3" xfId="10657" xr:uid="{8D680AFB-9F9E-4A40-A74A-DAFED83EC751}"/>
    <cellStyle name="20% - Accent6 57 3 2" xfId="22740" xr:uid="{1989B0A7-41FF-4058-90F8-6FCD25AF7A59}"/>
    <cellStyle name="20% - Accent6 57 3 3" xfId="35612" xr:uid="{9BD540CF-22B1-455E-A96D-584ADC5EF91E}"/>
    <cellStyle name="20% - Accent6 57 4" xfId="16942" xr:uid="{77697D98-C77F-4712-AE88-EFFA03DCADBE}"/>
    <cellStyle name="20% - Accent6 57 5" xfId="30048" xr:uid="{B339EEF3-AA29-49EE-95D2-72A9A80AE14D}"/>
    <cellStyle name="20% - Accent6 58" xfId="3980" xr:uid="{8D2F37D3-9CE2-42A9-94E0-7ADDEEBCDA5B}"/>
    <cellStyle name="20% - Accent6 58 2" xfId="6282" xr:uid="{E9DAB674-77C6-4D2A-A591-34A70B2808BD}"/>
    <cellStyle name="20% - Accent6 58 2 2" xfId="12809" xr:uid="{E69F3135-60E8-411B-B8F3-7B6CC0B1EE0C}"/>
    <cellStyle name="20% - Accent6 58 2 2 2" xfId="24736" xr:uid="{F1DCACF5-80ED-428D-BA26-969F734753DB}"/>
    <cellStyle name="20% - Accent6 58 2 2 3" xfId="37570" xr:uid="{48A26144-0B42-4528-B7A6-9DAC3C55FDB2}"/>
    <cellStyle name="20% - Accent6 58 2 3" xfId="19105" xr:uid="{140AE0B0-692A-4250-8738-3CFE4BFE4557}"/>
    <cellStyle name="20% - Accent6 58 2 4" xfId="32108" xr:uid="{BBA15B18-1F7D-4629-889C-3D54019DD9F7}"/>
    <cellStyle name="20% - Accent6 58 3" xfId="10771" xr:uid="{73F1044E-335E-4AC2-BD36-F78DDE6E32C9}"/>
    <cellStyle name="20% - Accent6 58 3 2" xfId="22813" xr:uid="{EB4BF03E-3510-47A5-97CD-3F66EE9EF173}"/>
    <cellStyle name="20% - Accent6 58 3 3" xfId="35669" xr:uid="{1D1D7B71-5ACC-42CA-8BC5-E844ABB9E71C}"/>
    <cellStyle name="20% - Accent6 58 4" xfId="17030" xr:uid="{FE5F5B47-09DF-4465-880A-CAA004C2551D}"/>
    <cellStyle name="20% - Accent6 58 5" xfId="30112" xr:uid="{FBC045E9-1ABD-4D5E-ABD2-640343BBD4C0}"/>
    <cellStyle name="20% - Accent6 59" xfId="4147" xr:uid="{E9E82AE8-C898-4E89-907C-C67EC7C47558}"/>
    <cellStyle name="20% - Accent6 59 2" xfId="6430" xr:uid="{B8E8AF42-1145-454F-9A8C-3C026AD2E55D}"/>
    <cellStyle name="20% - Accent6 59 2 2" xfId="12957" xr:uid="{4B4363E3-7B6A-478F-A495-652A3BB93B3E}"/>
    <cellStyle name="20% - Accent6 59 2 2 2" xfId="24884" xr:uid="{54F39711-766F-450E-B22D-05A15AE11920}"/>
    <cellStyle name="20% - Accent6 59 2 2 3" xfId="37718" xr:uid="{9E405C56-A06C-4394-959D-19CC9D1C0437}"/>
    <cellStyle name="20% - Accent6 59 2 3" xfId="19253" xr:uid="{A8AB3943-ADCA-4739-A67C-CC9BC3FEF571}"/>
    <cellStyle name="20% - Accent6 59 2 4" xfId="32256" xr:uid="{FAF2ED01-3021-4F73-9D2B-7447047486BC}"/>
    <cellStyle name="20% - Accent6 59 3" xfId="10926" xr:uid="{64013BAE-CBB8-46E1-A214-6734AA291474}"/>
    <cellStyle name="20% - Accent6 59 3 2" xfId="22959" xr:uid="{5AFF59F5-E1B0-4367-BBA2-E1D413DBB05F}"/>
    <cellStyle name="20% - Accent6 59 3 3" xfId="35812" xr:uid="{DA48E009-8C63-47BC-BB30-EC87A9CC3A7A}"/>
    <cellStyle name="20% - Accent6 59 4" xfId="17181" xr:uid="{A41290E6-1B57-44AC-82FB-E8D096F18544}"/>
    <cellStyle name="20% - Accent6 59 5" xfId="30260" xr:uid="{15C38D38-18B6-4619-91A7-54A7CF5A28E6}"/>
    <cellStyle name="20% - Accent6 6" xfId="1639" xr:uid="{9A96FE43-AF28-45D2-B6BB-B4110B623A22}"/>
    <cellStyle name="20% - Accent6 60" xfId="5679" xr:uid="{BD4CAE47-46A4-40A5-9197-EFDEDE7D87F5}"/>
    <cellStyle name="20% - Accent6 60 2" xfId="7744" xr:uid="{C3AF09FB-BB14-4BBD-88E6-35AEE2B7DE00}"/>
    <cellStyle name="20% - Accent6 60 2 2" xfId="14266" xr:uid="{899350EF-F444-4F6F-8F3F-D9839E45F88C}"/>
    <cellStyle name="20% - Accent6 60 2 2 2" xfId="26193" xr:uid="{15BEB4D1-FC14-475D-90E1-4E2E7FD31FC1}"/>
    <cellStyle name="20% - Accent6 60 2 2 3" xfId="39027" xr:uid="{48FF819A-B0A2-428E-9605-B4567287E952}"/>
    <cellStyle name="20% - Accent6 60 2 3" xfId="20564" xr:uid="{B73B2125-3638-4EEA-854C-1C11C5C08588}"/>
    <cellStyle name="20% - Accent6 60 2 4" xfId="33566" xr:uid="{93EDD1A2-F108-4CF5-9D75-1899E6C51AA5}"/>
    <cellStyle name="20% - Accent6 60 3" xfId="12246" xr:uid="{4DA5A2A4-76F6-4E61-A342-76D5D9C85D48}"/>
    <cellStyle name="20% - Accent6 60 3 2" xfId="24204" xr:uid="{5958E513-1E7A-4A9F-8142-AD9C0BE1FDD2}"/>
    <cellStyle name="20% - Accent6 60 3 3" xfId="37042" xr:uid="{C91C33F9-5246-4A54-8037-D8C1A71ED2B7}"/>
    <cellStyle name="20% - Accent6 60 4" xfId="18556" xr:uid="{42B10101-DF09-4F28-8B17-603A64CB64EE}"/>
    <cellStyle name="20% - Accent6 60 5" xfId="31569" xr:uid="{8AA67A37-BF3F-40D3-A6F7-4B9C504CFA26}"/>
    <cellStyle name="20% - Accent6 61" xfId="6062" xr:uid="{C1ED570E-5A27-4AA0-92D5-F2AF0C437FF5}"/>
    <cellStyle name="20% - Accent6 61 2" xfId="12622" xr:uid="{7E925D97-A768-424B-95AF-51487051F706}"/>
    <cellStyle name="20% - Accent6 61 2 2" xfId="24551" xr:uid="{CED88BF2-4458-4EBD-8D2E-6ABB8A571AE1}"/>
    <cellStyle name="20% - Accent6 61 2 3" xfId="37384" xr:uid="{0544E73E-B1F5-4848-94D9-9906B5516D7E}"/>
    <cellStyle name="20% - Accent6 61 3" xfId="18908" xr:uid="{8D1D2432-6AB8-4A09-8287-4545A5E04685}"/>
    <cellStyle name="20% - Accent6 61 4" xfId="31913" xr:uid="{6520A90F-D21F-4D0B-9B85-0DB53B29B5F5}"/>
    <cellStyle name="20% - Accent6 62" xfId="8097" xr:uid="{9DA902E6-41A2-4FF1-86C7-493DB9A76C61}"/>
    <cellStyle name="20% - Accent6 62 2" xfId="14613" xr:uid="{E70AFAAE-45FC-4244-8855-4F9A5A84061D}"/>
    <cellStyle name="20% - Accent6 62 2 2" xfId="26540" xr:uid="{ACD08016-8E6E-4593-B3AE-C0DDA75C898F}"/>
    <cellStyle name="20% - Accent6 62 2 3" xfId="39372" xr:uid="{3F657408-BB4D-4713-AAD5-3C542AFEFC73}"/>
    <cellStyle name="20% - Accent6 62 3" xfId="20915" xr:uid="{E7355E63-E780-459E-8448-3B4E25539E52}"/>
    <cellStyle name="20% - Accent6 62 4" xfId="33916" xr:uid="{D4420789-FB5D-421F-83A0-BFA41FB115DD}"/>
    <cellStyle name="20% - Accent6 63" xfId="8467" xr:uid="{F1737DB1-9772-4D76-B4C3-4067079C4467}"/>
    <cellStyle name="20% - Accent6 63 2" xfId="14742" xr:uid="{E23DEB98-452C-4DA7-91A8-4BB118182CBA}"/>
    <cellStyle name="20% - Accent6 63 2 2" xfId="26653" xr:uid="{6EB3BACD-71C2-4D3B-97E5-883F79CBD725}"/>
    <cellStyle name="20% - Accent6 63 2 3" xfId="39485" xr:uid="{FCD2305A-92ED-4C75-8E4F-27ECCA249D57}"/>
    <cellStyle name="20% - Accent6 63 3" xfId="21110" xr:uid="{3CFB54D2-E65E-4AE8-BA2E-2FDBC809EF51}"/>
    <cellStyle name="20% - Accent6 63 4" xfId="34076" xr:uid="{FF61DC46-18DF-4A66-8D47-5B9A26CB554B}"/>
    <cellStyle name="20% - Accent6 64" xfId="9277" xr:uid="{4917C399-EE9A-4929-AAAE-E619007282AB}"/>
    <cellStyle name="20% - Accent6 64 2" xfId="21761" xr:uid="{F058B321-C1D4-4C20-8FEF-DFF44D9385C7}"/>
    <cellStyle name="20% - Accent6 64 3" xfId="34697" xr:uid="{E960DF16-C022-4FEB-9864-A0082B5A9DE1}"/>
    <cellStyle name="20% - Accent6 65" xfId="1103" xr:uid="{E18DF791-4470-4BBB-AB8C-3159DF20BBA5}"/>
    <cellStyle name="20% - Accent6 66" xfId="16348" xr:uid="{E2BEAB0D-76D7-496D-9472-B57BF08EC4F7}"/>
    <cellStyle name="20% - Accent6 67" xfId="29927" xr:uid="{84C267C2-330C-4E75-B218-BF219AA52F72}"/>
    <cellStyle name="20% - Accent6 7" xfId="1640" xr:uid="{F5B1FBA1-47DF-4FFD-A433-DB9060E6A0EA}"/>
    <cellStyle name="20% - Accent6 8" xfId="1641" xr:uid="{B399DF06-BF03-49B6-93E6-9ECB0114C556}"/>
    <cellStyle name="20% - Accent6 9" xfId="1642" xr:uid="{299558EB-C99D-4F87-8B61-BCF98736F5BB}"/>
    <cellStyle name="20% - ส่วนที่ถูกเน้น1" xfId="325" xr:uid="{97AAE05A-E152-40B4-AED5-824E6CE73F93}"/>
    <cellStyle name="20% - ส่วนที่ถูกเน้น1 2" xfId="3853" xr:uid="{50185E19-44D4-4C40-BF70-FF45755EDADE}"/>
    <cellStyle name="20% - ส่วนที่ถูกเน้น1 3" xfId="10312" xr:uid="{5AD3F552-3BCB-43E5-BE71-C7A844FF912B}"/>
    <cellStyle name="20% - ส่วนที่ถูกเน้น1 4" xfId="1643" xr:uid="{B41E00EF-B3DD-4688-A9E3-05BA149F094B}"/>
    <cellStyle name="20% - ส่วนที่ถูกเน้น2" xfId="326" xr:uid="{ADC701A8-C75D-404A-B0A5-145ABCE200D8}"/>
    <cellStyle name="20% - ส่วนที่ถูกเน้น2 2" xfId="3854" xr:uid="{5BA04474-6B88-426B-82FB-C8E6CD6875EF}"/>
    <cellStyle name="20% - ส่วนที่ถูกเน้น2 3" xfId="10340" xr:uid="{E412839D-06E1-4607-A335-9ACDD2BF7510}"/>
    <cellStyle name="20% - ส่วนที่ถูกเน้น2 4" xfId="1644" xr:uid="{718144EE-78FF-4561-A434-860E201BF838}"/>
    <cellStyle name="20% - ส่วนที่ถูกเน้น3" xfId="327" xr:uid="{C5009D13-838A-42C2-9186-647D490CB91B}"/>
    <cellStyle name="20% - ส่วนที่ถูกเน้น3 2" xfId="3855" xr:uid="{43FD3728-CE7D-4B45-8B16-B090D08A875E}"/>
    <cellStyle name="20% - ส่วนที่ถูกเน้น3 3" xfId="10303" xr:uid="{F92A096D-3B6B-40A8-952A-D46802C4A446}"/>
    <cellStyle name="20% - ส่วนที่ถูกเน้น3 4" xfId="1645" xr:uid="{9C322A67-1B72-4E15-84D0-95FDCD829F51}"/>
    <cellStyle name="20% - ส่วนที่ถูกเน้น4" xfId="328" xr:uid="{44872F69-F899-45B8-B06D-4A80B6A5512D}"/>
    <cellStyle name="20% - ส่วนที่ถูกเน้น4 2" xfId="3856" xr:uid="{10F9C3D4-33B8-4BAB-B1C6-193ED8E1EDE9}"/>
    <cellStyle name="20% - ส่วนที่ถูกเน้น4 3" xfId="10311" xr:uid="{7EA6CE93-CB13-47D6-9EF2-E24D165CF7EB}"/>
    <cellStyle name="20% - ส่วนที่ถูกเน้น4 4" xfId="1646" xr:uid="{436E4EAB-D3DB-4B2D-8F1F-D60ED9E101C7}"/>
    <cellStyle name="20% - ส่วนที่ถูกเน้น5" xfId="329" xr:uid="{D5604169-8097-4C1C-A814-D04BD9F5976D}"/>
    <cellStyle name="20% - ส่วนที่ถูกเน้น5 2" xfId="3857" xr:uid="{72F6AF9A-DA98-4831-BA71-B38A6E0B5B4F}"/>
    <cellStyle name="20% - ส่วนที่ถูกเน้น5 3" xfId="10350" xr:uid="{BF53FFD0-705D-4FE5-8CDE-3B77879DF507}"/>
    <cellStyle name="20% - ส่วนที่ถูกเน้น5 4" xfId="1647" xr:uid="{9E0A6A32-9568-4EFE-B6B9-1B88304FB451}"/>
    <cellStyle name="20% - ส่วนที่ถูกเน้น6" xfId="330" xr:uid="{B91FE9F2-8F3B-41D6-A9E2-F20D48518144}"/>
    <cellStyle name="20% - ส่วนที่ถูกเน้น6 2" xfId="3858" xr:uid="{E0F78EDF-A353-4B29-83E9-4D37243F399B}"/>
    <cellStyle name="20% - ส่วนที่ถูกเน้น6 3" xfId="10430" xr:uid="{A7750113-39AD-4A73-890E-B204DA043318}"/>
    <cellStyle name="20% - ส่วนที่ถูกเน้น6 4" xfId="1648" xr:uid="{45625DF9-5148-4819-882E-ABBF6BA1BBF8}"/>
    <cellStyle name="40% - Accent1" xfId="256" builtinId="31" customBuiltin="1"/>
    <cellStyle name="40% - Accent1 10" xfId="1649" xr:uid="{85B0EA11-C93E-4F52-A3AB-5060DDCDDCD6}"/>
    <cellStyle name="40% - Accent1 11" xfId="1650" xr:uid="{BC851BDF-46D5-42A9-9AC2-35CA92A2A4C8}"/>
    <cellStyle name="40% - Accent1 12" xfId="1651" xr:uid="{1644295C-F753-45CC-83CE-64CC2DE7CAC7}"/>
    <cellStyle name="40% - Accent1 13" xfId="1652" xr:uid="{13A5CFD0-3040-4F6C-B73B-36CAA3F2B92E}"/>
    <cellStyle name="40% - Accent1 14" xfId="1653" xr:uid="{E72B42B0-5BFB-4995-8604-562611B92884}"/>
    <cellStyle name="40% - Accent1 15" xfId="1654" xr:uid="{6AC0DB12-0AC3-450D-AD05-05BAF4E3AC84}"/>
    <cellStyle name="40% - Accent1 16" xfId="1655" xr:uid="{B23FC08B-9F29-49D8-859B-69AC71C7F734}"/>
    <cellStyle name="40% - Accent1 17" xfId="1656" xr:uid="{2A537B32-80EB-498E-9EF3-9C108876CDAA}"/>
    <cellStyle name="40% - Accent1 18" xfId="1657" xr:uid="{5092A199-D116-4AAF-A403-73A9FEDA3AEE}"/>
    <cellStyle name="40% - Accent1 19" xfId="1658" xr:uid="{72EF4326-33B1-44AE-A9DF-EA15805EEBDB}"/>
    <cellStyle name="40% - Accent1 2" xfId="27" xr:uid="{A9BF81FC-3555-4B8A-801B-55441ABDC11F}"/>
    <cellStyle name="40% - Accent1 2 2" xfId="943" xr:uid="{F0D96130-2074-4963-9D92-BFF6A60EB752}"/>
    <cellStyle name="40% - Accent1 2 2 10" xfId="17182" xr:uid="{33C6657F-7710-4E84-894F-44AB557FD664}"/>
    <cellStyle name="40% - Accent1 2 2 11" xfId="30261" xr:uid="{FE84BC01-B763-47DE-82C1-96FFC4BFFC79}"/>
    <cellStyle name="40% - Accent1 2 2 2" xfId="4149" xr:uid="{E61F207F-44EA-42FA-9B50-BB5677A51449}"/>
    <cellStyle name="40% - Accent1 2 2 2 2" xfId="4150" xr:uid="{D1365063-5AA9-4080-99D0-F22B8AF55918}"/>
    <cellStyle name="40% - Accent1 2 2 2 2 2" xfId="6433" xr:uid="{10729626-3E72-4DEC-B804-D805DABED9A0}"/>
    <cellStyle name="40% - Accent1 2 2 2 2 2 2" xfId="12960" xr:uid="{D05A46A1-671F-4CC7-A093-C7615CD9558D}"/>
    <cellStyle name="40% - Accent1 2 2 2 2 2 2 2" xfId="24887" xr:uid="{01535733-0280-46BD-B24B-ADDFBAA041F3}"/>
    <cellStyle name="40% - Accent1 2 2 2 2 2 2 3" xfId="37721" xr:uid="{F5E0686C-717E-478A-B0D8-C9255C1149CF}"/>
    <cellStyle name="40% - Accent1 2 2 2 2 2 3" xfId="19256" xr:uid="{0371260F-8710-4334-B956-96F2D7214496}"/>
    <cellStyle name="40% - Accent1 2 2 2 2 2 4" xfId="32259" xr:uid="{97EEF707-21B2-4485-A342-F1EBC170BF6A}"/>
    <cellStyle name="40% - Accent1 2 2 2 2 3" xfId="10929" xr:uid="{4E7BD626-BF32-4B5D-B0BB-0A0F4CB732FF}"/>
    <cellStyle name="40% - Accent1 2 2 2 2 3 2" xfId="22962" xr:uid="{3D56B359-88E3-44A9-8C27-5AF09CB7D060}"/>
    <cellStyle name="40% - Accent1 2 2 2 2 3 3" xfId="35815" xr:uid="{5260E4E2-59A8-4BBA-B49A-E619E71BAC2D}"/>
    <cellStyle name="40% - Accent1 2 2 2 2 4" xfId="17184" xr:uid="{A5D10CF1-15A7-469C-AE50-473E38DFCDAE}"/>
    <cellStyle name="40% - Accent1 2 2 2 2 5" xfId="30263" xr:uid="{EE109327-9C96-49F0-BB3E-8A33DD005553}"/>
    <cellStyle name="40% - Accent1 2 2 2 3" xfId="6432" xr:uid="{32165CDE-A5CF-4791-8AF1-F4924F27E361}"/>
    <cellStyle name="40% - Accent1 2 2 2 3 2" xfId="12959" xr:uid="{6B68833B-83DF-4CD9-99EC-E3591DDDCD0B}"/>
    <cellStyle name="40% - Accent1 2 2 2 3 2 2" xfId="24886" xr:uid="{7BE037A7-D318-462D-A686-957E5E821997}"/>
    <cellStyle name="40% - Accent1 2 2 2 3 2 3" xfId="37720" xr:uid="{F7384F0B-E2E8-4E31-B0F1-8AC3CB76ECBE}"/>
    <cellStyle name="40% - Accent1 2 2 2 3 3" xfId="19255" xr:uid="{CA36BA38-8BF8-43D2-B466-4DB42DD20D8C}"/>
    <cellStyle name="40% - Accent1 2 2 2 3 4" xfId="32258" xr:uid="{4A4E2CEC-6BCD-4429-A4BF-B6224E7AFEE6}"/>
    <cellStyle name="40% - Accent1 2 2 2 4" xfId="10928" xr:uid="{446516D2-E1AA-4237-A0B6-A1BC39A8AC2E}"/>
    <cellStyle name="40% - Accent1 2 2 2 4 2" xfId="22961" xr:uid="{5FA6F6EA-EEAE-4DE7-B056-0AF146A978EA}"/>
    <cellStyle name="40% - Accent1 2 2 2 4 3" xfId="35814" xr:uid="{67495FF3-E705-461B-B969-FC8105F8C9A4}"/>
    <cellStyle name="40% - Accent1 2 2 2 5" xfId="17183" xr:uid="{C0EFCF5E-F2B2-4118-897C-0EFA229B5EA1}"/>
    <cellStyle name="40% - Accent1 2 2 2 6" xfId="30262" xr:uid="{97C56BFD-0357-4258-9011-122C257AAAD5}"/>
    <cellStyle name="40% - Accent1 2 2 3" xfId="4151" xr:uid="{C8C2AA3D-45A8-4386-9669-DBB93DCB9FFF}"/>
    <cellStyle name="40% - Accent1 2 2 3 2" xfId="6434" xr:uid="{DAE16EFC-02B0-48D1-BF7D-BF5EA6E92B0D}"/>
    <cellStyle name="40% - Accent1 2 2 3 2 2" xfId="12961" xr:uid="{5AFB289B-0195-40C3-A75E-6BE563370580}"/>
    <cellStyle name="40% - Accent1 2 2 3 2 2 2" xfId="24888" xr:uid="{BCFB3C52-1175-4B9F-AEAD-7AE3A7543012}"/>
    <cellStyle name="40% - Accent1 2 2 3 2 2 3" xfId="37722" xr:uid="{88463438-A14C-4372-87A7-34732CAE18E0}"/>
    <cellStyle name="40% - Accent1 2 2 3 2 3" xfId="19257" xr:uid="{F1D03BBE-C5BD-42BE-AA6D-4E2B26E1223F}"/>
    <cellStyle name="40% - Accent1 2 2 3 2 4" xfId="32260" xr:uid="{05F86F1F-97BF-4508-90EE-8DB9B16CDA65}"/>
    <cellStyle name="40% - Accent1 2 2 3 3" xfId="10930" xr:uid="{9B59A200-B87D-4A62-9AC1-226F006963D9}"/>
    <cellStyle name="40% - Accent1 2 2 3 3 2" xfId="22963" xr:uid="{7A5DD071-885E-48E7-AB9B-B656A8E43814}"/>
    <cellStyle name="40% - Accent1 2 2 3 3 3" xfId="35816" xr:uid="{F9435C31-3714-43DB-9F9E-FABC84D43CF4}"/>
    <cellStyle name="40% - Accent1 2 2 3 4" xfId="17185" xr:uid="{C94E2534-1788-4C2F-B984-B3DEF18C08EC}"/>
    <cellStyle name="40% - Accent1 2 2 3 5" xfId="30264" xr:uid="{6D24979D-F627-4BDD-9961-B9D16EC8F523}"/>
    <cellStyle name="40% - Accent1 2 2 4" xfId="5915" xr:uid="{8F55A6F3-6577-499A-84E7-C0E2919BF4FD}"/>
    <cellStyle name="40% - Accent1 2 2 4 2" xfId="7980" xr:uid="{961ACCE9-5C3F-4633-8EFA-AEF44119B0FD}"/>
    <cellStyle name="40% - Accent1 2 2 4 2 2" xfId="14502" xr:uid="{036FE3B5-1F01-4071-9734-E2C07405A042}"/>
    <cellStyle name="40% - Accent1 2 2 4 2 2 2" xfId="26429" xr:uid="{E5553D56-4F34-433A-8421-87FBEC176268}"/>
    <cellStyle name="40% - Accent1 2 2 4 2 2 3" xfId="39263" xr:uid="{8526BB62-6211-463D-93D9-9984ECD61C90}"/>
    <cellStyle name="40% - Accent1 2 2 4 2 3" xfId="20800" xr:uid="{293CDE3F-209D-491A-89BA-BAB0D85163FF}"/>
    <cellStyle name="40% - Accent1 2 2 4 2 4" xfId="33802" xr:uid="{F93B8BCC-4FC3-41D8-BFFA-1D648A5299BF}"/>
    <cellStyle name="40% - Accent1 2 2 4 3" xfId="12482" xr:uid="{4D5FE670-9B10-4B8D-A1A0-5571B74CCA42}"/>
    <cellStyle name="40% - Accent1 2 2 4 3 2" xfId="24440" xr:uid="{216BFF67-53D9-46CB-AC98-508FF1D7FC32}"/>
    <cellStyle name="40% - Accent1 2 2 4 3 3" xfId="37278" xr:uid="{D7488CAC-635B-4F51-B20A-9B953E84AB2A}"/>
    <cellStyle name="40% - Accent1 2 2 4 4" xfId="18792" xr:uid="{A35AD795-F2AB-44B6-AA52-75B5FB9DA866}"/>
    <cellStyle name="40% - Accent1 2 2 4 5" xfId="31805" xr:uid="{A0BD62EC-E89E-430B-9F5E-270FF432C84A}"/>
    <cellStyle name="40% - Accent1 2 2 5" xfId="6431" xr:uid="{C6955368-74F4-4356-8253-E7848CD21159}"/>
    <cellStyle name="40% - Accent1 2 2 5 2" xfId="12958" xr:uid="{E62BEB8F-D57D-4F4A-991B-AB59862EC0C8}"/>
    <cellStyle name="40% - Accent1 2 2 5 2 2" xfId="24885" xr:uid="{5079457D-4F22-4E98-AF0D-0AB3A93B82CC}"/>
    <cellStyle name="40% - Accent1 2 2 5 2 3" xfId="37719" xr:uid="{4CEDB2A8-3EF8-44DF-A860-612A0E1D813C}"/>
    <cellStyle name="40% - Accent1 2 2 5 3" xfId="19254" xr:uid="{0A1BEFC4-F0A7-4C2C-8634-46860719B166}"/>
    <cellStyle name="40% - Accent1 2 2 5 4" xfId="32257" xr:uid="{A0675486-0DA2-4A37-A38D-31FA72F13941}"/>
    <cellStyle name="40% - Accent1 2 2 6" xfId="8708" xr:uid="{F3D75CFA-93BB-43A7-9A59-968F80196A17}"/>
    <cellStyle name="40% - Accent1 2 2 6 2" xfId="14982" xr:uid="{51420326-54D7-4B4F-9602-4304527545BE}"/>
    <cellStyle name="40% - Accent1 2 2 6 2 2" xfId="26890" xr:uid="{F93049FB-6E21-4588-A0C1-9BFD1BEE22A1}"/>
    <cellStyle name="40% - Accent1 2 2 6 2 3" xfId="39721" xr:uid="{A5BB5412-2E56-41C3-81A8-47670E70B0B2}"/>
    <cellStyle name="40% - Accent1 2 2 6 3" xfId="21347" xr:uid="{3A75468A-F4E5-4606-BC24-C8BFB1E95EE7}"/>
    <cellStyle name="40% - Accent1 2 2 6 4" xfId="34312" xr:uid="{085DA112-E733-4167-98F5-F80D8EB0D39D}"/>
    <cellStyle name="40% - Accent1 2 2 7" xfId="9550" xr:uid="{EA279886-ECB6-479D-9350-8D36570604A0}"/>
    <cellStyle name="40% - Accent1 2 2 7 2" xfId="22006" xr:uid="{26BDE4BA-54AD-4F13-89B7-5C02181FEEA2}"/>
    <cellStyle name="40% - Accent1 2 2 7 3" xfId="34936" xr:uid="{E7D929C9-0A61-4FE5-BA00-2CF49AEEF4C1}"/>
    <cellStyle name="40% - Accent1 2 2 8" xfId="10927" xr:uid="{B8A987B9-6C17-4090-BD2D-31287C47F05D}"/>
    <cellStyle name="40% - Accent1 2 2 8 2" xfId="22960" xr:uid="{98B4012D-1A88-460B-B69A-00D09E52DCD9}"/>
    <cellStyle name="40% - Accent1 2 2 8 3" xfId="35813" xr:uid="{D38FD677-309D-42AC-8A2F-0F60037A63A9}"/>
    <cellStyle name="40% - Accent1 2 2 9" xfId="4148" xr:uid="{5354287B-5D76-4F70-A20E-180EE60F008D}"/>
    <cellStyle name="40% - Accent1 2 3" xfId="562" xr:uid="{71A42FA1-A2A5-4B8C-862E-CB479FF6EB44}"/>
    <cellStyle name="40% - Accent1 2 3 10" xfId="30265" xr:uid="{F6AF0E5C-638E-48DD-BF8A-99CD5E3309E5}"/>
    <cellStyle name="40% - Accent1 2 3 2" xfId="4153" xr:uid="{E471890F-7E21-4763-A806-5268F2318151}"/>
    <cellStyle name="40% - Accent1 2 3 2 2" xfId="6436" xr:uid="{77693E60-DCA3-4C27-B933-01CC50EC1425}"/>
    <cellStyle name="40% - Accent1 2 3 2 2 2" xfId="12963" xr:uid="{EFAB3887-50AE-48E7-90A5-2BB2A95C9985}"/>
    <cellStyle name="40% - Accent1 2 3 2 2 2 2" xfId="24890" xr:uid="{3100AF8C-4DA1-4591-A50B-8EE7D20AA1F5}"/>
    <cellStyle name="40% - Accent1 2 3 2 2 2 3" xfId="37724" xr:uid="{F1ABF1EE-73E3-45B0-9253-F5E98340CED2}"/>
    <cellStyle name="40% - Accent1 2 3 2 2 3" xfId="19259" xr:uid="{3FC3548D-C209-41FC-A0EB-D305E5308115}"/>
    <cellStyle name="40% - Accent1 2 3 2 2 4" xfId="32262" xr:uid="{1387C696-8CC2-4F53-84B1-7CDFE3DB561E}"/>
    <cellStyle name="40% - Accent1 2 3 2 3" xfId="10932" xr:uid="{297608A0-D516-4C99-87AD-5E0E9C0ED410}"/>
    <cellStyle name="40% - Accent1 2 3 2 3 2" xfId="22965" xr:uid="{6AE059F6-76AA-41BC-91D1-269B24EE80BE}"/>
    <cellStyle name="40% - Accent1 2 3 2 3 3" xfId="35818" xr:uid="{EE932896-344B-45E6-ACF5-3E0A7CB7FCCA}"/>
    <cellStyle name="40% - Accent1 2 3 2 4" xfId="17187" xr:uid="{F13D24DF-3358-47CE-83FA-6BD8E3B4E7CA}"/>
    <cellStyle name="40% - Accent1 2 3 2 5" xfId="30266" xr:uid="{F9B4D1BD-191C-4665-8FA2-B53D5D689955}"/>
    <cellStyle name="40% - Accent1 2 3 3" xfId="5747" xr:uid="{02F8B7AF-4427-4E85-9D73-4CDA063621FE}"/>
    <cellStyle name="40% - Accent1 2 3 3 2" xfId="7812" xr:uid="{C2095D52-C950-4606-AF53-F759B2D78AED}"/>
    <cellStyle name="40% - Accent1 2 3 3 2 2" xfId="14334" xr:uid="{96FD41A2-0007-482A-BB17-639EA972E7D7}"/>
    <cellStyle name="40% - Accent1 2 3 3 2 2 2" xfId="26261" xr:uid="{404EA6CE-6F05-4348-8BE5-75804FC985FD}"/>
    <cellStyle name="40% - Accent1 2 3 3 2 2 3" xfId="39095" xr:uid="{43D43CA4-76FA-4CF8-B42A-406273E67CF5}"/>
    <cellStyle name="40% - Accent1 2 3 3 2 3" xfId="20632" xr:uid="{6D00D53C-6078-4EE5-BB1A-757E9B252C77}"/>
    <cellStyle name="40% - Accent1 2 3 3 2 4" xfId="33634" xr:uid="{F31AC7DB-2128-47A4-BDC0-D0BFB35C1F07}"/>
    <cellStyle name="40% - Accent1 2 3 3 3" xfId="12314" xr:uid="{2C0B918B-95C9-4DBE-A00C-25192C7C26E3}"/>
    <cellStyle name="40% - Accent1 2 3 3 3 2" xfId="24272" xr:uid="{7CCCEC14-CD93-4D61-B8E8-EDBCA455F333}"/>
    <cellStyle name="40% - Accent1 2 3 3 3 3" xfId="37110" xr:uid="{AEAC7EE4-9D63-4BF0-8F5A-469E8F117313}"/>
    <cellStyle name="40% - Accent1 2 3 3 4" xfId="18624" xr:uid="{F21791E8-287D-40B2-9557-F85C48CF0541}"/>
    <cellStyle name="40% - Accent1 2 3 3 5" xfId="31637" xr:uid="{EBF13E5E-9E3B-460F-A014-FC12BAA7FA32}"/>
    <cellStyle name="40% - Accent1 2 3 4" xfId="6435" xr:uid="{2AF27A63-14FE-4071-A7EC-0BC0ACE19006}"/>
    <cellStyle name="40% - Accent1 2 3 4 2" xfId="12962" xr:uid="{800714BC-62DA-4489-8C4A-306D27900AA4}"/>
    <cellStyle name="40% - Accent1 2 3 4 2 2" xfId="24889" xr:uid="{E260C42B-5BED-43C5-8797-DD56CCD05685}"/>
    <cellStyle name="40% - Accent1 2 3 4 2 3" xfId="37723" xr:uid="{296B935D-D2A8-4D52-807F-CC219157663A}"/>
    <cellStyle name="40% - Accent1 2 3 4 3" xfId="19258" xr:uid="{6D82134E-BEEE-4E97-BB69-C1ADCB7DB147}"/>
    <cellStyle name="40% - Accent1 2 3 4 4" xfId="32261" xr:uid="{B9F7ED63-77A8-489D-B89F-CC948396D30F}"/>
    <cellStyle name="40% - Accent1 2 3 5" xfId="8536" xr:uid="{C9EBFB0C-C199-43A2-87C7-2766ADDA0546}"/>
    <cellStyle name="40% - Accent1 2 3 5 2" xfId="14810" xr:uid="{C4FF55C5-2171-414B-904F-6032C3B0A2D1}"/>
    <cellStyle name="40% - Accent1 2 3 5 2 2" xfId="26721" xr:uid="{5FD220EE-9C0E-4DDC-B6FB-F6A3C4910FC7}"/>
    <cellStyle name="40% - Accent1 2 3 5 2 3" xfId="39553" xr:uid="{49AC6D3D-EE77-4B77-BF63-BAF6B12615C8}"/>
    <cellStyle name="40% - Accent1 2 3 5 3" xfId="21178" xr:uid="{48D8F9CE-E94D-4FA8-85E5-65C334E7268A}"/>
    <cellStyle name="40% - Accent1 2 3 5 4" xfId="34144" xr:uid="{5DD8568D-22E7-466B-B95F-C5CF13ADEFBF}"/>
    <cellStyle name="40% - Accent1 2 3 6" xfId="9363" xr:uid="{C54D8B7A-9610-48C8-8CC0-4B06924AC2C4}"/>
    <cellStyle name="40% - Accent1 2 3 6 2" xfId="21835" xr:uid="{930AC7C7-1354-48B0-84BB-24632E2C8E85}"/>
    <cellStyle name="40% - Accent1 2 3 6 3" xfId="34768" xr:uid="{60EC6731-4093-49F9-85FE-39B282955AB8}"/>
    <cellStyle name="40% - Accent1 2 3 7" xfId="10931" xr:uid="{CA423CB8-EE50-4EA9-B88C-2804C62829F3}"/>
    <cellStyle name="40% - Accent1 2 3 7 2" xfId="22964" xr:uid="{AA414164-31B2-41CE-8E4B-42F70170B5B6}"/>
    <cellStyle name="40% - Accent1 2 3 7 3" xfId="35817" xr:uid="{871FE99D-06CB-4E83-A48D-64896F0F7F88}"/>
    <cellStyle name="40% - Accent1 2 3 8" xfId="4152" xr:uid="{CB4A230B-EF6D-411C-8451-B4C9A09826FF}"/>
    <cellStyle name="40% - Accent1 2 3 9" xfId="17186" xr:uid="{30D2414F-88AE-45C6-A393-1CAECCD085A0}"/>
    <cellStyle name="40% - Accent1 2 4" xfId="4154" xr:uid="{B3EDDA4B-A70B-4AE7-AACE-5F4C55B0ACB5}"/>
    <cellStyle name="40% - Accent1 2 5" xfId="4155" xr:uid="{CBEDF0C1-3A9E-46B5-A770-92B6EAF34187}"/>
    <cellStyle name="40% - Accent1 2 5 2" xfId="6437" xr:uid="{EF1D9913-FF81-4348-9972-739F8E9A502B}"/>
    <cellStyle name="40% - Accent1 2 5 2 2" xfId="12964" xr:uid="{80550A1B-258F-45C9-A0EB-9092EC46450D}"/>
    <cellStyle name="40% - Accent1 2 5 2 2 2" xfId="24891" xr:uid="{8D029567-26BB-4ECF-84FB-F8787702576A}"/>
    <cellStyle name="40% - Accent1 2 5 2 2 3" xfId="37725" xr:uid="{DA69C7AE-FBC3-479A-B9A3-18A99D5E1501}"/>
    <cellStyle name="40% - Accent1 2 5 2 3" xfId="19260" xr:uid="{5F9B0A3B-172F-4EFB-8F94-ECCECBA05107}"/>
    <cellStyle name="40% - Accent1 2 5 2 4" xfId="32263" xr:uid="{1D2AA637-E18D-40A2-B519-7AE958BEDACB}"/>
    <cellStyle name="40% - Accent1 2 5 3" xfId="10933" xr:uid="{D3EDD41C-392F-49CA-AC3E-4AA61191FF83}"/>
    <cellStyle name="40% - Accent1 2 5 3 2" xfId="22966" xr:uid="{260AD8D0-4B55-4EE7-A5A2-875C63D7589A}"/>
    <cellStyle name="40% - Accent1 2 5 3 3" xfId="35819" xr:uid="{DCCA3ED3-D6B9-44F0-8EBF-9EEEC8E0D6FA}"/>
    <cellStyle name="40% - Accent1 2 5 4" xfId="17189" xr:uid="{EEB2DD5D-9BD7-49D0-BA1F-4396F6292E38}"/>
    <cellStyle name="40% - Accent1 2 5 5" xfId="30267" xr:uid="{F1B3CC80-C605-4860-BA68-AEE7E7D6986F}"/>
    <cellStyle name="40% - Accent1 2 6" xfId="4156" xr:uid="{654BB41F-315B-41C1-8749-C2857CB144F7}"/>
    <cellStyle name="40% - Accent1 2 6 2" xfId="6438" xr:uid="{AF860BD5-3582-4AFD-96C5-C549BB7E0BAB}"/>
    <cellStyle name="40% - Accent1 2 6 2 2" xfId="12965" xr:uid="{122A8381-7201-42BB-9ECF-70C2C68C33DD}"/>
    <cellStyle name="40% - Accent1 2 6 2 2 2" xfId="24892" xr:uid="{656F4EAF-23A1-43F0-BD74-465F5EC3B0F4}"/>
    <cellStyle name="40% - Accent1 2 6 2 2 3" xfId="37726" xr:uid="{49DBA3ED-34F1-4F45-9558-287284257B88}"/>
    <cellStyle name="40% - Accent1 2 6 2 3" xfId="19261" xr:uid="{E29BFED4-2F3A-4592-9E5A-3D62ACCD0FDE}"/>
    <cellStyle name="40% - Accent1 2 6 2 4" xfId="32264" xr:uid="{0EB7E6D3-15CA-49F3-8314-F9E878F34BD5}"/>
    <cellStyle name="40% - Accent1 2 6 3" xfId="10934" xr:uid="{09C0E8B8-3491-4395-A48D-97482C504822}"/>
    <cellStyle name="40% - Accent1 2 6 3 2" xfId="22967" xr:uid="{CFBF4D80-8CBA-420B-BDD9-362B0B48C55C}"/>
    <cellStyle name="40% - Accent1 2 6 3 3" xfId="35820" xr:uid="{8B6AB610-56E8-419E-9872-26579B36FC23}"/>
    <cellStyle name="40% - Accent1 2 6 4" xfId="17190" xr:uid="{76743778-9893-412C-BF70-047A52E5E2BD}"/>
    <cellStyle name="40% - Accent1 2 6 5" xfId="30268" xr:uid="{27E3CF54-E642-4DDA-9B15-410D98D18321}"/>
    <cellStyle name="40% - Accent1 2 7" xfId="10304" xr:uid="{5E7070A7-0FFB-40ED-B72E-9515D6ED8620}"/>
    <cellStyle name="40% - Accent1 2 8" xfId="1119" xr:uid="{AA093388-97CD-46BB-8713-64396D8B9B2F}"/>
    <cellStyle name="40% - Accent1 20" xfId="1659" xr:uid="{5C173603-2F32-4BC1-896C-972C2C6B6FCA}"/>
    <cellStyle name="40% - Accent1 21" xfId="1660" xr:uid="{BE4F9DF6-D48D-41AF-ADB9-86B2E956AECD}"/>
    <cellStyle name="40% - Accent1 22" xfId="1661" xr:uid="{11966D89-67B2-4747-A669-C35185487A59}"/>
    <cellStyle name="40% - Accent1 23" xfId="1662" xr:uid="{D55ACDCF-AE89-4416-B75A-A6BA03874DFE}"/>
    <cellStyle name="40% - Accent1 24" xfId="1663" xr:uid="{BE06080F-AB32-4EE7-B6EC-9651AD7D960B}"/>
    <cellStyle name="40% - Accent1 25" xfId="1664" xr:uid="{993146CA-3E75-41ED-BA8F-272B917AD855}"/>
    <cellStyle name="40% - Accent1 26" xfId="1665" xr:uid="{1082B4DE-8FDF-4F48-8E24-DFB1A96960D3}"/>
    <cellStyle name="40% - Accent1 27" xfId="1666" xr:uid="{D7252074-D34D-4C0F-93B9-89750DCCBAAE}"/>
    <cellStyle name="40% - Accent1 28" xfId="1667" xr:uid="{B1684933-A70D-4FFD-A0DE-85990681F7E6}"/>
    <cellStyle name="40% - Accent1 29" xfId="1668" xr:uid="{5763E444-CFEC-4FCD-98A3-E13FB209BE95}"/>
    <cellStyle name="40% - Accent1 3" xfId="660" xr:uid="{86E5D69D-1B6E-461B-B8C7-68A982B9140B}"/>
    <cellStyle name="40% - Accent1 3 2" xfId="4157" xr:uid="{C070E344-41FA-4E1E-A7B2-F4DDE6AFA578}"/>
    <cellStyle name="40% - Accent1 3 2 2" xfId="4158" xr:uid="{333340C9-D566-47EE-913A-65A2EBD9C4D1}"/>
    <cellStyle name="40% - Accent1 3 2 2 2" xfId="6440" xr:uid="{F50E04BA-6E46-40EE-B887-2507AD2CBD12}"/>
    <cellStyle name="40% - Accent1 3 2 2 2 2" xfId="12967" xr:uid="{E4A429AC-99EF-4171-B2F4-ABB78797B28D}"/>
    <cellStyle name="40% - Accent1 3 2 2 2 2 2" xfId="24894" xr:uid="{B7A88140-7A0A-4CBB-AAC3-4CBB9FC6F30B}"/>
    <cellStyle name="40% - Accent1 3 2 2 2 2 3" xfId="37728" xr:uid="{5A46AB38-CFA7-46E2-8253-8C54692CD83F}"/>
    <cellStyle name="40% - Accent1 3 2 2 2 3" xfId="19263" xr:uid="{F8F52F98-E10E-4EA1-B8A6-4D6AE82D04E9}"/>
    <cellStyle name="40% - Accent1 3 2 2 2 4" xfId="32266" xr:uid="{F96918EA-8E09-4620-9BA0-3D3C97886C2E}"/>
    <cellStyle name="40% - Accent1 3 2 2 3" xfId="10936" xr:uid="{7C878C91-CC18-4817-B431-671033F5AC0F}"/>
    <cellStyle name="40% - Accent1 3 2 2 3 2" xfId="22969" xr:uid="{D892B41B-E5E4-40EE-A9BE-DED020120A89}"/>
    <cellStyle name="40% - Accent1 3 2 2 3 3" xfId="35822" xr:uid="{CB6071F7-A89B-4D96-8906-CC76DC9A1295}"/>
    <cellStyle name="40% - Accent1 3 2 2 4" xfId="17192" xr:uid="{4F7B0B90-F36C-49C7-BC91-D86816DC82F4}"/>
    <cellStyle name="40% - Accent1 3 2 2 5" xfId="30270" xr:uid="{FF593CF6-CAF7-4738-A874-E473327811A2}"/>
    <cellStyle name="40% - Accent1 3 2 3" xfId="6439" xr:uid="{CD100091-4FF0-444C-B712-1A5052E59F6D}"/>
    <cellStyle name="40% - Accent1 3 2 3 2" xfId="12966" xr:uid="{148264F7-50A9-43DC-A747-70C339528BBA}"/>
    <cellStyle name="40% - Accent1 3 2 3 2 2" xfId="24893" xr:uid="{1C9E4A05-FC31-4ADD-AB79-272B53C82A0F}"/>
    <cellStyle name="40% - Accent1 3 2 3 2 3" xfId="37727" xr:uid="{7B574506-A0E9-4A82-80A2-EECA7D20698C}"/>
    <cellStyle name="40% - Accent1 3 2 3 3" xfId="19262" xr:uid="{3BA6E32C-7CEE-4F04-AF79-5D8121B5A912}"/>
    <cellStyle name="40% - Accent1 3 2 3 4" xfId="32265" xr:uid="{B9C1E1B5-3E06-482D-B986-74705876B28B}"/>
    <cellStyle name="40% - Accent1 3 2 4" xfId="10935" xr:uid="{619320BA-E433-4AA4-B29D-402D4B56BF58}"/>
    <cellStyle name="40% - Accent1 3 2 4 2" xfId="22968" xr:uid="{7600DAF4-2140-459C-8F6E-E4933A5EDC8A}"/>
    <cellStyle name="40% - Accent1 3 2 4 3" xfId="35821" xr:uid="{137B57E3-06C8-4D55-AE7B-43B831A0D209}"/>
    <cellStyle name="40% - Accent1 3 2 5" xfId="17191" xr:uid="{B5815A87-0164-4207-813A-FBD8BBCAD866}"/>
    <cellStyle name="40% - Accent1 3 2 6" xfId="30269" xr:uid="{456709C8-B90A-405F-9796-43E456F32C0B}"/>
    <cellStyle name="40% - Accent1 3 3" xfId="4159" xr:uid="{99D9ECED-B39E-405A-B5E9-D878643040CD}"/>
    <cellStyle name="40% - Accent1 3 3 2" xfId="6441" xr:uid="{F2D52E20-7823-4979-926F-A60197EF7F78}"/>
    <cellStyle name="40% - Accent1 3 3 2 2" xfId="12968" xr:uid="{53991BE7-27ED-418B-A025-1A6F0841F56E}"/>
    <cellStyle name="40% - Accent1 3 3 2 2 2" xfId="24895" xr:uid="{DA692951-407E-450F-A9E4-A040FC25BBB6}"/>
    <cellStyle name="40% - Accent1 3 3 2 2 3" xfId="37729" xr:uid="{0BAEE0C2-CCAD-402D-BE54-A6138002588A}"/>
    <cellStyle name="40% - Accent1 3 3 2 3" xfId="19264" xr:uid="{8DEF15AC-4E48-4740-B566-90170785BA99}"/>
    <cellStyle name="40% - Accent1 3 3 2 4" xfId="32267" xr:uid="{A102D27B-3BF4-49DD-94C6-751006120788}"/>
    <cellStyle name="40% - Accent1 3 3 3" xfId="10937" xr:uid="{1385A9B9-F6A7-47F7-A404-7F9E78D17B25}"/>
    <cellStyle name="40% - Accent1 3 3 3 2" xfId="22970" xr:uid="{055E7A05-EBE8-42FB-96D4-D415DDBA82FB}"/>
    <cellStyle name="40% - Accent1 3 3 3 3" xfId="35823" xr:uid="{0600884F-3ECB-4BDF-B28C-5D8E373F86C4}"/>
    <cellStyle name="40% - Accent1 3 3 4" xfId="17193" xr:uid="{D244C38E-945F-4370-A33D-40FA8FB021A0}"/>
    <cellStyle name="40% - Accent1 3 3 5" xfId="30271" xr:uid="{48AB102D-B247-40A2-988E-DD626017C2DB}"/>
    <cellStyle name="40% - Accent1 3 4" xfId="4160" xr:uid="{CEF1F0EE-6B28-4E1F-973E-B488B22E506D}"/>
    <cellStyle name="40% - Accent1 3 4 2" xfId="6442" xr:uid="{0A1594B6-403F-4839-9AE6-5711CEB47EF7}"/>
    <cellStyle name="40% - Accent1 3 4 2 2" xfId="12969" xr:uid="{62F2B6C4-893D-48FC-A5F0-6F94657F2525}"/>
    <cellStyle name="40% - Accent1 3 4 2 2 2" xfId="24896" xr:uid="{90A89E5D-749B-4E8D-A15C-F06C9835008E}"/>
    <cellStyle name="40% - Accent1 3 4 2 2 3" xfId="37730" xr:uid="{1A7A7F6A-1296-41C0-BF99-3C6CF3596710}"/>
    <cellStyle name="40% - Accent1 3 4 2 3" xfId="19265" xr:uid="{E9F0935C-4CFA-4873-B90C-879F3CD8E168}"/>
    <cellStyle name="40% - Accent1 3 4 2 4" xfId="32268" xr:uid="{F06D02C2-7E81-46D7-8992-B45C33ED16AC}"/>
    <cellStyle name="40% - Accent1 3 4 3" xfId="10938" xr:uid="{16E28A2F-66D1-4691-BBE1-C00347FE193F}"/>
    <cellStyle name="40% - Accent1 3 4 3 2" xfId="22971" xr:uid="{7BFAC4B0-DEEC-405A-A3F8-0D7369E6ED45}"/>
    <cellStyle name="40% - Accent1 3 4 3 3" xfId="35824" xr:uid="{504F2AF7-9816-4085-A600-5770C97CE571}"/>
    <cellStyle name="40% - Accent1 3 4 4" xfId="17194" xr:uid="{5133BFDB-8F9D-437F-90FD-2C5137D4FEB7}"/>
    <cellStyle name="40% - Accent1 3 4 5" xfId="30272" xr:uid="{8FABE7E3-4D92-4F26-A53C-4CA4BA915004}"/>
    <cellStyle name="40% - Accent1 3 5" xfId="5813" xr:uid="{67A44575-B06A-41FD-9C4A-08843751DB70}"/>
    <cellStyle name="40% - Accent1 3 5 2" xfId="7878" xr:uid="{08AC145B-743D-4A58-A5C0-36080CBB91C6}"/>
    <cellStyle name="40% - Accent1 3 5 2 2" xfId="14400" xr:uid="{4D7EE69B-C57D-4A94-B010-14E64F003362}"/>
    <cellStyle name="40% - Accent1 3 5 2 2 2" xfId="26327" xr:uid="{2FFC4DE5-3C16-4FE0-ACFA-4F28226A5A8C}"/>
    <cellStyle name="40% - Accent1 3 5 2 2 3" xfId="39161" xr:uid="{6705870C-60F1-4E2B-A24B-1718AACFDDE4}"/>
    <cellStyle name="40% - Accent1 3 5 2 3" xfId="20698" xr:uid="{79274D1C-4B6F-468C-ACDE-45A3E5F8BD24}"/>
    <cellStyle name="40% - Accent1 3 5 2 4" xfId="33700" xr:uid="{A15C2D55-FD74-40EC-8F78-21617C984472}"/>
    <cellStyle name="40% - Accent1 3 5 3" xfId="12380" xr:uid="{C411DD6C-1925-4810-A08D-DA553B3DA98E}"/>
    <cellStyle name="40% - Accent1 3 5 3 2" xfId="24338" xr:uid="{B0638879-06A7-4E65-9575-DB6DE02C7A87}"/>
    <cellStyle name="40% - Accent1 3 5 3 3" xfId="37176" xr:uid="{D6DFE23C-7D68-41B7-8A8A-AAED92A309F2}"/>
    <cellStyle name="40% - Accent1 3 5 4" xfId="18690" xr:uid="{58B70DCA-20E7-4BDE-B2EF-15FAD8ABE388}"/>
    <cellStyle name="40% - Accent1 3 5 5" xfId="31703" xr:uid="{DE591CC4-F4DD-42F3-BB44-C2B4C42D5B93}"/>
    <cellStyle name="40% - Accent1 3 6" xfId="8602" xr:uid="{5405A1D2-406D-4F4A-BA6F-E3864E4E72A6}"/>
    <cellStyle name="40% - Accent1 3 6 2" xfId="14876" xr:uid="{9BD2C494-2B47-473E-8C8C-F9D3F630CFCA}"/>
    <cellStyle name="40% - Accent1 3 6 2 2" xfId="26787" xr:uid="{DC662E62-2313-4EB5-B856-10C207FB8E8B}"/>
    <cellStyle name="40% - Accent1 3 6 2 3" xfId="39619" xr:uid="{6F015039-E17A-458C-93CF-2FD1426A7998}"/>
    <cellStyle name="40% - Accent1 3 6 3" xfId="21244" xr:uid="{D7288413-829A-4B86-B7F0-4CA7854323F6}"/>
    <cellStyle name="40% - Accent1 3 6 4" xfId="34210" xr:uid="{05A5359C-E7B3-4F4A-83D6-71BF2DBD5D9F}"/>
    <cellStyle name="40% - Accent1 3 7" xfId="9432" xr:uid="{9DF1F382-9B76-476E-AB0E-B8F050714268}"/>
    <cellStyle name="40% - Accent1 3 7 2" xfId="21901" xr:uid="{F20C1A2D-4786-44B5-9C85-44E603188470}"/>
    <cellStyle name="40% - Accent1 3 7 3" xfId="34834" xr:uid="{0AA752F7-AF9B-4E9E-993D-06169BBA419F}"/>
    <cellStyle name="40% - Accent1 3 8" xfId="10228" xr:uid="{278A8842-5C05-41BD-ACBA-A52787AA83F5}"/>
    <cellStyle name="40% - Accent1 3 9" xfId="1669" xr:uid="{B0DD3207-AE3B-447A-9D76-4C74D1EDAF73}"/>
    <cellStyle name="40% - Accent1 30" xfId="1670" xr:uid="{B4DF1342-21B0-4EA7-84F4-3295AE8AAC49}"/>
    <cellStyle name="40% - Accent1 31" xfId="1671" xr:uid="{5B38C868-57A2-441C-BB8B-DD08A593A209}"/>
    <cellStyle name="40% - Accent1 32" xfId="1672" xr:uid="{74548C5F-DA6F-4F01-93DE-54CA8C6B2036}"/>
    <cellStyle name="40% - Accent1 33" xfId="1673" xr:uid="{678DD131-891C-4AB7-8170-85E1E459170D}"/>
    <cellStyle name="40% - Accent1 34" xfId="1674" xr:uid="{83A7E4B5-A454-48A0-916C-F1FF4CE4689C}"/>
    <cellStyle name="40% - Accent1 35" xfId="1675" xr:uid="{B1741DDE-8652-47BB-AA50-9DFB74C0C42B}"/>
    <cellStyle name="40% - Accent1 36" xfId="1676" xr:uid="{77A9B6AE-03AB-49FC-843F-BD196EDE4901}"/>
    <cellStyle name="40% - Accent1 37" xfId="1677" xr:uid="{12CC923D-FEC7-4D34-A224-9043A9A53F22}"/>
    <cellStyle name="40% - Accent1 38" xfId="1678" xr:uid="{B2806EF6-BFED-4975-85B2-1EAE3ABA7997}"/>
    <cellStyle name="40% - Accent1 39" xfId="1679" xr:uid="{5D6CB540-2D31-4940-B2D1-4B1BC30754DC}"/>
    <cellStyle name="40% - Accent1 4" xfId="1680" xr:uid="{4E98DF00-A659-48CD-8D0F-DF81EC5D47E5}"/>
    <cellStyle name="40% - Accent1 4 2" xfId="4161" xr:uid="{0BA2869A-1E36-45EB-B7F6-E9C9F04CF92F}"/>
    <cellStyle name="40% - Accent1 4 2 2" xfId="6443" xr:uid="{4229D168-96AE-4FD3-A772-BBA73A3994C6}"/>
    <cellStyle name="40% - Accent1 4 2 2 2" xfId="12970" xr:uid="{E0A5F930-DDC7-481D-9F10-D8FB2601CE96}"/>
    <cellStyle name="40% - Accent1 4 2 2 2 2" xfId="24897" xr:uid="{03E6766E-5375-4999-A6D7-D6A3C6138FB4}"/>
    <cellStyle name="40% - Accent1 4 2 2 2 3" xfId="37731" xr:uid="{332E3F2A-A657-4D3A-BFCA-9C582DD56280}"/>
    <cellStyle name="40% - Accent1 4 2 2 3" xfId="19266" xr:uid="{F74F2F87-0A7B-4DD0-A777-1894146872B1}"/>
    <cellStyle name="40% - Accent1 4 2 2 4" xfId="32269" xr:uid="{DA4949EE-6E2F-473B-BC11-C6CC7533378B}"/>
    <cellStyle name="40% - Accent1 4 2 3" xfId="10939" xr:uid="{3907EAAB-3CBB-4301-A576-7B3C6A767B3F}"/>
    <cellStyle name="40% - Accent1 4 2 3 2" xfId="22972" xr:uid="{35560552-E0E1-4380-AD59-2DEF225578AB}"/>
    <cellStyle name="40% - Accent1 4 2 3 3" xfId="35825" xr:uid="{0D3AFAF3-EB5E-4947-A475-9EE85F014745}"/>
    <cellStyle name="40% - Accent1 4 2 4" xfId="17195" xr:uid="{836A8562-5C5C-4825-8002-F73F62E29E07}"/>
    <cellStyle name="40% - Accent1 4 2 5" xfId="30273" xr:uid="{24B0DC9F-170F-4114-A437-BA8832C5DC42}"/>
    <cellStyle name="40% - Accent1 4 3" xfId="4162" xr:uid="{835FEDB4-9031-4D6C-BEB7-61330659F64C}"/>
    <cellStyle name="40% - Accent1 4 3 2" xfId="6444" xr:uid="{B468D82B-9F21-4FE1-BB8E-6D16F92420AF}"/>
    <cellStyle name="40% - Accent1 4 3 2 2" xfId="12971" xr:uid="{477225AD-098C-491E-889E-0CCEB807B650}"/>
    <cellStyle name="40% - Accent1 4 3 2 2 2" xfId="24898" xr:uid="{BC0F7357-1B0C-4504-A1E0-AF7377FE7880}"/>
    <cellStyle name="40% - Accent1 4 3 2 2 3" xfId="37732" xr:uid="{064355BD-788E-4829-8630-CA6F74AC652F}"/>
    <cellStyle name="40% - Accent1 4 3 2 3" xfId="19267" xr:uid="{03CB90BC-AE2F-4FE8-B0D1-8F6674BC637F}"/>
    <cellStyle name="40% - Accent1 4 3 2 4" xfId="32270" xr:uid="{5D02238C-17E0-4780-8550-115DC3D7D284}"/>
    <cellStyle name="40% - Accent1 4 3 3" xfId="10940" xr:uid="{FC282759-ADA2-4CED-8551-A76189DF6359}"/>
    <cellStyle name="40% - Accent1 4 3 3 2" xfId="22973" xr:uid="{574D0EE8-BD14-4814-92E4-132FE98A146D}"/>
    <cellStyle name="40% - Accent1 4 3 3 3" xfId="35826" xr:uid="{4BAF590C-D8CD-4C7D-951F-F0D2573DC1B4}"/>
    <cellStyle name="40% - Accent1 4 3 4" xfId="17196" xr:uid="{4B0547A4-FD12-4ADC-8F61-9DCFECCD9B7C}"/>
    <cellStyle name="40% - Accent1 4 3 5" xfId="30274" xr:uid="{8E240A58-C2D7-4732-AE33-843073ED6EA8}"/>
    <cellStyle name="40% - Accent1 4 4" xfId="8811" xr:uid="{E56C6129-7A2F-4D86-915A-682858BF5363}"/>
    <cellStyle name="40% - Accent1 4 4 2" xfId="15084" xr:uid="{D856E6BF-AA44-44EF-BC9B-7E727E5896ED}"/>
    <cellStyle name="40% - Accent1 4 4 2 2" xfId="26992" xr:uid="{4925628A-BB11-4E12-B4A1-FB8EBA66E974}"/>
    <cellStyle name="40% - Accent1 4 4 2 3" xfId="39822" xr:uid="{561EAC59-88D3-4CB5-80C0-E329FBE4BE6C}"/>
    <cellStyle name="40% - Accent1 4 4 3" xfId="21449" xr:uid="{D7A4E7F0-85AC-45C9-9886-F33DFC91823D}"/>
    <cellStyle name="40% - Accent1 4 4 4" xfId="34413" xr:uid="{B9C570D0-68F6-4773-85A5-27A8341D4C8F}"/>
    <cellStyle name="40% - Accent1 4 5" xfId="9652" xr:uid="{1E219D0D-BACB-424A-9E55-4450D434863E}"/>
    <cellStyle name="40% - Accent1 4 5 2" xfId="22108" xr:uid="{D05B5A2E-42AA-4C8B-B548-BB22AABBB254}"/>
    <cellStyle name="40% - Accent1 4 5 3" xfId="35037" xr:uid="{407C4E9A-F2A0-4DE8-AF82-187B542CACCB}"/>
    <cellStyle name="40% - Accent1 4 6" xfId="10245" xr:uid="{93B52A14-B27F-4C7E-A642-DC53B05AE931}"/>
    <cellStyle name="40% - Accent1 40" xfId="1681" xr:uid="{DC27C823-186B-4ED7-A35C-A2C49E223B63}"/>
    <cellStyle name="40% - Accent1 41" xfId="1682" xr:uid="{BA0CAFBA-7383-406D-8EAB-3B377379835F}"/>
    <cellStyle name="40% - Accent1 42" xfId="1683" xr:uid="{09ABC191-70D7-4061-9C03-0AC4B2B49ADB}"/>
    <cellStyle name="40% - Accent1 43" xfId="1684" xr:uid="{27127739-F446-4F8C-B074-669E6025405E}"/>
    <cellStyle name="40% - Accent1 44" xfId="1685" xr:uid="{EA559A0A-31B6-4FF2-8CD3-FEEC8FB0365E}"/>
    <cellStyle name="40% - Accent1 45" xfId="1686" xr:uid="{D9DF4267-3985-4F64-8A36-A773D2188A52}"/>
    <cellStyle name="40% - Accent1 46" xfId="1687" xr:uid="{3CDB04B0-E3BE-4DB6-929A-44D1896B6E5A}"/>
    <cellStyle name="40% - Accent1 47" xfId="1688" xr:uid="{9DAFB5F3-0246-4198-BA3F-40DCA3659679}"/>
    <cellStyle name="40% - Accent1 48" xfId="1689" xr:uid="{F4289C9D-2218-4B47-B804-64DB7BE80D70}"/>
    <cellStyle name="40% - Accent1 49" xfId="1690" xr:uid="{E0EDF930-B3D2-48FF-80D0-1573218AA43E}"/>
    <cellStyle name="40% - Accent1 5" xfId="1691" xr:uid="{DF687E40-4BE7-4CA6-AACD-6FC4DE655C4C}"/>
    <cellStyle name="40% - Accent1 5 2" xfId="4163" xr:uid="{4319237B-1B42-4D54-8F70-D1205DA322DC}"/>
    <cellStyle name="40% - Accent1 5 2 2" xfId="6445" xr:uid="{EAC15FD3-925D-4E7D-92EE-71E93AE21C95}"/>
    <cellStyle name="40% - Accent1 5 2 2 2" xfId="12972" xr:uid="{6D1EA4B9-4D80-4375-9008-C62AA47302BB}"/>
    <cellStyle name="40% - Accent1 5 2 2 2 2" xfId="24899" xr:uid="{AB2FF987-CDD5-4EDD-9415-DAF296E31C5E}"/>
    <cellStyle name="40% - Accent1 5 2 2 2 3" xfId="37733" xr:uid="{EFF96E2A-BFE0-43E2-8416-1FE55B1CC851}"/>
    <cellStyle name="40% - Accent1 5 2 2 3" xfId="19268" xr:uid="{4B624DDD-C3AB-4329-95E6-85D40DDE3E4E}"/>
    <cellStyle name="40% - Accent1 5 2 2 4" xfId="32271" xr:uid="{7AA41B19-1A91-47DA-86B9-F0225502C2D8}"/>
    <cellStyle name="40% - Accent1 5 2 3" xfId="10941" xr:uid="{8CD4174A-8FE9-49F8-8DC7-8EEDD37291A7}"/>
    <cellStyle name="40% - Accent1 5 2 3 2" xfId="22974" xr:uid="{526767F9-25AC-410C-9EDC-CEAF81966AEE}"/>
    <cellStyle name="40% - Accent1 5 2 3 3" xfId="35827" xr:uid="{30AD40EB-218E-43C0-9F42-8713F2B816C2}"/>
    <cellStyle name="40% - Accent1 5 2 4" xfId="17197" xr:uid="{84BF3C4D-099F-4323-927E-123B47771A08}"/>
    <cellStyle name="40% - Accent1 5 2 5" xfId="30275" xr:uid="{2564BB47-BBE4-46E5-AACA-D817CD91A87E}"/>
    <cellStyle name="40% - Accent1 5 3" xfId="9921" xr:uid="{A904B5E0-4B13-4568-B05A-0BC733B5BD4C}"/>
    <cellStyle name="40% - Accent1 5 3 2" xfId="22349" xr:uid="{6799E67A-C9F8-4ADA-B16B-472CF543F874}"/>
    <cellStyle name="40% - Accent1 5 3 3" xfId="35274" xr:uid="{53ED839B-DE05-4493-9577-1400584DA46C}"/>
    <cellStyle name="40% - Accent1 5 4" xfId="10453" xr:uid="{17208763-B1D1-454F-AE5F-B97D95389FF4}"/>
    <cellStyle name="40% - Accent1 50" xfId="1692" xr:uid="{5BE9B740-A5A3-450B-9FF6-87831D84606F}"/>
    <cellStyle name="40% - Accent1 51" xfId="1693" xr:uid="{968E5888-2905-4FEA-9281-5683A5530D30}"/>
    <cellStyle name="40% - Accent1 52" xfId="1694" xr:uid="{F4B1CFE0-9EDC-4A73-928A-4ACA94E8A44A}"/>
    <cellStyle name="40% - Accent1 53" xfId="1695" xr:uid="{07423DD3-67EA-4F35-AABF-E7680B2522CA}"/>
    <cellStyle name="40% - Accent1 54" xfId="1696" xr:uid="{FF8EF77F-7187-4C9D-95A8-9B85A1F82104}"/>
    <cellStyle name="40% - Accent1 55" xfId="1697" xr:uid="{1891CF31-A8F8-4686-A373-26D69C34DD54}"/>
    <cellStyle name="40% - Accent1 56" xfId="3786" xr:uid="{3313DC9F-9631-429B-9BE4-FDC8B453B80F}"/>
    <cellStyle name="40% - Accent1 56 2" xfId="6191" xr:uid="{84213745-7473-45BE-AD06-8FA79F3B8232}"/>
    <cellStyle name="40% - Accent1 56 2 2" xfId="12720" xr:uid="{24BB6C26-D7FF-4212-AA61-8BFCFFCC9C5D}"/>
    <cellStyle name="40% - Accent1 56 2 2 2" xfId="24647" xr:uid="{4301239D-BC73-41E1-9366-1AB599535C32}"/>
    <cellStyle name="40% - Accent1 56 2 2 3" xfId="37481" xr:uid="{0BD94848-AC5E-40F7-8CC2-C3A21BD81E34}"/>
    <cellStyle name="40% - Accent1 56 2 3" xfId="19014" xr:uid="{78DA0D60-9554-486D-AC19-DE7AD316CC71}"/>
    <cellStyle name="40% - Accent1 56 2 4" xfId="32017" xr:uid="{365723A9-45E2-443D-BB86-F6C99477DDBE}"/>
    <cellStyle name="40% - Accent1 56 3" xfId="10631" xr:uid="{4C6EBDFE-C60F-445D-A5D6-BECD8DA6E2FF}"/>
    <cellStyle name="40% - Accent1 56 3 2" xfId="22715" xr:uid="{C7FB0AE8-49BC-4FB4-BAF2-CBF72DCB80C7}"/>
    <cellStyle name="40% - Accent1 56 3 3" xfId="35587" xr:uid="{B51F7230-7097-4724-B34E-9B3224E06824}"/>
    <cellStyle name="40% - Accent1 56 4" xfId="16916" xr:uid="{4FE49DA8-346B-417B-84AC-B187A994C3F2}"/>
    <cellStyle name="40% - Accent1 56 5" xfId="30023" xr:uid="{F3FF0982-5E2A-491A-BC83-C6D012B8E73B}"/>
    <cellStyle name="40% - Accent1 57" xfId="3804" xr:uid="{C6C32102-D6F2-40F7-AE29-86BCDB9D8566}"/>
    <cellStyle name="40% - Accent1 57 2" xfId="6207" xr:uid="{0DB8BE40-25EC-44F0-B7D9-92B88E0F3163}"/>
    <cellStyle name="40% - Accent1 57 2 2" xfId="12736" xr:uid="{324EA9D6-CF06-431A-B286-7835A3767F05}"/>
    <cellStyle name="40% - Accent1 57 2 2 2" xfId="24663" xr:uid="{19154626-36FE-465E-8048-1A330318ED99}"/>
    <cellStyle name="40% - Accent1 57 2 2 3" xfId="37497" xr:uid="{A829106D-502D-44F9-8CA4-2660EB5AADED}"/>
    <cellStyle name="40% - Accent1 57 2 3" xfId="19030" xr:uid="{3F37179B-84FA-46E6-A14F-DC33B0D44360}"/>
    <cellStyle name="40% - Accent1 57 2 4" xfId="32033" xr:uid="{2973B8B0-C9E5-4857-B877-B35102CA2658}"/>
    <cellStyle name="40% - Accent1 57 3" xfId="10648" xr:uid="{0C0DB949-60EF-42C4-873D-CB2A910DFADD}"/>
    <cellStyle name="40% - Accent1 57 3 2" xfId="22731" xr:uid="{D7273250-19CC-412B-A4DF-6F9631135B1D}"/>
    <cellStyle name="40% - Accent1 57 3 3" xfId="35603" xr:uid="{6320ADD2-FA7E-4503-81D9-808B1214CFEE}"/>
    <cellStyle name="40% - Accent1 57 4" xfId="16933" xr:uid="{CF42A8DE-750E-4DC1-8043-146314C31F32}"/>
    <cellStyle name="40% - Accent1 57 5" xfId="30039" xr:uid="{10F65566-5756-412D-BBF0-4AC2FB3AEBC6}"/>
    <cellStyle name="40% - Accent1 58" xfId="3971" xr:uid="{5C339042-7C55-4448-9DCD-5EEF0B18B887}"/>
    <cellStyle name="40% - Accent1 58 2" xfId="6273" xr:uid="{30B5099B-A2CF-41AF-833A-65FE3C1CE57C}"/>
    <cellStyle name="40% - Accent1 58 2 2" xfId="12800" xr:uid="{A9F394AC-DCDF-4618-9F39-EA98812CF5E9}"/>
    <cellStyle name="40% - Accent1 58 2 2 2" xfId="24727" xr:uid="{31C2DF68-C942-4125-A94F-5B969D450C62}"/>
    <cellStyle name="40% - Accent1 58 2 2 3" xfId="37561" xr:uid="{33EAC345-1EE7-4E22-B36A-CCCF53196B16}"/>
    <cellStyle name="40% - Accent1 58 2 3" xfId="19096" xr:uid="{0B3E6FE3-7A22-4455-84B2-50E31AE8989A}"/>
    <cellStyle name="40% - Accent1 58 2 4" xfId="32099" xr:uid="{21A6614E-E254-42F5-BF3B-F5D10DEA785F}"/>
    <cellStyle name="40% - Accent1 58 3" xfId="10762" xr:uid="{5A92B347-813F-4D3B-854D-53FCBE3E3A60}"/>
    <cellStyle name="40% - Accent1 58 3 2" xfId="22804" xr:uid="{894B7C3A-70C4-4383-8B40-761C39FD4922}"/>
    <cellStyle name="40% - Accent1 58 3 3" xfId="35660" xr:uid="{972D2D32-BA5C-4AFA-A1F5-A69512527021}"/>
    <cellStyle name="40% - Accent1 58 4" xfId="17021" xr:uid="{E68354FD-809E-45EB-9178-21F3799D87CF}"/>
    <cellStyle name="40% - Accent1 58 5" xfId="30103" xr:uid="{EA5F84D3-00F9-4C3B-BC9D-C76905D5B641}"/>
    <cellStyle name="40% - Accent1 59" xfId="4164" xr:uid="{26467AFC-5C6F-4DF0-BF1A-CBE2B1771653}"/>
    <cellStyle name="40% - Accent1 59 2" xfId="6446" xr:uid="{43E2491F-E062-4206-ABC6-E48FB3AD53F3}"/>
    <cellStyle name="40% - Accent1 59 2 2" xfId="12973" xr:uid="{A031B81D-0D1B-47B4-BCBA-1732F1C13144}"/>
    <cellStyle name="40% - Accent1 59 2 2 2" xfId="24900" xr:uid="{677E17EC-4BB4-439B-8BE4-9FA2237C3732}"/>
    <cellStyle name="40% - Accent1 59 2 2 3" xfId="37734" xr:uid="{099C5B12-99B9-49AC-B4E1-0B9479BE09EE}"/>
    <cellStyle name="40% - Accent1 59 2 3" xfId="19269" xr:uid="{0A4EDB44-477E-4C2C-B23F-8CCE30C4DE13}"/>
    <cellStyle name="40% - Accent1 59 2 4" xfId="32272" xr:uid="{323B8D1D-6D8E-4B77-AB93-3A6F2E088078}"/>
    <cellStyle name="40% - Accent1 59 3" xfId="10942" xr:uid="{063BBDFD-82A1-4F64-AF10-0562148E9BAE}"/>
    <cellStyle name="40% - Accent1 59 3 2" xfId="22975" xr:uid="{FF2BA74B-F362-41A4-83CE-8C2017AAFA1C}"/>
    <cellStyle name="40% - Accent1 59 3 3" xfId="35828" xr:uid="{023BDBAC-9613-4AB1-A49D-084E17E4083D}"/>
    <cellStyle name="40% - Accent1 59 4" xfId="17198" xr:uid="{1C2336BA-12AF-482F-8FE2-05BCB05A8F12}"/>
    <cellStyle name="40% - Accent1 59 5" xfId="30276" xr:uid="{9326B6C9-7D1D-462A-8CFE-FBACC2C52F29}"/>
    <cellStyle name="40% - Accent1 6" xfId="1698" xr:uid="{689C5F00-4E54-4DFB-920D-5EC4554A557E}"/>
    <cellStyle name="40% - Accent1 60" xfId="5670" xr:uid="{140F5533-EFD4-41DE-B9A0-9381047931A2}"/>
    <cellStyle name="40% - Accent1 60 2" xfId="7735" xr:uid="{D8D368D8-B4FC-426B-B792-FBDC9F8EF54F}"/>
    <cellStyle name="40% - Accent1 60 2 2" xfId="14257" xr:uid="{19826A00-45B6-4AB3-98AA-59D3F49E2B1E}"/>
    <cellStyle name="40% - Accent1 60 2 2 2" xfId="26184" xr:uid="{0AD9FF20-A2A9-49A6-B3AD-AEEFDF46FC65}"/>
    <cellStyle name="40% - Accent1 60 2 2 3" xfId="39018" xr:uid="{05131B7F-30C0-4FB5-9348-A4B8D8C40126}"/>
    <cellStyle name="40% - Accent1 60 2 3" xfId="20555" xr:uid="{3CFC3D1B-AD1A-4512-8F53-76140C283F2E}"/>
    <cellStyle name="40% - Accent1 60 2 4" xfId="33557" xr:uid="{3A828286-15D6-4266-84EC-9E2557A35167}"/>
    <cellStyle name="40% - Accent1 60 3" xfId="12237" xr:uid="{C0C5EF7D-9801-4B8E-AA12-6A3813D4B1DC}"/>
    <cellStyle name="40% - Accent1 60 3 2" xfId="24195" xr:uid="{F0C78E50-8AE9-4754-87B4-650589414AA1}"/>
    <cellStyle name="40% - Accent1 60 3 3" xfId="37033" xr:uid="{38996692-AF3D-4A30-AD8E-A36F2B4E88D8}"/>
    <cellStyle name="40% - Accent1 60 4" xfId="18547" xr:uid="{1FA00891-5BAA-4B13-844A-F55363849FDD}"/>
    <cellStyle name="40% - Accent1 60 5" xfId="31560" xr:uid="{14ECF9C3-6FC8-4282-8223-D8BF8A909E0E}"/>
    <cellStyle name="40% - Accent1 61" xfId="6053" xr:uid="{DA99526D-EAE7-4278-B3B1-B053ED6FC905}"/>
    <cellStyle name="40% - Accent1 61 2" xfId="12613" xr:uid="{1F3F630D-ADCB-46CB-814C-7DE8F68CC243}"/>
    <cellStyle name="40% - Accent1 61 2 2" xfId="24542" xr:uid="{AF568AA2-0273-47BF-9596-6F08D5C66CE9}"/>
    <cellStyle name="40% - Accent1 61 2 3" xfId="37375" xr:uid="{193D2058-2E03-4C71-8F01-F50DEA231E53}"/>
    <cellStyle name="40% - Accent1 61 3" xfId="18899" xr:uid="{236021A3-BBC6-47CF-9287-35A984BA0DA2}"/>
    <cellStyle name="40% - Accent1 61 4" xfId="31904" xr:uid="{1B187D00-3D6B-4ECA-8C24-0FBFB9FBBEA0}"/>
    <cellStyle name="40% - Accent1 62" xfId="8083" xr:uid="{F3E3A70D-FF3B-4FD1-8A73-C115CBB4DB86}"/>
    <cellStyle name="40% - Accent1 62 2" xfId="14599" xr:uid="{CACB5F86-5CA6-4995-828A-461BBF9A7241}"/>
    <cellStyle name="40% - Accent1 62 2 2" xfId="26526" xr:uid="{2F289AAC-43B5-4FC4-9AD2-0FBE4318F921}"/>
    <cellStyle name="40% - Accent1 62 2 3" xfId="39358" xr:uid="{B0C6F3A4-5554-4169-9DB0-C7830C82423F}"/>
    <cellStyle name="40% - Accent1 62 3" xfId="20901" xr:uid="{AED4830D-8488-4C6C-BEF6-0A0ACD3F764C}"/>
    <cellStyle name="40% - Accent1 62 4" xfId="33902" xr:uid="{9437E5B8-8B56-45F2-B04E-F1A9785FD8C8}"/>
    <cellStyle name="40% - Accent1 63" xfId="8458" xr:uid="{17125C85-FF59-456F-8639-D22FA3DBE606}"/>
    <cellStyle name="40% - Accent1 63 2" xfId="14733" xr:uid="{0BB9ACA4-2AF0-4321-AD4B-C186A495DCC3}"/>
    <cellStyle name="40% - Accent1 63 2 2" xfId="26644" xr:uid="{654DF30A-FF20-41DF-9772-69CEBB1D661E}"/>
    <cellStyle name="40% - Accent1 63 2 3" xfId="39476" xr:uid="{85271841-0365-4351-B553-B3082F911D37}"/>
    <cellStyle name="40% - Accent1 63 3" xfId="21101" xr:uid="{BBFEC441-CBCA-4918-8222-44A3268E205B}"/>
    <cellStyle name="40% - Accent1 63 4" xfId="34067" xr:uid="{357AE05B-A6E9-461E-B33F-96DEED18E433}"/>
    <cellStyle name="40% - Accent1 64" xfId="9267" xr:uid="{B01B36FE-FD99-4168-90FF-FC7C66A81656}"/>
    <cellStyle name="40% - Accent1 64 2" xfId="21752" xr:uid="{DA9A8A1A-AAF6-43A0-8B20-E1B2CA01F00F}"/>
    <cellStyle name="40% - Accent1 64 3" xfId="34688" xr:uid="{A72E796C-8F4F-4C74-A17A-9B0FCC6FD65B}"/>
    <cellStyle name="40% - Accent1 65" xfId="1094" xr:uid="{31FEF9EB-0E7C-457A-9E42-B5376FA3189D}"/>
    <cellStyle name="40% - Accent1 66" xfId="16338" xr:uid="{EA4A0C1F-9E47-4604-8B85-A65B713B18DA}"/>
    <cellStyle name="40% - Accent1 67" xfId="29918" xr:uid="{A0768EDE-5EA6-4206-B933-7F95545E48D5}"/>
    <cellStyle name="40% - Accent1 7" xfId="1699" xr:uid="{F6FB538B-15AB-40F4-BC2C-5CE5EC574D8B}"/>
    <cellStyle name="40% - Accent1 8" xfId="1700" xr:uid="{C61EFEDC-8197-4E87-B4DE-ABF23A769185}"/>
    <cellStyle name="40% - Accent1 9" xfId="1701" xr:uid="{84CB7CA8-0489-4846-86F1-70E10320ADBC}"/>
    <cellStyle name="40% - Accent2" xfId="259" builtinId="35" customBuiltin="1"/>
    <cellStyle name="40% - Accent2 10" xfId="1702" xr:uid="{06CA71D1-4140-4673-B4D2-B6B6DDC48C38}"/>
    <cellStyle name="40% - Accent2 11" xfId="1703" xr:uid="{718BF704-8B3F-4D33-98B8-7536B0FC0F2E}"/>
    <cellStyle name="40% - Accent2 12" xfId="1704" xr:uid="{5365D015-6276-49B1-B3B5-739C98B59CCD}"/>
    <cellStyle name="40% - Accent2 13" xfId="1705" xr:uid="{1FE5D267-E727-4B31-BC15-D49E6D6A7A1B}"/>
    <cellStyle name="40% - Accent2 14" xfId="1706" xr:uid="{E4579A0C-6D5A-4C1B-BF27-17FB41DB6283}"/>
    <cellStyle name="40% - Accent2 15" xfId="1707" xr:uid="{1D139CEC-193C-4DEB-BA46-F481F1D92EE1}"/>
    <cellStyle name="40% - Accent2 16" xfId="1708" xr:uid="{926F7840-4463-4C8D-9874-77E7E8ED72A2}"/>
    <cellStyle name="40% - Accent2 17" xfId="1709" xr:uid="{4E9043CA-0882-4F5F-A558-E075B5113A81}"/>
    <cellStyle name="40% - Accent2 18" xfId="1710" xr:uid="{7D55B5BE-0EAC-44CC-BFC0-74E795995189}"/>
    <cellStyle name="40% - Accent2 19" xfId="1711" xr:uid="{C64BD392-86B3-4925-B7B0-AF7C5989B730}"/>
    <cellStyle name="40% - Accent2 2" xfId="28" xr:uid="{D3010D0D-6692-44FE-97D7-89A2FB470AB8}"/>
    <cellStyle name="40% - Accent2 2 2" xfId="945" xr:uid="{2FA76DF0-0968-47EB-AD27-976A9F061632}"/>
    <cellStyle name="40% - Accent2 2 2 10" xfId="17199" xr:uid="{2797F828-0925-4D28-A332-43AE0E84356C}"/>
    <cellStyle name="40% - Accent2 2 2 11" xfId="30277" xr:uid="{F85B7C15-0128-49F6-B3F1-51C291FA3E95}"/>
    <cellStyle name="40% - Accent2 2 2 2" xfId="4166" xr:uid="{6210C679-D2F2-40B5-8BF7-96F73B8E0AB2}"/>
    <cellStyle name="40% - Accent2 2 2 2 2" xfId="4167" xr:uid="{03A26876-F52B-4950-A26E-EA641B2E0B39}"/>
    <cellStyle name="40% - Accent2 2 2 2 2 2" xfId="6449" xr:uid="{0CC50B7E-B9A7-4508-8513-8404D5C2F328}"/>
    <cellStyle name="40% - Accent2 2 2 2 2 2 2" xfId="12976" xr:uid="{81B760AC-DAD8-43AD-82EE-9246EFD8562F}"/>
    <cellStyle name="40% - Accent2 2 2 2 2 2 2 2" xfId="24903" xr:uid="{4470816A-EA48-4055-9EEA-CC9728B79355}"/>
    <cellStyle name="40% - Accent2 2 2 2 2 2 2 3" xfId="37737" xr:uid="{A9FECD7A-E26F-4BFD-9DD8-6091B75BBEB1}"/>
    <cellStyle name="40% - Accent2 2 2 2 2 2 3" xfId="19272" xr:uid="{C611FB77-9AD3-4507-9EE2-A45510248CD9}"/>
    <cellStyle name="40% - Accent2 2 2 2 2 2 4" xfId="32275" xr:uid="{776BF11D-EC43-4C3A-BDCD-A948F1AA2CAD}"/>
    <cellStyle name="40% - Accent2 2 2 2 2 3" xfId="10945" xr:uid="{E54C1852-08A1-43A0-860D-FC1EB7AE7E13}"/>
    <cellStyle name="40% - Accent2 2 2 2 2 3 2" xfId="22978" xr:uid="{1288FE3F-781B-4C24-9ABA-E1102824C4C7}"/>
    <cellStyle name="40% - Accent2 2 2 2 2 3 3" xfId="35831" xr:uid="{1ADC422D-D8BB-4712-92B7-A5B215EE95B4}"/>
    <cellStyle name="40% - Accent2 2 2 2 2 4" xfId="17201" xr:uid="{7CCD310B-53CD-43B2-BA95-C29816CAC30F}"/>
    <cellStyle name="40% - Accent2 2 2 2 2 5" xfId="30279" xr:uid="{32007314-3EC6-4964-814B-42C9DC232119}"/>
    <cellStyle name="40% - Accent2 2 2 2 3" xfId="6448" xr:uid="{A425E682-745A-4FF0-8676-61B3745B211A}"/>
    <cellStyle name="40% - Accent2 2 2 2 3 2" xfId="12975" xr:uid="{D7C3FBFD-6EBC-4CD3-A960-A67DABA73689}"/>
    <cellStyle name="40% - Accent2 2 2 2 3 2 2" xfId="24902" xr:uid="{E2B1139E-AE5A-4497-BF69-3436E59A1045}"/>
    <cellStyle name="40% - Accent2 2 2 2 3 2 3" xfId="37736" xr:uid="{6E0397AA-0A07-41E9-BC04-A78BC29348DD}"/>
    <cellStyle name="40% - Accent2 2 2 2 3 3" xfId="19271" xr:uid="{090C697B-813F-4E30-B9CA-F73B238E2755}"/>
    <cellStyle name="40% - Accent2 2 2 2 3 4" xfId="32274" xr:uid="{19C9AAE0-EE9C-41BF-8CAF-854494C7FF0D}"/>
    <cellStyle name="40% - Accent2 2 2 2 4" xfId="10944" xr:uid="{C17308B0-252F-4463-952B-D8F48C6D02C1}"/>
    <cellStyle name="40% - Accent2 2 2 2 4 2" xfId="22977" xr:uid="{42AAD337-9A96-42E7-B677-EA3BA573F624}"/>
    <cellStyle name="40% - Accent2 2 2 2 4 3" xfId="35830" xr:uid="{E50989B1-FE22-4572-8B75-6E762154EBD2}"/>
    <cellStyle name="40% - Accent2 2 2 2 5" xfId="17200" xr:uid="{45087F4E-8155-457F-ACAA-F718FAC42C2F}"/>
    <cellStyle name="40% - Accent2 2 2 2 6" xfId="30278" xr:uid="{60DE5A8D-27CE-4B4B-BF92-6A670620AC85}"/>
    <cellStyle name="40% - Accent2 2 2 3" xfId="4168" xr:uid="{4882F6F1-33C3-41E6-A33F-70D4D5F1D909}"/>
    <cellStyle name="40% - Accent2 2 2 3 2" xfId="6450" xr:uid="{DDFB3FE6-BEB6-4875-BB3D-1EF255768D08}"/>
    <cellStyle name="40% - Accent2 2 2 3 2 2" xfId="12977" xr:uid="{E512A739-1108-4A69-A854-D0089CB74A12}"/>
    <cellStyle name="40% - Accent2 2 2 3 2 2 2" xfId="24904" xr:uid="{88BBF24F-8CA6-433E-B783-E186DECD1EA9}"/>
    <cellStyle name="40% - Accent2 2 2 3 2 2 3" xfId="37738" xr:uid="{80677B32-0F03-4DF5-8B19-A887F099FA48}"/>
    <cellStyle name="40% - Accent2 2 2 3 2 3" xfId="19273" xr:uid="{243638CE-56DA-42F0-B8F2-DD737E2B93B6}"/>
    <cellStyle name="40% - Accent2 2 2 3 2 4" xfId="32276" xr:uid="{DB75F62E-089D-4449-B973-E795C02C3A95}"/>
    <cellStyle name="40% - Accent2 2 2 3 3" xfId="10946" xr:uid="{732BFFAD-9DD4-491D-B278-4239B1031423}"/>
    <cellStyle name="40% - Accent2 2 2 3 3 2" xfId="22979" xr:uid="{2F2DD034-8601-4747-A28F-2B9AE851FBD9}"/>
    <cellStyle name="40% - Accent2 2 2 3 3 3" xfId="35832" xr:uid="{9B8380E5-9605-4808-9355-0FECC4E88329}"/>
    <cellStyle name="40% - Accent2 2 2 3 4" xfId="17202" xr:uid="{A1839F89-F8DF-462B-AE75-22908F5E658A}"/>
    <cellStyle name="40% - Accent2 2 2 3 5" xfId="30280" xr:uid="{F4B42A0F-C890-4879-9123-F39511720381}"/>
    <cellStyle name="40% - Accent2 2 2 4" xfId="5917" xr:uid="{14C6DBF7-44D4-4811-BB74-7504E8A2B866}"/>
    <cellStyle name="40% - Accent2 2 2 4 2" xfId="7982" xr:uid="{40624FF8-F6C5-4E04-B2E4-E962D0E2176E}"/>
    <cellStyle name="40% - Accent2 2 2 4 2 2" xfId="14504" xr:uid="{A9377219-094B-4087-864B-302C66CB9282}"/>
    <cellStyle name="40% - Accent2 2 2 4 2 2 2" xfId="26431" xr:uid="{5BB07751-DC45-438A-9EA7-BEDF934503D3}"/>
    <cellStyle name="40% - Accent2 2 2 4 2 2 3" xfId="39265" xr:uid="{0EC50174-B127-4FBC-A147-C9601487DEAE}"/>
    <cellStyle name="40% - Accent2 2 2 4 2 3" xfId="20802" xr:uid="{D3B302EF-8F04-44F5-B60B-E171DE27BF74}"/>
    <cellStyle name="40% - Accent2 2 2 4 2 4" xfId="33804" xr:uid="{C1EF7391-77F9-4607-870A-D6350146D5D7}"/>
    <cellStyle name="40% - Accent2 2 2 4 3" xfId="12484" xr:uid="{B75008FF-AC01-4A2F-977A-6294F2455C35}"/>
    <cellStyle name="40% - Accent2 2 2 4 3 2" xfId="24442" xr:uid="{7E25122E-0728-4D2D-B3ED-EE3C8EB63010}"/>
    <cellStyle name="40% - Accent2 2 2 4 3 3" xfId="37280" xr:uid="{3A1DE623-DA46-4F0F-9705-FA47AB75EB17}"/>
    <cellStyle name="40% - Accent2 2 2 4 4" xfId="18794" xr:uid="{3868C8CC-A76B-4A67-A767-9E0B7C6FA697}"/>
    <cellStyle name="40% - Accent2 2 2 4 5" xfId="31807" xr:uid="{D1113E25-9FC6-4EAB-9F2A-2D74AC5CD9F1}"/>
    <cellStyle name="40% - Accent2 2 2 5" xfId="6447" xr:uid="{6D139A35-1E1F-4D9D-8675-D7C382A0F2DE}"/>
    <cellStyle name="40% - Accent2 2 2 5 2" xfId="12974" xr:uid="{AC9292BB-BFCB-4C2B-A47E-C25BFFE1E718}"/>
    <cellStyle name="40% - Accent2 2 2 5 2 2" xfId="24901" xr:uid="{6BD91393-714F-4B5A-83CF-F4A98258D7E8}"/>
    <cellStyle name="40% - Accent2 2 2 5 2 3" xfId="37735" xr:uid="{F223506F-D605-48FA-834C-EC6BDDE14B4A}"/>
    <cellStyle name="40% - Accent2 2 2 5 3" xfId="19270" xr:uid="{7961F776-6620-4A36-9BC0-289AA5ABC561}"/>
    <cellStyle name="40% - Accent2 2 2 5 4" xfId="32273" xr:uid="{8B48DDFE-EA87-4CA4-8082-82BB33E8F2D1}"/>
    <cellStyle name="40% - Accent2 2 2 6" xfId="8710" xr:uid="{B1455FAD-B64B-4F7D-8029-588A749DA931}"/>
    <cellStyle name="40% - Accent2 2 2 6 2" xfId="14984" xr:uid="{7C2291D4-778F-48B2-B61C-C062186DEBF2}"/>
    <cellStyle name="40% - Accent2 2 2 6 2 2" xfId="26892" xr:uid="{3B1044C3-9628-40C2-9E17-EE9E939BD4D4}"/>
    <cellStyle name="40% - Accent2 2 2 6 2 3" xfId="39723" xr:uid="{43330C29-C11C-41AE-A100-4140394A5BE9}"/>
    <cellStyle name="40% - Accent2 2 2 6 3" xfId="21349" xr:uid="{7F005E12-7107-48CD-B60F-F373140A8CD4}"/>
    <cellStyle name="40% - Accent2 2 2 6 4" xfId="34314" xr:uid="{DA819F64-2DE0-42FB-98CA-2933CAC2CF0E}"/>
    <cellStyle name="40% - Accent2 2 2 7" xfId="9552" xr:uid="{2324DC9C-2B75-4134-B688-9557A61EFC3F}"/>
    <cellStyle name="40% - Accent2 2 2 7 2" xfId="22008" xr:uid="{8D35AE35-6B50-40E7-9431-26832CB20285}"/>
    <cellStyle name="40% - Accent2 2 2 7 3" xfId="34938" xr:uid="{648EDA9C-B8E1-4D99-A0B1-6E275EE85A3A}"/>
    <cellStyle name="40% - Accent2 2 2 8" xfId="10943" xr:uid="{DB26464D-8FE7-4F93-9E16-C224A168E5FB}"/>
    <cellStyle name="40% - Accent2 2 2 8 2" xfId="22976" xr:uid="{816FE923-5B57-46DD-9E78-C524EC839F20}"/>
    <cellStyle name="40% - Accent2 2 2 8 3" xfId="35829" xr:uid="{2354F5C3-EC1E-474E-BC9B-3EFF21BB8406}"/>
    <cellStyle name="40% - Accent2 2 2 9" xfId="4165" xr:uid="{AE9CC4C8-BFF6-47F0-B433-28FFB68FF79A}"/>
    <cellStyle name="40% - Accent2 2 3" xfId="564" xr:uid="{F464CDAB-5377-485A-A47F-DE5BE9A10BD8}"/>
    <cellStyle name="40% - Accent2 2 3 10" xfId="30281" xr:uid="{740185F2-7FE2-4F95-876D-DF5B8050FFB8}"/>
    <cellStyle name="40% - Accent2 2 3 2" xfId="4170" xr:uid="{52558CD0-BFC4-4B38-8140-8FF180AF1048}"/>
    <cellStyle name="40% - Accent2 2 3 2 2" xfId="6452" xr:uid="{309D405D-D9D0-40A5-B19A-C9425F4AF47A}"/>
    <cellStyle name="40% - Accent2 2 3 2 2 2" xfId="12979" xr:uid="{F1D9F646-D0E2-4BED-A2B3-76CB51D56151}"/>
    <cellStyle name="40% - Accent2 2 3 2 2 2 2" xfId="24906" xr:uid="{18F6CE42-1AF6-4F86-B8C5-7CAF5D07EAFD}"/>
    <cellStyle name="40% - Accent2 2 3 2 2 2 3" xfId="37740" xr:uid="{8A48464D-5782-4082-9000-B6F989EAEC38}"/>
    <cellStyle name="40% - Accent2 2 3 2 2 3" xfId="19275" xr:uid="{474A287A-298E-438B-BAFF-5FFC3DDE7560}"/>
    <cellStyle name="40% - Accent2 2 3 2 2 4" xfId="32278" xr:uid="{D2B7F906-64DA-431F-81C1-FF569C162571}"/>
    <cellStyle name="40% - Accent2 2 3 2 3" xfId="10948" xr:uid="{8F0D6CD8-8722-415D-8A0A-B3EF69C6AF6C}"/>
    <cellStyle name="40% - Accent2 2 3 2 3 2" xfId="22981" xr:uid="{404AE4C6-359E-453F-82BC-8145D4137DD9}"/>
    <cellStyle name="40% - Accent2 2 3 2 3 3" xfId="35834" xr:uid="{5AB661FF-F9A7-47D9-AB77-D31629DF55EF}"/>
    <cellStyle name="40% - Accent2 2 3 2 4" xfId="17204" xr:uid="{4AEBFF1C-A258-485E-9755-DC044F06F21E}"/>
    <cellStyle name="40% - Accent2 2 3 2 5" xfId="30282" xr:uid="{C57A3C0A-BBF4-465F-B223-42CC6E4EA4A5}"/>
    <cellStyle name="40% - Accent2 2 3 3" xfId="5749" xr:uid="{036FD7E4-BFAD-469C-9BE9-5F3EA6FB7BC3}"/>
    <cellStyle name="40% - Accent2 2 3 3 2" xfId="7814" xr:uid="{ECBFFBA8-C838-47D5-8A75-48FE6277FD1F}"/>
    <cellStyle name="40% - Accent2 2 3 3 2 2" xfId="14336" xr:uid="{6257E700-FAA9-4AC2-A45F-852D8BC1D363}"/>
    <cellStyle name="40% - Accent2 2 3 3 2 2 2" xfId="26263" xr:uid="{080F3282-3F9A-47DC-A320-7B0B2ADD316D}"/>
    <cellStyle name="40% - Accent2 2 3 3 2 2 3" xfId="39097" xr:uid="{03D3AD50-5AF2-4BCC-90D4-48335B92BD63}"/>
    <cellStyle name="40% - Accent2 2 3 3 2 3" xfId="20634" xr:uid="{3A73148D-4F1A-4328-A08A-81F76535248D}"/>
    <cellStyle name="40% - Accent2 2 3 3 2 4" xfId="33636" xr:uid="{99036645-7F3A-401A-833A-2EC95F8812D3}"/>
    <cellStyle name="40% - Accent2 2 3 3 3" xfId="12316" xr:uid="{8A82D5DB-A9DA-4627-B027-A97444F877DD}"/>
    <cellStyle name="40% - Accent2 2 3 3 3 2" xfId="24274" xr:uid="{6179E5F8-0D6B-4A6C-907B-44D8B77FC43E}"/>
    <cellStyle name="40% - Accent2 2 3 3 3 3" xfId="37112" xr:uid="{D260775D-BD00-4962-B370-CD128DC91C09}"/>
    <cellStyle name="40% - Accent2 2 3 3 4" xfId="18626" xr:uid="{F90B4EC0-9140-4C97-BAC5-43F8DBFE5479}"/>
    <cellStyle name="40% - Accent2 2 3 3 5" xfId="31639" xr:uid="{AD5D8E54-0291-4993-9BD6-5ECAB45A9985}"/>
    <cellStyle name="40% - Accent2 2 3 4" xfId="6451" xr:uid="{A73D1AED-2E03-4AC0-8B42-025BD94D9E88}"/>
    <cellStyle name="40% - Accent2 2 3 4 2" xfId="12978" xr:uid="{2F79160F-442F-4C14-B9DD-48493BBA417F}"/>
    <cellStyle name="40% - Accent2 2 3 4 2 2" xfId="24905" xr:uid="{A859CAAA-C431-41A0-86D3-94636C0A8C95}"/>
    <cellStyle name="40% - Accent2 2 3 4 2 3" xfId="37739" xr:uid="{ECAA3CDD-AFA7-4420-B9DD-BA5C7D477FF6}"/>
    <cellStyle name="40% - Accent2 2 3 4 3" xfId="19274" xr:uid="{3E471BC4-A97D-4DC5-AD1A-7C5BFF0E4382}"/>
    <cellStyle name="40% - Accent2 2 3 4 4" xfId="32277" xr:uid="{1BB3E322-B2B3-4FC7-9295-4EBE8090555F}"/>
    <cellStyle name="40% - Accent2 2 3 5" xfId="8538" xr:uid="{979C7A58-712B-4F01-9EFB-BE11163BED6F}"/>
    <cellStyle name="40% - Accent2 2 3 5 2" xfId="14812" xr:uid="{2D439A97-F5EC-4BF2-99DC-B4DD1C4BB7DF}"/>
    <cellStyle name="40% - Accent2 2 3 5 2 2" xfId="26723" xr:uid="{FEFBF1FA-0D65-44FF-8552-444CA7A76A54}"/>
    <cellStyle name="40% - Accent2 2 3 5 2 3" xfId="39555" xr:uid="{469E0A90-A56A-4DB7-B658-A3AAC260F720}"/>
    <cellStyle name="40% - Accent2 2 3 5 3" xfId="21180" xr:uid="{9011DBE4-725C-416D-A468-B45756F0F472}"/>
    <cellStyle name="40% - Accent2 2 3 5 4" xfId="34146" xr:uid="{6B24067B-CA89-4D8E-9030-BD245E8C538D}"/>
    <cellStyle name="40% - Accent2 2 3 6" xfId="9365" xr:uid="{5D84D1A0-E8E7-492F-98CF-AE750CBF808D}"/>
    <cellStyle name="40% - Accent2 2 3 6 2" xfId="21837" xr:uid="{548EBA7A-C1FB-4521-86F8-5F8D4B0D961C}"/>
    <cellStyle name="40% - Accent2 2 3 6 3" xfId="34770" xr:uid="{63CCDEFB-6C0E-4337-B289-7AA68E2A3BA5}"/>
    <cellStyle name="40% - Accent2 2 3 7" xfId="10947" xr:uid="{4E8FC760-A462-4E00-9566-6AC126D7C3BC}"/>
    <cellStyle name="40% - Accent2 2 3 7 2" xfId="22980" xr:uid="{04E2325E-FB0D-4F7A-B892-31279D00BCFC}"/>
    <cellStyle name="40% - Accent2 2 3 7 3" xfId="35833" xr:uid="{BB8A8290-0649-40F1-B646-BF9A0BC5D9A6}"/>
    <cellStyle name="40% - Accent2 2 3 8" xfId="4169" xr:uid="{2ABAB80F-57AD-4848-8228-26C9F4466793}"/>
    <cellStyle name="40% - Accent2 2 3 9" xfId="17203" xr:uid="{57B376F8-AECF-4051-BC75-0233654B939A}"/>
    <cellStyle name="40% - Accent2 2 4" xfId="4171" xr:uid="{A884D173-56CB-4ED5-A5FE-9661BE3AE7E2}"/>
    <cellStyle name="40% - Accent2 2 5" xfId="4172" xr:uid="{15C0ABB5-AFDA-45A6-8D2D-41DF69F159AB}"/>
    <cellStyle name="40% - Accent2 2 5 2" xfId="6453" xr:uid="{32BDBEF0-AF0D-4AE0-9118-6E004A208112}"/>
    <cellStyle name="40% - Accent2 2 5 2 2" xfId="12980" xr:uid="{CBAE675C-7783-48D7-BD7F-25E767A08FFC}"/>
    <cellStyle name="40% - Accent2 2 5 2 2 2" xfId="24907" xr:uid="{7B386CC9-9D51-4EA4-A4C9-F12DD049B790}"/>
    <cellStyle name="40% - Accent2 2 5 2 2 3" xfId="37741" xr:uid="{7BEF9DE5-18AE-4BCA-B33A-06A8BFE4C61B}"/>
    <cellStyle name="40% - Accent2 2 5 2 3" xfId="19276" xr:uid="{48410CDA-A5FE-4EE2-B654-D5CA37182FFC}"/>
    <cellStyle name="40% - Accent2 2 5 2 4" xfId="32279" xr:uid="{315D992B-3E53-4999-ADBB-A797465AFA9E}"/>
    <cellStyle name="40% - Accent2 2 5 3" xfId="10949" xr:uid="{4EC6EB82-786D-4491-8B4C-0EB9A8FE52CA}"/>
    <cellStyle name="40% - Accent2 2 5 3 2" xfId="22982" xr:uid="{DCA06538-9941-4AAD-9024-FA2FB02B0CCB}"/>
    <cellStyle name="40% - Accent2 2 5 3 3" xfId="35835" xr:uid="{B6D43B2B-4637-4F2C-A4EC-D3D265EE6C0D}"/>
    <cellStyle name="40% - Accent2 2 5 4" xfId="17205" xr:uid="{99620300-EF05-4BBC-886C-866414137BB6}"/>
    <cellStyle name="40% - Accent2 2 5 5" xfId="30283" xr:uid="{304717FE-9EA7-4B85-B51B-37D99048C78C}"/>
    <cellStyle name="40% - Accent2 2 6" xfId="4173" xr:uid="{1CD77A50-7C17-49F2-A48F-CAD51699870D}"/>
    <cellStyle name="40% - Accent2 2 6 2" xfId="6454" xr:uid="{A6F42873-F3EB-4FE2-90CB-333782812A99}"/>
    <cellStyle name="40% - Accent2 2 6 2 2" xfId="12981" xr:uid="{9634FB8A-75FC-4E30-BA1B-5ACC4249FAC1}"/>
    <cellStyle name="40% - Accent2 2 6 2 2 2" xfId="24908" xr:uid="{2EB5959B-6B86-4D35-9CA9-4B79CBF15C34}"/>
    <cellStyle name="40% - Accent2 2 6 2 2 3" xfId="37742" xr:uid="{AB9335E9-614B-4B67-8094-7486FB7E58BC}"/>
    <cellStyle name="40% - Accent2 2 6 2 3" xfId="19277" xr:uid="{3FDD5CE3-B95A-4EB5-9D2C-3BD2BD508FED}"/>
    <cellStyle name="40% - Accent2 2 6 2 4" xfId="32280" xr:uid="{25F8965E-0F59-4E29-AADC-BA4C3EFAAC2B}"/>
    <cellStyle name="40% - Accent2 2 6 3" xfId="10950" xr:uid="{E6AAB924-8009-4C09-8EDD-ACE609718886}"/>
    <cellStyle name="40% - Accent2 2 6 3 2" xfId="22983" xr:uid="{109667B3-CF81-4A97-90A1-68CF571E2599}"/>
    <cellStyle name="40% - Accent2 2 6 3 3" xfId="35836" xr:uid="{9CA4079B-2ADB-4D30-B14A-69AD12424964}"/>
    <cellStyle name="40% - Accent2 2 6 4" xfId="17206" xr:uid="{3BB86A69-2F0C-42F5-BA66-95BD865A5B8D}"/>
    <cellStyle name="40% - Accent2 2 6 5" xfId="30284" xr:uid="{7B4B758A-DAEA-4C60-A20B-BD2965A25B31}"/>
    <cellStyle name="40% - Accent2 2 7" xfId="10336" xr:uid="{7C3C0158-741B-48F7-8CC0-1EEA7B5C9CBB}"/>
    <cellStyle name="40% - Accent2 2 8" xfId="1120" xr:uid="{0F7D2B64-5558-4972-93AB-4A925A35CC38}"/>
    <cellStyle name="40% - Accent2 20" xfId="1712" xr:uid="{FCE63EE1-C387-43E5-96D4-CE997B2FE58B}"/>
    <cellStyle name="40% - Accent2 21" xfId="1713" xr:uid="{D6834B29-2DD9-4479-8BD3-7831244DBB41}"/>
    <cellStyle name="40% - Accent2 22" xfId="1714" xr:uid="{5C0E080D-B225-43CD-A6D6-82B7AA4D64E8}"/>
    <cellStyle name="40% - Accent2 23" xfId="1715" xr:uid="{548BAA25-937F-4A38-B6F1-1A9D1B397780}"/>
    <cellStyle name="40% - Accent2 24" xfId="1716" xr:uid="{78730F75-8D07-49B7-BE3B-A5F987F50EB2}"/>
    <cellStyle name="40% - Accent2 25" xfId="1717" xr:uid="{7D330FF6-F91C-4850-9171-0329995D4F6B}"/>
    <cellStyle name="40% - Accent2 26" xfId="1718" xr:uid="{AEDE3176-09D7-4F3D-8394-1C5942EACD5C}"/>
    <cellStyle name="40% - Accent2 27" xfId="1719" xr:uid="{42FCFAAE-75CD-4C63-BE52-C4093AFA0DA1}"/>
    <cellStyle name="40% - Accent2 28" xfId="1720" xr:uid="{F3FA3213-B936-40CD-A1C3-DA431F0BDBE8}"/>
    <cellStyle name="40% - Accent2 29" xfId="1721" xr:uid="{D93B5078-6169-4CFF-98E8-DB94EF3EA082}"/>
    <cellStyle name="40% - Accent2 3" xfId="662" xr:uid="{2D96C62E-2C82-431E-92F9-C0EABF76A026}"/>
    <cellStyle name="40% - Accent2 3 2" xfId="4174" xr:uid="{15E45FB8-D7D5-40A2-8E3D-EC8B31BD9C2C}"/>
    <cellStyle name="40% - Accent2 3 2 2" xfId="4175" xr:uid="{4E71AE09-211E-42E0-B26E-D8CBD2CA8B5A}"/>
    <cellStyle name="40% - Accent2 3 2 2 2" xfId="6456" xr:uid="{2761DA76-1362-450B-AA91-B1BAD955114F}"/>
    <cellStyle name="40% - Accent2 3 2 2 2 2" xfId="12983" xr:uid="{45A337C3-D331-493F-BED3-0E4B24E00902}"/>
    <cellStyle name="40% - Accent2 3 2 2 2 2 2" xfId="24910" xr:uid="{6B172BDC-1643-4DA5-B666-E1D8D550F445}"/>
    <cellStyle name="40% - Accent2 3 2 2 2 2 3" xfId="37744" xr:uid="{8F97BD79-7A25-4E90-8265-85BBA0A875DF}"/>
    <cellStyle name="40% - Accent2 3 2 2 2 3" xfId="19279" xr:uid="{6D8D53FD-2D29-4291-8B36-3F913B16BAAE}"/>
    <cellStyle name="40% - Accent2 3 2 2 2 4" xfId="32282" xr:uid="{87819D6F-25C4-4081-AC39-84D28AA4172D}"/>
    <cellStyle name="40% - Accent2 3 2 2 3" xfId="10952" xr:uid="{60811D25-0C56-48F8-8F73-90C5B014A21E}"/>
    <cellStyle name="40% - Accent2 3 2 2 3 2" xfId="22985" xr:uid="{758659C1-D1C1-4138-9808-6FFFBDCED8D1}"/>
    <cellStyle name="40% - Accent2 3 2 2 3 3" xfId="35838" xr:uid="{C7733B3B-F264-4A17-B733-BB56B42922A2}"/>
    <cellStyle name="40% - Accent2 3 2 2 4" xfId="17208" xr:uid="{BFD4303E-9957-402F-8314-1827AF39F3B9}"/>
    <cellStyle name="40% - Accent2 3 2 2 5" xfId="30286" xr:uid="{D241076C-0D49-4E82-BC92-65BF1922DEB9}"/>
    <cellStyle name="40% - Accent2 3 2 3" xfId="6455" xr:uid="{11C111B9-DC5C-4D82-B70A-8B35B333E43A}"/>
    <cellStyle name="40% - Accent2 3 2 3 2" xfId="12982" xr:uid="{E913CECB-2368-4B4E-932F-B44B02C03773}"/>
    <cellStyle name="40% - Accent2 3 2 3 2 2" xfId="24909" xr:uid="{29C16A29-533E-4823-BA62-BD641AD3CA90}"/>
    <cellStyle name="40% - Accent2 3 2 3 2 3" xfId="37743" xr:uid="{8089D215-A4B8-45F7-A935-5B422F0C21E1}"/>
    <cellStyle name="40% - Accent2 3 2 3 3" xfId="19278" xr:uid="{E2D1E7A9-8B3E-43E8-912E-5789C7D8CD77}"/>
    <cellStyle name="40% - Accent2 3 2 3 4" xfId="32281" xr:uid="{AF9D9E9C-7C19-4145-9F72-E1139A166103}"/>
    <cellStyle name="40% - Accent2 3 2 4" xfId="10951" xr:uid="{091AB814-149A-4AB7-960E-35329DCBC445}"/>
    <cellStyle name="40% - Accent2 3 2 4 2" xfId="22984" xr:uid="{8D84A3B6-FED8-40C8-98CB-C453343DCAED}"/>
    <cellStyle name="40% - Accent2 3 2 4 3" xfId="35837" xr:uid="{66D2CCDD-62D2-41DA-9121-58E7FAD5DC39}"/>
    <cellStyle name="40% - Accent2 3 2 5" xfId="17207" xr:uid="{8ADFAF8B-FA63-4D46-8B25-059C249CAD9E}"/>
    <cellStyle name="40% - Accent2 3 2 6" xfId="30285" xr:uid="{D57E3074-994C-42E8-B77E-C7C667F0B8B3}"/>
    <cellStyle name="40% - Accent2 3 3" xfId="4176" xr:uid="{C9CC2299-B7C4-46E0-A713-8D45E9596F24}"/>
    <cellStyle name="40% - Accent2 3 3 2" xfId="6457" xr:uid="{11C3A39A-E5EC-4725-9D1C-DA072BA987F0}"/>
    <cellStyle name="40% - Accent2 3 3 2 2" xfId="12984" xr:uid="{85A4010E-380D-4B86-AB33-90AC972CA878}"/>
    <cellStyle name="40% - Accent2 3 3 2 2 2" xfId="24911" xr:uid="{B11073E2-9A29-4C33-8CF2-B1E9A5494AFA}"/>
    <cellStyle name="40% - Accent2 3 3 2 2 3" xfId="37745" xr:uid="{64303896-03D4-423C-88CF-EBA65A6C8E46}"/>
    <cellStyle name="40% - Accent2 3 3 2 3" xfId="19280" xr:uid="{E343A3BE-B70E-4998-BFFA-59C58B98E02A}"/>
    <cellStyle name="40% - Accent2 3 3 2 4" xfId="32283" xr:uid="{0FC1996B-FC32-4FAE-BDB3-DAA02BA2ADF6}"/>
    <cellStyle name="40% - Accent2 3 3 3" xfId="10953" xr:uid="{EE65BE65-8C1C-4B90-939E-103FA994A007}"/>
    <cellStyle name="40% - Accent2 3 3 3 2" xfId="22986" xr:uid="{7D52AB2B-51D2-4856-80D6-97C0B026E954}"/>
    <cellStyle name="40% - Accent2 3 3 3 3" xfId="35839" xr:uid="{69044C68-FDA8-4903-859C-9DADA94535C5}"/>
    <cellStyle name="40% - Accent2 3 3 4" xfId="17209" xr:uid="{65BF1349-A3D4-4C22-AF44-6E5C8F2F44DB}"/>
    <cellStyle name="40% - Accent2 3 3 5" xfId="30287" xr:uid="{DC3775C1-C945-475A-8DEE-6353CE5FE70A}"/>
    <cellStyle name="40% - Accent2 3 4" xfId="4177" xr:uid="{5F336DE7-A413-4067-B760-5B4C4C371ED3}"/>
    <cellStyle name="40% - Accent2 3 4 2" xfId="6458" xr:uid="{5AE92D6D-9FA8-409B-A265-B30DCDC90FBC}"/>
    <cellStyle name="40% - Accent2 3 4 2 2" xfId="12985" xr:uid="{1EF321C5-2C8E-4B50-9BF5-A8AC56E056F4}"/>
    <cellStyle name="40% - Accent2 3 4 2 2 2" xfId="24912" xr:uid="{B390FEC9-3094-4F8B-A0A5-EA0925837BA1}"/>
    <cellStyle name="40% - Accent2 3 4 2 2 3" xfId="37746" xr:uid="{1DC16F83-B5EA-4E9F-BA5D-BD204BCDC50E}"/>
    <cellStyle name="40% - Accent2 3 4 2 3" xfId="19281" xr:uid="{2D88D084-BA1B-4400-8109-77CD65D4209E}"/>
    <cellStyle name="40% - Accent2 3 4 2 4" xfId="32284" xr:uid="{EFC1F6E0-83EF-45FA-A956-658D46AE33A3}"/>
    <cellStyle name="40% - Accent2 3 4 3" xfId="10954" xr:uid="{A8379049-7266-4BDA-B47B-B8F3CD871F89}"/>
    <cellStyle name="40% - Accent2 3 4 3 2" xfId="22987" xr:uid="{A29FF4F2-C803-43ED-9E7F-FA37C8E81677}"/>
    <cellStyle name="40% - Accent2 3 4 3 3" xfId="35840" xr:uid="{D482D9CB-57BD-4765-99E4-72E341A8F48D}"/>
    <cellStyle name="40% - Accent2 3 4 4" xfId="17210" xr:uid="{E1115AD2-96F0-4FDD-86A0-3654814DDEF0}"/>
    <cellStyle name="40% - Accent2 3 4 5" xfId="30288" xr:uid="{4E73BDA9-7E37-4DC5-BEBC-4178027DB453}"/>
    <cellStyle name="40% - Accent2 3 5" xfId="5815" xr:uid="{17402E7A-6421-4A0C-9638-E74064313C5C}"/>
    <cellStyle name="40% - Accent2 3 5 2" xfId="7880" xr:uid="{56AF1646-B83A-4EDC-B726-8DEB954C110B}"/>
    <cellStyle name="40% - Accent2 3 5 2 2" xfId="14402" xr:uid="{C61CD641-61AE-499B-BC4F-291BDDBA3323}"/>
    <cellStyle name="40% - Accent2 3 5 2 2 2" xfId="26329" xr:uid="{6083F18E-2334-41C5-A4D1-DBA363F146EA}"/>
    <cellStyle name="40% - Accent2 3 5 2 2 3" xfId="39163" xr:uid="{DDC2EBBB-7223-4AE1-9673-85DB8002F11F}"/>
    <cellStyle name="40% - Accent2 3 5 2 3" xfId="20700" xr:uid="{073405FD-7B72-455D-9FE8-7110E61EF8F4}"/>
    <cellStyle name="40% - Accent2 3 5 2 4" xfId="33702" xr:uid="{10B1ED58-D92C-4475-8B08-A437BC858B93}"/>
    <cellStyle name="40% - Accent2 3 5 3" xfId="12382" xr:uid="{8C1E46B4-9A87-40C0-B0BD-3987460BADDD}"/>
    <cellStyle name="40% - Accent2 3 5 3 2" xfId="24340" xr:uid="{9C5CBA81-90DA-4F05-A5C5-C554D9CC6285}"/>
    <cellStyle name="40% - Accent2 3 5 3 3" xfId="37178" xr:uid="{9716FA20-CE7C-4E44-8D22-E5351B944DD3}"/>
    <cellStyle name="40% - Accent2 3 5 4" xfId="18692" xr:uid="{1EC4E5CA-EEA0-4894-AEAF-F6CCCAFB232D}"/>
    <cellStyle name="40% - Accent2 3 5 5" xfId="31705" xr:uid="{A3161A4E-4B46-4CB4-8E25-474A3DA5FA08}"/>
    <cellStyle name="40% - Accent2 3 6" xfId="8604" xr:uid="{8A408D8B-7579-4C0C-B15F-DD8D804AA8B8}"/>
    <cellStyle name="40% - Accent2 3 6 2" xfId="14878" xr:uid="{375636A8-A055-4FF8-BDB3-A19E1030A0AA}"/>
    <cellStyle name="40% - Accent2 3 6 2 2" xfId="26789" xr:uid="{ADF0F23C-6A3C-4700-8939-EF03A89E9681}"/>
    <cellStyle name="40% - Accent2 3 6 2 3" xfId="39621" xr:uid="{38602B53-326A-4098-820E-ABBC9DF8223E}"/>
    <cellStyle name="40% - Accent2 3 6 3" xfId="21246" xr:uid="{BC67F520-B6D5-4382-B2DF-37BFEF588A9B}"/>
    <cellStyle name="40% - Accent2 3 6 4" xfId="34212" xr:uid="{9CB45A05-75BF-4F7C-B9D6-587368767031}"/>
    <cellStyle name="40% - Accent2 3 7" xfId="9434" xr:uid="{B526388A-04B7-4D1C-85C2-54509A1ED6C8}"/>
    <cellStyle name="40% - Accent2 3 7 2" xfId="21903" xr:uid="{746CC53E-87DB-47C2-8697-7BB6A82DF458}"/>
    <cellStyle name="40% - Accent2 3 7 3" xfId="34836" xr:uid="{93980850-8124-4AD3-9099-C117C508A99D}"/>
    <cellStyle name="40% - Accent2 3 8" xfId="10454" xr:uid="{BF9798CF-4FE9-4898-832E-CD95C7B47880}"/>
    <cellStyle name="40% - Accent2 3 9" xfId="1722" xr:uid="{7FF39DDE-4441-4336-B3D6-75BF3361DAB2}"/>
    <cellStyle name="40% - Accent2 30" xfId="1723" xr:uid="{3CBC451C-E34A-49F7-9F73-1EF3E08E51C9}"/>
    <cellStyle name="40% - Accent2 31" xfId="1724" xr:uid="{666A9DCA-7609-4015-9EDB-C14B55AE0541}"/>
    <cellStyle name="40% - Accent2 32" xfId="1725" xr:uid="{7F9BDC91-524B-459E-9863-2F5497EFD396}"/>
    <cellStyle name="40% - Accent2 33" xfId="1726" xr:uid="{16C0E6F2-1C86-4421-AF45-39E666E953FF}"/>
    <cellStyle name="40% - Accent2 34" xfId="1727" xr:uid="{F8D3245E-F9D5-434D-A516-B13EAC88C64B}"/>
    <cellStyle name="40% - Accent2 35" xfId="1728" xr:uid="{46243DBD-D43F-4C5A-AFC1-0C4ED2AB82A7}"/>
    <cellStyle name="40% - Accent2 36" xfId="1729" xr:uid="{05628395-9048-471A-B1C9-833E4344C688}"/>
    <cellStyle name="40% - Accent2 37" xfId="1730" xr:uid="{8F25CFFD-561F-4541-B41E-C5257C8CBE83}"/>
    <cellStyle name="40% - Accent2 38" xfId="1731" xr:uid="{126AFE85-5FCE-4E4B-83D7-82F1A0074F63}"/>
    <cellStyle name="40% - Accent2 39" xfId="1732" xr:uid="{8FF95EE2-7BFA-49EF-A27A-4416EBC9A035}"/>
    <cellStyle name="40% - Accent2 4" xfId="1733" xr:uid="{09E57857-F97A-45B1-8747-29154ADC7331}"/>
    <cellStyle name="40% - Accent2 4 2" xfId="4178" xr:uid="{3F1E2DD6-FB70-41FF-866A-A8984D9A55FA}"/>
    <cellStyle name="40% - Accent2 4 2 2" xfId="6459" xr:uid="{1A9D6A28-B16D-4499-B1E6-9282A132A0E8}"/>
    <cellStyle name="40% - Accent2 4 2 2 2" xfId="12986" xr:uid="{6857A1AE-6B8C-411A-8F95-F8CE7BB37A58}"/>
    <cellStyle name="40% - Accent2 4 2 2 2 2" xfId="24913" xr:uid="{4F7F6D08-860B-4E5F-B4AF-DE74D3D8467B}"/>
    <cellStyle name="40% - Accent2 4 2 2 2 3" xfId="37747" xr:uid="{4769471D-3C00-4AD4-801A-3EFEDA99EA80}"/>
    <cellStyle name="40% - Accent2 4 2 2 3" xfId="19282" xr:uid="{17D0C772-BEFC-483F-B5A1-666EFC9FC224}"/>
    <cellStyle name="40% - Accent2 4 2 2 4" xfId="32285" xr:uid="{D5403495-3CDE-4DE6-BFED-C6D444C4B1A9}"/>
    <cellStyle name="40% - Accent2 4 2 3" xfId="10955" xr:uid="{F3CA951B-CF9E-4499-BBE0-019D33797379}"/>
    <cellStyle name="40% - Accent2 4 2 3 2" xfId="22988" xr:uid="{80EC07AC-B7CB-4960-9F5C-7372D292A79D}"/>
    <cellStyle name="40% - Accent2 4 2 3 3" xfId="35841" xr:uid="{895847FC-000D-4275-83F5-5761628713F5}"/>
    <cellStyle name="40% - Accent2 4 2 4" xfId="17211" xr:uid="{91208CF3-FA06-4096-9724-11F4AB678CE9}"/>
    <cellStyle name="40% - Accent2 4 2 5" xfId="30289" xr:uid="{865EBD66-8D86-4152-9554-1F818D114634}"/>
    <cellStyle name="40% - Accent2 4 3" xfId="4179" xr:uid="{1691B8A1-A537-4281-BAB1-5131098C5782}"/>
    <cellStyle name="40% - Accent2 4 3 2" xfId="6460" xr:uid="{018863DF-FA74-4D5D-B175-3C992067CCC5}"/>
    <cellStyle name="40% - Accent2 4 3 2 2" xfId="12987" xr:uid="{BC135DB5-6D4C-45BB-90D4-B2041394CCAE}"/>
    <cellStyle name="40% - Accent2 4 3 2 2 2" xfId="24914" xr:uid="{0853DFEE-EB5F-468D-886C-5EDA06B56C8C}"/>
    <cellStyle name="40% - Accent2 4 3 2 2 3" xfId="37748" xr:uid="{00B5C11B-8021-49E8-BF63-6D18DB98913F}"/>
    <cellStyle name="40% - Accent2 4 3 2 3" xfId="19283" xr:uid="{079DBC20-3B52-4580-815F-95178B6407AA}"/>
    <cellStyle name="40% - Accent2 4 3 2 4" xfId="32286" xr:uid="{8EA4EC36-03BA-4AD2-AB71-578D4A12BB1A}"/>
    <cellStyle name="40% - Accent2 4 3 3" xfId="10956" xr:uid="{6233996D-81C9-46E2-94D7-382EA35A3A4A}"/>
    <cellStyle name="40% - Accent2 4 3 3 2" xfId="22989" xr:uid="{24151414-A12D-4F34-8D3D-8CC57A9509A3}"/>
    <cellStyle name="40% - Accent2 4 3 3 3" xfId="35842" xr:uid="{BDFB8243-4179-4109-8E7D-369875223A42}"/>
    <cellStyle name="40% - Accent2 4 3 4" xfId="17212" xr:uid="{D680FBF6-2EF1-49DA-B629-7286DF1BEA47}"/>
    <cellStyle name="40% - Accent2 4 3 5" xfId="30290" xr:uid="{A7A84173-6E98-4965-B2F3-A0426E2EC874}"/>
    <cellStyle name="40% - Accent2 4 4" xfId="8813" xr:uid="{94F09E86-1C6A-45F0-B744-5069AEB9BF8B}"/>
    <cellStyle name="40% - Accent2 4 4 2" xfId="15086" xr:uid="{D871495D-5789-4FC3-8EA0-201DCFA0476D}"/>
    <cellStyle name="40% - Accent2 4 4 2 2" xfId="26994" xr:uid="{FF937F1B-093E-48D8-9AF5-D69A61E9CD99}"/>
    <cellStyle name="40% - Accent2 4 4 2 3" xfId="39824" xr:uid="{13099C5E-E5D1-4916-A8D8-3D9502768A1F}"/>
    <cellStyle name="40% - Accent2 4 4 3" xfId="21451" xr:uid="{C4EB8EC4-8C1D-4500-9EA6-5B8587AA1EA3}"/>
    <cellStyle name="40% - Accent2 4 4 4" xfId="34415" xr:uid="{270CA90B-CC59-4802-AC22-12D23C89B151}"/>
    <cellStyle name="40% - Accent2 4 5" xfId="9654" xr:uid="{64CD2B1A-B9FA-4021-8BEF-87EE30A86B2D}"/>
    <cellStyle name="40% - Accent2 4 5 2" xfId="22110" xr:uid="{CF6C401E-8564-4D02-A6D7-87AF962ACD9C}"/>
    <cellStyle name="40% - Accent2 4 5 3" xfId="35039" xr:uid="{F9FE2407-9404-4489-AF20-8F027DFE0626}"/>
    <cellStyle name="40% - Accent2 4 6" xfId="10455" xr:uid="{D9B3840D-5B19-48BA-8A39-EAABC9B824EC}"/>
    <cellStyle name="40% - Accent2 40" xfId="1734" xr:uid="{19DD0A43-2131-4385-A0BD-3506A86960A2}"/>
    <cellStyle name="40% - Accent2 41" xfId="1735" xr:uid="{CC8A78FA-C8DB-4066-A5F2-81A6A29266E4}"/>
    <cellStyle name="40% - Accent2 42" xfId="1736" xr:uid="{6D032798-A9FA-4909-92E3-11C1AD1E18A5}"/>
    <cellStyle name="40% - Accent2 43" xfId="1737" xr:uid="{D18C897E-1F83-4AC4-830E-1AD8248A39D0}"/>
    <cellStyle name="40% - Accent2 44" xfId="1738" xr:uid="{22733539-35A1-4497-8245-970FD359C7E2}"/>
    <cellStyle name="40% - Accent2 45" xfId="1739" xr:uid="{22060713-5783-462B-B9A1-6E18F6BCB03F}"/>
    <cellStyle name="40% - Accent2 46" xfId="1740" xr:uid="{A7CD3498-92D0-4E27-B5C4-57944F4F4DB5}"/>
    <cellStyle name="40% - Accent2 47" xfId="1741" xr:uid="{CC998B73-61FC-4D2A-BF30-25B90CE469E3}"/>
    <cellStyle name="40% - Accent2 48" xfId="1742" xr:uid="{E76E4456-3A86-44B8-8AA8-03E35BEB46DF}"/>
    <cellStyle name="40% - Accent2 49" xfId="1743" xr:uid="{59C20326-3447-4061-9BCC-6F184D08C995}"/>
    <cellStyle name="40% - Accent2 5" xfId="1744" xr:uid="{6D116BC3-55EB-4265-BFD6-7082076BA779}"/>
    <cellStyle name="40% - Accent2 5 2" xfId="4180" xr:uid="{96DA340B-AC45-4D9F-AF85-64195B0FCE4E}"/>
    <cellStyle name="40% - Accent2 5 2 2" xfId="6461" xr:uid="{AF9C29AB-8F67-4DD9-94E7-6B9F104B63D1}"/>
    <cellStyle name="40% - Accent2 5 2 2 2" xfId="12988" xr:uid="{9BF48753-9F64-4718-8CB6-A6E633C2D912}"/>
    <cellStyle name="40% - Accent2 5 2 2 2 2" xfId="24915" xr:uid="{835A0918-96B9-421B-96D6-D78FB30E92C9}"/>
    <cellStyle name="40% - Accent2 5 2 2 2 3" xfId="37749" xr:uid="{84B8BFBA-5107-4220-8FCC-3A68364D698E}"/>
    <cellStyle name="40% - Accent2 5 2 2 3" xfId="19284" xr:uid="{150DB897-A938-45EE-A632-49BE3654EF0A}"/>
    <cellStyle name="40% - Accent2 5 2 2 4" xfId="32287" xr:uid="{4F74006E-4527-4927-95A3-E62CBA733775}"/>
    <cellStyle name="40% - Accent2 5 2 3" xfId="10957" xr:uid="{73DF08D1-BDDD-440D-A2AB-BDCA8E398169}"/>
    <cellStyle name="40% - Accent2 5 2 3 2" xfId="22990" xr:uid="{E1482C1A-F053-4783-B53D-885B88D7CECC}"/>
    <cellStyle name="40% - Accent2 5 2 3 3" xfId="35843" xr:uid="{726671C4-E5A7-42C9-9EDF-3D2232502894}"/>
    <cellStyle name="40% - Accent2 5 2 4" xfId="17213" xr:uid="{E1FED3A3-997B-4A5D-96BE-5CA51960445A}"/>
    <cellStyle name="40% - Accent2 5 2 5" xfId="30291" xr:uid="{65DAD8DD-E3D1-4674-A86B-5DEF2FC8087E}"/>
    <cellStyle name="40% - Accent2 5 3" xfId="9924" xr:uid="{EEA7DA30-3555-4F4F-A430-1690A3F64760}"/>
    <cellStyle name="40% - Accent2 5 3 2" xfId="22352" xr:uid="{603614D3-AC61-40E8-BC3E-A83F33649C9A}"/>
    <cellStyle name="40% - Accent2 5 3 3" xfId="35277" xr:uid="{27BBBEDA-9FA0-49E0-85F2-CD3AAA65ABEF}"/>
    <cellStyle name="40% - Accent2 5 4" xfId="10456" xr:uid="{267C414A-76DC-4307-A243-146FA20E3E99}"/>
    <cellStyle name="40% - Accent2 50" xfId="1745" xr:uid="{47A4C492-CBBF-4F7C-B221-F58BA2E0E9BE}"/>
    <cellStyle name="40% - Accent2 51" xfId="1746" xr:uid="{C5F1B95C-6C4D-450E-A2A2-9790D45E6188}"/>
    <cellStyle name="40% - Accent2 52" xfId="1747" xr:uid="{99B48CC6-EFB2-4E2D-AAA6-D184DB5082DD}"/>
    <cellStyle name="40% - Accent2 53" xfId="1748" xr:uid="{2F9023A4-9A4B-4FB7-838B-4C97C10D268B}"/>
    <cellStyle name="40% - Accent2 54" xfId="1749" xr:uid="{2B328D2F-3938-4D6D-80D2-56BD7CFC9FF0}"/>
    <cellStyle name="40% - Accent2 55" xfId="1750" xr:uid="{1F98EAA2-BDBC-4883-9A60-C027FA9C99CA}"/>
    <cellStyle name="40% - Accent2 56" xfId="3788" xr:uid="{17618D56-C896-4308-AED7-68BF73D0BE84}"/>
    <cellStyle name="40% - Accent2 56 2" xfId="6193" xr:uid="{6EAC7CAB-D8F9-4DC5-B6D6-A34FA496A583}"/>
    <cellStyle name="40% - Accent2 56 2 2" xfId="12722" xr:uid="{EAD80EFC-9972-4F80-978D-DE78DE9ED05E}"/>
    <cellStyle name="40% - Accent2 56 2 2 2" xfId="24649" xr:uid="{9FDE0F5F-4A6B-440D-B3EE-FF9A638B81FC}"/>
    <cellStyle name="40% - Accent2 56 2 2 3" xfId="37483" xr:uid="{3A5A7067-D3ED-4085-B7CC-78EFEEF73081}"/>
    <cellStyle name="40% - Accent2 56 2 3" xfId="19016" xr:uid="{AD748D7B-FC2A-4270-A088-12D545F94076}"/>
    <cellStyle name="40% - Accent2 56 2 4" xfId="32019" xr:uid="{EDA16B64-F610-473C-8183-BCD81D022C0C}"/>
    <cellStyle name="40% - Accent2 56 3" xfId="10633" xr:uid="{7CDECCAE-0105-4554-9EE5-E74C0C95505C}"/>
    <cellStyle name="40% - Accent2 56 3 2" xfId="22717" xr:uid="{83673B50-3437-4605-99E5-650DE8575FA2}"/>
    <cellStyle name="40% - Accent2 56 3 3" xfId="35589" xr:uid="{855F3DFB-64DB-4C03-B205-F1D2F6901EDD}"/>
    <cellStyle name="40% - Accent2 56 4" xfId="16918" xr:uid="{FA91C13B-9C09-40A5-BE4F-0E58920C5381}"/>
    <cellStyle name="40% - Accent2 56 5" xfId="30025" xr:uid="{AA1C47C8-B39E-4358-ADA1-2ABBB654A1D7}"/>
    <cellStyle name="40% - Accent2 57" xfId="3806" xr:uid="{580ABAC3-2289-4741-9B03-FCF83BB5E2F5}"/>
    <cellStyle name="40% - Accent2 57 2" xfId="6209" xr:uid="{52D543FD-85A9-463C-B6BD-4A480BB6BC54}"/>
    <cellStyle name="40% - Accent2 57 2 2" xfId="12738" xr:uid="{9F06A3A6-60F8-4EFC-9B4A-488FA1D5A57C}"/>
    <cellStyle name="40% - Accent2 57 2 2 2" xfId="24665" xr:uid="{BA28DB03-CB6C-4147-AF8E-5FC23609183C}"/>
    <cellStyle name="40% - Accent2 57 2 2 3" xfId="37499" xr:uid="{A49160D3-DCD5-48B3-A06E-3B14F689145F}"/>
    <cellStyle name="40% - Accent2 57 2 3" xfId="19032" xr:uid="{A12A5661-AEC5-445D-9CFC-02B0957DA703}"/>
    <cellStyle name="40% - Accent2 57 2 4" xfId="32035" xr:uid="{340FC638-5853-416E-A9D1-9828C14FF7E6}"/>
    <cellStyle name="40% - Accent2 57 3" xfId="10650" xr:uid="{86F2BC87-48B1-4A50-B050-AB28A13AD853}"/>
    <cellStyle name="40% - Accent2 57 3 2" xfId="22733" xr:uid="{319F8F65-CC8E-4394-B291-1E9F8DFC38CB}"/>
    <cellStyle name="40% - Accent2 57 3 3" xfId="35605" xr:uid="{47F236F2-263B-4700-A895-635D042BF167}"/>
    <cellStyle name="40% - Accent2 57 4" xfId="16935" xr:uid="{F0E6D2A9-43AD-4AD9-8E1B-2B2EE26EC0F6}"/>
    <cellStyle name="40% - Accent2 57 5" xfId="30041" xr:uid="{DF9C3F5F-688A-4282-AE12-B38648A3C0FC}"/>
    <cellStyle name="40% - Accent2 58" xfId="3973" xr:uid="{5BCCF6D8-C374-473F-85CE-597FD9898E39}"/>
    <cellStyle name="40% - Accent2 58 2" xfId="6275" xr:uid="{60BBAFD0-25D4-47F0-B734-E8AE57BA0CB0}"/>
    <cellStyle name="40% - Accent2 58 2 2" xfId="12802" xr:uid="{395390B8-EB99-49C4-B5E8-F10A4BEBDCF8}"/>
    <cellStyle name="40% - Accent2 58 2 2 2" xfId="24729" xr:uid="{FC73DB47-ABC0-4533-B164-6807BB32DE6F}"/>
    <cellStyle name="40% - Accent2 58 2 2 3" xfId="37563" xr:uid="{D33B1F15-62E5-40A3-98F3-6A48E818C832}"/>
    <cellStyle name="40% - Accent2 58 2 3" xfId="19098" xr:uid="{D77528FE-A9B6-43EB-B970-9CD063F1862F}"/>
    <cellStyle name="40% - Accent2 58 2 4" xfId="32101" xr:uid="{194CEF51-D2C1-46A2-998C-6A19ECC98EAC}"/>
    <cellStyle name="40% - Accent2 58 3" xfId="10764" xr:uid="{511ACC34-AFC4-4E60-B0BB-257589E1DC16}"/>
    <cellStyle name="40% - Accent2 58 3 2" xfId="22806" xr:uid="{97A04328-8545-4329-A626-03A221A839C9}"/>
    <cellStyle name="40% - Accent2 58 3 3" xfId="35662" xr:uid="{AEBE473C-8496-4D91-8722-CFAF9EAF6176}"/>
    <cellStyle name="40% - Accent2 58 4" xfId="17023" xr:uid="{A0E6431C-5D2C-4133-9D3A-850E027B7106}"/>
    <cellStyle name="40% - Accent2 58 5" xfId="30105" xr:uid="{1AC1816F-B506-4018-A784-A0D2FEC230E9}"/>
    <cellStyle name="40% - Accent2 59" xfId="4181" xr:uid="{579E9D5A-DA22-47B4-B901-EA1F3FF7806A}"/>
    <cellStyle name="40% - Accent2 59 2" xfId="6462" xr:uid="{96A64D3B-0F5E-4086-9E4A-661DAECAAA99}"/>
    <cellStyle name="40% - Accent2 59 2 2" xfId="12989" xr:uid="{A3EE2EA8-051F-4C50-A600-E89108DECB24}"/>
    <cellStyle name="40% - Accent2 59 2 2 2" xfId="24916" xr:uid="{99EF03A6-AC4C-4427-B27F-A756DCAC557B}"/>
    <cellStyle name="40% - Accent2 59 2 2 3" xfId="37750" xr:uid="{6D49C550-DA65-4E1F-865A-26506B78D8FB}"/>
    <cellStyle name="40% - Accent2 59 2 3" xfId="19285" xr:uid="{56C7B54C-9BA9-479F-9F58-A55DC52FCB2D}"/>
    <cellStyle name="40% - Accent2 59 2 4" xfId="32288" xr:uid="{B95F165C-40D5-4257-9DFC-4AC47C5A8E0F}"/>
    <cellStyle name="40% - Accent2 59 3" xfId="10958" xr:uid="{5974FF07-2EC5-406E-A578-385DD53CAAD0}"/>
    <cellStyle name="40% - Accent2 59 3 2" xfId="22991" xr:uid="{91D4854F-E4F3-4719-AA33-B1A3E67FF9B1}"/>
    <cellStyle name="40% - Accent2 59 3 3" xfId="35844" xr:uid="{F8AC9F0D-3037-4454-B21B-520B17578A0C}"/>
    <cellStyle name="40% - Accent2 59 4" xfId="17214" xr:uid="{76B341AE-432D-421B-89E1-9B859C1536F6}"/>
    <cellStyle name="40% - Accent2 59 5" xfId="30292" xr:uid="{D4B6F93F-01D5-4E8A-B773-8ECDAC2DCD78}"/>
    <cellStyle name="40% - Accent2 6" xfId="1751" xr:uid="{ECB6020A-D6E2-4520-ADF4-D4410B1EB48C}"/>
    <cellStyle name="40% - Accent2 60" xfId="5672" xr:uid="{E321C55C-8B6A-49BC-B79D-27FE61C03836}"/>
    <cellStyle name="40% - Accent2 60 2" xfId="7737" xr:uid="{FFE34DC9-D36C-4BB5-8D01-E8017A0B12DB}"/>
    <cellStyle name="40% - Accent2 60 2 2" xfId="14259" xr:uid="{B61BB3EE-0D56-4755-9417-AFB4860E2317}"/>
    <cellStyle name="40% - Accent2 60 2 2 2" xfId="26186" xr:uid="{D0D6D9D3-D529-4B09-817A-7BAC8F789963}"/>
    <cellStyle name="40% - Accent2 60 2 2 3" xfId="39020" xr:uid="{7D373850-F15A-4312-8C1C-C56DDF8D43BA}"/>
    <cellStyle name="40% - Accent2 60 2 3" xfId="20557" xr:uid="{B4C6F783-63F1-4CE7-B96C-910C893D6F99}"/>
    <cellStyle name="40% - Accent2 60 2 4" xfId="33559" xr:uid="{384D98E3-47E1-4327-B75F-3F93EFBA3C37}"/>
    <cellStyle name="40% - Accent2 60 3" xfId="12239" xr:uid="{DEB73670-9E49-43CA-9584-088F4460C563}"/>
    <cellStyle name="40% - Accent2 60 3 2" xfId="24197" xr:uid="{F806CE69-1202-4650-B700-4C81596825FD}"/>
    <cellStyle name="40% - Accent2 60 3 3" xfId="37035" xr:uid="{5C7AA9D8-72D3-44F3-A360-FEE688B0EEBF}"/>
    <cellStyle name="40% - Accent2 60 4" xfId="18549" xr:uid="{E16456F5-2653-4C2E-8C51-1991B2166E7A}"/>
    <cellStyle name="40% - Accent2 60 5" xfId="31562" xr:uid="{6158A677-CCE2-4A23-856F-09AF54FBF9B0}"/>
    <cellStyle name="40% - Accent2 61" xfId="6055" xr:uid="{B02D9726-C692-4840-859D-E398559FA4C9}"/>
    <cellStyle name="40% - Accent2 61 2" xfId="12615" xr:uid="{E3F27A90-5DAD-48C2-9265-B50F7B851D70}"/>
    <cellStyle name="40% - Accent2 61 2 2" xfId="24544" xr:uid="{E34E62F8-8F7C-4E0F-8873-CB2EE678847B}"/>
    <cellStyle name="40% - Accent2 61 2 3" xfId="37377" xr:uid="{EFE19E85-F1E6-49BC-9CB5-1DF0B19731B0}"/>
    <cellStyle name="40% - Accent2 61 3" xfId="18901" xr:uid="{F1FFFC6B-71B7-4908-AE77-CFA2CB21377A}"/>
    <cellStyle name="40% - Accent2 61 4" xfId="31906" xr:uid="{54665EF5-BA0A-4EE6-9163-A17437B98F9F}"/>
    <cellStyle name="40% - Accent2 62" xfId="8086" xr:uid="{D9C36B19-A832-424F-B9BA-051225F75035}"/>
    <cellStyle name="40% - Accent2 62 2" xfId="14602" xr:uid="{03331F78-4D38-445D-A4B4-01DC2FBA3446}"/>
    <cellStyle name="40% - Accent2 62 2 2" xfId="26529" xr:uid="{5D9D334F-4B36-4B15-82D2-71718063E19C}"/>
    <cellStyle name="40% - Accent2 62 2 3" xfId="39361" xr:uid="{2750BBB5-C495-4A52-A188-D80A25170B6A}"/>
    <cellStyle name="40% - Accent2 62 3" xfId="20904" xr:uid="{8987DEE4-39D8-409A-B4C4-B825105E3FFB}"/>
    <cellStyle name="40% - Accent2 62 4" xfId="33905" xr:uid="{4D54AFBE-E381-4246-BBED-0413B4FBAE22}"/>
    <cellStyle name="40% - Accent2 63" xfId="8460" xr:uid="{AF67B322-6F83-4642-885F-0768A1CDD996}"/>
    <cellStyle name="40% - Accent2 63 2" xfId="14735" xr:uid="{0868BF60-9599-4DF7-A392-39B9C4C9678B}"/>
    <cellStyle name="40% - Accent2 63 2 2" xfId="26646" xr:uid="{01104978-4E36-4C70-B3C2-338604561BF0}"/>
    <cellStyle name="40% - Accent2 63 2 3" xfId="39478" xr:uid="{FD0326FF-818F-4BD7-87CA-D6DCC90C3B07}"/>
    <cellStyle name="40% - Accent2 63 3" xfId="21103" xr:uid="{164533DE-2C27-499A-81D3-2B431E79C6B1}"/>
    <cellStyle name="40% - Accent2 63 4" xfId="34069" xr:uid="{95060FB9-B859-434A-9F2E-3443062F8C16}"/>
    <cellStyle name="40% - Accent2 64" xfId="9269" xr:uid="{34B5B1A2-333D-4810-B474-1FE92DCA32B9}"/>
    <cellStyle name="40% - Accent2 64 2" xfId="21754" xr:uid="{7110951A-9A73-4838-89A2-8AC91BAF5F24}"/>
    <cellStyle name="40% - Accent2 64 3" xfId="34690" xr:uid="{1219A230-6A8A-4C83-976B-835DA90D774C}"/>
    <cellStyle name="40% - Accent2 65" xfId="1096" xr:uid="{5C67B708-46C5-4C23-8F6E-E5AB55E1B490}"/>
    <cellStyle name="40% - Accent2 66" xfId="16340" xr:uid="{29FF781E-7A02-4F46-B1E8-4BD452B69BA6}"/>
    <cellStyle name="40% - Accent2 67" xfId="29920" xr:uid="{49CFA928-895F-4C55-A814-439BE45B03F0}"/>
    <cellStyle name="40% - Accent2 7" xfId="1752" xr:uid="{066217F6-62A8-405E-8DBA-28FD34B8A962}"/>
    <cellStyle name="40% - Accent2 8" xfId="1753" xr:uid="{5DE301AA-4280-4CB7-A554-893D18A942E3}"/>
    <cellStyle name="40% - Accent2 9" xfId="1754" xr:uid="{176E7819-8626-4B00-84A3-919FFFC3F64A}"/>
    <cellStyle name="40% - Accent3" xfId="262" builtinId="39" customBuiltin="1"/>
    <cellStyle name="40% - Accent3 10" xfId="1755" xr:uid="{D7B3C037-B9E7-45C6-A740-CD1F30BDC90F}"/>
    <cellStyle name="40% - Accent3 11" xfId="1756" xr:uid="{7F3E4C2C-4225-4A93-918D-D701FEB37DD4}"/>
    <cellStyle name="40% - Accent3 12" xfId="1757" xr:uid="{FD7A87B0-D15A-45B3-B929-686104563975}"/>
    <cellStyle name="40% - Accent3 13" xfId="1758" xr:uid="{9400E602-B067-450F-9547-CE994B04FF29}"/>
    <cellStyle name="40% - Accent3 14" xfId="1759" xr:uid="{F701D250-FCD9-4CE8-99F8-B21B5EABBE67}"/>
    <cellStyle name="40% - Accent3 15" xfId="1760" xr:uid="{612A1717-0523-44C9-8070-73140750D47C}"/>
    <cellStyle name="40% - Accent3 16" xfId="1761" xr:uid="{FB6AC256-5B91-4807-8E23-6FF20C021DAD}"/>
    <cellStyle name="40% - Accent3 17" xfId="1762" xr:uid="{4941242F-2472-4A33-9851-744E8C8F22AC}"/>
    <cellStyle name="40% - Accent3 18" xfId="1763" xr:uid="{0DDDE9B9-95F7-4A2D-B10A-5E002F3C63DA}"/>
    <cellStyle name="40% - Accent3 19" xfId="1764" xr:uid="{C58A2555-4F31-493D-9145-A246DD14CE7B}"/>
    <cellStyle name="40% - Accent3 2" xfId="29" xr:uid="{F912643B-1DBE-4894-B3F5-0D9503ADA033}"/>
    <cellStyle name="40% - Accent3 2 2" xfId="947" xr:uid="{AD5BB95A-D209-405A-8754-2F49ACA4147F}"/>
    <cellStyle name="40% - Accent3 2 2 10" xfId="17215" xr:uid="{BAD099E0-8888-449E-BB48-3980C513A735}"/>
    <cellStyle name="40% - Accent3 2 2 11" xfId="30293" xr:uid="{6D6B1E13-CAC0-4829-BE10-1BDE6DCC6E90}"/>
    <cellStyle name="40% - Accent3 2 2 2" xfId="4183" xr:uid="{430710C7-F654-4DB1-8F57-90AC5F20D327}"/>
    <cellStyle name="40% - Accent3 2 2 2 2" xfId="4184" xr:uid="{0BB13AB1-CD05-4EA0-AD5C-98DB77ED0BC7}"/>
    <cellStyle name="40% - Accent3 2 2 2 2 2" xfId="6465" xr:uid="{5C927E06-0386-492C-A7F0-F3F14CE4A1D6}"/>
    <cellStyle name="40% - Accent3 2 2 2 2 2 2" xfId="12992" xr:uid="{2DA3DED2-3C32-412B-AC73-452DF603D323}"/>
    <cellStyle name="40% - Accent3 2 2 2 2 2 2 2" xfId="24919" xr:uid="{CAE881FD-4468-4472-B053-AAAA210F0FFB}"/>
    <cellStyle name="40% - Accent3 2 2 2 2 2 2 3" xfId="37753" xr:uid="{B2972754-100D-4B2B-8701-DB3ED5ECB6CC}"/>
    <cellStyle name="40% - Accent3 2 2 2 2 2 3" xfId="19288" xr:uid="{7212D7B6-0B1E-4A3E-A689-96D864CCD1EE}"/>
    <cellStyle name="40% - Accent3 2 2 2 2 2 4" xfId="32291" xr:uid="{60BD1D74-CF9B-419C-A140-9833EBBEA530}"/>
    <cellStyle name="40% - Accent3 2 2 2 2 3" xfId="10961" xr:uid="{90411080-865F-4BD7-A845-23A97F7902C7}"/>
    <cellStyle name="40% - Accent3 2 2 2 2 3 2" xfId="22994" xr:uid="{D1EA59CB-4239-4219-9D1F-4A3CBFE1045D}"/>
    <cellStyle name="40% - Accent3 2 2 2 2 3 3" xfId="35847" xr:uid="{4F4EE9E1-7A65-44E5-A757-09B1707F7F58}"/>
    <cellStyle name="40% - Accent3 2 2 2 2 4" xfId="17217" xr:uid="{14980116-67B7-4EA7-AAE0-223D34BA0721}"/>
    <cellStyle name="40% - Accent3 2 2 2 2 5" xfId="30295" xr:uid="{8A2F7086-E143-4136-ADB7-3F91E0A9A306}"/>
    <cellStyle name="40% - Accent3 2 2 2 3" xfId="6464" xr:uid="{3AC25B6D-00F7-4CE2-A83B-CB32E25757F1}"/>
    <cellStyle name="40% - Accent3 2 2 2 3 2" xfId="12991" xr:uid="{BA7E44E7-B4C5-4681-A406-42AA200627AC}"/>
    <cellStyle name="40% - Accent3 2 2 2 3 2 2" xfId="24918" xr:uid="{E0C685AA-296C-4EDF-A646-6107D00E9978}"/>
    <cellStyle name="40% - Accent3 2 2 2 3 2 3" xfId="37752" xr:uid="{CDF87A21-A31C-428D-80FC-86E3BDF543B2}"/>
    <cellStyle name="40% - Accent3 2 2 2 3 3" xfId="19287" xr:uid="{BB895C52-67EB-48C6-A905-0D79C37A8939}"/>
    <cellStyle name="40% - Accent3 2 2 2 3 4" xfId="32290" xr:uid="{1F9C875C-DFD0-4938-8912-5268AC3BDDAF}"/>
    <cellStyle name="40% - Accent3 2 2 2 4" xfId="10960" xr:uid="{F044FBAD-9E7D-4190-913D-F5DF48BFC9D5}"/>
    <cellStyle name="40% - Accent3 2 2 2 4 2" xfId="22993" xr:uid="{ECEBE61D-D8EA-4DDB-889A-599C49BF6BDF}"/>
    <cellStyle name="40% - Accent3 2 2 2 4 3" xfId="35846" xr:uid="{F8E04852-5E05-4186-AE2C-6E64037A3425}"/>
    <cellStyle name="40% - Accent3 2 2 2 5" xfId="17216" xr:uid="{0BF6CBF3-DC21-4DC3-A9A6-61C0CADEEBBF}"/>
    <cellStyle name="40% - Accent3 2 2 2 6" xfId="30294" xr:uid="{189E0E40-685C-4738-B82F-2ADFA253CAF7}"/>
    <cellStyle name="40% - Accent3 2 2 3" xfId="4185" xr:uid="{C973E2EE-C837-4A40-8482-0EBABC26777B}"/>
    <cellStyle name="40% - Accent3 2 2 3 2" xfId="6466" xr:uid="{D44E50C7-ED67-4FAE-8251-F56C93891C34}"/>
    <cellStyle name="40% - Accent3 2 2 3 2 2" xfId="12993" xr:uid="{E5FBE364-0262-4F73-9BE8-17AE7823FAAC}"/>
    <cellStyle name="40% - Accent3 2 2 3 2 2 2" xfId="24920" xr:uid="{9EDC7184-7167-49EA-96D8-0CA5180D3B68}"/>
    <cellStyle name="40% - Accent3 2 2 3 2 2 3" xfId="37754" xr:uid="{5C54A61A-E6BB-4A62-A845-6E204215DB10}"/>
    <cellStyle name="40% - Accent3 2 2 3 2 3" xfId="19289" xr:uid="{71190B09-DA33-4E3F-839C-38944AAAA1B1}"/>
    <cellStyle name="40% - Accent3 2 2 3 2 4" xfId="32292" xr:uid="{1967E7CB-C489-4FB9-BFD3-732352725517}"/>
    <cellStyle name="40% - Accent3 2 2 3 3" xfId="10962" xr:uid="{AC1F8FBA-0DCD-402D-B441-E3B120602496}"/>
    <cellStyle name="40% - Accent3 2 2 3 3 2" xfId="22995" xr:uid="{A2E3BE5F-95A1-4D70-BD3F-1292923DA4E0}"/>
    <cellStyle name="40% - Accent3 2 2 3 3 3" xfId="35848" xr:uid="{5ED3BBAE-E932-47D7-86B4-D3D866DD425E}"/>
    <cellStyle name="40% - Accent3 2 2 3 4" xfId="17218" xr:uid="{95595965-50A9-4CC1-A39B-27BE42F7BFBC}"/>
    <cellStyle name="40% - Accent3 2 2 3 5" xfId="30296" xr:uid="{A1C4DAAD-A297-4779-B6D4-C1DAA485B79B}"/>
    <cellStyle name="40% - Accent3 2 2 4" xfId="5919" xr:uid="{28A6BD8E-6006-4D3F-AAF1-20C6D05C9AB7}"/>
    <cellStyle name="40% - Accent3 2 2 4 2" xfId="7984" xr:uid="{F3376828-2069-4EBD-80DD-15A69290BA42}"/>
    <cellStyle name="40% - Accent3 2 2 4 2 2" xfId="14506" xr:uid="{419E3959-EADD-41B5-8E85-4A4C8F298DB3}"/>
    <cellStyle name="40% - Accent3 2 2 4 2 2 2" xfId="26433" xr:uid="{DAA0D4C1-09B5-4999-889B-7CFA0FE7E342}"/>
    <cellStyle name="40% - Accent3 2 2 4 2 2 3" xfId="39267" xr:uid="{8BE9AEF1-F227-42B4-B9F9-989CB3F09C28}"/>
    <cellStyle name="40% - Accent3 2 2 4 2 3" xfId="20804" xr:uid="{97F7B97E-E4FE-460D-A3FC-31BB7BAF9FF6}"/>
    <cellStyle name="40% - Accent3 2 2 4 2 4" xfId="33806" xr:uid="{0C2FA692-BE1A-4F18-AE5C-7B6CF0495EE1}"/>
    <cellStyle name="40% - Accent3 2 2 4 3" xfId="12486" xr:uid="{4050F602-E250-4C91-AF9A-E3F677C71307}"/>
    <cellStyle name="40% - Accent3 2 2 4 3 2" xfId="24444" xr:uid="{9207B886-3C34-4998-85D5-380D608C9973}"/>
    <cellStyle name="40% - Accent3 2 2 4 3 3" xfId="37282" xr:uid="{E75822D1-5AEE-4C3B-99AE-9836023EEB20}"/>
    <cellStyle name="40% - Accent3 2 2 4 4" xfId="18796" xr:uid="{BA4CFED7-09CA-43E7-BF8E-BBCBC5D5F204}"/>
    <cellStyle name="40% - Accent3 2 2 4 5" xfId="31809" xr:uid="{707D9C1D-3B9F-433D-9736-B731A17248FD}"/>
    <cellStyle name="40% - Accent3 2 2 5" xfId="6463" xr:uid="{18A2F1F7-3BE6-4355-90AA-1B680FCE19B4}"/>
    <cellStyle name="40% - Accent3 2 2 5 2" xfId="12990" xr:uid="{34ED0ED6-E4B6-4A39-A7F2-55F19F39E57D}"/>
    <cellStyle name="40% - Accent3 2 2 5 2 2" xfId="24917" xr:uid="{1DFCEEAB-A2EC-44AA-84E5-C4E9CCA33A61}"/>
    <cellStyle name="40% - Accent3 2 2 5 2 3" xfId="37751" xr:uid="{E99C3AF7-BAA4-48F3-86A4-A07C6AAC4AA5}"/>
    <cellStyle name="40% - Accent3 2 2 5 3" xfId="19286" xr:uid="{D73C3E3C-F957-4D38-94C7-55EC93D44805}"/>
    <cellStyle name="40% - Accent3 2 2 5 4" xfId="32289" xr:uid="{38B84B3C-A73B-4F23-B330-895033863696}"/>
    <cellStyle name="40% - Accent3 2 2 6" xfId="8712" xr:uid="{6AF5BD16-3C02-4B0D-93D0-3A1B1CE55FC9}"/>
    <cellStyle name="40% - Accent3 2 2 6 2" xfId="14986" xr:uid="{5DAD2266-1DBD-44FD-BA97-56B98AE17C42}"/>
    <cellStyle name="40% - Accent3 2 2 6 2 2" xfId="26894" xr:uid="{2CE3A793-0D87-4B2A-9D0F-D660846D3D34}"/>
    <cellStyle name="40% - Accent3 2 2 6 2 3" xfId="39725" xr:uid="{DD7017CA-3C9A-4A39-B3C9-4A179D799769}"/>
    <cellStyle name="40% - Accent3 2 2 6 3" xfId="21351" xr:uid="{C2623A27-B94C-4AD8-B705-658B6FE5F891}"/>
    <cellStyle name="40% - Accent3 2 2 6 4" xfId="34316" xr:uid="{27C0DF6A-424C-4E83-B5AC-AFAEDCAF1544}"/>
    <cellStyle name="40% - Accent3 2 2 7" xfId="9554" xr:uid="{41B88014-9102-4125-92A7-74E7875B0077}"/>
    <cellStyle name="40% - Accent3 2 2 7 2" xfId="22010" xr:uid="{4E8B017B-9334-490C-836E-91A9F28CE1AF}"/>
    <cellStyle name="40% - Accent3 2 2 7 3" xfId="34940" xr:uid="{96E4BAC6-3E71-4E04-9FFB-0A1BB8F088F2}"/>
    <cellStyle name="40% - Accent3 2 2 8" xfId="10959" xr:uid="{CFEEB3E3-5D35-4ADA-919F-EC350776A870}"/>
    <cellStyle name="40% - Accent3 2 2 8 2" xfId="22992" xr:uid="{770DC6B3-9126-4260-9192-EF452617497B}"/>
    <cellStyle name="40% - Accent3 2 2 8 3" xfId="35845" xr:uid="{CF2C0714-7E0D-4040-8975-EAA3ACBBF94B}"/>
    <cellStyle name="40% - Accent3 2 2 9" xfId="4182" xr:uid="{31535542-9F9D-4004-9115-C192AE9CE379}"/>
    <cellStyle name="40% - Accent3 2 3" xfId="566" xr:uid="{5DBF14E0-83FD-4EDE-A058-557BD282187F}"/>
    <cellStyle name="40% - Accent3 2 3 10" xfId="30297" xr:uid="{FFE582C2-4AD0-40FA-8C05-B5D33096FD4E}"/>
    <cellStyle name="40% - Accent3 2 3 2" xfId="4187" xr:uid="{06546A79-A526-4B75-8114-DC4CD97BFAFC}"/>
    <cellStyle name="40% - Accent3 2 3 2 2" xfId="6468" xr:uid="{DBEC897B-ECC1-40C5-A9CA-880738C4AF2A}"/>
    <cellStyle name="40% - Accent3 2 3 2 2 2" xfId="12995" xr:uid="{7B4BE479-622E-473B-B862-604F5FB9BFF8}"/>
    <cellStyle name="40% - Accent3 2 3 2 2 2 2" xfId="24922" xr:uid="{388B0804-1330-4FA5-A3DD-FB623D4395BC}"/>
    <cellStyle name="40% - Accent3 2 3 2 2 2 3" xfId="37756" xr:uid="{9B2EDA9C-7169-46FA-9A7F-641116D4FE14}"/>
    <cellStyle name="40% - Accent3 2 3 2 2 3" xfId="19291" xr:uid="{588FA5B1-A75E-4F96-A880-44C68C400AA3}"/>
    <cellStyle name="40% - Accent3 2 3 2 2 4" xfId="32294" xr:uid="{4FD85EAD-91C6-4292-BFE4-6AF90A214980}"/>
    <cellStyle name="40% - Accent3 2 3 2 3" xfId="10964" xr:uid="{60E099AB-394E-4122-838D-F1E495D2BBCB}"/>
    <cellStyle name="40% - Accent3 2 3 2 3 2" xfId="22997" xr:uid="{E6C83F63-20FD-4CA9-BCD7-E49B4E80DBDB}"/>
    <cellStyle name="40% - Accent3 2 3 2 3 3" xfId="35850" xr:uid="{E164A3FF-7DBD-4D97-9BB4-20E7428C26D5}"/>
    <cellStyle name="40% - Accent3 2 3 2 4" xfId="17220" xr:uid="{05EBF8A8-C64C-4984-886E-9FC15666CA1D}"/>
    <cellStyle name="40% - Accent3 2 3 2 5" xfId="30298" xr:uid="{C9F7A532-D158-49F1-AF85-2FD5720A7BBF}"/>
    <cellStyle name="40% - Accent3 2 3 3" xfId="5751" xr:uid="{84C02A9E-AAD9-4E5A-93A1-672A6527F0B6}"/>
    <cellStyle name="40% - Accent3 2 3 3 2" xfId="7816" xr:uid="{64B1341E-DAD4-4355-A145-ABA3936C25FA}"/>
    <cellStyle name="40% - Accent3 2 3 3 2 2" xfId="14338" xr:uid="{93F1490F-0C57-4952-B6E9-D1012D47CE7B}"/>
    <cellStyle name="40% - Accent3 2 3 3 2 2 2" xfId="26265" xr:uid="{DEB693E9-245E-4EDE-B81C-8E0EDD6DE6C8}"/>
    <cellStyle name="40% - Accent3 2 3 3 2 2 3" xfId="39099" xr:uid="{7196A3AB-E2B5-4D51-AEAE-50596ADE7F91}"/>
    <cellStyle name="40% - Accent3 2 3 3 2 3" xfId="20636" xr:uid="{1D10FDB3-DFA4-4E3B-AF9E-1DCBF011D8FF}"/>
    <cellStyle name="40% - Accent3 2 3 3 2 4" xfId="33638" xr:uid="{42BECE9D-0816-45D1-899A-24ABE175B2B0}"/>
    <cellStyle name="40% - Accent3 2 3 3 3" xfId="12318" xr:uid="{AB3D58FE-F3EC-488B-B744-DCC0E47A18E8}"/>
    <cellStyle name="40% - Accent3 2 3 3 3 2" xfId="24276" xr:uid="{13251DEB-3685-4F72-8F9B-B98331D6D1B5}"/>
    <cellStyle name="40% - Accent3 2 3 3 3 3" xfId="37114" xr:uid="{D2057900-7E51-461C-8996-86186A1891D5}"/>
    <cellStyle name="40% - Accent3 2 3 3 4" xfId="18628" xr:uid="{47333701-1D04-44C2-B2F5-593609D2000C}"/>
    <cellStyle name="40% - Accent3 2 3 3 5" xfId="31641" xr:uid="{872FE4AA-C1A1-413A-AED4-790206B50CA3}"/>
    <cellStyle name="40% - Accent3 2 3 4" xfId="6467" xr:uid="{DF98DD41-FF93-4BF8-95F5-C671A0AFBEC0}"/>
    <cellStyle name="40% - Accent3 2 3 4 2" xfId="12994" xr:uid="{8667487D-E6D6-4E48-871F-A9F61AE2E40D}"/>
    <cellStyle name="40% - Accent3 2 3 4 2 2" xfId="24921" xr:uid="{60E58081-9D88-4F78-A719-0DA062E8902A}"/>
    <cellStyle name="40% - Accent3 2 3 4 2 3" xfId="37755" xr:uid="{0E5981BB-D370-420B-99D2-117579837927}"/>
    <cellStyle name="40% - Accent3 2 3 4 3" xfId="19290" xr:uid="{40447E21-1725-43C2-9ABE-7F8F10A77651}"/>
    <cellStyle name="40% - Accent3 2 3 4 4" xfId="32293" xr:uid="{D70CFFBE-E87F-4799-B676-1D353B4FC392}"/>
    <cellStyle name="40% - Accent3 2 3 5" xfId="8540" xr:uid="{A32FB7E2-4590-488B-95DB-6EA11A079599}"/>
    <cellStyle name="40% - Accent3 2 3 5 2" xfId="14814" xr:uid="{63B5ACE6-87AF-45EE-8C48-E60D8CB928FF}"/>
    <cellStyle name="40% - Accent3 2 3 5 2 2" xfId="26725" xr:uid="{206FD8CD-E3AC-4D15-93DF-BD48156178CD}"/>
    <cellStyle name="40% - Accent3 2 3 5 2 3" xfId="39557" xr:uid="{64E2649A-DBD6-4337-8348-FAC285A669B7}"/>
    <cellStyle name="40% - Accent3 2 3 5 3" xfId="21182" xr:uid="{D07A6FFA-63B4-49D0-B26D-F21412712B31}"/>
    <cellStyle name="40% - Accent3 2 3 5 4" xfId="34148" xr:uid="{4C75FDC2-73D0-4EE1-8966-3E8480436680}"/>
    <cellStyle name="40% - Accent3 2 3 6" xfId="9367" xr:uid="{F0231F8F-E5A6-485E-8F5A-B970AF8DFFE1}"/>
    <cellStyle name="40% - Accent3 2 3 6 2" xfId="21839" xr:uid="{C5B95D53-784A-4EBD-B6AF-0C278FA1B211}"/>
    <cellStyle name="40% - Accent3 2 3 6 3" xfId="34772" xr:uid="{1D6687D3-D2D5-4F51-8F6E-A287AFF71AE0}"/>
    <cellStyle name="40% - Accent3 2 3 7" xfId="10963" xr:uid="{C64D4C23-4263-46B7-B2F2-E8F170358BF3}"/>
    <cellStyle name="40% - Accent3 2 3 7 2" xfId="22996" xr:uid="{0580DF9F-BA60-45A7-A60D-901F844662BD}"/>
    <cellStyle name="40% - Accent3 2 3 7 3" xfId="35849" xr:uid="{B55D28AB-EA1B-4FE6-96AC-DB639ED0AB3B}"/>
    <cellStyle name="40% - Accent3 2 3 8" xfId="4186" xr:uid="{4FB300B7-509B-4C4C-96D6-E5CC644A1F75}"/>
    <cellStyle name="40% - Accent3 2 3 9" xfId="17219" xr:uid="{87556AFD-B34E-4AA1-A5B6-F31B04AF0FBC}"/>
    <cellStyle name="40% - Accent3 2 4" xfId="4188" xr:uid="{42811A81-17E8-46AA-A71E-5C58C4DD8032}"/>
    <cellStyle name="40% - Accent3 2 5" xfId="4189" xr:uid="{58AF0680-3CF1-4D4F-BA80-75539FA7BAB5}"/>
    <cellStyle name="40% - Accent3 2 5 2" xfId="6469" xr:uid="{D80C3EEE-91A0-449F-96B3-0A2F78E8EB15}"/>
    <cellStyle name="40% - Accent3 2 5 2 2" xfId="12996" xr:uid="{6012DA81-98E7-4573-9691-E01C9C7E1B4F}"/>
    <cellStyle name="40% - Accent3 2 5 2 2 2" xfId="24923" xr:uid="{72F5B677-020B-461F-BB2C-633E9151095A}"/>
    <cellStyle name="40% - Accent3 2 5 2 2 3" xfId="37757" xr:uid="{100B7BA1-2CA5-44E7-9053-5E27D770F7E6}"/>
    <cellStyle name="40% - Accent3 2 5 2 3" xfId="19292" xr:uid="{9B3E940B-8F24-45F5-9864-F314298EF412}"/>
    <cellStyle name="40% - Accent3 2 5 2 4" xfId="32295" xr:uid="{22AA7551-C469-4774-BE64-FB5A172E074A}"/>
    <cellStyle name="40% - Accent3 2 5 3" xfId="10965" xr:uid="{6AC71C1C-C5A3-4EB1-A10A-2471B04ADA4A}"/>
    <cellStyle name="40% - Accent3 2 5 3 2" xfId="22998" xr:uid="{59B50B2F-84B9-4351-858A-2F88A4AA997D}"/>
    <cellStyle name="40% - Accent3 2 5 3 3" xfId="35851" xr:uid="{14C75FB5-17F3-449F-85C9-365E0D40DF3F}"/>
    <cellStyle name="40% - Accent3 2 5 4" xfId="17221" xr:uid="{5171B256-5C57-4648-85FB-ECF98C27EEB4}"/>
    <cellStyle name="40% - Accent3 2 5 5" xfId="30299" xr:uid="{733E6022-7C96-416A-8E4A-90A1EADCEA4D}"/>
    <cellStyle name="40% - Accent3 2 6" xfId="4190" xr:uid="{65844CBB-B786-4BC0-BBFE-393CE8542518}"/>
    <cellStyle name="40% - Accent3 2 6 2" xfId="6470" xr:uid="{76D36758-5632-4ED8-9D5A-AC026384D7CE}"/>
    <cellStyle name="40% - Accent3 2 6 2 2" xfId="12997" xr:uid="{D5DCCEC3-8324-4E53-BFE3-F4D4BC015F97}"/>
    <cellStyle name="40% - Accent3 2 6 2 2 2" xfId="24924" xr:uid="{FEBAA6E0-42CD-49FA-A28E-65E060A89B04}"/>
    <cellStyle name="40% - Accent3 2 6 2 2 3" xfId="37758" xr:uid="{240E80FB-5F1E-4B11-8AC3-AB5CF25D3AA3}"/>
    <cellStyle name="40% - Accent3 2 6 2 3" xfId="19293" xr:uid="{65A0103A-FB1C-44D2-A518-71B04446BE90}"/>
    <cellStyle name="40% - Accent3 2 6 2 4" xfId="32296" xr:uid="{7C9E327D-E61B-4785-89BA-9C60B391E95B}"/>
    <cellStyle name="40% - Accent3 2 6 3" xfId="10966" xr:uid="{4B654038-1705-4F0B-8094-57479307CA64}"/>
    <cellStyle name="40% - Accent3 2 6 3 2" xfId="22999" xr:uid="{BA612C6C-499F-45B4-847A-17424312979A}"/>
    <cellStyle name="40% - Accent3 2 6 3 3" xfId="35852" xr:uid="{60267D7F-56C4-4D9E-B653-9F80DF0B2800}"/>
    <cellStyle name="40% - Accent3 2 6 4" xfId="17222" xr:uid="{2354896D-8266-4E46-B717-271DC9B38CE0}"/>
    <cellStyle name="40% - Accent3 2 6 5" xfId="30300" xr:uid="{29A3225A-4DAD-459C-A93F-0445A15A7574}"/>
    <cellStyle name="40% - Accent3 2 7" xfId="10276" xr:uid="{2B01CA3A-D925-4674-8EFC-AFF6FDE599DF}"/>
    <cellStyle name="40% - Accent3 2 8" xfId="1121" xr:uid="{459520C6-667F-4DB4-A278-16C9FF359B8D}"/>
    <cellStyle name="40% - Accent3 20" xfId="1765" xr:uid="{14DD60D8-F7C6-4B65-B58E-A73D9D8B6A81}"/>
    <cellStyle name="40% - Accent3 21" xfId="1766" xr:uid="{4BABC479-3193-438E-B12D-486673871B9B}"/>
    <cellStyle name="40% - Accent3 22" xfId="1767" xr:uid="{8C60C27C-6C7A-482F-BAD2-F3B9CB565A42}"/>
    <cellStyle name="40% - Accent3 23" xfId="1768" xr:uid="{E72E8096-5287-4E3D-839D-5E67258495F4}"/>
    <cellStyle name="40% - Accent3 24" xfId="1769" xr:uid="{6D4BFED0-C6DD-43E7-B6D4-C691AD4E5AF5}"/>
    <cellStyle name="40% - Accent3 25" xfId="1770" xr:uid="{62EF1FAB-2B77-4000-A466-64A8FC998610}"/>
    <cellStyle name="40% - Accent3 26" xfId="1771" xr:uid="{20B55FEC-99D3-4F50-B642-A0E6F1B89A43}"/>
    <cellStyle name="40% - Accent3 27" xfId="1772" xr:uid="{DBDAFDEE-BB5A-43AB-9CA9-2C55E9F10B85}"/>
    <cellStyle name="40% - Accent3 28" xfId="1773" xr:uid="{D0745E31-6718-492D-B76B-F05AAACF3240}"/>
    <cellStyle name="40% - Accent3 29" xfId="1774" xr:uid="{632B4D79-F47C-4979-A3E8-02AF14A4C66B}"/>
    <cellStyle name="40% - Accent3 3" xfId="664" xr:uid="{0DBD4910-096A-4185-A4A8-1FE489A9BBFB}"/>
    <cellStyle name="40% - Accent3 3 2" xfId="4191" xr:uid="{7A5817FC-2FA9-4A21-BD2D-BABB180B2116}"/>
    <cellStyle name="40% - Accent3 3 2 2" xfId="4192" xr:uid="{06D26195-ACC0-4DA5-A24B-4624A9FBBE91}"/>
    <cellStyle name="40% - Accent3 3 2 2 2" xfId="6472" xr:uid="{F551DE17-3E7B-47B8-9667-C801C2367F3F}"/>
    <cellStyle name="40% - Accent3 3 2 2 2 2" xfId="12999" xr:uid="{55341961-7A8C-421C-8BB5-4A58A6730C7E}"/>
    <cellStyle name="40% - Accent3 3 2 2 2 2 2" xfId="24926" xr:uid="{49A75AA3-9862-4ED2-971D-681ADC77985F}"/>
    <cellStyle name="40% - Accent3 3 2 2 2 2 3" xfId="37760" xr:uid="{F12186BD-56DB-4165-B5C9-BFC88B244CB6}"/>
    <cellStyle name="40% - Accent3 3 2 2 2 3" xfId="19295" xr:uid="{F9B9133D-02B4-4128-A83E-6A61C14930D4}"/>
    <cellStyle name="40% - Accent3 3 2 2 2 4" xfId="32298" xr:uid="{F6159948-2C29-495F-9694-F68E699E47FA}"/>
    <cellStyle name="40% - Accent3 3 2 2 3" xfId="10968" xr:uid="{91C63B1D-46A2-456A-A06A-52C938B3945F}"/>
    <cellStyle name="40% - Accent3 3 2 2 3 2" xfId="23001" xr:uid="{3DA67A40-7F65-49D0-A603-EEBCA78EA732}"/>
    <cellStyle name="40% - Accent3 3 2 2 3 3" xfId="35854" xr:uid="{5E24F906-907B-454F-A3E9-356ACC0DEA50}"/>
    <cellStyle name="40% - Accent3 3 2 2 4" xfId="17224" xr:uid="{6E6B9005-9550-487A-97B7-F595EAE83C89}"/>
    <cellStyle name="40% - Accent3 3 2 2 5" xfId="30302" xr:uid="{1C3C8E9A-F8BA-417C-B40F-98B3BEBEF0EA}"/>
    <cellStyle name="40% - Accent3 3 2 3" xfId="6471" xr:uid="{1B2B7F47-4B9B-4C40-AE6F-96E51F56CB67}"/>
    <cellStyle name="40% - Accent3 3 2 3 2" xfId="12998" xr:uid="{5813982F-67D6-4649-B5FE-04DF9D357539}"/>
    <cellStyle name="40% - Accent3 3 2 3 2 2" xfId="24925" xr:uid="{B72DD8ED-9EC7-4BAC-B3E8-BAEAFEEE9A26}"/>
    <cellStyle name="40% - Accent3 3 2 3 2 3" xfId="37759" xr:uid="{B4D56D4E-872D-478C-AC44-0AEF5F30AAF0}"/>
    <cellStyle name="40% - Accent3 3 2 3 3" xfId="19294" xr:uid="{5649CA9C-82C5-4A57-9BF5-2302D5AABD50}"/>
    <cellStyle name="40% - Accent3 3 2 3 4" xfId="32297" xr:uid="{B2F326D0-B369-4E04-B9F9-F766059EB69C}"/>
    <cellStyle name="40% - Accent3 3 2 4" xfId="10967" xr:uid="{B1857509-C97D-40DA-8BDC-2E5D03320186}"/>
    <cellStyle name="40% - Accent3 3 2 4 2" xfId="23000" xr:uid="{EB6BFFED-2805-41B1-8657-44CB7E38C50B}"/>
    <cellStyle name="40% - Accent3 3 2 4 3" xfId="35853" xr:uid="{A2128A2A-156D-402B-8B87-924BE600D13E}"/>
    <cellStyle name="40% - Accent3 3 2 5" xfId="17223" xr:uid="{A9EBBD83-FFAE-4960-9E8E-0032A13892DD}"/>
    <cellStyle name="40% - Accent3 3 2 6" xfId="30301" xr:uid="{CDBA20FE-BD10-427F-80B9-5CA3DE4834D1}"/>
    <cellStyle name="40% - Accent3 3 3" xfId="4193" xr:uid="{7D80DD53-56AA-409C-AC6E-FFCE40AFA336}"/>
    <cellStyle name="40% - Accent3 3 3 2" xfId="6473" xr:uid="{E11DCEDE-E7C3-4F3F-9E57-A6C45DFD314C}"/>
    <cellStyle name="40% - Accent3 3 3 2 2" xfId="13000" xr:uid="{3FD7D026-0C06-46B0-BE92-D94615227834}"/>
    <cellStyle name="40% - Accent3 3 3 2 2 2" xfId="24927" xr:uid="{8EB23901-022E-4050-9763-4CA5D2836A5A}"/>
    <cellStyle name="40% - Accent3 3 3 2 2 3" xfId="37761" xr:uid="{BC328FB1-FE90-4B37-9DBC-2258E9638FE9}"/>
    <cellStyle name="40% - Accent3 3 3 2 3" xfId="19296" xr:uid="{56412F43-A186-48D6-97C4-6C2401CE9CD0}"/>
    <cellStyle name="40% - Accent3 3 3 2 4" xfId="32299" xr:uid="{384FDE99-195D-40E2-B6E3-36FEBF5F520D}"/>
    <cellStyle name="40% - Accent3 3 3 3" xfId="10969" xr:uid="{693B7B6A-E5CD-4AF7-A353-86C56AA17A44}"/>
    <cellStyle name="40% - Accent3 3 3 3 2" xfId="23002" xr:uid="{FB15A46E-992A-4845-A7BD-9AFA4CEDA37F}"/>
    <cellStyle name="40% - Accent3 3 3 3 3" xfId="35855" xr:uid="{50141F6B-827B-46F4-AABB-05870A32EE63}"/>
    <cellStyle name="40% - Accent3 3 3 4" xfId="17225" xr:uid="{A96E3444-E761-465F-BF22-6ECC9D519D6F}"/>
    <cellStyle name="40% - Accent3 3 3 5" xfId="30303" xr:uid="{45A93551-6426-4B91-A59F-759A6F318563}"/>
    <cellStyle name="40% - Accent3 3 4" xfId="4194" xr:uid="{23735763-7303-4785-BA49-CBA1EFDC495B}"/>
    <cellStyle name="40% - Accent3 3 4 2" xfId="6474" xr:uid="{96BB0BEC-40FA-4658-9173-2717174D0E3E}"/>
    <cellStyle name="40% - Accent3 3 4 2 2" xfId="13001" xr:uid="{B4B6358D-3729-4D08-98F0-5BF5766AAE49}"/>
    <cellStyle name="40% - Accent3 3 4 2 2 2" xfId="24928" xr:uid="{161A96C1-6842-4418-8813-B6261629212D}"/>
    <cellStyle name="40% - Accent3 3 4 2 2 3" xfId="37762" xr:uid="{D7FC9AD2-872F-40F9-A0AE-774E95D2B1D8}"/>
    <cellStyle name="40% - Accent3 3 4 2 3" xfId="19297" xr:uid="{172794C9-2BAF-421C-BAA6-1D15B20D5EF7}"/>
    <cellStyle name="40% - Accent3 3 4 2 4" xfId="32300" xr:uid="{4F0E041C-5272-41E0-8ADB-53F87A2000B9}"/>
    <cellStyle name="40% - Accent3 3 4 3" xfId="10970" xr:uid="{29E57A33-081F-492D-9B0A-C7427F97C91E}"/>
    <cellStyle name="40% - Accent3 3 4 3 2" xfId="23003" xr:uid="{D4E0E51F-E677-4AD6-95CA-BD379A603FEB}"/>
    <cellStyle name="40% - Accent3 3 4 3 3" xfId="35856" xr:uid="{ABEF98F0-044C-477F-91BE-33C85918B872}"/>
    <cellStyle name="40% - Accent3 3 4 4" xfId="17226" xr:uid="{CD4209F3-13FC-418B-8A7E-81B12946D8C6}"/>
    <cellStyle name="40% - Accent3 3 4 5" xfId="30304" xr:uid="{8F73F3EB-39ED-49A3-B4AC-20DBF36434A2}"/>
    <cellStyle name="40% - Accent3 3 5" xfId="5817" xr:uid="{E6AD7B29-7D9A-4639-8E31-2F910EB7E39D}"/>
    <cellStyle name="40% - Accent3 3 5 2" xfId="7882" xr:uid="{DF4DB96C-7D08-404E-AF06-938968CCB89D}"/>
    <cellStyle name="40% - Accent3 3 5 2 2" xfId="14404" xr:uid="{5FC05312-F4EF-4D2B-91C5-F0595E78263F}"/>
    <cellStyle name="40% - Accent3 3 5 2 2 2" xfId="26331" xr:uid="{3DE3523B-DF94-4081-AF72-93F8574D8845}"/>
    <cellStyle name="40% - Accent3 3 5 2 2 3" xfId="39165" xr:uid="{262F6656-3CE7-4A67-8317-688DFFFC07E4}"/>
    <cellStyle name="40% - Accent3 3 5 2 3" xfId="20702" xr:uid="{CC60C60F-2F13-433D-BCE3-63DE055B1C82}"/>
    <cellStyle name="40% - Accent3 3 5 2 4" xfId="33704" xr:uid="{7AB2965E-7467-46DA-94B6-AEEA0ABBD250}"/>
    <cellStyle name="40% - Accent3 3 5 3" xfId="12384" xr:uid="{38928698-5F01-42CE-BC87-B231CA9381B5}"/>
    <cellStyle name="40% - Accent3 3 5 3 2" xfId="24342" xr:uid="{0B375702-E97C-4A29-8621-9DBBA16E417B}"/>
    <cellStyle name="40% - Accent3 3 5 3 3" xfId="37180" xr:uid="{5AD64DA6-27FF-4BEE-842C-82D54E785012}"/>
    <cellStyle name="40% - Accent3 3 5 4" xfId="18694" xr:uid="{6058F8B8-98D3-48C6-9661-01B56062047D}"/>
    <cellStyle name="40% - Accent3 3 5 5" xfId="31707" xr:uid="{4D1F5A08-5238-43BA-9F5C-4155A62F87F8}"/>
    <cellStyle name="40% - Accent3 3 6" xfId="8606" xr:uid="{A1AE85CD-0C94-4175-99FF-D5AE957E4B24}"/>
    <cellStyle name="40% - Accent3 3 6 2" xfId="14880" xr:uid="{0DD8AD65-0C2C-4A49-8AB6-89DCD55D5386}"/>
    <cellStyle name="40% - Accent3 3 6 2 2" xfId="26791" xr:uid="{CF615740-30A3-447E-91A2-51447F6AC00A}"/>
    <cellStyle name="40% - Accent3 3 6 2 3" xfId="39623" xr:uid="{CD9B1B08-3F68-4E39-BF89-5769FE179EB0}"/>
    <cellStyle name="40% - Accent3 3 6 3" xfId="21248" xr:uid="{005700C6-A9AD-43D0-B188-5DFAD3C23679}"/>
    <cellStyle name="40% - Accent3 3 6 4" xfId="34214" xr:uid="{E96DA1B0-38C9-4628-A15E-D170C256928C}"/>
    <cellStyle name="40% - Accent3 3 7" xfId="9436" xr:uid="{7A1EC79B-8D94-46C4-BB83-C82BAB088763}"/>
    <cellStyle name="40% - Accent3 3 7 2" xfId="21905" xr:uid="{B7781E40-DA50-49F1-A7A6-4CE347687B52}"/>
    <cellStyle name="40% - Accent3 3 7 3" xfId="34838" xr:uid="{79EA7DA1-AE05-4DC8-95B2-4503275EA519}"/>
    <cellStyle name="40% - Accent3 3 8" xfId="10457" xr:uid="{A63D3B25-9D38-41AB-96A4-FAE9FE578B1D}"/>
    <cellStyle name="40% - Accent3 3 9" xfId="1775" xr:uid="{1DF9DF3A-AD9C-4C88-9F37-89F43DF6BC1C}"/>
    <cellStyle name="40% - Accent3 30" xfId="1776" xr:uid="{3B43C482-17B8-45F6-9770-0192095D4011}"/>
    <cellStyle name="40% - Accent3 31" xfId="1777" xr:uid="{EEDFB08F-99D4-4D11-902B-CD4949704CBE}"/>
    <cellStyle name="40% - Accent3 32" xfId="1778" xr:uid="{21F38B0E-60FB-48C6-A6DB-F4085863F442}"/>
    <cellStyle name="40% - Accent3 33" xfId="1779" xr:uid="{26185BA5-2A2D-4339-8D0D-DAE45A1697EC}"/>
    <cellStyle name="40% - Accent3 34" xfId="1780" xr:uid="{15EBB6B6-B84C-43BF-B5F5-2AB75136D606}"/>
    <cellStyle name="40% - Accent3 35" xfId="1781" xr:uid="{F9953EE3-5DAB-4175-9274-5FDC77927945}"/>
    <cellStyle name="40% - Accent3 36" xfId="1782" xr:uid="{B84AF027-4148-43F5-93F8-8D52479D3160}"/>
    <cellStyle name="40% - Accent3 37" xfId="1783" xr:uid="{D3E20FCE-844A-45D0-88E6-4D77C94E5C8F}"/>
    <cellStyle name="40% - Accent3 38" xfId="1784" xr:uid="{A08E558B-DAA0-41C7-BAB4-B5325FC92F8C}"/>
    <cellStyle name="40% - Accent3 39" xfId="1785" xr:uid="{48183C51-C10E-4F81-9EA5-495D55DEC13A}"/>
    <cellStyle name="40% - Accent3 4" xfId="1786" xr:uid="{7E836581-6217-49BF-ABB1-E4089071F392}"/>
    <cellStyle name="40% - Accent3 4 2" xfId="4195" xr:uid="{6DC55AE3-AB40-4558-A4B4-39E6BB11F853}"/>
    <cellStyle name="40% - Accent3 4 2 2" xfId="6475" xr:uid="{B7B6782A-7A81-4ADE-8A1B-C7133A365F34}"/>
    <cellStyle name="40% - Accent3 4 2 2 2" xfId="13002" xr:uid="{65BD6A94-3C2A-4D0F-9039-5DC422DC5EEA}"/>
    <cellStyle name="40% - Accent3 4 2 2 2 2" xfId="24929" xr:uid="{E43FC0EB-5971-4A2A-8247-4DC592B07E39}"/>
    <cellStyle name="40% - Accent3 4 2 2 2 3" xfId="37763" xr:uid="{66591C38-2864-4AC0-92B9-7EC93D911A54}"/>
    <cellStyle name="40% - Accent3 4 2 2 3" xfId="19298" xr:uid="{5197F639-FF62-4558-B1F1-0624CB3F2764}"/>
    <cellStyle name="40% - Accent3 4 2 2 4" xfId="32301" xr:uid="{EB90A59F-3C82-4FCD-BD17-B7EC36488F80}"/>
    <cellStyle name="40% - Accent3 4 2 3" xfId="10971" xr:uid="{EE92AAD5-07C2-4BB2-9C47-298D147F3898}"/>
    <cellStyle name="40% - Accent3 4 2 3 2" xfId="23004" xr:uid="{FADC9CD4-A1DF-4CFC-8C3C-C29EB6177652}"/>
    <cellStyle name="40% - Accent3 4 2 3 3" xfId="35857" xr:uid="{590A0750-E346-4269-9B73-912C1E3BC442}"/>
    <cellStyle name="40% - Accent3 4 2 4" xfId="17227" xr:uid="{0ED81EF6-829B-40A7-8D7C-20C0A236D825}"/>
    <cellStyle name="40% - Accent3 4 2 5" xfId="30305" xr:uid="{2E804A00-6042-4C3C-84B6-31B66FBE7F59}"/>
    <cellStyle name="40% - Accent3 4 3" xfId="4196" xr:uid="{10388D71-EC50-48F8-8365-3AB7C9CADBF0}"/>
    <cellStyle name="40% - Accent3 4 3 2" xfId="6476" xr:uid="{6BA83B89-9C96-4BDD-84AC-7CB689C5AF9E}"/>
    <cellStyle name="40% - Accent3 4 3 2 2" xfId="13003" xr:uid="{1A730355-8E62-4E2B-8932-3AE4D36D5E69}"/>
    <cellStyle name="40% - Accent3 4 3 2 2 2" xfId="24930" xr:uid="{EB95E95A-F9DD-470F-BB3C-DA03ACC5B0B2}"/>
    <cellStyle name="40% - Accent3 4 3 2 2 3" xfId="37764" xr:uid="{0AE18F76-F84C-41C7-AD82-C5C79AB1DF69}"/>
    <cellStyle name="40% - Accent3 4 3 2 3" xfId="19299" xr:uid="{095547E8-08E6-4676-BCAE-DC3BD1EDC61A}"/>
    <cellStyle name="40% - Accent3 4 3 2 4" xfId="32302" xr:uid="{D09DE97E-D2C9-43EB-9266-102ED2A78B23}"/>
    <cellStyle name="40% - Accent3 4 3 3" xfId="10972" xr:uid="{2DBECBBA-1537-4CC4-849C-95A65183D38F}"/>
    <cellStyle name="40% - Accent3 4 3 3 2" xfId="23005" xr:uid="{81F74431-3C7F-4EB4-A126-C25C8593739D}"/>
    <cellStyle name="40% - Accent3 4 3 3 3" xfId="35858" xr:uid="{E2E07314-AB45-4B11-A482-7B71CD748A4B}"/>
    <cellStyle name="40% - Accent3 4 3 4" xfId="17228" xr:uid="{0422026D-92AE-40AF-B63F-55C055329FE7}"/>
    <cellStyle name="40% - Accent3 4 3 5" xfId="30306" xr:uid="{6D64C451-614D-48F6-8D14-BA392F734A35}"/>
    <cellStyle name="40% - Accent3 4 4" xfId="8815" xr:uid="{F66BE640-00A7-4740-9D9B-4A2B4A615A67}"/>
    <cellStyle name="40% - Accent3 4 4 2" xfId="15088" xr:uid="{FABD074F-8160-4718-9074-408D3BA0A456}"/>
    <cellStyle name="40% - Accent3 4 4 2 2" xfId="26996" xr:uid="{23B57DFD-CAD5-4833-BA3A-3E8DC7043097}"/>
    <cellStyle name="40% - Accent3 4 4 2 3" xfId="39826" xr:uid="{677ABB0B-DD36-41D5-8E20-BE77593E84EA}"/>
    <cellStyle name="40% - Accent3 4 4 3" xfId="21453" xr:uid="{A725080B-4660-43A9-AAB2-2AB0A2D3A94D}"/>
    <cellStyle name="40% - Accent3 4 4 4" xfId="34417" xr:uid="{2C9E92E6-006A-4573-B0F5-5DCA5FA8C949}"/>
    <cellStyle name="40% - Accent3 4 5" xfId="9656" xr:uid="{DB95773F-58F0-4BE2-8458-19C9D83B2697}"/>
    <cellStyle name="40% - Accent3 4 5 2" xfId="22112" xr:uid="{508DD3DC-4A6C-42D5-A02A-0382D4499F16}"/>
    <cellStyle name="40% - Accent3 4 5 3" xfId="35041" xr:uid="{6813A137-802B-4759-AB00-0A76C88D4029}"/>
    <cellStyle name="40% - Accent3 4 6" xfId="10458" xr:uid="{82D6C3A3-E18C-42D7-A3CF-8348EDC4858C}"/>
    <cellStyle name="40% - Accent3 40" xfId="1787" xr:uid="{139313F8-61E0-45FD-819A-65DD98CF309A}"/>
    <cellStyle name="40% - Accent3 41" xfId="1788" xr:uid="{C2EDD2B3-0FEF-407B-85CE-25CAC404D1A8}"/>
    <cellStyle name="40% - Accent3 42" xfId="1789" xr:uid="{36280196-2B01-4C8A-BF1E-2C7A1720639C}"/>
    <cellStyle name="40% - Accent3 43" xfId="1790" xr:uid="{37FF9597-58EB-4076-956C-AC460729431F}"/>
    <cellStyle name="40% - Accent3 44" xfId="1791" xr:uid="{12CC34EB-721D-4B48-8ECC-940D6F74C4EC}"/>
    <cellStyle name="40% - Accent3 45" xfId="1792" xr:uid="{2DEB8C75-E96A-4CBD-B53A-128E29554B82}"/>
    <cellStyle name="40% - Accent3 46" xfId="1793" xr:uid="{221E3A95-286A-4498-8204-29B909C6CA7C}"/>
    <cellStyle name="40% - Accent3 47" xfId="1794" xr:uid="{D09F4BA1-9A97-47DC-A8DB-C607739C7067}"/>
    <cellStyle name="40% - Accent3 48" xfId="1795" xr:uid="{3013E21C-D27A-4C56-B3FC-F9EE13552D93}"/>
    <cellStyle name="40% - Accent3 49" xfId="1796" xr:uid="{192649B4-61EB-4C74-8D15-9149A43846B7}"/>
    <cellStyle name="40% - Accent3 5" xfId="1797" xr:uid="{93345E54-2C2A-409A-8FCA-EB112A02AB21}"/>
    <cellStyle name="40% - Accent3 5 2" xfId="4197" xr:uid="{CE9F2D21-1AB0-4215-96F1-BDBCD1B07476}"/>
    <cellStyle name="40% - Accent3 5 2 2" xfId="6477" xr:uid="{F6BA25ED-8616-46AA-AA11-53012515BE02}"/>
    <cellStyle name="40% - Accent3 5 2 2 2" xfId="13004" xr:uid="{3C022C56-CF9A-4051-8F8B-2494B23B19FB}"/>
    <cellStyle name="40% - Accent3 5 2 2 2 2" xfId="24931" xr:uid="{BB37664F-DFB3-4B8C-B2C4-5030E824564A}"/>
    <cellStyle name="40% - Accent3 5 2 2 2 3" xfId="37765" xr:uid="{4D919866-3CCC-47A1-AF2C-FAB8C5415216}"/>
    <cellStyle name="40% - Accent3 5 2 2 3" xfId="19300" xr:uid="{F2A39C7D-7CE2-4591-BD1B-7F71B32646FC}"/>
    <cellStyle name="40% - Accent3 5 2 2 4" xfId="32303" xr:uid="{AE855C86-B75A-463A-932D-DD23CB3B1CCB}"/>
    <cellStyle name="40% - Accent3 5 2 3" xfId="10973" xr:uid="{C7866E75-5CF4-4DB3-88C9-9DA1887BD235}"/>
    <cellStyle name="40% - Accent3 5 2 3 2" xfId="23006" xr:uid="{6762B5BA-8F0E-409E-A6D2-5BCAD8FB7657}"/>
    <cellStyle name="40% - Accent3 5 2 3 3" xfId="35859" xr:uid="{05DB4E2D-D857-420E-AD0F-A3189FDFBB66}"/>
    <cellStyle name="40% - Accent3 5 2 4" xfId="17229" xr:uid="{7A644B65-A762-46D4-A007-08BA29777210}"/>
    <cellStyle name="40% - Accent3 5 2 5" xfId="30307" xr:uid="{21382533-2C81-42CA-9822-786A15B744D8}"/>
    <cellStyle name="40% - Accent3 5 3" xfId="9928" xr:uid="{774621CB-8E8E-46DF-A34D-2A25A5FD1E41}"/>
    <cellStyle name="40% - Accent3 5 3 2" xfId="22355" xr:uid="{41E1FE22-8C13-4FD0-9502-027294CB1F14}"/>
    <cellStyle name="40% - Accent3 5 3 3" xfId="35281" xr:uid="{6446C0ED-92CA-4552-967A-54DF467CC496}"/>
    <cellStyle name="40% - Accent3 5 4" xfId="10459" xr:uid="{12CCF2E0-11FF-4DF6-9001-228A4591065F}"/>
    <cellStyle name="40% - Accent3 50" xfId="1798" xr:uid="{F5FDD175-61CD-4D90-9EE1-CFF0DBF6373A}"/>
    <cellStyle name="40% - Accent3 51" xfId="1799" xr:uid="{365DB21F-CD27-4D44-9C30-5916E183750F}"/>
    <cellStyle name="40% - Accent3 52" xfId="1800" xr:uid="{484B99A4-8ADE-4841-9EF9-EA11BED41D50}"/>
    <cellStyle name="40% - Accent3 53" xfId="1801" xr:uid="{61EEEEB6-7FE0-4537-8A4F-E8E0E109A3C8}"/>
    <cellStyle name="40% - Accent3 54" xfId="1802" xr:uid="{A468B047-458C-43A7-A2F8-702E1862AB34}"/>
    <cellStyle name="40% - Accent3 55" xfId="1803" xr:uid="{D458A0F1-533B-49CA-BEBF-1A5C94D659EB}"/>
    <cellStyle name="40% - Accent3 56" xfId="3790" xr:uid="{340A473C-40EF-4429-970A-9AD045B56482}"/>
    <cellStyle name="40% - Accent3 56 2" xfId="6195" xr:uid="{5D02703E-871D-4F40-A2CE-4BE79CDF9729}"/>
    <cellStyle name="40% - Accent3 56 2 2" xfId="12724" xr:uid="{BDB965A9-F947-4670-8391-0985A34734AF}"/>
    <cellStyle name="40% - Accent3 56 2 2 2" xfId="24651" xr:uid="{3CF3F6DA-5AD6-427A-8870-7A7E2C9FDA2B}"/>
    <cellStyle name="40% - Accent3 56 2 2 3" xfId="37485" xr:uid="{BB2A224E-9FDD-480C-87FB-08C2EADFA79B}"/>
    <cellStyle name="40% - Accent3 56 2 3" xfId="19018" xr:uid="{5F5F62ED-FF31-4240-BB4A-960AB43B8705}"/>
    <cellStyle name="40% - Accent3 56 2 4" xfId="32021" xr:uid="{DB72EAFB-E440-4185-BB93-17B71FE50F25}"/>
    <cellStyle name="40% - Accent3 56 3" xfId="10635" xr:uid="{4654F2E4-E549-4782-B215-A0E5984BD338}"/>
    <cellStyle name="40% - Accent3 56 3 2" xfId="22719" xr:uid="{2913E08D-EE3A-499F-8C6F-1EA54C51A384}"/>
    <cellStyle name="40% - Accent3 56 3 3" xfId="35591" xr:uid="{47DB4F46-50D4-48E6-88E1-76C3910570DE}"/>
    <cellStyle name="40% - Accent3 56 4" xfId="16920" xr:uid="{502EADAF-247C-4388-8CB1-FBEAA35BE0F3}"/>
    <cellStyle name="40% - Accent3 56 5" xfId="30027" xr:uid="{8C14CB89-66D4-40B5-AC3C-AABC8A4E308E}"/>
    <cellStyle name="40% - Accent3 57" xfId="3808" xr:uid="{EFE179A9-B211-41DA-8CFB-AEAC5132F8F3}"/>
    <cellStyle name="40% - Accent3 57 2" xfId="6211" xr:uid="{A946F7ED-5D31-4379-9434-FABBC0ED23CA}"/>
    <cellStyle name="40% - Accent3 57 2 2" xfId="12740" xr:uid="{412756FB-48CE-49C7-A4EC-70044AF2D296}"/>
    <cellStyle name="40% - Accent3 57 2 2 2" xfId="24667" xr:uid="{280B4FFA-18B6-461E-A9FB-20675384549F}"/>
    <cellStyle name="40% - Accent3 57 2 2 3" xfId="37501" xr:uid="{4824FA81-4545-4DA5-A4E3-D993967AF853}"/>
    <cellStyle name="40% - Accent3 57 2 3" xfId="19034" xr:uid="{B3164094-5745-4DDE-BC95-94A59C82945C}"/>
    <cellStyle name="40% - Accent3 57 2 4" xfId="32037" xr:uid="{02D2B7D5-3234-4C08-9CB8-782D4D2E92E8}"/>
    <cellStyle name="40% - Accent3 57 3" xfId="10652" xr:uid="{1DB32616-1736-4D4A-B2B1-D7F1E3109831}"/>
    <cellStyle name="40% - Accent3 57 3 2" xfId="22735" xr:uid="{844F97D1-C97D-4F6B-83F3-09E8B4811F85}"/>
    <cellStyle name="40% - Accent3 57 3 3" xfId="35607" xr:uid="{1D109BD0-F649-4BE8-BF5A-1FA2EA3F3F2F}"/>
    <cellStyle name="40% - Accent3 57 4" xfId="16937" xr:uid="{02760AC1-30B3-4520-8E1D-F7F7FC0429D8}"/>
    <cellStyle name="40% - Accent3 57 5" xfId="30043" xr:uid="{E6CE7201-794D-40FA-BDAF-E49417CB2FE6}"/>
    <cellStyle name="40% - Accent3 58" xfId="3975" xr:uid="{3315660B-B14A-447D-ADD3-70D91FDBCCBF}"/>
    <cellStyle name="40% - Accent3 58 2" xfId="6277" xr:uid="{4E6E9773-9074-422D-9483-7BE5FD342483}"/>
    <cellStyle name="40% - Accent3 58 2 2" xfId="12804" xr:uid="{CFB22559-6890-486D-B591-1BE48C3C764A}"/>
    <cellStyle name="40% - Accent3 58 2 2 2" xfId="24731" xr:uid="{CCD119AD-08EF-4C58-95B3-9DAF7DE64E21}"/>
    <cellStyle name="40% - Accent3 58 2 2 3" xfId="37565" xr:uid="{698AAC5D-D992-4571-97F6-E9FD86CCE994}"/>
    <cellStyle name="40% - Accent3 58 2 3" xfId="19100" xr:uid="{E3656849-0ED6-4202-89A9-0F5DB4187D18}"/>
    <cellStyle name="40% - Accent3 58 2 4" xfId="32103" xr:uid="{A5717C56-9E68-4544-BC30-2AEE6CDB28FE}"/>
    <cellStyle name="40% - Accent3 58 3" xfId="10766" xr:uid="{7A7909F9-6CA1-4F64-B308-286CDEDDFFCF}"/>
    <cellStyle name="40% - Accent3 58 3 2" xfId="22808" xr:uid="{F0023A12-A447-4D6D-861E-87D31312BE4C}"/>
    <cellStyle name="40% - Accent3 58 3 3" xfId="35664" xr:uid="{CDC5F2B5-D25F-40A2-964C-7DADA04C22D0}"/>
    <cellStyle name="40% - Accent3 58 4" xfId="17025" xr:uid="{43703D66-EC09-4DDD-A711-9539B7DB3FD2}"/>
    <cellStyle name="40% - Accent3 58 5" xfId="30107" xr:uid="{EC2A944E-31DC-4C12-9D1A-07212E56E315}"/>
    <cellStyle name="40% - Accent3 59" xfId="4198" xr:uid="{9C7C7296-4B8D-4EB0-B999-DBF5991E6FC1}"/>
    <cellStyle name="40% - Accent3 59 2" xfId="6478" xr:uid="{DF83974C-DB76-4727-8A89-56B5576E76F8}"/>
    <cellStyle name="40% - Accent3 59 2 2" xfId="13005" xr:uid="{FE13B7F2-34CE-470C-BB68-30E26F834BA4}"/>
    <cellStyle name="40% - Accent3 59 2 2 2" xfId="24932" xr:uid="{C55639BE-E160-482A-9FA5-9CC0E9A39552}"/>
    <cellStyle name="40% - Accent3 59 2 2 3" xfId="37766" xr:uid="{968CB4FD-4433-4009-A7CF-04B3B6A956E5}"/>
    <cellStyle name="40% - Accent3 59 2 3" xfId="19301" xr:uid="{DED815FA-A830-47E8-828B-698B2BC329FA}"/>
    <cellStyle name="40% - Accent3 59 2 4" xfId="32304" xr:uid="{4B100B22-79E9-40D3-9A8B-DBB521023626}"/>
    <cellStyle name="40% - Accent3 59 3" xfId="10974" xr:uid="{C5B43A1C-1659-4F42-9AC8-14E54C5F77A4}"/>
    <cellStyle name="40% - Accent3 59 3 2" xfId="23007" xr:uid="{AB177D97-649D-48AA-BDA6-B43CC2CF23CA}"/>
    <cellStyle name="40% - Accent3 59 3 3" xfId="35860" xr:uid="{871F7BDC-8018-4EFE-A42A-186C221AA68A}"/>
    <cellStyle name="40% - Accent3 59 4" xfId="17230" xr:uid="{EF710619-51BC-4752-A538-70AC33C20E78}"/>
    <cellStyle name="40% - Accent3 59 5" xfId="30308" xr:uid="{B3C4FA78-942D-4200-95F6-B31321B174FB}"/>
    <cellStyle name="40% - Accent3 6" xfId="1804" xr:uid="{512AF6BB-2B6B-4D53-805B-B92B622E81A9}"/>
    <cellStyle name="40% - Accent3 60" xfId="5674" xr:uid="{378580C0-B6ED-465D-9743-6E108FC54078}"/>
    <cellStyle name="40% - Accent3 60 2" xfId="7739" xr:uid="{D421BAD8-65CF-4E28-9A15-0FF4D154294C}"/>
    <cellStyle name="40% - Accent3 60 2 2" xfId="14261" xr:uid="{90D55950-BEE8-493D-A891-4600C91052C2}"/>
    <cellStyle name="40% - Accent3 60 2 2 2" xfId="26188" xr:uid="{16647056-C7F4-4DBB-8512-F3DB42E925A2}"/>
    <cellStyle name="40% - Accent3 60 2 2 3" xfId="39022" xr:uid="{91824F47-9B99-42CC-9364-8FC166AF4C59}"/>
    <cellStyle name="40% - Accent3 60 2 3" xfId="20559" xr:uid="{57D5DAD2-E28C-431A-8A8F-38E51624AC82}"/>
    <cellStyle name="40% - Accent3 60 2 4" xfId="33561" xr:uid="{F71DF90E-B6C3-4046-9D60-58C45BB16653}"/>
    <cellStyle name="40% - Accent3 60 3" xfId="12241" xr:uid="{9AB3B687-2CE8-43D5-BF2E-9C11A0461D17}"/>
    <cellStyle name="40% - Accent3 60 3 2" xfId="24199" xr:uid="{2D3C8329-6D9D-40BF-A7A0-276F882CF560}"/>
    <cellStyle name="40% - Accent3 60 3 3" xfId="37037" xr:uid="{4D35FFD6-47DC-4535-AF3B-3E8348349B53}"/>
    <cellStyle name="40% - Accent3 60 4" xfId="18551" xr:uid="{0D8B006B-4EC9-4871-BC80-FA90FAB9BD2C}"/>
    <cellStyle name="40% - Accent3 60 5" xfId="31564" xr:uid="{00CB6027-3F71-4FEC-A5C1-207F68446457}"/>
    <cellStyle name="40% - Accent3 61" xfId="6057" xr:uid="{9E1BD9F0-0B1C-452F-A8D3-FBC20F06474F}"/>
    <cellStyle name="40% - Accent3 61 2" xfId="12617" xr:uid="{F373F089-E1FD-451C-8EAD-7950E1CE4F34}"/>
    <cellStyle name="40% - Accent3 61 2 2" xfId="24546" xr:uid="{4C984D1F-F62F-419C-BE1A-76228A835EBC}"/>
    <cellStyle name="40% - Accent3 61 2 3" xfId="37379" xr:uid="{252A028C-E56E-47F1-A01B-0230D7E83304}"/>
    <cellStyle name="40% - Accent3 61 3" xfId="18903" xr:uid="{BD5CAC79-71E1-43C4-A27A-F1E3FFFFF9DB}"/>
    <cellStyle name="40% - Accent3 61 4" xfId="31908" xr:uid="{F9365ED4-23D3-483B-9E3E-46279FEF78F3}"/>
    <cellStyle name="40% - Accent3 62" xfId="8089" xr:uid="{A1CB5434-FCBB-4285-A22E-EC4C8150EC48}"/>
    <cellStyle name="40% - Accent3 62 2" xfId="14605" xr:uid="{20B97802-527C-437F-974E-371473C3B14C}"/>
    <cellStyle name="40% - Accent3 62 2 2" xfId="26532" xr:uid="{49D554BE-FC71-424A-B346-4A3BEB61D8DC}"/>
    <cellStyle name="40% - Accent3 62 2 3" xfId="39364" xr:uid="{1D71180C-FB6E-42BD-A4CF-1F3632B37DD9}"/>
    <cellStyle name="40% - Accent3 62 3" xfId="20907" xr:uid="{84869DA1-2F24-4A5D-8BC1-C40BA9645275}"/>
    <cellStyle name="40% - Accent3 62 4" xfId="33908" xr:uid="{4387CD31-9BAF-4DB0-B5FB-9EF2DEB0E1A7}"/>
    <cellStyle name="40% - Accent3 63" xfId="8462" xr:uid="{39888174-AD29-4A27-BD72-15CBEB651525}"/>
    <cellStyle name="40% - Accent3 63 2" xfId="14737" xr:uid="{CDEDBBD1-25B0-4645-92C6-D58D3A9455B4}"/>
    <cellStyle name="40% - Accent3 63 2 2" xfId="26648" xr:uid="{5FD2BBCB-80D9-4949-9F35-FF34BD1DC444}"/>
    <cellStyle name="40% - Accent3 63 2 3" xfId="39480" xr:uid="{C8503FEE-75FD-4BA8-944C-7C3B511C4225}"/>
    <cellStyle name="40% - Accent3 63 3" xfId="21105" xr:uid="{4659AD11-E527-4715-8356-9A122BAED1A6}"/>
    <cellStyle name="40% - Accent3 63 4" xfId="34071" xr:uid="{6BDCBC44-1979-466B-BBF0-5C1DD3ACAC2D}"/>
    <cellStyle name="40% - Accent3 64" xfId="9271" xr:uid="{C066B24D-8AC9-4764-B09D-3E4E16A2772D}"/>
    <cellStyle name="40% - Accent3 64 2" xfId="21756" xr:uid="{AC5FE28B-3381-47CE-BA6D-227D72437957}"/>
    <cellStyle name="40% - Accent3 64 3" xfId="34692" xr:uid="{14A5F644-E43A-41A8-B4D2-6FB277FF4C0C}"/>
    <cellStyle name="40% - Accent3 65" xfId="1098" xr:uid="{E49E7B86-0EB4-4B51-8EA3-FAA5821A7878}"/>
    <cellStyle name="40% - Accent3 66" xfId="16343" xr:uid="{A3ECEC3C-BA80-4400-9165-E18A6B8D8224}"/>
    <cellStyle name="40% - Accent3 67" xfId="29922" xr:uid="{29A41884-C909-4C18-8076-9F0B5A859B98}"/>
    <cellStyle name="40% - Accent3 7" xfId="1805" xr:uid="{7AA7CA35-2038-46E2-A5FF-2580C5D38536}"/>
    <cellStyle name="40% - Accent3 8" xfId="1806" xr:uid="{B786AD92-BABE-4FB4-8BBC-5D056FBB8A7B}"/>
    <cellStyle name="40% - Accent3 9" xfId="1807" xr:uid="{A728160C-938D-4018-9CA0-883C225B91A4}"/>
    <cellStyle name="40% - Accent4" xfId="265" builtinId="43" customBuiltin="1"/>
    <cellStyle name="40% - Accent4 10" xfId="1808" xr:uid="{5476D61E-19C4-41BE-B8B6-5255B5BE9944}"/>
    <cellStyle name="40% - Accent4 11" xfId="1809" xr:uid="{31AA308B-EA31-42BE-A7CB-FFE37E8FC20F}"/>
    <cellStyle name="40% - Accent4 12" xfId="1810" xr:uid="{52B34249-B759-4DED-B77B-E0A2FE10CC34}"/>
    <cellStyle name="40% - Accent4 13" xfId="1811" xr:uid="{62CF4DC8-A1FB-44C0-8CBA-47BC7CAAE04C}"/>
    <cellStyle name="40% - Accent4 14" xfId="1812" xr:uid="{7D382545-AB97-439A-9E39-17FA116948E0}"/>
    <cellStyle name="40% - Accent4 15" xfId="1813" xr:uid="{939D4650-DA6D-47E7-88E2-F30466AFF777}"/>
    <cellStyle name="40% - Accent4 16" xfId="1814" xr:uid="{815AE234-E8AD-4FC2-926F-DAFC0A778EB2}"/>
    <cellStyle name="40% - Accent4 17" xfId="1815" xr:uid="{96FDE414-3399-4B6F-A55B-344BAEC153A7}"/>
    <cellStyle name="40% - Accent4 18" xfId="1816" xr:uid="{AF267C2D-9C10-43FE-9DDC-D1694D4911CA}"/>
    <cellStyle name="40% - Accent4 19" xfId="1817" xr:uid="{DE887C90-CCF3-46E9-93BE-BD9EB30D97C7}"/>
    <cellStyle name="40% - Accent4 2" xfId="30" xr:uid="{149CB814-C75A-4F7B-BA3F-47C952671832}"/>
    <cellStyle name="40% - Accent4 2 2" xfId="949" xr:uid="{59AFD2EE-9BB9-42EC-A716-33F8E65D9F7A}"/>
    <cellStyle name="40% - Accent4 2 2 10" xfId="17231" xr:uid="{A3A7D6A1-10D2-4D78-8A52-895383159228}"/>
    <cellStyle name="40% - Accent4 2 2 11" xfId="30309" xr:uid="{38C0D97D-61BB-4869-A543-6B2F2E38CCD0}"/>
    <cellStyle name="40% - Accent4 2 2 2" xfId="4200" xr:uid="{C7F5D162-99D0-4F73-8FDC-FB8719893448}"/>
    <cellStyle name="40% - Accent4 2 2 2 2" xfId="4201" xr:uid="{08145B42-064B-4C25-A155-ABE374C67C8A}"/>
    <cellStyle name="40% - Accent4 2 2 2 2 2" xfId="6481" xr:uid="{3F62C57B-F2C6-407B-8F81-041FB7EF8256}"/>
    <cellStyle name="40% - Accent4 2 2 2 2 2 2" xfId="13008" xr:uid="{609C6CF4-92A2-4F96-BB70-05F68FF2B018}"/>
    <cellStyle name="40% - Accent4 2 2 2 2 2 2 2" xfId="24935" xr:uid="{E196D1A5-1732-43FA-9910-FC41C4AB9F60}"/>
    <cellStyle name="40% - Accent4 2 2 2 2 2 2 3" xfId="37769" xr:uid="{E4A8EC3E-ECA9-4427-9A08-A7967DF04267}"/>
    <cellStyle name="40% - Accent4 2 2 2 2 2 3" xfId="19304" xr:uid="{FA44E849-1DB5-4C92-961E-99F363E7230A}"/>
    <cellStyle name="40% - Accent4 2 2 2 2 2 4" xfId="32307" xr:uid="{F98A8FF6-EEA9-48E9-B599-07C7FD64DBE1}"/>
    <cellStyle name="40% - Accent4 2 2 2 2 3" xfId="10977" xr:uid="{318F5A16-5E1D-4588-9A68-637F7B77F186}"/>
    <cellStyle name="40% - Accent4 2 2 2 2 3 2" xfId="23010" xr:uid="{6EC29F17-3147-49EC-BAC9-E93E76DCD12A}"/>
    <cellStyle name="40% - Accent4 2 2 2 2 3 3" xfId="35863" xr:uid="{F5A56F94-1A39-4C0E-A29D-8D2BBBA6CFE1}"/>
    <cellStyle name="40% - Accent4 2 2 2 2 4" xfId="17233" xr:uid="{583DE4A2-0337-4FD3-8BA6-F4095FD89102}"/>
    <cellStyle name="40% - Accent4 2 2 2 2 5" xfId="30311" xr:uid="{E23D1874-B0A4-498D-8AD2-6CAF7B8C8A49}"/>
    <cellStyle name="40% - Accent4 2 2 2 3" xfId="6480" xr:uid="{43C8CEA1-E011-4E5B-B283-2FFD24DD897D}"/>
    <cellStyle name="40% - Accent4 2 2 2 3 2" xfId="13007" xr:uid="{3F1A6081-C332-45B7-9354-EC3ABCE8AB0A}"/>
    <cellStyle name="40% - Accent4 2 2 2 3 2 2" xfId="24934" xr:uid="{033B356D-06A5-4BC8-8138-FD600A35C584}"/>
    <cellStyle name="40% - Accent4 2 2 2 3 2 3" xfId="37768" xr:uid="{FB22A693-7ABC-4B38-9C8B-077CE98FE953}"/>
    <cellStyle name="40% - Accent4 2 2 2 3 3" xfId="19303" xr:uid="{438FD0FD-65AE-4A46-A433-F1557A5CD73B}"/>
    <cellStyle name="40% - Accent4 2 2 2 3 4" xfId="32306" xr:uid="{8884D03C-E615-417A-B476-A25CD0CB3931}"/>
    <cellStyle name="40% - Accent4 2 2 2 4" xfId="10976" xr:uid="{39524F14-C0D5-436A-BB1C-CFE67A1CA5BC}"/>
    <cellStyle name="40% - Accent4 2 2 2 4 2" xfId="23009" xr:uid="{F3D62F95-9082-41F0-BCB6-86F61B96B2B2}"/>
    <cellStyle name="40% - Accent4 2 2 2 4 3" xfId="35862" xr:uid="{0FA97D02-1FBA-4992-8F23-29F48EB72994}"/>
    <cellStyle name="40% - Accent4 2 2 2 5" xfId="17232" xr:uid="{972F38D7-A2BB-45F1-8EDE-DC05254715FD}"/>
    <cellStyle name="40% - Accent4 2 2 2 6" xfId="30310" xr:uid="{B40DA4BA-3BD8-4682-AE69-0FB61AABD2E5}"/>
    <cellStyle name="40% - Accent4 2 2 3" xfId="4202" xr:uid="{861C60EF-BB1E-4B01-AA70-966C89508297}"/>
    <cellStyle name="40% - Accent4 2 2 3 2" xfId="6482" xr:uid="{DD4FE387-EF98-4080-807B-319EFABB8ACF}"/>
    <cellStyle name="40% - Accent4 2 2 3 2 2" xfId="13009" xr:uid="{DBEA2FC0-C164-43D1-8CD8-4B750772A411}"/>
    <cellStyle name="40% - Accent4 2 2 3 2 2 2" xfId="24936" xr:uid="{7823362B-283B-4291-8CCA-3E3337973F87}"/>
    <cellStyle name="40% - Accent4 2 2 3 2 2 3" xfId="37770" xr:uid="{831CEE91-397D-4806-981A-379E80003B21}"/>
    <cellStyle name="40% - Accent4 2 2 3 2 3" xfId="19305" xr:uid="{6CEF45FE-83B1-4BB8-963F-06C59F5F3C38}"/>
    <cellStyle name="40% - Accent4 2 2 3 2 4" xfId="32308" xr:uid="{A3DF0D69-4471-47C0-A3E9-E4B16B20AFC2}"/>
    <cellStyle name="40% - Accent4 2 2 3 3" xfId="10978" xr:uid="{E1C9A054-EDA5-4FD6-94D2-B86501D46B02}"/>
    <cellStyle name="40% - Accent4 2 2 3 3 2" xfId="23011" xr:uid="{A26A9B05-1797-4E56-8662-67EEC71E66A7}"/>
    <cellStyle name="40% - Accent4 2 2 3 3 3" xfId="35864" xr:uid="{1B232942-9BCA-4788-968E-3AD07A96D09E}"/>
    <cellStyle name="40% - Accent4 2 2 3 4" xfId="17234" xr:uid="{2FA5E491-50A6-411E-8F35-7E33AC0572D2}"/>
    <cellStyle name="40% - Accent4 2 2 3 5" xfId="30312" xr:uid="{3F44CE48-4D22-44A8-ADAF-5B83B07D49E5}"/>
    <cellStyle name="40% - Accent4 2 2 4" xfId="5921" xr:uid="{59F57089-DF36-4E79-AD4E-407082433A41}"/>
    <cellStyle name="40% - Accent4 2 2 4 2" xfId="7986" xr:uid="{68A3D7F0-B495-4756-86D7-BAB7AE8C3B01}"/>
    <cellStyle name="40% - Accent4 2 2 4 2 2" xfId="14508" xr:uid="{A6749C6B-20A8-4A80-8E36-03CF2F47BAEB}"/>
    <cellStyle name="40% - Accent4 2 2 4 2 2 2" xfId="26435" xr:uid="{A69E5D29-C34A-4477-8093-B98E9BDD979C}"/>
    <cellStyle name="40% - Accent4 2 2 4 2 2 3" xfId="39269" xr:uid="{B92D0978-78BD-4D44-A5ED-3886A322B8B4}"/>
    <cellStyle name="40% - Accent4 2 2 4 2 3" xfId="20806" xr:uid="{BB4F71DB-8F59-4F2B-8842-A03650E3B68A}"/>
    <cellStyle name="40% - Accent4 2 2 4 2 4" xfId="33808" xr:uid="{BBCA26F8-5C46-4CF6-BF25-B411FF24ECD6}"/>
    <cellStyle name="40% - Accent4 2 2 4 3" xfId="12488" xr:uid="{CD5F8FB3-FC4D-402C-9334-072106AC02CC}"/>
    <cellStyle name="40% - Accent4 2 2 4 3 2" xfId="24446" xr:uid="{9CD37808-FD19-4BC7-890A-AEAF774B3373}"/>
    <cellStyle name="40% - Accent4 2 2 4 3 3" xfId="37284" xr:uid="{ACC314E2-D6B6-4F31-8A62-DCD9E9320482}"/>
    <cellStyle name="40% - Accent4 2 2 4 4" xfId="18798" xr:uid="{B7C4E4CF-2C1F-4D0F-B198-781B4CF32F07}"/>
    <cellStyle name="40% - Accent4 2 2 4 5" xfId="31811" xr:uid="{6F6C99D2-528E-4F68-A2D2-38830479727F}"/>
    <cellStyle name="40% - Accent4 2 2 5" xfId="6479" xr:uid="{215D23F9-F287-4B53-89A7-A9423F23C3CF}"/>
    <cellStyle name="40% - Accent4 2 2 5 2" xfId="13006" xr:uid="{EE7AABE7-20B2-40E8-B04F-908C6D7C477A}"/>
    <cellStyle name="40% - Accent4 2 2 5 2 2" xfId="24933" xr:uid="{5B2822BA-34D8-41DE-A43C-0AD7B9E972E4}"/>
    <cellStyle name="40% - Accent4 2 2 5 2 3" xfId="37767" xr:uid="{F3E467E0-0F06-432F-8789-130CBA5E7737}"/>
    <cellStyle name="40% - Accent4 2 2 5 3" xfId="19302" xr:uid="{2C77702E-3C36-4B6E-8BC6-43C5E8755E6A}"/>
    <cellStyle name="40% - Accent4 2 2 5 4" xfId="32305" xr:uid="{D80831F5-0A9C-4C01-843F-E54F9A40DD2F}"/>
    <cellStyle name="40% - Accent4 2 2 6" xfId="8714" xr:uid="{072C7362-3017-412C-8255-50B4AB7479CE}"/>
    <cellStyle name="40% - Accent4 2 2 6 2" xfId="14988" xr:uid="{76EF0923-9109-4D58-B3EC-247E66622A0A}"/>
    <cellStyle name="40% - Accent4 2 2 6 2 2" xfId="26896" xr:uid="{9098DBB4-7889-4923-8E28-0EB463365E15}"/>
    <cellStyle name="40% - Accent4 2 2 6 2 3" xfId="39727" xr:uid="{08EF4C97-E3DA-4255-BDFA-82D3C67241FE}"/>
    <cellStyle name="40% - Accent4 2 2 6 3" xfId="21353" xr:uid="{947D4F37-0690-4855-8187-38C456B46DAA}"/>
    <cellStyle name="40% - Accent4 2 2 6 4" xfId="34318" xr:uid="{1232A8FE-0243-4D3F-B60A-ABA52F76CCA2}"/>
    <cellStyle name="40% - Accent4 2 2 7" xfId="9556" xr:uid="{D15ACFB1-6F8E-4C87-AA3D-58845823FC6A}"/>
    <cellStyle name="40% - Accent4 2 2 7 2" xfId="22012" xr:uid="{BEDF4C9E-76B4-4D33-B86A-BD2FF4D00607}"/>
    <cellStyle name="40% - Accent4 2 2 7 3" xfId="34942" xr:uid="{82547379-093D-4B40-843C-BEF327DF0627}"/>
    <cellStyle name="40% - Accent4 2 2 8" xfId="10975" xr:uid="{9D97178E-D9D6-48EF-85F5-E147CA56D3AF}"/>
    <cellStyle name="40% - Accent4 2 2 8 2" xfId="23008" xr:uid="{1C0E21DF-0A14-4752-BD28-F7784B6D3D7F}"/>
    <cellStyle name="40% - Accent4 2 2 8 3" xfId="35861" xr:uid="{11C02B3B-16E8-4264-BE35-947C484A7733}"/>
    <cellStyle name="40% - Accent4 2 2 9" xfId="4199" xr:uid="{57CC637A-E188-4578-9775-C4AD0D0C64FA}"/>
    <cellStyle name="40% - Accent4 2 3" xfId="568" xr:uid="{5BC8B2D0-688F-490C-893A-0AAF08BF8A07}"/>
    <cellStyle name="40% - Accent4 2 3 10" xfId="30313" xr:uid="{29E71981-FCFF-401F-BF84-A783996C6C29}"/>
    <cellStyle name="40% - Accent4 2 3 2" xfId="4204" xr:uid="{CDE8FBFD-5DFE-4580-9CA6-5D1D279A707E}"/>
    <cellStyle name="40% - Accent4 2 3 2 2" xfId="6484" xr:uid="{7C72D9BD-6593-4086-AE4C-B37198006B85}"/>
    <cellStyle name="40% - Accent4 2 3 2 2 2" xfId="13011" xr:uid="{090EB7FF-2BE2-460C-8F8C-340913E7E9B2}"/>
    <cellStyle name="40% - Accent4 2 3 2 2 2 2" xfId="24938" xr:uid="{ED63CF23-9C43-43BA-93F8-A0EC6BC8E588}"/>
    <cellStyle name="40% - Accent4 2 3 2 2 2 3" xfId="37772" xr:uid="{1E0FCB27-F78B-4BCD-BC7B-F8A401BFFDC8}"/>
    <cellStyle name="40% - Accent4 2 3 2 2 3" xfId="19307" xr:uid="{6DF724AB-0A4A-4898-A085-F03F1877A6DA}"/>
    <cellStyle name="40% - Accent4 2 3 2 2 4" xfId="32310" xr:uid="{40B1B902-15E8-4E90-BE22-EBB22091261C}"/>
    <cellStyle name="40% - Accent4 2 3 2 3" xfId="10980" xr:uid="{F68934E4-283E-4D22-9635-AD43310CD7B4}"/>
    <cellStyle name="40% - Accent4 2 3 2 3 2" xfId="23013" xr:uid="{1EE2242A-7A2C-41E4-A7AA-91FBDB0550D0}"/>
    <cellStyle name="40% - Accent4 2 3 2 3 3" xfId="35866" xr:uid="{0F867687-E68B-47AF-A311-FA29AE24200D}"/>
    <cellStyle name="40% - Accent4 2 3 2 4" xfId="17236" xr:uid="{638EA59D-44E0-47B2-9C1A-BFFC943758A8}"/>
    <cellStyle name="40% - Accent4 2 3 2 5" xfId="30314" xr:uid="{752AAA97-97EF-4067-A99D-83BCBB880A92}"/>
    <cellStyle name="40% - Accent4 2 3 3" xfId="5753" xr:uid="{795EDE0C-378B-4F93-A74B-3B9976B81793}"/>
    <cellStyle name="40% - Accent4 2 3 3 2" xfId="7818" xr:uid="{247A1C0F-9E92-4745-BE24-5E31BA047393}"/>
    <cellStyle name="40% - Accent4 2 3 3 2 2" xfId="14340" xr:uid="{DC5F5048-763F-4A6D-8D91-00CC49A2B161}"/>
    <cellStyle name="40% - Accent4 2 3 3 2 2 2" xfId="26267" xr:uid="{52E4C9BC-9444-4163-BCA1-EFACC5989A95}"/>
    <cellStyle name="40% - Accent4 2 3 3 2 2 3" xfId="39101" xr:uid="{35D8CD21-A4C9-4C69-88A9-4937191EDCE8}"/>
    <cellStyle name="40% - Accent4 2 3 3 2 3" xfId="20638" xr:uid="{E61ED160-24AB-491A-BB67-277B1D618D60}"/>
    <cellStyle name="40% - Accent4 2 3 3 2 4" xfId="33640" xr:uid="{FA964005-DC5C-4E9C-B270-E9392A5D15F3}"/>
    <cellStyle name="40% - Accent4 2 3 3 3" xfId="12320" xr:uid="{B055ED8A-8B03-42EE-AD60-B105DE31B95D}"/>
    <cellStyle name="40% - Accent4 2 3 3 3 2" xfId="24278" xr:uid="{25AD3F8C-709E-47E5-B41F-A548B717FEBC}"/>
    <cellStyle name="40% - Accent4 2 3 3 3 3" xfId="37116" xr:uid="{12F6C34D-41D8-42A3-886E-F6F8B375DC08}"/>
    <cellStyle name="40% - Accent4 2 3 3 4" xfId="18630" xr:uid="{58415481-2447-45F8-A954-207DF8A4BE5D}"/>
    <cellStyle name="40% - Accent4 2 3 3 5" xfId="31643" xr:uid="{49E98AA8-AAB4-49C9-988D-A986EBBC07A9}"/>
    <cellStyle name="40% - Accent4 2 3 4" xfId="6483" xr:uid="{3515B852-896F-4F76-A894-10A037CC7975}"/>
    <cellStyle name="40% - Accent4 2 3 4 2" xfId="13010" xr:uid="{96596009-8BBF-46A4-9469-595E144560EA}"/>
    <cellStyle name="40% - Accent4 2 3 4 2 2" xfId="24937" xr:uid="{D1983DFD-FDFF-4AA9-A221-DDF518A69650}"/>
    <cellStyle name="40% - Accent4 2 3 4 2 3" xfId="37771" xr:uid="{A4BF74E8-062C-4015-9EEC-512F404B2647}"/>
    <cellStyle name="40% - Accent4 2 3 4 3" xfId="19306" xr:uid="{2E03104E-BD03-4B34-9922-AC683FEBA176}"/>
    <cellStyle name="40% - Accent4 2 3 4 4" xfId="32309" xr:uid="{22BDC107-9644-4994-B214-CB39F2A58BCC}"/>
    <cellStyle name="40% - Accent4 2 3 5" xfId="8542" xr:uid="{0894F089-3D48-4AB2-9B79-1FCDAC516EEB}"/>
    <cellStyle name="40% - Accent4 2 3 5 2" xfId="14816" xr:uid="{A4C3761E-0326-4D37-9D2A-208E08CF87EA}"/>
    <cellStyle name="40% - Accent4 2 3 5 2 2" xfId="26727" xr:uid="{562B7C1D-BB2E-42B2-B739-54EA33D862DA}"/>
    <cellStyle name="40% - Accent4 2 3 5 2 3" xfId="39559" xr:uid="{5CBCA06A-2212-4D9F-8955-5F2564268C85}"/>
    <cellStyle name="40% - Accent4 2 3 5 3" xfId="21184" xr:uid="{5D2823E1-EDDC-40A9-9E90-43AD95744334}"/>
    <cellStyle name="40% - Accent4 2 3 5 4" xfId="34150" xr:uid="{4C0899A3-0E5F-4F1B-8326-AB08164E4F84}"/>
    <cellStyle name="40% - Accent4 2 3 6" xfId="9369" xr:uid="{60A43DDB-AC67-4429-9D5E-C315FEB3F871}"/>
    <cellStyle name="40% - Accent4 2 3 6 2" xfId="21841" xr:uid="{77F47D45-700C-4772-9C3A-589B217A23C4}"/>
    <cellStyle name="40% - Accent4 2 3 6 3" xfId="34774" xr:uid="{0AA03EA2-2854-4B2A-BEAA-62CEA97FB3D6}"/>
    <cellStyle name="40% - Accent4 2 3 7" xfId="10979" xr:uid="{EA23D8C3-28B5-4ACC-86A2-A7951B1F414C}"/>
    <cellStyle name="40% - Accent4 2 3 7 2" xfId="23012" xr:uid="{9FD85BF6-9DD0-4299-8DAC-B640BC8D0B74}"/>
    <cellStyle name="40% - Accent4 2 3 7 3" xfId="35865" xr:uid="{0D2598EA-365C-4C65-A3CB-F498730BC52C}"/>
    <cellStyle name="40% - Accent4 2 3 8" xfId="4203" xr:uid="{1FD2631C-B6C6-4EAF-A080-BE36289040C8}"/>
    <cellStyle name="40% - Accent4 2 3 9" xfId="17235" xr:uid="{5903D08B-4ED9-4E24-A48D-62910477538B}"/>
    <cellStyle name="40% - Accent4 2 4" xfId="4205" xr:uid="{4103EB2F-1E98-40AD-86FC-F1C21D528B4D}"/>
    <cellStyle name="40% - Accent4 2 5" xfId="4206" xr:uid="{8F558711-E45E-498C-AF64-AD8F13EA64CC}"/>
    <cellStyle name="40% - Accent4 2 5 2" xfId="6485" xr:uid="{B21747F3-90A6-4304-BC4D-3E8C34F641AE}"/>
    <cellStyle name="40% - Accent4 2 5 2 2" xfId="13012" xr:uid="{27960B15-A322-471B-9FA9-9365739F05CA}"/>
    <cellStyle name="40% - Accent4 2 5 2 2 2" xfId="24939" xr:uid="{D83C6A99-1B0F-4D5A-8BC8-1631E52E5DFC}"/>
    <cellStyle name="40% - Accent4 2 5 2 2 3" xfId="37773" xr:uid="{98D92726-A68B-45C0-B48D-D7BA3033C7A3}"/>
    <cellStyle name="40% - Accent4 2 5 2 3" xfId="19308" xr:uid="{C14E7994-B75C-4C01-9E7D-BAD0843106D6}"/>
    <cellStyle name="40% - Accent4 2 5 2 4" xfId="32311" xr:uid="{4F729DCD-C655-4AA9-8687-9E1F246165FE}"/>
    <cellStyle name="40% - Accent4 2 5 3" xfId="10981" xr:uid="{57E7DC62-7078-4361-AC80-9FBA2212BB47}"/>
    <cellStyle name="40% - Accent4 2 5 3 2" xfId="23014" xr:uid="{26467451-5E87-4C67-9E4C-06E5011AB4F9}"/>
    <cellStyle name="40% - Accent4 2 5 3 3" xfId="35867" xr:uid="{9CC255C6-F250-4058-B8B7-5BBC08A1A1C8}"/>
    <cellStyle name="40% - Accent4 2 5 4" xfId="17237" xr:uid="{D4BF74C9-F669-4BBB-81F1-820908A5A6AB}"/>
    <cellStyle name="40% - Accent4 2 5 5" xfId="30315" xr:uid="{1357D601-0182-4BE1-AA08-E64128D492CF}"/>
    <cellStyle name="40% - Accent4 2 6" xfId="4207" xr:uid="{B78EB0C6-F7B5-4EBC-A2FA-B3E714526C02}"/>
    <cellStyle name="40% - Accent4 2 6 2" xfId="6486" xr:uid="{C25C291A-5D2A-4195-8E9A-2586407ECF74}"/>
    <cellStyle name="40% - Accent4 2 6 2 2" xfId="13013" xr:uid="{4C3DD1D1-8E91-49BD-97A5-2FFEB08C2859}"/>
    <cellStyle name="40% - Accent4 2 6 2 2 2" xfId="24940" xr:uid="{584D8BE1-9AFD-4554-A23E-49EB7E98D627}"/>
    <cellStyle name="40% - Accent4 2 6 2 2 3" xfId="37774" xr:uid="{88067EA7-8182-4BAC-9DA2-E0C9D824887F}"/>
    <cellStyle name="40% - Accent4 2 6 2 3" xfId="19309" xr:uid="{4DDB3630-1B9A-49E4-93E7-1D0746A277E6}"/>
    <cellStyle name="40% - Accent4 2 6 2 4" xfId="32312" xr:uid="{44C8762B-71AA-4271-81B6-F98EA5ABF9BE}"/>
    <cellStyle name="40% - Accent4 2 6 3" xfId="10982" xr:uid="{8724E98B-8867-49DA-839E-CF2503858677}"/>
    <cellStyle name="40% - Accent4 2 6 3 2" xfId="23015" xr:uid="{C8EA7E12-365E-4827-823B-4F3365E25AA9}"/>
    <cellStyle name="40% - Accent4 2 6 3 3" xfId="35868" xr:uid="{1F5FBE12-9884-4149-858A-C8AAFA1598C6}"/>
    <cellStyle name="40% - Accent4 2 6 4" xfId="17238" xr:uid="{CC85295D-30C0-4E66-8F1A-BCAC9DA1D2E1}"/>
    <cellStyle name="40% - Accent4 2 6 5" xfId="30316" xr:uid="{7F925ECB-FFF1-4BC8-A243-ECED1997DB17}"/>
    <cellStyle name="40% - Accent4 2 7" xfId="10291" xr:uid="{6D32D598-0A39-4E05-B47F-744C72A0BE93}"/>
    <cellStyle name="40% - Accent4 2 8" xfId="1122" xr:uid="{AA9EF086-A730-4436-A7BE-68F4A0CD0831}"/>
    <cellStyle name="40% - Accent4 20" xfId="1818" xr:uid="{B45C87BA-991E-4C84-A7F3-EECA211CAAE5}"/>
    <cellStyle name="40% - Accent4 21" xfId="1819" xr:uid="{CF1D7D70-FA8F-4E16-8565-9A3A49798F67}"/>
    <cellStyle name="40% - Accent4 22" xfId="1820" xr:uid="{FC5F7196-8EEC-4E68-A29B-6C0C5AB9590E}"/>
    <cellStyle name="40% - Accent4 23" xfId="1821" xr:uid="{ABA13281-9366-40AB-83B5-1E7F1B207422}"/>
    <cellStyle name="40% - Accent4 24" xfId="1822" xr:uid="{7317D916-F7E3-49F3-ADA0-1856EDC376BA}"/>
    <cellStyle name="40% - Accent4 25" xfId="1823" xr:uid="{96FD722D-0849-4BE3-9121-EC1336FCB76D}"/>
    <cellStyle name="40% - Accent4 26" xfId="1824" xr:uid="{E99C6887-CB2E-49D5-9EEC-C7E8CFFC7F86}"/>
    <cellStyle name="40% - Accent4 27" xfId="1825" xr:uid="{DCF74959-E8C5-4347-8799-E34F930F987C}"/>
    <cellStyle name="40% - Accent4 28" xfId="1826" xr:uid="{D032DD6D-3069-4189-8C1E-DB59E61CCD84}"/>
    <cellStyle name="40% - Accent4 29" xfId="1827" xr:uid="{AA8D287C-933C-4E4B-A65D-895104F2E396}"/>
    <cellStyle name="40% - Accent4 3" xfId="666" xr:uid="{2764B5B5-03D3-46E5-9307-FCCE29738ABF}"/>
    <cellStyle name="40% - Accent4 3 2" xfId="4208" xr:uid="{ED8210D3-156C-4634-ACCF-A05EF4AF6870}"/>
    <cellStyle name="40% - Accent4 3 2 2" xfId="4209" xr:uid="{7705603B-E508-4894-97B9-63B5EA5BE5D5}"/>
    <cellStyle name="40% - Accent4 3 2 2 2" xfId="6488" xr:uid="{96E1C666-AE38-4C26-B102-BEF619A6B440}"/>
    <cellStyle name="40% - Accent4 3 2 2 2 2" xfId="13015" xr:uid="{5D841005-F4A3-47D3-92A4-9147D63452C2}"/>
    <cellStyle name="40% - Accent4 3 2 2 2 2 2" xfId="24942" xr:uid="{2C0618A4-8DD4-4785-B0B4-2C26ED6F4DE6}"/>
    <cellStyle name="40% - Accent4 3 2 2 2 2 3" xfId="37776" xr:uid="{AB459134-B1DA-4D46-93E5-AEA18616FA3D}"/>
    <cellStyle name="40% - Accent4 3 2 2 2 3" xfId="19311" xr:uid="{8D623AE5-AF16-4127-B373-9D29F3D39B59}"/>
    <cellStyle name="40% - Accent4 3 2 2 2 4" xfId="32314" xr:uid="{B677B34B-BEFD-40E4-8A3F-5ECBCCF4FCC9}"/>
    <cellStyle name="40% - Accent4 3 2 2 3" xfId="10984" xr:uid="{DFEE765B-C1B9-4D9B-9338-B4632447BE69}"/>
    <cellStyle name="40% - Accent4 3 2 2 3 2" xfId="23017" xr:uid="{78DBF877-F700-42EC-93B7-7D068A1B6AE2}"/>
    <cellStyle name="40% - Accent4 3 2 2 3 3" xfId="35870" xr:uid="{239ED786-95E6-45FB-BBFB-F7C471A0C782}"/>
    <cellStyle name="40% - Accent4 3 2 2 4" xfId="17240" xr:uid="{D81102CD-F47F-436B-95F0-D7EAC9168F43}"/>
    <cellStyle name="40% - Accent4 3 2 2 5" xfId="30318" xr:uid="{48BB9EDD-357F-497F-937F-1D26DA6DD5AC}"/>
    <cellStyle name="40% - Accent4 3 2 3" xfId="6487" xr:uid="{3EA56D47-94BA-4BA0-AC4F-B5C92F4A8B3F}"/>
    <cellStyle name="40% - Accent4 3 2 3 2" xfId="13014" xr:uid="{9D17E5E6-598C-4EBF-8507-C1F073645A75}"/>
    <cellStyle name="40% - Accent4 3 2 3 2 2" xfId="24941" xr:uid="{1270D905-FFB3-459E-AF3D-33ABA23794ED}"/>
    <cellStyle name="40% - Accent4 3 2 3 2 3" xfId="37775" xr:uid="{E3BC31FF-E387-49E2-B62A-A7D1B9E3594C}"/>
    <cellStyle name="40% - Accent4 3 2 3 3" xfId="19310" xr:uid="{1831A39A-203C-4FE5-92AE-8B9780BCCC06}"/>
    <cellStyle name="40% - Accent4 3 2 3 4" xfId="32313" xr:uid="{20818CBE-4D1E-4172-B669-D4F36EF77CE9}"/>
    <cellStyle name="40% - Accent4 3 2 4" xfId="10983" xr:uid="{543916CC-94B4-4FB0-9FDA-61E6C2C6B770}"/>
    <cellStyle name="40% - Accent4 3 2 4 2" xfId="23016" xr:uid="{3F2F3DCC-7ACB-4E96-BA5E-8F7839A3C66B}"/>
    <cellStyle name="40% - Accent4 3 2 4 3" xfId="35869" xr:uid="{CFCA3C6A-2FC5-4A66-B5FA-A7E4FDC9FC80}"/>
    <cellStyle name="40% - Accent4 3 2 5" xfId="17239" xr:uid="{36347095-C0D5-4A13-9AB0-75D5E3640609}"/>
    <cellStyle name="40% - Accent4 3 2 6" xfId="30317" xr:uid="{35141799-9E79-4D2D-8247-D97779B99FFE}"/>
    <cellStyle name="40% - Accent4 3 3" xfId="4210" xr:uid="{F12E706E-166C-4157-BC65-BC3D930B464B}"/>
    <cellStyle name="40% - Accent4 3 3 2" xfId="6489" xr:uid="{52AA92C3-A712-46AF-8B57-D595EA0B8B5D}"/>
    <cellStyle name="40% - Accent4 3 3 2 2" xfId="13016" xr:uid="{D96A4CD1-71CB-4355-85B3-24780257C81A}"/>
    <cellStyle name="40% - Accent4 3 3 2 2 2" xfId="24943" xr:uid="{9BB6678A-07F5-4419-A261-D0BEBEE5770B}"/>
    <cellStyle name="40% - Accent4 3 3 2 2 3" xfId="37777" xr:uid="{0EAC1185-83ED-44EB-A21A-1D972DD674ED}"/>
    <cellStyle name="40% - Accent4 3 3 2 3" xfId="19312" xr:uid="{004E7CC8-BEB8-47EF-8ECE-5EFC7A159544}"/>
    <cellStyle name="40% - Accent4 3 3 2 4" xfId="32315" xr:uid="{814856D5-EEBD-4E82-81D5-9505A69BB4CF}"/>
    <cellStyle name="40% - Accent4 3 3 3" xfId="10985" xr:uid="{4DE2FC43-DA4D-4C0B-97FB-F3DFB0E98192}"/>
    <cellStyle name="40% - Accent4 3 3 3 2" xfId="23018" xr:uid="{B6E40855-D7AE-4B34-94DA-861972E4946D}"/>
    <cellStyle name="40% - Accent4 3 3 3 3" xfId="35871" xr:uid="{C7EB39DF-457B-4D34-8D30-A2387E99CE59}"/>
    <cellStyle name="40% - Accent4 3 3 4" xfId="17241" xr:uid="{F4BF8819-11CD-498E-87F0-83F3E16737BC}"/>
    <cellStyle name="40% - Accent4 3 3 5" xfId="30319" xr:uid="{CBDC7224-F566-4A7E-9768-573299EAF058}"/>
    <cellStyle name="40% - Accent4 3 4" xfId="4211" xr:uid="{68C10CA3-3EE7-467F-B133-51A117D32B37}"/>
    <cellStyle name="40% - Accent4 3 4 2" xfId="6490" xr:uid="{49613F81-BBB6-4BAD-8FE9-34BAEDC99D1B}"/>
    <cellStyle name="40% - Accent4 3 4 2 2" xfId="13017" xr:uid="{548D52F9-4351-4969-BF0D-2315FBD18445}"/>
    <cellStyle name="40% - Accent4 3 4 2 2 2" xfId="24944" xr:uid="{90971EF5-51E9-4A19-A3D1-2BF32447F57F}"/>
    <cellStyle name="40% - Accent4 3 4 2 2 3" xfId="37778" xr:uid="{5BB8F347-B149-4487-83EF-EE94CA48EBEA}"/>
    <cellStyle name="40% - Accent4 3 4 2 3" xfId="19313" xr:uid="{028818CC-3105-40C0-BD4C-1EEB2168531E}"/>
    <cellStyle name="40% - Accent4 3 4 2 4" xfId="32316" xr:uid="{DB8317C1-82F9-4D23-81AC-37251F9859F4}"/>
    <cellStyle name="40% - Accent4 3 4 3" xfId="10986" xr:uid="{592A718B-72A1-4E0E-A783-68B009E0CFCB}"/>
    <cellStyle name="40% - Accent4 3 4 3 2" xfId="23019" xr:uid="{1DECA076-9FA8-4258-9C65-1DC1CB13614D}"/>
    <cellStyle name="40% - Accent4 3 4 3 3" xfId="35872" xr:uid="{8D080884-C471-48B4-9E21-9543A783A19F}"/>
    <cellStyle name="40% - Accent4 3 4 4" xfId="17242" xr:uid="{624B5DDF-CDD1-408E-A6D8-0D6E172DD277}"/>
    <cellStyle name="40% - Accent4 3 4 5" xfId="30320" xr:uid="{D66A77F0-3E55-41BC-91A9-A15C7D3BE6C7}"/>
    <cellStyle name="40% - Accent4 3 5" xfId="5819" xr:uid="{62CA69AD-411B-4DD3-8241-45819E2879F8}"/>
    <cellStyle name="40% - Accent4 3 5 2" xfId="7884" xr:uid="{F5C13011-94E9-480D-B898-D077C8784FD5}"/>
    <cellStyle name="40% - Accent4 3 5 2 2" xfId="14406" xr:uid="{F13A9DEC-35E7-4324-B634-8ECA406E78E5}"/>
    <cellStyle name="40% - Accent4 3 5 2 2 2" xfId="26333" xr:uid="{819ECB99-5F0F-4DCB-88EB-9E20D0A26562}"/>
    <cellStyle name="40% - Accent4 3 5 2 2 3" xfId="39167" xr:uid="{F3653EEC-0A4A-46EB-B788-D98E6EB9B25C}"/>
    <cellStyle name="40% - Accent4 3 5 2 3" xfId="20704" xr:uid="{8C9BC689-779D-493B-841D-81D12BE43A53}"/>
    <cellStyle name="40% - Accent4 3 5 2 4" xfId="33706" xr:uid="{6A59BA66-E3B7-4947-9994-F5141ACE9EFA}"/>
    <cellStyle name="40% - Accent4 3 5 3" xfId="12386" xr:uid="{0E2E3E4A-40D0-4516-A993-A269EB23A70A}"/>
    <cellStyle name="40% - Accent4 3 5 3 2" xfId="24344" xr:uid="{CCFCC83D-A0A5-476E-B5BD-4FF4DCC3089D}"/>
    <cellStyle name="40% - Accent4 3 5 3 3" xfId="37182" xr:uid="{78EBF2A5-3E11-4327-BD7F-491743232DB2}"/>
    <cellStyle name="40% - Accent4 3 5 4" xfId="18696" xr:uid="{8454B38A-482A-4C67-896F-0CB046B2C91C}"/>
    <cellStyle name="40% - Accent4 3 5 5" xfId="31709" xr:uid="{582C11FE-9281-48A0-B15F-98A1C14A7600}"/>
    <cellStyle name="40% - Accent4 3 6" xfId="8608" xr:uid="{8537FB99-151E-4A87-9B70-346BE1AED501}"/>
    <cellStyle name="40% - Accent4 3 6 2" xfId="14882" xr:uid="{1AF58752-F54A-48E4-9CEC-1FB4385D274A}"/>
    <cellStyle name="40% - Accent4 3 6 2 2" xfId="26793" xr:uid="{AF3E8812-D967-4083-A93B-0C6A11652E76}"/>
    <cellStyle name="40% - Accent4 3 6 2 3" xfId="39625" xr:uid="{F8E0071E-396C-4E30-8A1E-EAD2725F7B23}"/>
    <cellStyle name="40% - Accent4 3 6 3" xfId="21250" xr:uid="{9D592764-D891-4B2B-A61F-86B74E4012E7}"/>
    <cellStyle name="40% - Accent4 3 6 4" xfId="34216" xr:uid="{6F377423-FA84-4743-A00D-8BBDD6BBA1AF}"/>
    <cellStyle name="40% - Accent4 3 7" xfId="9438" xr:uid="{6A40F4B5-E54F-4A4A-853F-93BA3464F2B2}"/>
    <cellStyle name="40% - Accent4 3 7 2" xfId="21907" xr:uid="{82853280-5631-46E7-AFFB-EE0EBF910B7A}"/>
    <cellStyle name="40% - Accent4 3 7 3" xfId="34840" xr:uid="{2577A6A2-96CE-4D89-8FD6-A54C354CDF23}"/>
    <cellStyle name="40% - Accent4 3 8" xfId="10460" xr:uid="{D7E824C0-1D05-4884-A5D8-81F97819F976}"/>
    <cellStyle name="40% - Accent4 3 9" xfId="1828" xr:uid="{5145A391-733D-4409-B27D-D4A6A6886E91}"/>
    <cellStyle name="40% - Accent4 30" xfId="1829" xr:uid="{056D764C-3EED-44F3-B4C9-46E276D09969}"/>
    <cellStyle name="40% - Accent4 31" xfId="1830" xr:uid="{167F63F6-606E-4E41-8B98-080117358AA7}"/>
    <cellStyle name="40% - Accent4 32" xfId="1831" xr:uid="{4E3BC331-4CCE-4C0E-9834-A23F3CFF885C}"/>
    <cellStyle name="40% - Accent4 33" xfId="1832" xr:uid="{8A8D0A91-941F-4876-8410-D3F82407FB84}"/>
    <cellStyle name="40% - Accent4 34" xfId="1833" xr:uid="{02E533F8-FDF6-4AC7-904A-4D457369E834}"/>
    <cellStyle name="40% - Accent4 35" xfId="1834" xr:uid="{8CE43F5C-63C3-4323-BF23-525FB3C4C42A}"/>
    <cellStyle name="40% - Accent4 36" xfId="1835" xr:uid="{4C40551A-5C9E-49A5-8884-074ED138A6ED}"/>
    <cellStyle name="40% - Accent4 37" xfId="1836" xr:uid="{1E71EC6A-6DC2-44FC-8F26-EC038EB5546C}"/>
    <cellStyle name="40% - Accent4 38" xfId="1837" xr:uid="{A7D9E5F4-82AF-47FB-AF27-F20A924E48E9}"/>
    <cellStyle name="40% - Accent4 39" xfId="1838" xr:uid="{E28BE8E9-B91C-448E-9D6A-AB3947B40DDC}"/>
    <cellStyle name="40% - Accent4 4" xfId="1839" xr:uid="{53318E10-6E55-4020-9DC5-41EE3DE96C65}"/>
    <cellStyle name="40% - Accent4 4 2" xfId="4212" xr:uid="{D1CBAF6B-5359-4CD7-AD8B-F472A8C22B9B}"/>
    <cellStyle name="40% - Accent4 4 2 2" xfId="6491" xr:uid="{F954262C-4B72-4551-9F99-15A9686284C9}"/>
    <cellStyle name="40% - Accent4 4 2 2 2" xfId="13018" xr:uid="{998392A2-56AE-453B-BF3A-3F4C8AB3B55A}"/>
    <cellStyle name="40% - Accent4 4 2 2 2 2" xfId="24945" xr:uid="{DDA4EE2B-F539-4AC1-BC16-331B0B3F0781}"/>
    <cellStyle name="40% - Accent4 4 2 2 2 3" xfId="37779" xr:uid="{131B2DAF-BB09-45AB-9042-D9B9579709ED}"/>
    <cellStyle name="40% - Accent4 4 2 2 3" xfId="19314" xr:uid="{1CACFFEF-C5E4-42AE-99D6-6EC07A89EF21}"/>
    <cellStyle name="40% - Accent4 4 2 2 4" xfId="32317" xr:uid="{674633B6-0BAE-43EC-9CF1-171CBBF20952}"/>
    <cellStyle name="40% - Accent4 4 2 3" xfId="10987" xr:uid="{E931B78C-A89E-42CA-A2A0-36BE7A9DE699}"/>
    <cellStyle name="40% - Accent4 4 2 3 2" xfId="23020" xr:uid="{F00CBCE2-7669-47AC-BF62-722043A53A8A}"/>
    <cellStyle name="40% - Accent4 4 2 3 3" xfId="35873" xr:uid="{565C8AE7-6732-441A-BF0F-8C05DE075B53}"/>
    <cellStyle name="40% - Accent4 4 2 4" xfId="17243" xr:uid="{5CFE9C63-4F5E-44E5-B8F6-CA041BA2196D}"/>
    <cellStyle name="40% - Accent4 4 2 5" xfId="30321" xr:uid="{1F6484A1-5B2C-4A1A-89F2-97405028805A}"/>
    <cellStyle name="40% - Accent4 4 3" xfId="4213" xr:uid="{BA0597BF-5E27-4300-8A56-313AC2657BE4}"/>
    <cellStyle name="40% - Accent4 4 3 2" xfId="6492" xr:uid="{DED9360B-A4D8-4955-8ECB-6E52DFF71C08}"/>
    <cellStyle name="40% - Accent4 4 3 2 2" xfId="13019" xr:uid="{8020A81A-D02C-4E47-BB80-D7D7162CDADA}"/>
    <cellStyle name="40% - Accent4 4 3 2 2 2" xfId="24946" xr:uid="{FE5C79DC-2847-45DB-8C42-7190616BD1FB}"/>
    <cellStyle name="40% - Accent4 4 3 2 2 3" xfId="37780" xr:uid="{90BF9D4A-D29F-4BE4-8CA3-9CDCA76FF1A7}"/>
    <cellStyle name="40% - Accent4 4 3 2 3" xfId="19315" xr:uid="{19AC0CDA-5264-4D03-B75C-A4FFC6C420D7}"/>
    <cellStyle name="40% - Accent4 4 3 2 4" xfId="32318" xr:uid="{1BCD7A24-05BC-41A3-A305-2E4AC6952073}"/>
    <cellStyle name="40% - Accent4 4 3 3" xfId="10988" xr:uid="{89558149-1387-4FF1-9409-AD734695A647}"/>
    <cellStyle name="40% - Accent4 4 3 3 2" xfId="23021" xr:uid="{E3AB4F91-8451-4AB8-A587-A7185A4C225F}"/>
    <cellStyle name="40% - Accent4 4 3 3 3" xfId="35874" xr:uid="{C8C6D023-07E7-4DF8-B39E-3AEA637C03C1}"/>
    <cellStyle name="40% - Accent4 4 3 4" xfId="17244" xr:uid="{C09A51D5-431A-408F-89D1-A272D1B7D538}"/>
    <cellStyle name="40% - Accent4 4 3 5" xfId="30322" xr:uid="{7E2E1DD7-24AE-4A5C-9B94-02416AF70ECC}"/>
    <cellStyle name="40% - Accent4 4 4" xfId="8817" xr:uid="{58367DBD-678E-442E-BC90-4294FDC9DC3B}"/>
    <cellStyle name="40% - Accent4 4 4 2" xfId="15090" xr:uid="{659B0F97-2439-4770-8DF4-4D45A1FD0D2C}"/>
    <cellStyle name="40% - Accent4 4 4 2 2" xfId="26998" xr:uid="{AF45F14E-A494-4CBE-BC57-6F3855637299}"/>
    <cellStyle name="40% - Accent4 4 4 2 3" xfId="39828" xr:uid="{87208F2A-1FEC-430E-AD75-2C471E6C166E}"/>
    <cellStyle name="40% - Accent4 4 4 3" xfId="21455" xr:uid="{B4DBE154-4F9B-464E-8A43-0117BE795B6A}"/>
    <cellStyle name="40% - Accent4 4 4 4" xfId="34419" xr:uid="{71C10340-1582-4D5F-949E-69DA5D583D75}"/>
    <cellStyle name="40% - Accent4 4 5" xfId="9658" xr:uid="{587874CF-C6D6-4C6C-A170-DF27CF912A09}"/>
    <cellStyle name="40% - Accent4 4 5 2" xfId="22114" xr:uid="{4C9FF82E-1CEE-4387-8E3E-E9E6AD2E30DD}"/>
    <cellStyle name="40% - Accent4 4 5 3" xfId="35043" xr:uid="{06FFD77D-F885-4B74-89A9-DCB2494AFB01}"/>
    <cellStyle name="40% - Accent4 4 6" xfId="10461" xr:uid="{01629607-4B40-4A97-8A6D-1FFB26F01787}"/>
    <cellStyle name="40% - Accent4 40" xfId="1840" xr:uid="{9C25018A-C12C-4CDE-B267-9528E7A5FE58}"/>
    <cellStyle name="40% - Accent4 41" xfId="1841" xr:uid="{53ABA309-C732-4A84-8931-21DEECC4FD5B}"/>
    <cellStyle name="40% - Accent4 42" xfId="1842" xr:uid="{F56BFEA3-6EED-495E-A51F-C7130DC78A7F}"/>
    <cellStyle name="40% - Accent4 43" xfId="1843" xr:uid="{ECD689FF-E72A-4883-A198-EFC8D2497F2E}"/>
    <cellStyle name="40% - Accent4 44" xfId="1844" xr:uid="{6CBD113F-9FC3-42AD-8E1F-B8E9F828AC82}"/>
    <cellStyle name="40% - Accent4 45" xfId="1845" xr:uid="{74926E30-580F-4623-8EDF-CD0E516EE2ED}"/>
    <cellStyle name="40% - Accent4 46" xfId="1846" xr:uid="{1C0431F2-6F7C-40E8-BF9B-3B147B5225FC}"/>
    <cellStyle name="40% - Accent4 47" xfId="1847" xr:uid="{6433FA63-696D-4C99-812C-42DBE28AD741}"/>
    <cellStyle name="40% - Accent4 48" xfId="1848" xr:uid="{6F6A503C-17D9-45CD-9CF5-7452011B90C8}"/>
    <cellStyle name="40% - Accent4 49" xfId="1849" xr:uid="{3AF7CFBD-C780-416F-97B3-75DF84A253E7}"/>
    <cellStyle name="40% - Accent4 5" xfId="1850" xr:uid="{97DCFA4E-20B8-4227-A80D-D68BE048D918}"/>
    <cellStyle name="40% - Accent4 5 2" xfId="4214" xr:uid="{4E613FD8-DF6B-4D93-B2E1-4A1994DFD896}"/>
    <cellStyle name="40% - Accent4 5 2 2" xfId="6493" xr:uid="{476AD830-3330-4362-A411-19FB78D1BA39}"/>
    <cellStyle name="40% - Accent4 5 2 2 2" xfId="13020" xr:uid="{94A20147-F84C-4CDF-A885-8A0184CFA245}"/>
    <cellStyle name="40% - Accent4 5 2 2 2 2" xfId="24947" xr:uid="{18A84F7A-E7C8-4B1B-8D1F-7576CF3C257B}"/>
    <cellStyle name="40% - Accent4 5 2 2 2 3" xfId="37781" xr:uid="{F556C8B5-AA1E-4176-9337-6E51D9CF6B9C}"/>
    <cellStyle name="40% - Accent4 5 2 2 3" xfId="19316" xr:uid="{695B26C1-A24C-43DB-9960-19347E424B1D}"/>
    <cellStyle name="40% - Accent4 5 2 2 4" xfId="32319" xr:uid="{CE43DA2B-B68C-4AFF-BA03-44B9F67017C2}"/>
    <cellStyle name="40% - Accent4 5 2 3" xfId="10989" xr:uid="{F08D57E7-0F5A-4B2A-88B8-4F0AF4C8D99B}"/>
    <cellStyle name="40% - Accent4 5 2 3 2" xfId="23022" xr:uid="{93323817-C77E-44A1-B957-3526A718ED3F}"/>
    <cellStyle name="40% - Accent4 5 2 3 3" xfId="35875" xr:uid="{72A7F928-A20C-48AA-B144-49CE005B03EC}"/>
    <cellStyle name="40% - Accent4 5 2 4" xfId="17245" xr:uid="{A954C1DC-3B01-4403-A21F-0F76745F602F}"/>
    <cellStyle name="40% - Accent4 5 2 5" xfId="30323" xr:uid="{A167046E-D5C0-4321-AB6C-9CCAF6E795E9}"/>
    <cellStyle name="40% - Accent4 5 3" xfId="9931" xr:uid="{2F91A386-B274-47A2-953C-7FD7E35A49C0}"/>
    <cellStyle name="40% - Accent4 5 3 2" xfId="22358" xr:uid="{C434092F-A0CA-44A1-9F64-909E65906387}"/>
    <cellStyle name="40% - Accent4 5 3 3" xfId="35284" xr:uid="{6FF5679C-F010-41C8-A6DD-412DCE5B3E52}"/>
    <cellStyle name="40% - Accent4 5 4" xfId="10462" xr:uid="{B55922FF-3B27-4D34-B304-F69AC73DC549}"/>
    <cellStyle name="40% - Accent4 50" xfId="1851" xr:uid="{5E1F134D-A536-4EE1-AB30-4C8966C1D32A}"/>
    <cellStyle name="40% - Accent4 51" xfId="1852" xr:uid="{019832E6-797F-476C-9A7B-EADE094BF1CC}"/>
    <cellStyle name="40% - Accent4 52" xfId="1853" xr:uid="{5C7DDB10-0092-41C9-9FEA-781F876C0E7A}"/>
    <cellStyle name="40% - Accent4 53" xfId="1854" xr:uid="{24520D8C-F053-41CC-81C1-6DC346D1A10F}"/>
    <cellStyle name="40% - Accent4 54" xfId="1855" xr:uid="{54EF2F97-B2E4-422F-AEA6-0AADDFA92AE0}"/>
    <cellStyle name="40% - Accent4 55" xfId="1856" xr:uid="{533A1938-3F96-494C-AA48-9543C19F515D}"/>
    <cellStyle name="40% - Accent4 56" xfId="3792" xr:uid="{B870DEF3-66AE-4242-A2DF-185ACA93D569}"/>
    <cellStyle name="40% - Accent4 56 2" xfId="6197" xr:uid="{F6710991-6180-464C-9FD1-46FB6A7813DC}"/>
    <cellStyle name="40% - Accent4 56 2 2" xfId="12726" xr:uid="{80402055-712F-4255-BFE8-580723840722}"/>
    <cellStyle name="40% - Accent4 56 2 2 2" xfId="24653" xr:uid="{CAA1B46F-4D42-4E12-8130-E182B1F05B33}"/>
    <cellStyle name="40% - Accent4 56 2 2 3" xfId="37487" xr:uid="{B2820B91-6FBA-4318-967C-36492D49A8F0}"/>
    <cellStyle name="40% - Accent4 56 2 3" xfId="19020" xr:uid="{36138942-8C50-4B6F-9F31-E2CA8277B490}"/>
    <cellStyle name="40% - Accent4 56 2 4" xfId="32023" xr:uid="{B5729FFB-819B-4CBE-A2E7-5A39883F8674}"/>
    <cellStyle name="40% - Accent4 56 3" xfId="10637" xr:uid="{81AFC216-620B-4BF6-B791-3FC6A77819F8}"/>
    <cellStyle name="40% - Accent4 56 3 2" xfId="22721" xr:uid="{6659E0A6-0986-4BEB-B013-F9626379201D}"/>
    <cellStyle name="40% - Accent4 56 3 3" xfId="35593" xr:uid="{98361966-384A-4633-8765-E1E09B05CFA8}"/>
    <cellStyle name="40% - Accent4 56 4" xfId="16922" xr:uid="{DF55A8D0-51DC-4EA9-A4D6-B36DA058C339}"/>
    <cellStyle name="40% - Accent4 56 5" xfId="30029" xr:uid="{BA759088-7562-4571-BC6A-A64E0C8D899D}"/>
    <cellStyle name="40% - Accent4 57" xfId="3810" xr:uid="{C8EDF574-D3BC-457A-B0E2-862352B73404}"/>
    <cellStyle name="40% - Accent4 57 2" xfId="6213" xr:uid="{61D0F78F-4EDE-484F-A2A4-96D67A660EAE}"/>
    <cellStyle name="40% - Accent4 57 2 2" xfId="12742" xr:uid="{AD2A578D-0468-476D-AD90-A0C2EC55B864}"/>
    <cellStyle name="40% - Accent4 57 2 2 2" xfId="24669" xr:uid="{7730DD78-D4AC-49AE-B06C-0CB96C349266}"/>
    <cellStyle name="40% - Accent4 57 2 2 3" xfId="37503" xr:uid="{6E8456E9-6DE6-4146-B83F-F3FF21A56CB4}"/>
    <cellStyle name="40% - Accent4 57 2 3" xfId="19036" xr:uid="{AE651C81-0493-43F6-8A4D-6C8A3E816E5D}"/>
    <cellStyle name="40% - Accent4 57 2 4" xfId="32039" xr:uid="{2CE28F44-6F96-413F-8992-87503CC8DF10}"/>
    <cellStyle name="40% - Accent4 57 3" xfId="10654" xr:uid="{9A1B894D-A716-4D38-AE82-EA3C4CE679C6}"/>
    <cellStyle name="40% - Accent4 57 3 2" xfId="22737" xr:uid="{2C36E411-FD77-4C58-812D-80F4155E2952}"/>
    <cellStyle name="40% - Accent4 57 3 3" xfId="35609" xr:uid="{2FB05E9C-4B97-41C9-8600-495690D4E11E}"/>
    <cellStyle name="40% - Accent4 57 4" xfId="16939" xr:uid="{83484E9A-437A-4B2F-B66B-31F0A16AADF0}"/>
    <cellStyle name="40% - Accent4 57 5" xfId="30045" xr:uid="{0047D4B9-09F9-4F35-97B2-12794C6FEF58}"/>
    <cellStyle name="40% - Accent4 58" xfId="3977" xr:uid="{BDD6EA96-0FF2-478A-BCAC-52000183125D}"/>
    <cellStyle name="40% - Accent4 58 2" xfId="6279" xr:uid="{7ACCA380-6B56-4E82-B296-E18BDEFAF858}"/>
    <cellStyle name="40% - Accent4 58 2 2" xfId="12806" xr:uid="{23E7AC45-5BBB-4032-89B4-8BBAA79872B3}"/>
    <cellStyle name="40% - Accent4 58 2 2 2" xfId="24733" xr:uid="{B30D3FBE-2CDF-47E1-B98E-4D3D967E3E42}"/>
    <cellStyle name="40% - Accent4 58 2 2 3" xfId="37567" xr:uid="{BB98092E-BA93-416D-B8A2-B67D9589DEA1}"/>
    <cellStyle name="40% - Accent4 58 2 3" xfId="19102" xr:uid="{8835C5D7-72DC-4FB7-93B9-A6DEDAF37D4E}"/>
    <cellStyle name="40% - Accent4 58 2 4" xfId="32105" xr:uid="{5E3BCFA4-1F82-467A-B252-DDB57ACBE795}"/>
    <cellStyle name="40% - Accent4 58 3" xfId="10768" xr:uid="{4C428D44-1CE2-4B57-877E-14542FCC5810}"/>
    <cellStyle name="40% - Accent4 58 3 2" xfId="22810" xr:uid="{2B01BAFA-0275-4646-8C13-960366718D71}"/>
    <cellStyle name="40% - Accent4 58 3 3" xfId="35666" xr:uid="{64CD0A08-CA5E-468A-8083-6140E7241317}"/>
    <cellStyle name="40% - Accent4 58 4" xfId="17027" xr:uid="{B7CBD933-2BB7-4912-9808-65F5583D35B2}"/>
    <cellStyle name="40% - Accent4 58 5" xfId="30109" xr:uid="{0F3F6C35-7F95-4D0F-85A3-4BF55CE19AA4}"/>
    <cellStyle name="40% - Accent4 59" xfId="4215" xr:uid="{8D88188D-D3DE-4B46-ABC1-CBAE877BAB3A}"/>
    <cellStyle name="40% - Accent4 59 2" xfId="6494" xr:uid="{AE573074-430D-4A40-B55E-53F63FF519E3}"/>
    <cellStyle name="40% - Accent4 59 2 2" xfId="13021" xr:uid="{EAA991DA-C9F7-4658-A794-3FBB4257CEB6}"/>
    <cellStyle name="40% - Accent4 59 2 2 2" xfId="24948" xr:uid="{4D12F6D1-B1A0-408F-B188-E06B7C2CB082}"/>
    <cellStyle name="40% - Accent4 59 2 2 3" xfId="37782" xr:uid="{DC9D3D25-FB07-4E98-9A6D-75144D9D1B3A}"/>
    <cellStyle name="40% - Accent4 59 2 3" xfId="19317" xr:uid="{312F25C8-8FCC-451C-87DF-9D50B3B25A7F}"/>
    <cellStyle name="40% - Accent4 59 2 4" xfId="32320" xr:uid="{3BF8E8A3-8B82-4D21-A93F-382D9F4581AD}"/>
    <cellStyle name="40% - Accent4 59 3" xfId="10990" xr:uid="{01B8B2E5-F8E0-46B1-873C-987822027CC3}"/>
    <cellStyle name="40% - Accent4 59 3 2" xfId="23023" xr:uid="{4075711E-3494-4CB4-A4B0-2CB8738CEEBC}"/>
    <cellStyle name="40% - Accent4 59 3 3" xfId="35876" xr:uid="{3D1D54CF-C2A5-4E47-97AC-640A927C25D8}"/>
    <cellStyle name="40% - Accent4 59 4" xfId="17246" xr:uid="{81624F6E-62DE-4363-960E-C68B4E4FE59C}"/>
    <cellStyle name="40% - Accent4 59 5" xfId="30324" xr:uid="{F167030C-0403-49B5-94A0-E291AB9A8235}"/>
    <cellStyle name="40% - Accent4 6" xfId="1857" xr:uid="{B7785C1B-D916-406F-9607-47EB66B5FAA2}"/>
    <cellStyle name="40% - Accent4 60" xfId="5676" xr:uid="{9DB9F771-5C95-4210-8023-428830DEAB5F}"/>
    <cellStyle name="40% - Accent4 60 2" xfId="7741" xr:uid="{BD1A78B9-0579-4031-B1C1-E8EB1E972E53}"/>
    <cellStyle name="40% - Accent4 60 2 2" xfId="14263" xr:uid="{EBAF6038-73EA-4445-AC81-3223F829BB25}"/>
    <cellStyle name="40% - Accent4 60 2 2 2" xfId="26190" xr:uid="{058A3C6F-623F-455F-8741-2FD6A137668B}"/>
    <cellStyle name="40% - Accent4 60 2 2 3" xfId="39024" xr:uid="{5A922024-CDCA-4E6E-A27D-C75F95ACF3EF}"/>
    <cellStyle name="40% - Accent4 60 2 3" xfId="20561" xr:uid="{840E471F-6443-4E36-9C09-DE4931D9FB42}"/>
    <cellStyle name="40% - Accent4 60 2 4" xfId="33563" xr:uid="{9834B745-EA10-4FBC-9CA7-D5BEA65E57C7}"/>
    <cellStyle name="40% - Accent4 60 3" xfId="12243" xr:uid="{BD3A9FEF-10FE-413B-BFC6-742244D275B0}"/>
    <cellStyle name="40% - Accent4 60 3 2" xfId="24201" xr:uid="{060A5360-F0C9-4010-8569-C652DB00933D}"/>
    <cellStyle name="40% - Accent4 60 3 3" xfId="37039" xr:uid="{B82ABA1F-1D79-4109-95DA-7923A2C4D4EC}"/>
    <cellStyle name="40% - Accent4 60 4" xfId="18553" xr:uid="{9B0492E3-BC94-4D30-80CC-BF958FD3CBEA}"/>
    <cellStyle name="40% - Accent4 60 5" xfId="31566" xr:uid="{2E0617F5-AF50-478E-89AA-3E3FDB2D4D6B}"/>
    <cellStyle name="40% - Accent4 61" xfId="6059" xr:uid="{863CDED0-EF79-4DF2-96F8-84114C3255AC}"/>
    <cellStyle name="40% - Accent4 61 2" xfId="12619" xr:uid="{0126FE75-A160-4ED8-B681-4AE753362E6F}"/>
    <cellStyle name="40% - Accent4 61 2 2" xfId="24548" xr:uid="{1CEF682F-1A48-4137-860B-0EF8C4D5E180}"/>
    <cellStyle name="40% - Accent4 61 2 3" xfId="37381" xr:uid="{4E524ECE-AA2A-4F3D-A0BD-825563A918F1}"/>
    <cellStyle name="40% - Accent4 61 3" xfId="18905" xr:uid="{373BA194-4E5B-4F78-B864-E0D93A1BA452}"/>
    <cellStyle name="40% - Accent4 61 4" xfId="31910" xr:uid="{2D73C723-F2A1-4E98-B715-1E2C7F78F77B}"/>
    <cellStyle name="40% - Accent4 62" xfId="8092" xr:uid="{7C7534F8-01C8-4C1B-B561-435D02599D5C}"/>
    <cellStyle name="40% - Accent4 62 2" xfId="14608" xr:uid="{2CB0CF6F-563D-4589-AE14-530FDB4D78B7}"/>
    <cellStyle name="40% - Accent4 62 2 2" xfId="26535" xr:uid="{BCDDF6C7-6D83-476E-8BE7-06E42B73E9EB}"/>
    <cellStyle name="40% - Accent4 62 2 3" xfId="39367" xr:uid="{8F4C9127-2CA9-41FF-9B9E-30B1DDBC6E24}"/>
    <cellStyle name="40% - Accent4 62 3" xfId="20910" xr:uid="{EFB92334-B91A-4516-BB6D-7F01AF49B4CA}"/>
    <cellStyle name="40% - Accent4 62 4" xfId="33911" xr:uid="{AFF6A9DE-0B57-4285-ADD7-7FD84E77E138}"/>
    <cellStyle name="40% - Accent4 63" xfId="8464" xr:uid="{3B678791-07C0-493F-960B-2B05016A1A7D}"/>
    <cellStyle name="40% - Accent4 63 2" xfId="14739" xr:uid="{BA9B0B78-AFE3-4970-B834-4D64CE3D1BE4}"/>
    <cellStyle name="40% - Accent4 63 2 2" xfId="26650" xr:uid="{91A756F5-3D78-4DE3-969B-BA5654DDC42F}"/>
    <cellStyle name="40% - Accent4 63 2 3" xfId="39482" xr:uid="{267E11CA-706A-417A-8BAF-4CC201C24694}"/>
    <cellStyle name="40% - Accent4 63 3" xfId="21107" xr:uid="{C2DC873F-6E94-438C-840D-763EC1BEF7AE}"/>
    <cellStyle name="40% - Accent4 63 4" xfId="34073" xr:uid="{7FE74F5E-7C42-4B72-AEE8-FE90AE3495F6}"/>
    <cellStyle name="40% - Accent4 64" xfId="9274" xr:uid="{BDC84431-2EEF-4F42-B81B-7B311BEA4A50}"/>
    <cellStyle name="40% - Accent4 64 2" xfId="21758" xr:uid="{94E28CF1-BE4D-4472-966A-EA2A9DDDA94D}"/>
    <cellStyle name="40% - Accent4 64 3" xfId="34694" xr:uid="{FD5967BF-7B0A-45D3-80A9-FEE4F467408D}"/>
    <cellStyle name="40% - Accent4 65" xfId="1100" xr:uid="{0FD2B27D-427D-476D-B3CE-D155ACC77393}"/>
    <cellStyle name="40% - Accent4 66" xfId="16345" xr:uid="{E7918F09-8A47-450B-A2A0-B63C8958FC7E}"/>
    <cellStyle name="40% - Accent4 67" xfId="29924" xr:uid="{E56D3B43-1ECF-48E5-A5A9-8678D3B66A4C}"/>
    <cellStyle name="40% - Accent4 7" xfId="1858" xr:uid="{5E39DFAB-D08C-465E-BCFB-8876A199D5A8}"/>
    <cellStyle name="40% - Accent4 8" xfId="1859" xr:uid="{93D1720B-B0C2-4321-A573-4E96D363FAA9}"/>
    <cellStyle name="40% - Accent4 9" xfId="1860" xr:uid="{4A804758-465F-4A20-9599-0C9F9642BC1B}"/>
    <cellStyle name="40% - Accent5" xfId="268" builtinId="47" customBuiltin="1"/>
    <cellStyle name="40% - Accent5 10" xfId="1861" xr:uid="{7C7F1E54-8C53-4F97-BF96-DC39D4D35946}"/>
    <cellStyle name="40% - Accent5 11" xfId="1862" xr:uid="{374AB50E-9AE9-4922-AECE-5ED8EB534A9A}"/>
    <cellStyle name="40% - Accent5 12" xfId="1863" xr:uid="{610158E6-C7D3-493F-886D-D2657998264A}"/>
    <cellStyle name="40% - Accent5 13" xfId="1864" xr:uid="{BBE68408-533C-496E-8203-3930680A6088}"/>
    <cellStyle name="40% - Accent5 14" xfId="1865" xr:uid="{DB1C6D38-E400-4DCE-9433-FB1962DA0A0E}"/>
    <cellStyle name="40% - Accent5 15" xfId="1866" xr:uid="{AC4E7B39-21D8-4CA5-B2EE-B774AA511935}"/>
    <cellStyle name="40% - Accent5 16" xfId="1867" xr:uid="{FFC49449-FA8E-42C0-8D2C-EEECE0F62479}"/>
    <cellStyle name="40% - Accent5 17" xfId="1868" xr:uid="{64C69F30-867C-4E5E-BA90-A9EF9332D3AE}"/>
    <cellStyle name="40% - Accent5 18" xfId="1869" xr:uid="{350DFF7E-9216-4802-95F9-2B122391D168}"/>
    <cellStyle name="40% - Accent5 19" xfId="1870" xr:uid="{521DEAE8-253C-499B-99C0-918E1B26AF11}"/>
    <cellStyle name="40% - Accent5 2" xfId="31" xr:uid="{3AF17F76-20F8-4875-AA29-601C6E0A46E1}"/>
    <cellStyle name="40% - Accent5 2 2" xfId="951" xr:uid="{DA7D9323-5419-4E33-B6E3-660E1E5A1159}"/>
    <cellStyle name="40% - Accent5 2 2 10" xfId="17247" xr:uid="{4496EB83-34E6-4597-807E-BAC25852C1F7}"/>
    <cellStyle name="40% - Accent5 2 2 11" xfId="30325" xr:uid="{6E2D4C18-2812-45D0-AEE3-4FCA061444B4}"/>
    <cellStyle name="40% - Accent5 2 2 2" xfId="4217" xr:uid="{4704CF1E-BC50-43F6-B0BA-8F47DF62BAA8}"/>
    <cellStyle name="40% - Accent5 2 2 2 2" xfId="4218" xr:uid="{DE7C1CEA-933C-4FF6-9E81-7FA6BAF76CD3}"/>
    <cellStyle name="40% - Accent5 2 2 2 2 2" xfId="6497" xr:uid="{DCAAF102-63E2-4C60-891F-254B3D4EBF3F}"/>
    <cellStyle name="40% - Accent5 2 2 2 2 2 2" xfId="13024" xr:uid="{845685B7-877E-40DD-AE8C-F08C8474168D}"/>
    <cellStyle name="40% - Accent5 2 2 2 2 2 2 2" xfId="24951" xr:uid="{78A377C4-6492-4788-A983-CED3EFDE5CC9}"/>
    <cellStyle name="40% - Accent5 2 2 2 2 2 2 3" xfId="37785" xr:uid="{95753A2D-BF7A-422B-B8AE-92411687EDCC}"/>
    <cellStyle name="40% - Accent5 2 2 2 2 2 3" xfId="19320" xr:uid="{B0F7F862-02C1-46B8-81CF-DCB0BDF3CFA4}"/>
    <cellStyle name="40% - Accent5 2 2 2 2 2 4" xfId="32323" xr:uid="{D7B4A941-B138-4F6D-8BCB-B6C47CB2E089}"/>
    <cellStyle name="40% - Accent5 2 2 2 2 3" xfId="10993" xr:uid="{7CF05CB8-BDE0-470A-9EAD-F7881C81FA86}"/>
    <cellStyle name="40% - Accent5 2 2 2 2 3 2" xfId="23026" xr:uid="{2B524305-DC0C-4543-9F9D-9E7075528A68}"/>
    <cellStyle name="40% - Accent5 2 2 2 2 3 3" xfId="35879" xr:uid="{B825855F-B926-4EAB-8900-56AF56C0DD2D}"/>
    <cellStyle name="40% - Accent5 2 2 2 2 4" xfId="17249" xr:uid="{F751B8E7-A859-40ED-AB21-D1F9CFA85171}"/>
    <cellStyle name="40% - Accent5 2 2 2 2 5" xfId="30327" xr:uid="{F4268176-D8D3-40D2-B8C0-B2AA583A2E8E}"/>
    <cellStyle name="40% - Accent5 2 2 2 3" xfId="6496" xr:uid="{DD7FB00E-F4CC-4DBA-BC4A-C9E9D29D062D}"/>
    <cellStyle name="40% - Accent5 2 2 2 3 2" xfId="13023" xr:uid="{67C21198-5F14-4DAB-97BA-66F44DB5082B}"/>
    <cellStyle name="40% - Accent5 2 2 2 3 2 2" xfId="24950" xr:uid="{CFAD41CA-E3B6-4CAF-92C4-B8A1CBB70543}"/>
    <cellStyle name="40% - Accent5 2 2 2 3 2 3" xfId="37784" xr:uid="{DB7491A8-8EC2-4706-A6FC-F9EBE828D697}"/>
    <cellStyle name="40% - Accent5 2 2 2 3 3" xfId="19319" xr:uid="{0C79E65C-3414-4F21-9B2C-1B494AE886B6}"/>
    <cellStyle name="40% - Accent5 2 2 2 3 4" xfId="32322" xr:uid="{A98AE6BD-567C-4D33-A4C7-286B3B6E33DB}"/>
    <cellStyle name="40% - Accent5 2 2 2 4" xfId="10992" xr:uid="{267EBA95-EF3E-401D-96BB-3E6C5DA30B73}"/>
    <cellStyle name="40% - Accent5 2 2 2 4 2" xfId="23025" xr:uid="{371CDB92-E70C-460D-B34B-E137D92A4659}"/>
    <cellStyle name="40% - Accent5 2 2 2 4 3" xfId="35878" xr:uid="{2F132F7F-FDE7-4ADC-A695-E0FA9DB83B76}"/>
    <cellStyle name="40% - Accent5 2 2 2 5" xfId="17248" xr:uid="{056DD7CB-7751-4A35-89CF-998D3591BF43}"/>
    <cellStyle name="40% - Accent5 2 2 2 6" xfId="30326" xr:uid="{6145B33D-10A8-4B3D-90B1-DC91D5219E50}"/>
    <cellStyle name="40% - Accent5 2 2 3" xfId="4219" xr:uid="{F54E5705-0A2E-4310-A530-700DF233500C}"/>
    <cellStyle name="40% - Accent5 2 2 3 2" xfId="6498" xr:uid="{014C8134-F822-4A53-B061-68F4F2AC667B}"/>
    <cellStyle name="40% - Accent5 2 2 3 2 2" xfId="13025" xr:uid="{DB2992AA-FA3F-4D76-BB3E-66FE163BB1C8}"/>
    <cellStyle name="40% - Accent5 2 2 3 2 2 2" xfId="24952" xr:uid="{77F2D12F-5155-46E5-A56B-77BF7D8A8F86}"/>
    <cellStyle name="40% - Accent5 2 2 3 2 2 3" xfId="37786" xr:uid="{1B306BD4-5EF3-4264-94A2-882EA5F8A21A}"/>
    <cellStyle name="40% - Accent5 2 2 3 2 3" xfId="19321" xr:uid="{2AF59DAF-6BBB-4320-A1C5-8A53EEF6DB3F}"/>
    <cellStyle name="40% - Accent5 2 2 3 2 4" xfId="32324" xr:uid="{4D7EEE5A-84EF-4B25-B7D2-8BF5A57DF4C6}"/>
    <cellStyle name="40% - Accent5 2 2 3 3" xfId="10994" xr:uid="{9AB710A7-68FC-4595-AA75-60465A4F0FCF}"/>
    <cellStyle name="40% - Accent5 2 2 3 3 2" xfId="23027" xr:uid="{8AD6367F-B94E-4F31-85A4-A49EC07557B2}"/>
    <cellStyle name="40% - Accent5 2 2 3 3 3" xfId="35880" xr:uid="{54C4BED7-A677-4157-B153-4DAD2EE5DB96}"/>
    <cellStyle name="40% - Accent5 2 2 3 4" xfId="17250" xr:uid="{91F486B2-B5F2-467A-B01C-49877713D448}"/>
    <cellStyle name="40% - Accent5 2 2 3 5" xfId="30328" xr:uid="{78CEF598-6BE6-4EF0-BC77-3F3C32CC2892}"/>
    <cellStyle name="40% - Accent5 2 2 4" xfId="5923" xr:uid="{0946B4F3-E5E6-4D6A-B952-CEDAF063012A}"/>
    <cellStyle name="40% - Accent5 2 2 4 2" xfId="7988" xr:uid="{BAFD98E4-8849-4AF2-91A1-7B258BA2CA1F}"/>
    <cellStyle name="40% - Accent5 2 2 4 2 2" xfId="14510" xr:uid="{D8A56719-9FE2-4A3E-8633-DE36EF3692BC}"/>
    <cellStyle name="40% - Accent5 2 2 4 2 2 2" xfId="26437" xr:uid="{128F9D0A-8B07-4DEF-A231-E3B34D92C7AE}"/>
    <cellStyle name="40% - Accent5 2 2 4 2 2 3" xfId="39271" xr:uid="{5A70D0E4-95B3-44A0-8FDB-0E842663F56B}"/>
    <cellStyle name="40% - Accent5 2 2 4 2 3" xfId="20808" xr:uid="{71AC1FB8-6987-4E9F-B801-AEBC126DF500}"/>
    <cellStyle name="40% - Accent5 2 2 4 2 4" xfId="33810" xr:uid="{1376C55C-3782-4670-8B69-203D866C6C96}"/>
    <cellStyle name="40% - Accent5 2 2 4 3" xfId="12490" xr:uid="{05954D58-F67D-4063-A241-37801E172B0B}"/>
    <cellStyle name="40% - Accent5 2 2 4 3 2" xfId="24448" xr:uid="{4F353727-337A-458E-9E2F-581D480F2EB3}"/>
    <cellStyle name="40% - Accent5 2 2 4 3 3" xfId="37286" xr:uid="{5CE35756-C002-4F7E-B961-39D04E8126D2}"/>
    <cellStyle name="40% - Accent5 2 2 4 4" xfId="18800" xr:uid="{04DFE2DF-A4BF-4A6B-B591-331841E9D9D7}"/>
    <cellStyle name="40% - Accent5 2 2 4 5" xfId="31813" xr:uid="{5FE6F8EA-83A6-4DE9-B95F-8455096FDF5A}"/>
    <cellStyle name="40% - Accent5 2 2 5" xfId="6495" xr:uid="{FC522C26-9147-4F49-A643-4ACEE694975F}"/>
    <cellStyle name="40% - Accent5 2 2 5 2" xfId="13022" xr:uid="{DED703C5-F50B-43F5-8CB6-AC9D7638540E}"/>
    <cellStyle name="40% - Accent5 2 2 5 2 2" xfId="24949" xr:uid="{41EA7412-95D1-41EC-AA80-CD3AF6208F37}"/>
    <cellStyle name="40% - Accent5 2 2 5 2 3" xfId="37783" xr:uid="{460BD656-A29A-4F01-8900-9169E5F43949}"/>
    <cellStyle name="40% - Accent5 2 2 5 3" xfId="19318" xr:uid="{10181B14-0023-4D10-A439-C1DE628B98A6}"/>
    <cellStyle name="40% - Accent5 2 2 5 4" xfId="32321" xr:uid="{FABB0311-FEA7-4843-8381-4EA4F6B2B1D9}"/>
    <cellStyle name="40% - Accent5 2 2 6" xfId="8716" xr:uid="{34C555F3-96F0-40C7-BAF7-2819FF57306A}"/>
    <cellStyle name="40% - Accent5 2 2 6 2" xfId="14990" xr:uid="{1F1A1233-912D-4D2D-A7D9-29B59E4D3221}"/>
    <cellStyle name="40% - Accent5 2 2 6 2 2" xfId="26898" xr:uid="{9CE42724-9D8F-4839-B820-80F627D894B7}"/>
    <cellStyle name="40% - Accent5 2 2 6 2 3" xfId="39729" xr:uid="{0D538F1E-1BF0-49B6-9817-91C13E510851}"/>
    <cellStyle name="40% - Accent5 2 2 6 3" xfId="21355" xr:uid="{B1F9506E-8C41-46F4-AB92-16561CE4C733}"/>
    <cellStyle name="40% - Accent5 2 2 6 4" xfId="34320" xr:uid="{BF7F6A2C-D1B5-4757-BD43-A12EB0BA867C}"/>
    <cellStyle name="40% - Accent5 2 2 7" xfId="9558" xr:uid="{53DA1074-7262-407C-A51A-41F0A993FA44}"/>
    <cellStyle name="40% - Accent5 2 2 7 2" xfId="22014" xr:uid="{A67615F8-5F3E-44E7-A9F2-80E634CB5F64}"/>
    <cellStyle name="40% - Accent5 2 2 7 3" xfId="34944" xr:uid="{48A16040-8BF9-4657-8040-D1FE8CD1B71D}"/>
    <cellStyle name="40% - Accent5 2 2 8" xfId="10991" xr:uid="{ED41E002-19A1-499D-8F88-D5B48BF6A0CD}"/>
    <cellStyle name="40% - Accent5 2 2 8 2" xfId="23024" xr:uid="{D515DC66-A783-49BB-ABF3-F53A9413CD6D}"/>
    <cellStyle name="40% - Accent5 2 2 8 3" xfId="35877" xr:uid="{6EDDA0C7-66F0-43AE-9A5C-85051836EECC}"/>
    <cellStyle name="40% - Accent5 2 2 9" xfId="4216" xr:uid="{8E6073C6-1B53-4559-9F3D-485D6A60766C}"/>
    <cellStyle name="40% - Accent5 2 3" xfId="570" xr:uid="{9DD04DA4-5103-4009-AFCB-A34FE2AEE605}"/>
    <cellStyle name="40% - Accent5 2 3 10" xfId="30329" xr:uid="{D04AFA12-8F60-4047-958B-A84EF6246741}"/>
    <cellStyle name="40% - Accent5 2 3 2" xfId="4221" xr:uid="{FDD548EF-FC81-4602-8D85-9C1DF95F4C79}"/>
    <cellStyle name="40% - Accent5 2 3 2 2" xfId="6500" xr:uid="{6BF2B25D-E632-4022-BF70-6D7E565332E6}"/>
    <cellStyle name="40% - Accent5 2 3 2 2 2" xfId="13027" xr:uid="{70FCE70A-50BD-44DE-BCFE-9EC132B72262}"/>
    <cellStyle name="40% - Accent5 2 3 2 2 2 2" xfId="24954" xr:uid="{8C39482E-47D3-49AE-B327-D3F804957B79}"/>
    <cellStyle name="40% - Accent5 2 3 2 2 2 3" xfId="37788" xr:uid="{31D695D3-5E5E-4425-B692-F7765F4EFDD2}"/>
    <cellStyle name="40% - Accent5 2 3 2 2 3" xfId="19323" xr:uid="{DB4AACF9-02F1-44D8-B2FA-EE99F688DEA9}"/>
    <cellStyle name="40% - Accent5 2 3 2 2 4" xfId="32326" xr:uid="{5C20962F-E06E-4055-8C97-3DF3E9CBB70C}"/>
    <cellStyle name="40% - Accent5 2 3 2 3" xfId="10996" xr:uid="{FA58D590-DF82-41E4-8AEB-8CA5C1D1C224}"/>
    <cellStyle name="40% - Accent5 2 3 2 3 2" xfId="23029" xr:uid="{9E64B517-4651-4029-B29F-327949CA7D12}"/>
    <cellStyle name="40% - Accent5 2 3 2 3 3" xfId="35882" xr:uid="{CB4F7BBB-3978-48AD-9596-713F0CD88B85}"/>
    <cellStyle name="40% - Accent5 2 3 2 4" xfId="17252" xr:uid="{104225E6-0A6F-4530-911E-71418EF0581E}"/>
    <cellStyle name="40% - Accent5 2 3 2 5" xfId="30330" xr:uid="{C1B1FE5B-13A8-41A7-BC09-06FB586420C9}"/>
    <cellStyle name="40% - Accent5 2 3 3" xfId="5755" xr:uid="{A940472E-7789-499E-9A9B-5D62C32F60F7}"/>
    <cellStyle name="40% - Accent5 2 3 3 2" xfId="7820" xr:uid="{AF194E61-B107-4975-AA2F-5A20B756F7C7}"/>
    <cellStyle name="40% - Accent5 2 3 3 2 2" xfId="14342" xr:uid="{57DF178F-4DA0-4F6F-8388-1CA8C2E11CEE}"/>
    <cellStyle name="40% - Accent5 2 3 3 2 2 2" xfId="26269" xr:uid="{EDE07694-2882-4E32-A894-B3FDAEA11F9B}"/>
    <cellStyle name="40% - Accent5 2 3 3 2 2 3" xfId="39103" xr:uid="{D404E4F2-D79B-47BD-9AA6-F918D1ABAEEB}"/>
    <cellStyle name="40% - Accent5 2 3 3 2 3" xfId="20640" xr:uid="{309DECD5-EBA7-4333-A54B-181BC5357964}"/>
    <cellStyle name="40% - Accent5 2 3 3 2 4" xfId="33642" xr:uid="{E0204610-C65D-4D86-A3E9-180DBCD9142D}"/>
    <cellStyle name="40% - Accent5 2 3 3 3" xfId="12322" xr:uid="{72FAC26D-13CF-4C36-9F26-0C3A0E6C06AD}"/>
    <cellStyle name="40% - Accent5 2 3 3 3 2" xfId="24280" xr:uid="{7848ACBB-A258-49D6-A270-47D868CAD3AA}"/>
    <cellStyle name="40% - Accent5 2 3 3 3 3" xfId="37118" xr:uid="{48DF6195-A532-4FF8-868E-6CA2710C9F6B}"/>
    <cellStyle name="40% - Accent5 2 3 3 4" xfId="18632" xr:uid="{8EE7D2C7-49B4-4E5D-9DAE-F0059E3F39FB}"/>
    <cellStyle name="40% - Accent5 2 3 3 5" xfId="31645" xr:uid="{8A118CAA-3E45-4952-86B9-E4DD6F50B4AE}"/>
    <cellStyle name="40% - Accent5 2 3 4" xfId="6499" xr:uid="{AD218067-052F-4D19-9CA3-CCE11791B212}"/>
    <cellStyle name="40% - Accent5 2 3 4 2" xfId="13026" xr:uid="{D38CBBC6-90E5-4CFA-9C9C-652702A45A5F}"/>
    <cellStyle name="40% - Accent5 2 3 4 2 2" xfId="24953" xr:uid="{3AC83BAB-11EA-4B24-A590-BAE91ACD7E4A}"/>
    <cellStyle name="40% - Accent5 2 3 4 2 3" xfId="37787" xr:uid="{6D602B6B-D1F6-4DF1-BE84-6AE2DBEE4406}"/>
    <cellStyle name="40% - Accent5 2 3 4 3" xfId="19322" xr:uid="{7F56BB6F-DD34-4216-B896-082B2D16A492}"/>
    <cellStyle name="40% - Accent5 2 3 4 4" xfId="32325" xr:uid="{A941C401-6642-4FB7-B223-BEDDFDC12F83}"/>
    <cellStyle name="40% - Accent5 2 3 5" xfId="8544" xr:uid="{BCACEFC6-7D0D-4A76-BB75-E4309C1F0E8E}"/>
    <cellStyle name="40% - Accent5 2 3 5 2" xfId="14818" xr:uid="{902D5A48-F021-40E7-97E4-70F4413AC1FD}"/>
    <cellStyle name="40% - Accent5 2 3 5 2 2" xfId="26729" xr:uid="{C1A9DA1B-85FD-4C6B-A93A-292557DF9544}"/>
    <cellStyle name="40% - Accent5 2 3 5 2 3" xfId="39561" xr:uid="{4EB68EA6-B069-4FA8-9CD9-1F68CDA58B31}"/>
    <cellStyle name="40% - Accent5 2 3 5 3" xfId="21186" xr:uid="{99B6786A-A747-414E-8521-0D8258AD38CA}"/>
    <cellStyle name="40% - Accent5 2 3 5 4" xfId="34152" xr:uid="{2EB78F2F-D7D3-41BB-8849-63B26A0C6C61}"/>
    <cellStyle name="40% - Accent5 2 3 6" xfId="9371" xr:uid="{8959FFEE-14DC-493C-8093-9631B39B0F6F}"/>
    <cellStyle name="40% - Accent5 2 3 6 2" xfId="21843" xr:uid="{B2707675-20C6-42A5-81B9-370E43AB62B3}"/>
    <cellStyle name="40% - Accent5 2 3 6 3" xfId="34776" xr:uid="{44E52E3E-EEC8-4503-ADC6-8E61AB3FE36E}"/>
    <cellStyle name="40% - Accent5 2 3 7" xfId="10995" xr:uid="{B5552466-25CA-4341-87BD-4EC436D7F9A8}"/>
    <cellStyle name="40% - Accent5 2 3 7 2" xfId="23028" xr:uid="{9183BB83-96F1-4ACE-8789-B5F33295BD44}"/>
    <cellStyle name="40% - Accent5 2 3 7 3" xfId="35881" xr:uid="{8C6D7D6D-4406-4D07-A83F-5802D4FDA421}"/>
    <cellStyle name="40% - Accent5 2 3 8" xfId="4220" xr:uid="{1D441A7E-CA99-4390-AED9-01D03419B5F1}"/>
    <cellStyle name="40% - Accent5 2 3 9" xfId="17251" xr:uid="{4C3C9652-0145-4986-9216-937AEC5754E7}"/>
    <cellStyle name="40% - Accent5 2 4" xfId="4222" xr:uid="{2AE3D0F2-4141-4A30-A38E-3F7915EEB2AF}"/>
    <cellStyle name="40% - Accent5 2 5" xfId="4223" xr:uid="{FCD36500-B13C-44D9-8BA3-24D64B2D72F8}"/>
    <cellStyle name="40% - Accent5 2 5 2" xfId="6501" xr:uid="{6C1A2354-CEB5-4650-9750-0C46FF808A20}"/>
    <cellStyle name="40% - Accent5 2 5 2 2" xfId="13028" xr:uid="{796AD058-428B-4DEE-8DB5-8DD42C60D9DD}"/>
    <cellStyle name="40% - Accent5 2 5 2 2 2" xfId="24955" xr:uid="{8A8B5F3C-6D3E-4FB3-92CA-77A183BF67CC}"/>
    <cellStyle name="40% - Accent5 2 5 2 2 3" xfId="37789" xr:uid="{597D344A-F084-41C6-8DFE-A30FADE9C657}"/>
    <cellStyle name="40% - Accent5 2 5 2 3" xfId="19324" xr:uid="{30491AF8-58B9-4193-8915-33ACE2534F87}"/>
    <cellStyle name="40% - Accent5 2 5 2 4" xfId="32327" xr:uid="{53D09680-5D0C-4B60-B0FB-60BBAA791791}"/>
    <cellStyle name="40% - Accent5 2 5 3" xfId="10997" xr:uid="{BAD12155-FAFA-45FC-8D77-6753B540FD1B}"/>
    <cellStyle name="40% - Accent5 2 5 3 2" xfId="23030" xr:uid="{DFCA6CE6-55C0-4D42-952F-4CA8354E1374}"/>
    <cellStyle name="40% - Accent5 2 5 3 3" xfId="35883" xr:uid="{771BC612-DFB5-4DA4-B49E-5A9E44C1E624}"/>
    <cellStyle name="40% - Accent5 2 5 4" xfId="17253" xr:uid="{F54D83EB-8FD1-463A-AB7A-35E488E6FCCF}"/>
    <cellStyle name="40% - Accent5 2 5 5" xfId="30331" xr:uid="{681BEA01-C4C3-4CF9-9613-4AD69ED08D4D}"/>
    <cellStyle name="40% - Accent5 2 6" xfId="4224" xr:uid="{D45AA253-B464-461A-9573-591D2884C4A0}"/>
    <cellStyle name="40% - Accent5 2 6 2" xfId="6502" xr:uid="{C22484F9-A23C-431C-9BCC-11ADD4574821}"/>
    <cellStyle name="40% - Accent5 2 6 2 2" xfId="13029" xr:uid="{363C3393-C5A9-4224-A467-C9597F4561FA}"/>
    <cellStyle name="40% - Accent5 2 6 2 2 2" xfId="24956" xr:uid="{2EBE7D0E-24AC-46DE-8E65-A8F028B315B4}"/>
    <cellStyle name="40% - Accent5 2 6 2 2 3" xfId="37790" xr:uid="{94BD80D6-E026-45FE-BA08-ABA3855F3303}"/>
    <cellStyle name="40% - Accent5 2 6 2 3" xfId="19325" xr:uid="{9C3EE215-376B-4CFD-B9C8-12669E481560}"/>
    <cellStyle name="40% - Accent5 2 6 2 4" xfId="32328" xr:uid="{A5582B33-E0B9-4952-97FA-15DCA14476D7}"/>
    <cellStyle name="40% - Accent5 2 6 3" xfId="10998" xr:uid="{C625EEBB-B577-46CD-96CD-BF8C124319E8}"/>
    <cellStyle name="40% - Accent5 2 6 3 2" xfId="23031" xr:uid="{0DFAC1DD-A82F-4B03-BBFE-A98B83464BA0}"/>
    <cellStyle name="40% - Accent5 2 6 3 3" xfId="35884" xr:uid="{F38D01F1-22CE-4017-9566-047CC196DEE0}"/>
    <cellStyle name="40% - Accent5 2 6 4" xfId="17254" xr:uid="{B9F2686F-0498-4B1B-8F02-4A2A984439DF}"/>
    <cellStyle name="40% - Accent5 2 6 5" xfId="30332" xr:uid="{7B12F6A5-803A-45B0-9B78-A3B83D36E86F}"/>
    <cellStyle name="40% - Accent5 2 7" xfId="10346" xr:uid="{79155562-546C-4AB4-B244-C3A1012FD5AD}"/>
    <cellStyle name="40% - Accent5 2 8" xfId="1123" xr:uid="{DB74570F-91AD-4F89-B421-E1981FDBB682}"/>
    <cellStyle name="40% - Accent5 20" xfId="1871" xr:uid="{1BFF98C6-C595-4400-936B-D77F832E646B}"/>
    <cellStyle name="40% - Accent5 21" xfId="1872" xr:uid="{AB1882A1-2D9D-49D1-930B-05D0CA1A45D0}"/>
    <cellStyle name="40% - Accent5 22" xfId="1873" xr:uid="{FC6923AC-3074-4B72-ABF2-FEAE7C83DDF9}"/>
    <cellStyle name="40% - Accent5 23" xfId="1874" xr:uid="{437E75DB-B3E5-40E9-B653-3D25029162D9}"/>
    <cellStyle name="40% - Accent5 24" xfId="1875" xr:uid="{79B8D18C-2A0F-46A2-8499-36AE16D63E1B}"/>
    <cellStyle name="40% - Accent5 25" xfId="1876" xr:uid="{9030CE22-7CA7-4E5A-82B9-2EEEBE98ABEE}"/>
    <cellStyle name="40% - Accent5 26" xfId="1877" xr:uid="{6CB20860-8D68-4A0A-9E70-8C989031F04A}"/>
    <cellStyle name="40% - Accent5 27" xfId="1878" xr:uid="{0D8397D0-7FA1-4F90-B6E7-8D205ABA92C7}"/>
    <cellStyle name="40% - Accent5 28" xfId="1879" xr:uid="{3DBD0957-D4B1-4A8F-9023-964C91FF99CE}"/>
    <cellStyle name="40% - Accent5 29" xfId="1880" xr:uid="{C5731115-EC8C-4C9B-B7B2-3FB79BCA4708}"/>
    <cellStyle name="40% - Accent5 3" xfId="668" xr:uid="{335178A1-FAD4-4488-8499-3A1F7DAA15AF}"/>
    <cellStyle name="40% - Accent5 3 2" xfId="4225" xr:uid="{706D418E-8232-44CA-B6E8-ADA60A9762FE}"/>
    <cellStyle name="40% - Accent5 3 2 2" xfId="4226" xr:uid="{53A06A12-0C7C-460F-B516-DCF5E8E73E29}"/>
    <cellStyle name="40% - Accent5 3 2 2 2" xfId="6504" xr:uid="{920C645F-D627-4890-B51C-FE515373AE46}"/>
    <cellStyle name="40% - Accent5 3 2 2 2 2" xfId="13031" xr:uid="{916DA5D5-C53D-4E00-B4F8-A6EF0F8C5194}"/>
    <cellStyle name="40% - Accent5 3 2 2 2 2 2" xfId="24958" xr:uid="{EC7A7E38-8CF1-4D83-8565-2F6DD5592C06}"/>
    <cellStyle name="40% - Accent5 3 2 2 2 2 3" xfId="37792" xr:uid="{71EF116D-536F-4B4D-8F08-03DBC887E93C}"/>
    <cellStyle name="40% - Accent5 3 2 2 2 3" xfId="19327" xr:uid="{EC198FD5-ED2D-4BF4-883E-9F4FA2E5213B}"/>
    <cellStyle name="40% - Accent5 3 2 2 2 4" xfId="32330" xr:uid="{07BA3CA5-612F-4558-9F4B-65A1E4A32C2E}"/>
    <cellStyle name="40% - Accent5 3 2 2 3" xfId="11000" xr:uid="{FE589409-5771-4434-A2F5-267347951BDA}"/>
    <cellStyle name="40% - Accent5 3 2 2 3 2" xfId="23033" xr:uid="{3947DAD0-910D-4FE7-A325-181D1BFEE073}"/>
    <cellStyle name="40% - Accent5 3 2 2 3 3" xfId="35886" xr:uid="{0848FD44-BA76-44C1-8A4F-E203F9AECA9A}"/>
    <cellStyle name="40% - Accent5 3 2 2 4" xfId="17256" xr:uid="{43066F73-2204-4F58-B15C-952F528F6B43}"/>
    <cellStyle name="40% - Accent5 3 2 2 5" xfId="30334" xr:uid="{AE3797BB-A269-4D6C-8E1B-01AEAF7FFAEC}"/>
    <cellStyle name="40% - Accent5 3 2 3" xfId="6503" xr:uid="{2B439576-4EC1-4BFC-9084-BC374D04DD96}"/>
    <cellStyle name="40% - Accent5 3 2 3 2" xfId="13030" xr:uid="{033B2900-B048-41AE-86F5-00D78CE657A8}"/>
    <cellStyle name="40% - Accent5 3 2 3 2 2" xfId="24957" xr:uid="{1937A426-BE5A-4EA7-AF05-A45ABC8DF66D}"/>
    <cellStyle name="40% - Accent5 3 2 3 2 3" xfId="37791" xr:uid="{9D4D4160-5B1D-47E3-B0E1-05C6AD1615B0}"/>
    <cellStyle name="40% - Accent5 3 2 3 3" xfId="19326" xr:uid="{B021996E-C99D-47C4-98B2-DFC7B3B5B64F}"/>
    <cellStyle name="40% - Accent5 3 2 3 4" xfId="32329" xr:uid="{5DDEDA33-BF06-4961-A921-6D69C2403463}"/>
    <cellStyle name="40% - Accent5 3 2 4" xfId="10999" xr:uid="{E119562E-CA7F-4F01-8A97-F12FF06EFFE6}"/>
    <cellStyle name="40% - Accent5 3 2 4 2" xfId="23032" xr:uid="{C9A73E30-B837-48EE-B666-BE536973CCEB}"/>
    <cellStyle name="40% - Accent5 3 2 4 3" xfId="35885" xr:uid="{B5E8D930-6D95-4E6E-9D62-F19202224053}"/>
    <cellStyle name="40% - Accent5 3 2 5" xfId="17255" xr:uid="{2FC8EDA5-E1F1-484C-AAC8-DC57E6E2271C}"/>
    <cellStyle name="40% - Accent5 3 2 6" xfId="30333" xr:uid="{10E715A1-330F-4886-9BE1-F369A68F03BA}"/>
    <cellStyle name="40% - Accent5 3 3" xfId="4227" xr:uid="{44FFB8BE-C0F2-444B-A35B-E35968F0600F}"/>
    <cellStyle name="40% - Accent5 3 3 2" xfId="6505" xr:uid="{50335749-8629-4C63-AA8F-4314CF964AF7}"/>
    <cellStyle name="40% - Accent5 3 3 2 2" xfId="13032" xr:uid="{5E5D2F74-392B-4C90-94A2-0086E00D1F69}"/>
    <cellStyle name="40% - Accent5 3 3 2 2 2" xfId="24959" xr:uid="{94DF02B3-166A-46ED-9ABD-3D931AB19A5D}"/>
    <cellStyle name="40% - Accent5 3 3 2 2 3" xfId="37793" xr:uid="{DFABE90E-3F21-4565-9B98-A20B771484B7}"/>
    <cellStyle name="40% - Accent5 3 3 2 3" xfId="19328" xr:uid="{7DA20931-37C6-4CFB-8410-529CC2944AF4}"/>
    <cellStyle name="40% - Accent5 3 3 2 4" xfId="32331" xr:uid="{AC839C39-7390-495B-B8F5-90E42077B5F7}"/>
    <cellStyle name="40% - Accent5 3 3 3" xfId="11001" xr:uid="{1BCD867E-AA99-4EBD-8974-7A375107FEF7}"/>
    <cellStyle name="40% - Accent5 3 3 3 2" xfId="23034" xr:uid="{65A81CAD-6854-4DA0-9850-D889B02DCB36}"/>
    <cellStyle name="40% - Accent5 3 3 3 3" xfId="35887" xr:uid="{613AC567-8AD9-4266-90E4-27E83492B2DA}"/>
    <cellStyle name="40% - Accent5 3 3 4" xfId="17257" xr:uid="{2993610A-D7F2-4C02-A35B-E0A8C9359E32}"/>
    <cellStyle name="40% - Accent5 3 3 5" xfId="30335" xr:uid="{0A6DCBEB-0E1D-40A5-A709-F519F65AB85F}"/>
    <cellStyle name="40% - Accent5 3 4" xfId="4228" xr:uid="{07C9819A-FB98-4142-890B-CF87E98C0218}"/>
    <cellStyle name="40% - Accent5 3 4 2" xfId="6506" xr:uid="{40A64A28-83F3-4CF9-9189-D430D7FF1C35}"/>
    <cellStyle name="40% - Accent5 3 4 2 2" xfId="13033" xr:uid="{505BC759-E354-428C-A1C8-F7EE40AB3311}"/>
    <cellStyle name="40% - Accent5 3 4 2 2 2" xfId="24960" xr:uid="{037B9D9C-9FBE-442D-B303-1E0778CE9208}"/>
    <cellStyle name="40% - Accent5 3 4 2 2 3" xfId="37794" xr:uid="{31BA94D0-7C90-49D4-8F06-04876A943FAD}"/>
    <cellStyle name="40% - Accent5 3 4 2 3" xfId="19329" xr:uid="{79D1833E-F1AC-47B4-92F4-B019C8B91869}"/>
    <cellStyle name="40% - Accent5 3 4 2 4" xfId="32332" xr:uid="{C16642FD-10C2-462C-A512-1E2D34CF5EE2}"/>
    <cellStyle name="40% - Accent5 3 4 3" xfId="11002" xr:uid="{520EED09-CB1B-4DEB-91A9-10A316AEE3D7}"/>
    <cellStyle name="40% - Accent5 3 4 3 2" xfId="23035" xr:uid="{3254B0E5-FB75-4D13-AA47-F84128350D3A}"/>
    <cellStyle name="40% - Accent5 3 4 3 3" xfId="35888" xr:uid="{04620156-58C4-4A3E-BE46-47476720FF8B}"/>
    <cellStyle name="40% - Accent5 3 4 4" xfId="17258" xr:uid="{CB811F89-7FB7-4B5E-B6C8-082EF77872C8}"/>
    <cellStyle name="40% - Accent5 3 4 5" xfId="30336" xr:uid="{1D355304-1A13-485B-B91D-8061AF075C0D}"/>
    <cellStyle name="40% - Accent5 3 5" xfId="5821" xr:uid="{CA1F4665-9D39-4ADE-9715-C8C8CAE28DCB}"/>
    <cellStyle name="40% - Accent5 3 5 2" xfId="7886" xr:uid="{392E0241-52C5-4870-A283-35BD0C7E3BED}"/>
    <cellStyle name="40% - Accent5 3 5 2 2" xfId="14408" xr:uid="{7798945F-D30C-4CEF-9530-76A9DBEB100E}"/>
    <cellStyle name="40% - Accent5 3 5 2 2 2" xfId="26335" xr:uid="{BB9F4509-9A8E-4332-9A71-7E3EF1D44E51}"/>
    <cellStyle name="40% - Accent5 3 5 2 2 3" xfId="39169" xr:uid="{144F555C-D141-4818-B564-5A3EE8A96B39}"/>
    <cellStyle name="40% - Accent5 3 5 2 3" xfId="20706" xr:uid="{F5A1385F-612C-4CA6-997E-75D1EB6BC86E}"/>
    <cellStyle name="40% - Accent5 3 5 2 4" xfId="33708" xr:uid="{F343AFBD-4266-4647-AD3D-1F6334DAE61B}"/>
    <cellStyle name="40% - Accent5 3 5 3" xfId="12388" xr:uid="{6824FBB3-2777-49E3-8B86-423E3DB84633}"/>
    <cellStyle name="40% - Accent5 3 5 3 2" xfId="24346" xr:uid="{C01DA0FE-AB8C-4168-B4F7-9F48F9BCFDD4}"/>
    <cellStyle name="40% - Accent5 3 5 3 3" xfId="37184" xr:uid="{7CFF3EA9-5CFF-485D-86FE-60883067EACC}"/>
    <cellStyle name="40% - Accent5 3 5 4" xfId="18698" xr:uid="{57F73580-01A0-430B-94A3-61A64D167C4E}"/>
    <cellStyle name="40% - Accent5 3 5 5" xfId="31711" xr:uid="{C11FCC4C-E1FB-4A14-83A0-DB6F9BA59881}"/>
    <cellStyle name="40% - Accent5 3 6" xfId="8610" xr:uid="{1A44B017-B542-4C17-B679-7B5F413AAA5D}"/>
    <cellStyle name="40% - Accent5 3 6 2" xfId="14884" xr:uid="{0C25AB35-6C3E-4DD9-BEC8-667382A10A4F}"/>
    <cellStyle name="40% - Accent5 3 6 2 2" xfId="26795" xr:uid="{2D23ACA6-0AB0-48D0-970F-27BEC1DFDB4C}"/>
    <cellStyle name="40% - Accent5 3 6 2 3" xfId="39627" xr:uid="{4C4EDFA3-4EED-4A59-A42A-C6D7060CBA87}"/>
    <cellStyle name="40% - Accent5 3 6 3" xfId="21252" xr:uid="{121A900E-F3CE-405C-9A9D-5DD2C24FEB21}"/>
    <cellStyle name="40% - Accent5 3 6 4" xfId="34218" xr:uid="{49D61E29-57BE-44D0-84ED-DEE9AB945E15}"/>
    <cellStyle name="40% - Accent5 3 7" xfId="9440" xr:uid="{12532895-AF78-4764-94C0-1FFDD194D0F4}"/>
    <cellStyle name="40% - Accent5 3 7 2" xfId="21909" xr:uid="{45439F23-8A45-4091-9338-8D47FD261B52}"/>
    <cellStyle name="40% - Accent5 3 7 3" xfId="34842" xr:uid="{A749C87B-1D52-47E2-97BE-BDEEC3B75B80}"/>
    <cellStyle name="40% - Accent5 3 8" xfId="10463" xr:uid="{19F10A41-A1E4-4995-9B2A-CDFCDC0A9120}"/>
    <cellStyle name="40% - Accent5 3 9" xfId="1881" xr:uid="{13F5BF0A-015F-47E5-A035-98C67770B354}"/>
    <cellStyle name="40% - Accent5 30" xfId="1882" xr:uid="{8DBF32A8-E0BD-4EA8-99D8-EAF4DF7D453F}"/>
    <cellStyle name="40% - Accent5 31" xfId="1883" xr:uid="{E2D405FC-4959-4A95-A68E-854B897AEF52}"/>
    <cellStyle name="40% - Accent5 32" xfId="1884" xr:uid="{5BE1B1C5-0F98-40AC-9B6B-B4953CBC711A}"/>
    <cellStyle name="40% - Accent5 33" xfId="1885" xr:uid="{EED8EB95-F4F6-425B-A43E-E7E1AA19DEA1}"/>
    <cellStyle name="40% - Accent5 34" xfId="1886" xr:uid="{49FAA82E-0C9D-4F96-8A75-C253E5B11E98}"/>
    <cellStyle name="40% - Accent5 35" xfId="1887" xr:uid="{A7822DDC-97AD-413C-BFFE-9153D0762A09}"/>
    <cellStyle name="40% - Accent5 36" xfId="1888" xr:uid="{F5B2749B-E520-43B3-8CDB-BCD3F0E1F9DB}"/>
    <cellStyle name="40% - Accent5 37" xfId="1889" xr:uid="{1A440B7B-3C77-4193-8E7A-457C6B8F6C6B}"/>
    <cellStyle name="40% - Accent5 38" xfId="1890" xr:uid="{A6472698-1257-4C2C-AE59-FDAB1E8E3712}"/>
    <cellStyle name="40% - Accent5 39" xfId="1891" xr:uid="{6D325B93-DF3D-43B1-88E9-141B9BD7BDE3}"/>
    <cellStyle name="40% - Accent5 4" xfId="1892" xr:uid="{06FB6415-7894-4542-B47C-39F0F11E89A9}"/>
    <cellStyle name="40% - Accent5 4 2" xfId="4229" xr:uid="{5F0C0145-BCD2-448E-8819-D8E7744A2439}"/>
    <cellStyle name="40% - Accent5 4 2 2" xfId="6507" xr:uid="{F87B44BE-0DAD-44EA-80E8-84B1434C8A67}"/>
    <cellStyle name="40% - Accent5 4 2 2 2" xfId="13034" xr:uid="{82A5C3D9-A9E5-4958-8D46-725F32B587E8}"/>
    <cellStyle name="40% - Accent5 4 2 2 2 2" xfId="24961" xr:uid="{A45597E0-8342-4400-AD13-AD6F94C1F1E0}"/>
    <cellStyle name="40% - Accent5 4 2 2 2 3" xfId="37795" xr:uid="{71C9A9C7-CC51-451B-AF7D-45B2687C6A0C}"/>
    <cellStyle name="40% - Accent5 4 2 2 3" xfId="19330" xr:uid="{F3BC535B-7D84-4DFA-A101-1321FAB3578C}"/>
    <cellStyle name="40% - Accent5 4 2 2 4" xfId="32333" xr:uid="{24351F8F-1CED-49AC-BDDB-99C3A0315CF2}"/>
    <cellStyle name="40% - Accent5 4 2 3" xfId="11003" xr:uid="{D41F783A-CED2-4284-A7A1-88E3BA3CF8DF}"/>
    <cellStyle name="40% - Accent5 4 2 3 2" xfId="23036" xr:uid="{C6D40DCC-91F9-45C3-87C1-9176B5B1436C}"/>
    <cellStyle name="40% - Accent5 4 2 3 3" xfId="35889" xr:uid="{F8BF322E-89B0-4200-95C8-7D5408450DDD}"/>
    <cellStyle name="40% - Accent5 4 2 4" xfId="17259" xr:uid="{2933E8CF-9F42-49DC-B10F-5E97990FFACD}"/>
    <cellStyle name="40% - Accent5 4 2 5" xfId="30337" xr:uid="{23EC0368-D353-494D-8A79-F202842060A6}"/>
    <cellStyle name="40% - Accent5 4 3" xfId="4230" xr:uid="{1D4B3B1C-B4A9-44F1-9A92-E11B5EC9A709}"/>
    <cellStyle name="40% - Accent5 4 3 2" xfId="6508" xr:uid="{74DEECCF-84EC-46D9-B096-5F4E1BC0C346}"/>
    <cellStyle name="40% - Accent5 4 3 2 2" xfId="13035" xr:uid="{C8CB7777-9861-4E73-9251-E51D0E100FE1}"/>
    <cellStyle name="40% - Accent5 4 3 2 2 2" xfId="24962" xr:uid="{05534F77-F3CF-49E3-822A-FB3B84757449}"/>
    <cellStyle name="40% - Accent5 4 3 2 2 3" xfId="37796" xr:uid="{D2A7F6E0-9E2D-45A3-9BAA-C6D79D6B91D0}"/>
    <cellStyle name="40% - Accent5 4 3 2 3" xfId="19331" xr:uid="{0D0D580E-498C-4601-BB4A-891B953E4894}"/>
    <cellStyle name="40% - Accent5 4 3 2 4" xfId="32334" xr:uid="{8DE2CCC8-90BC-4A9A-A52E-6AEB62E26E8D}"/>
    <cellStyle name="40% - Accent5 4 3 3" xfId="11004" xr:uid="{2F6DB921-2176-4A0A-ABF3-975768970DCD}"/>
    <cellStyle name="40% - Accent5 4 3 3 2" xfId="23037" xr:uid="{0895A4B1-8AE0-47EC-A068-D12212D8B202}"/>
    <cellStyle name="40% - Accent5 4 3 3 3" xfId="35890" xr:uid="{534B6E3E-8390-4DBB-8DE4-29590DE1165F}"/>
    <cellStyle name="40% - Accent5 4 3 4" xfId="17260" xr:uid="{0AAA2E44-5F7C-4B5D-AFD0-22807A7B9E3C}"/>
    <cellStyle name="40% - Accent5 4 3 5" xfId="30338" xr:uid="{07228C8F-6B55-46DE-8D9F-BBCAFD59512C}"/>
    <cellStyle name="40% - Accent5 4 4" xfId="8820" xr:uid="{70ECD54B-43AF-4B3C-8912-9C77DDFE0B09}"/>
    <cellStyle name="40% - Accent5 4 4 2" xfId="15093" xr:uid="{B87FA128-6A13-4729-833A-A12B0FC148C9}"/>
    <cellStyle name="40% - Accent5 4 4 2 2" xfId="27001" xr:uid="{3DC10BC4-16BE-4762-92AD-398F898C061E}"/>
    <cellStyle name="40% - Accent5 4 4 2 3" xfId="39831" xr:uid="{90684386-51CB-4B4B-9F75-A77B3C732D14}"/>
    <cellStyle name="40% - Accent5 4 4 3" xfId="21458" xr:uid="{8F7C4584-7A7F-4B9F-81FC-FBAD97D667B1}"/>
    <cellStyle name="40% - Accent5 4 4 4" xfId="34422" xr:uid="{8B67118D-6663-4A14-97C9-EB4F07F6055C}"/>
    <cellStyle name="40% - Accent5 4 5" xfId="9661" xr:uid="{9A8A1499-69F6-4F55-A301-A19C2E28C794}"/>
    <cellStyle name="40% - Accent5 4 5 2" xfId="22117" xr:uid="{043BA18B-1FA4-4731-8059-53D897808DF9}"/>
    <cellStyle name="40% - Accent5 4 5 3" xfId="35046" xr:uid="{9E6C5DAA-DDF2-4BA8-A2B6-4B8FE50F9B88}"/>
    <cellStyle name="40% - Accent5 4 6" xfId="10464" xr:uid="{0D6B05AC-9A14-4B9E-A4E4-80E733F3F771}"/>
    <cellStyle name="40% - Accent5 40" xfId="1893" xr:uid="{C8E71EF6-6793-47DF-B881-7CB571DB3FA2}"/>
    <cellStyle name="40% - Accent5 41" xfId="1894" xr:uid="{83198BC4-5290-44BF-9515-DA62A83B687F}"/>
    <cellStyle name="40% - Accent5 42" xfId="1895" xr:uid="{FF705910-1194-454B-8823-8EC6A48DB864}"/>
    <cellStyle name="40% - Accent5 43" xfId="1896" xr:uid="{14260635-CDA7-4CCB-B342-E9ECAC9C1CB2}"/>
    <cellStyle name="40% - Accent5 44" xfId="1897" xr:uid="{FF924250-9BFC-472E-8199-983977BBFF1B}"/>
    <cellStyle name="40% - Accent5 45" xfId="1898" xr:uid="{2AA6059D-4B58-4476-84A3-7D3CD055DF0F}"/>
    <cellStyle name="40% - Accent5 46" xfId="1899" xr:uid="{B95C9578-6113-4A70-84F1-E6E771673BB2}"/>
    <cellStyle name="40% - Accent5 47" xfId="1900" xr:uid="{10815664-7184-4A95-94BA-2F37C45CBD69}"/>
    <cellStyle name="40% - Accent5 48" xfId="1901" xr:uid="{31954984-6DB6-4918-9365-75A4DB88C215}"/>
    <cellStyle name="40% - Accent5 49" xfId="1902" xr:uid="{F1FDF948-F35F-45AC-9DD6-133228FACDD4}"/>
    <cellStyle name="40% - Accent5 5" xfId="1903" xr:uid="{8B987491-BA87-4B90-A838-EBB9869C6C30}"/>
    <cellStyle name="40% - Accent5 5 2" xfId="4231" xr:uid="{3773206F-576F-4693-9E22-60BA6AAFB099}"/>
    <cellStyle name="40% - Accent5 5 2 2" xfId="6509" xr:uid="{46037AF9-94AB-461C-919C-776A03C5C6E3}"/>
    <cellStyle name="40% - Accent5 5 2 2 2" xfId="13036" xr:uid="{C2140314-BEAE-4370-9852-D4CBE03BB9CA}"/>
    <cellStyle name="40% - Accent5 5 2 2 2 2" xfId="24963" xr:uid="{07B9C3CD-B82F-42B6-9708-9A835EA631C4}"/>
    <cellStyle name="40% - Accent5 5 2 2 2 3" xfId="37797" xr:uid="{85C5BF73-B0B4-45E3-9F0D-C87493BA5301}"/>
    <cellStyle name="40% - Accent5 5 2 2 3" xfId="19332" xr:uid="{4A3FBFBB-B564-4098-ACD6-F630F8471911}"/>
    <cellStyle name="40% - Accent5 5 2 2 4" xfId="32335" xr:uid="{7C7C33F1-4280-4A7A-8575-1030A5F55F1E}"/>
    <cellStyle name="40% - Accent5 5 2 3" xfId="11005" xr:uid="{E25752EB-A968-432A-B200-B6DC9C55171A}"/>
    <cellStyle name="40% - Accent5 5 2 3 2" xfId="23038" xr:uid="{9D509146-5FC6-48F6-9831-71990ED029EA}"/>
    <cellStyle name="40% - Accent5 5 2 3 3" xfId="35891" xr:uid="{6D7E50C9-6DD9-4111-AB6F-294F13320A31}"/>
    <cellStyle name="40% - Accent5 5 2 4" xfId="17261" xr:uid="{05A1433C-5308-407C-B4CC-C754380AEFCE}"/>
    <cellStyle name="40% - Accent5 5 2 5" xfId="30339" xr:uid="{EF76FA74-5465-4D4D-A6F8-8397A96D0AF2}"/>
    <cellStyle name="40% - Accent5 5 3" xfId="9934" xr:uid="{130804A6-6403-4FD7-95AD-3A91E47DA643}"/>
    <cellStyle name="40% - Accent5 5 3 2" xfId="22361" xr:uid="{95F86C5B-2B8F-4C3F-BE09-0261DF73E60E}"/>
    <cellStyle name="40% - Accent5 5 3 3" xfId="35287" xr:uid="{CEFB8AA5-385D-4F08-B9F0-DD176C979A0D}"/>
    <cellStyle name="40% - Accent5 5 4" xfId="10465" xr:uid="{57A57FEB-8020-481F-B78C-507F7D78CC58}"/>
    <cellStyle name="40% - Accent5 50" xfId="1904" xr:uid="{88AF3255-DB54-4A40-8699-42B562EA0800}"/>
    <cellStyle name="40% - Accent5 51" xfId="1905" xr:uid="{9DAC6208-6393-4366-BF35-ACEB06FC342B}"/>
    <cellStyle name="40% - Accent5 52" xfId="1906" xr:uid="{0529D246-DEB0-4305-B670-33A77BBB7BA1}"/>
    <cellStyle name="40% - Accent5 53" xfId="1907" xr:uid="{CCB5F9AA-AF35-45A8-84EF-7E58621BA91F}"/>
    <cellStyle name="40% - Accent5 54" xfId="1908" xr:uid="{B20FA477-B8E3-40CD-BA27-76E1FC501BFF}"/>
    <cellStyle name="40% - Accent5 55" xfId="1909" xr:uid="{C180F2A2-5AB2-4956-9750-D3A19FF0C8F5}"/>
    <cellStyle name="40% - Accent5 56" xfId="3794" xr:uid="{81240E22-A172-4FC4-B8A1-484E2AA04B3C}"/>
    <cellStyle name="40% - Accent5 56 2" xfId="6199" xr:uid="{EA35DE12-A6C4-4F9E-A9E2-50AAF725245B}"/>
    <cellStyle name="40% - Accent5 56 2 2" xfId="12728" xr:uid="{1BE19883-BEF5-4B83-88DD-6B8A79F88A55}"/>
    <cellStyle name="40% - Accent5 56 2 2 2" xfId="24655" xr:uid="{261CA965-1122-422F-9AA0-559DE4B83082}"/>
    <cellStyle name="40% - Accent5 56 2 2 3" xfId="37489" xr:uid="{D20E309A-EF77-4300-910C-4E8B3A6E23DC}"/>
    <cellStyle name="40% - Accent5 56 2 3" xfId="19022" xr:uid="{47D03122-9EED-4BFF-A7FB-DA9F3C13CA78}"/>
    <cellStyle name="40% - Accent5 56 2 4" xfId="32025" xr:uid="{C71B198E-B678-4270-B540-8FC19FDD2486}"/>
    <cellStyle name="40% - Accent5 56 3" xfId="10639" xr:uid="{20171F5D-D610-4D35-ADCC-E5EA00CF40D8}"/>
    <cellStyle name="40% - Accent5 56 3 2" xfId="22723" xr:uid="{8F474F7A-0921-445A-BF5B-243086B21518}"/>
    <cellStyle name="40% - Accent5 56 3 3" xfId="35595" xr:uid="{20F4192E-3579-4B68-8DB3-A82764FABE6F}"/>
    <cellStyle name="40% - Accent5 56 4" xfId="16924" xr:uid="{D5F7CAAB-9A84-4FC1-91EE-34EE61A02D10}"/>
    <cellStyle name="40% - Accent5 56 5" xfId="30031" xr:uid="{A7BFA37A-3672-49BD-9E34-40C8DE7B4927}"/>
    <cellStyle name="40% - Accent5 57" xfId="3812" xr:uid="{5FD522DB-9958-428C-855D-8A4F4E3C35D4}"/>
    <cellStyle name="40% - Accent5 57 2" xfId="6215" xr:uid="{81FDBD31-BC92-4374-8E37-8BD95100A34F}"/>
    <cellStyle name="40% - Accent5 57 2 2" xfId="12744" xr:uid="{433437B2-A269-4F53-95B8-CB07C7E355D6}"/>
    <cellStyle name="40% - Accent5 57 2 2 2" xfId="24671" xr:uid="{AF35327F-24A0-4C20-B712-36431D34A148}"/>
    <cellStyle name="40% - Accent5 57 2 2 3" xfId="37505" xr:uid="{B1177930-4D5B-4B70-B170-2773084E4326}"/>
    <cellStyle name="40% - Accent5 57 2 3" xfId="19038" xr:uid="{8558AC5A-6453-458A-9203-562D97CC6DA5}"/>
    <cellStyle name="40% - Accent5 57 2 4" xfId="32041" xr:uid="{07A41672-6090-4528-8999-2F4323E3FEA3}"/>
    <cellStyle name="40% - Accent5 57 3" xfId="10656" xr:uid="{3ED54DD0-9DAC-43E9-A367-548EE2F1EC88}"/>
    <cellStyle name="40% - Accent5 57 3 2" xfId="22739" xr:uid="{E60AACE5-03B5-4C5E-AFB6-179802106925}"/>
    <cellStyle name="40% - Accent5 57 3 3" xfId="35611" xr:uid="{4BBBC579-C504-4FD2-8F92-F496C4CB765B}"/>
    <cellStyle name="40% - Accent5 57 4" xfId="16941" xr:uid="{399A203D-FA21-4EA0-80A5-410912361B3E}"/>
    <cellStyle name="40% - Accent5 57 5" xfId="30047" xr:uid="{4943797A-86FA-4974-A90D-92AE602A71B0}"/>
    <cellStyle name="40% - Accent5 58" xfId="3979" xr:uid="{5B73643D-E56F-4A4B-9008-874A390EBE34}"/>
    <cellStyle name="40% - Accent5 58 2" xfId="6281" xr:uid="{C996D16A-3B80-4D46-8AED-9A7B93768692}"/>
    <cellStyle name="40% - Accent5 58 2 2" xfId="12808" xr:uid="{EDA5D795-2AF6-4929-9847-2A6581B3FD85}"/>
    <cellStyle name="40% - Accent5 58 2 2 2" xfId="24735" xr:uid="{6C17AE7B-1A6D-473E-A6E1-8E9EED90C108}"/>
    <cellStyle name="40% - Accent5 58 2 2 3" xfId="37569" xr:uid="{F9185375-F767-499D-81D0-FF27E2224599}"/>
    <cellStyle name="40% - Accent5 58 2 3" xfId="19104" xr:uid="{EB2D7E4C-AA2D-4655-87C7-7391186823DF}"/>
    <cellStyle name="40% - Accent5 58 2 4" xfId="32107" xr:uid="{F82FCE23-D713-4AB1-9B4F-51EC781AAE1A}"/>
    <cellStyle name="40% - Accent5 58 3" xfId="10770" xr:uid="{EE88C2C2-4967-4D1E-B3D2-7F579BE34252}"/>
    <cellStyle name="40% - Accent5 58 3 2" xfId="22812" xr:uid="{D860D14A-B6B2-4D0B-B156-DD045946F6D7}"/>
    <cellStyle name="40% - Accent5 58 3 3" xfId="35668" xr:uid="{90679045-3FD0-428D-B4C3-34C2BA8338BE}"/>
    <cellStyle name="40% - Accent5 58 4" xfId="17029" xr:uid="{A23F203B-534E-4118-A761-46FB61C326E3}"/>
    <cellStyle name="40% - Accent5 58 5" xfId="30111" xr:uid="{71046B89-BD47-44B3-8511-13873B97F008}"/>
    <cellStyle name="40% - Accent5 59" xfId="4232" xr:uid="{FC3F5E33-E4FC-4BDF-BC8B-3FF86311DBFD}"/>
    <cellStyle name="40% - Accent5 59 2" xfId="6510" xr:uid="{4F3F9214-901C-4439-BDF7-C28C4261D53C}"/>
    <cellStyle name="40% - Accent5 59 2 2" xfId="13037" xr:uid="{D83CFADC-8A82-4D72-B348-E1D2815C6A5A}"/>
    <cellStyle name="40% - Accent5 59 2 2 2" xfId="24964" xr:uid="{D1F8B3C0-FEC7-415B-9955-8F37B4A8BFAE}"/>
    <cellStyle name="40% - Accent5 59 2 2 3" xfId="37798" xr:uid="{43F305DF-50D2-4215-A952-B1A26D63ECFF}"/>
    <cellStyle name="40% - Accent5 59 2 3" xfId="19333" xr:uid="{717796C8-8124-46A0-8BBC-037F3E357E2D}"/>
    <cellStyle name="40% - Accent5 59 2 4" xfId="32336" xr:uid="{48AFCA61-4D86-494E-80F1-0F28F120A6A8}"/>
    <cellStyle name="40% - Accent5 59 3" xfId="11006" xr:uid="{03E45439-C96B-4E7D-A43B-F6CCEFFE8E88}"/>
    <cellStyle name="40% - Accent5 59 3 2" xfId="23039" xr:uid="{8ACE227B-AEDA-4E78-9444-F8FE5B8AD668}"/>
    <cellStyle name="40% - Accent5 59 3 3" xfId="35892" xr:uid="{6D620D84-BB1A-4403-87D0-B09FBD703ABA}"/>
    <cellStyle name="40% - Accent5 59 4" xfId="17262" xr:uid="{A416BDBA-F568-4A77-8B4B-577C56FD2EE0}"/>
    <cellStyle name="40% - Accent5 59 5" xfId="30340" xr:uid="{6D3B5A3C-D61E-46CC-8041-7C86233C4C80}"/>
    <cellStyle name="40% - Accent5 6" xfId="1910" xr:uid="{E2BA1780-AF50-4FE4-9EC8-B9D3792AB792}"/>
    <cellStyle name="40% - Accent5 60" xfId="5678" xr:uid="{B7881ADF-DAF3-486D-AF32-0A6C30125CC6}"/>
    <cellStyle name="40% - Accent5 60 2" xfId="7743" xr:uid="{6BFF9198-127C-4856-8D38-C3278AEA2BB6}"/>
    <cellStyle name="40% - Accent5 60 2 2" xfId="14265" xr:uid="{1F999936-1A96-48F4-AEC5-572A507D6D42}"/>
    <cellStyle name="40% - Accent5 60 2 2 2" xfId="26192" xr:uid="{A1557BB7-9054-4E8E-B407-CAD11AA27439}"/>
    <cellStyle name="40% - Accent5 60 2 2 3" xfId="39026" xr:uid="{44515984-0307-41C9-BF58-8FFF0C56CC31}"/>
    <cellStyle name="40% - Accent5 60 2 3" xfId="20563" xr:uid="{A8BAB2B4-B338-45E8-B493-6395D20E46D7}"/>
    <cellStyle name="40% - Accent5 60 2 4" xfId="33565" xr:uid="{1CB6CB25-CA54-49B2-91B1-172BA2E88D2D}"/>
    <cellStyle name="40% - Accent5 60 3" xfId="12245" xr:uid="{BB6F70CB-CC80-4DD1-A902-2CEBF936D239}"/>
    <cellStyle name="40% - Accent5 60 3 2" xfId="24203" xr:uid="{8E129AD6-0037-4791-AC60-FCA883BB5C96}"/>
    <cellStyle name="40% - Accent5 60 3 3" xfId="37041" xr:uid="{145EC9E0-6D4E-489F-BA6E-EA73CFE4AACE}"/>
    <cellStyle name="40% - Accent5 60 4" xfId="18555" xr:uid="{B43DBCAE-49B2-4BF9-B687-BD1157BFA589}"/>
    <cellStyle name="40% - Accent5 60 5" xfId="31568" xr:uid="{DD4D1B82-ADF9-4937-9E46-F98109E6CF9C}"/>
    <cellStyle name="40% - Accent5 61" xfId="6061" xr:uid="{1818FAE4-5D23-4450-A573-AB7CCED379F2}"/>
    <cellStyle name="40% - Accent5 61 2" xfId="12621" xr:uid="{AD393EE2-E584-4B20-A920-13DE7ED0482E}"/>
    <cellStyle name="40% - Accent5 61 2 2" xfId="24550" xr:uid="{7A8C965A-C47B-4AE6-AB86-D192C043F91B}"/>
    <cellStyle name="40% - Accent5 61 2 3" xfId="37383" xr:uid="{5CA0D2BC-CA13-483E-B84F-1FB0475B844B}"/>
    <cellStyle name="40% - Accent5 61 3" xfId="18907" xr:uid="{E612F6E1-F1BE-4A9F-B054-C4B9B1C0F0C1}"/>
    <cellStyle name="40% - Accent5 61 4" xfId="31912" xr:uid="{36C53A2C-D412-4964-8BB8-1740E9E578D5}"/>
    <cellStyle name="40% - Accent5 62" xfId="8095" xr:uid="{178F8C1C-6B1F-4D97-9556-CD683942B594}"/>
    <cellStyle name="40% - Accent5 62 2" xfId="14611" xr:uid="{74D5F352-BC62-4D0B-BF9D-2282ACBB65E3}"/>
    <cellStyle name="40% - Accent5 62 2 2" xfId="26538" xr:uid="{63CC4BA3-C45E-4E7C-87AC-C98EE910C17F}"/>
    <cellStyle name="40% - Accent5 62 2 3" xfId="39370" xr:uid="{592B4F43-444F-4F1D-B5E3-D0FE46AA821D}"/>
    <cellStyle name="40% - Accent5 62 3" xfId="20913" xr:uid="{27604C78-DA08-480F-AB1F-9B621AB3A952}"/>
    <cellStyle name="40% - Accent5 62 4" xfId="33914" xr:uid="{370DC552-0ECC-487D-BF44-B897E8C7BA1C}"/>
    <cellStyle name="40% - Accent5 63" xfId="8466" xr:uid="{F35EFFC1-832E-4AA6-8136-15AC37CE2972}"/>
    <cellStyle name="40% - Accent5 63 2" xfId="14741" xr:uid="{5364D9D5-5E3D-4B24-9FBF-8235AE7F2F11}"/>
    <cellStyle name="40% - Accent5 63 2 2" xfId="26652" xr:uid="{999E2990-CF35-4C4B-A05B-8F0AD63B4CB0}"/>
    <cellStyle name="40% - Accent5 63 2 3" xfId="39484" xr:uid="{638CD2DD-1C68-4249-9FF9-AA7808C1DAB9}"/>
    <cellStyle name="40% - Accent5 63 3" xfId="21109" xr:uid="{8FB13506-7B9E-468E-BBC8-15EE1797F379}"/>
    <cellStyle name="40% - Accent5 63 4" xfId="34075" xr:uid="{6D6A98B0-8B7D-41CD-A831-AAF7A1B40A7F}"/>
    <cellStyle name="40% - Accent5 64" xfId="9276" xr:uid="{1A49731D-3801-4665-B225-44EACEF463E4}"/>
    <cellStyle name="40% - Accent5 64 2" xfId="21760" xr:uid="{7CAB803B-8273-4AD8-A4BF-49F4A4C71D9D}"/>
    <cellStyle name="40% - Accent5 64 3" xfId="34696" xr:uid="{2646E45D-B828-41D1-B9E4-B08C6712562C}"/>
    <cellStyle name="40% - Accent5 65" xfId="1102" xr:uid="{9306B3AC-82BC-4C55-94D9-A999E9DA9FDD}"/>
    <cellStyle name="40% - Accent5 66" xfId="16347" xr:uid="{D19BC911-F021-4731-A60D-0A539F65A93C}"/>
    <cellStyle name="40% - Accent5 67" xfId="29926" xr:uid="{733CD036-17CA-4A75-B34F-E64D6D6F490E}"/>
    <cellStyle name="40% - Accent5 7" xfId="1911" xr:uid="{24DF7779-1356-4871-8CC3-0C0CB3B5F333}"/>
    <cellStyle name="40% - Accent5 8" xfId="1912" xr:uid="{3F6C825A-9857-4390-BE65-376D52828E88}"/>
    <cellStyle name="40% - Accent5 9" xfId="1913" xr:uid="{4F8F34B5-7F50-4319-A810-79B0EBBFDFB3}"/>
    <cellStyle name="40% - Accent6" xfId="271" builtinId="51" customBuiltin="1"/>
    <cellStyle name="40% - Accent6 10" xfId="1914" xr:uid="{D099AF87-6732-4447-A478-E3B4D2DEFEEC}"/>
    <cellStyle name="40% - Accent6 11" xfId="1915" xr:uid="{D780A4CC-29FB-4866-A0C8-4B7155F67B8C}"/>
    <cellStyle name="40% - Accent6 12" xfId="1916" xr:uid="{A8349058-4876-47C0-BAC2-F9EC44142FE7}"/>
    <cellStyle name="40% - Accent6 13" xfId="1917" xr:uid="{CF6D4CEA-2571-4A73-9D24-36D5DC05A27B}"/>
    <cellStyle name="40% - Accent6 14" xfId="1918" xr:uid="{4C53C9C9-C8E4-48E1-8B21-55C3C0F745F1}"/>
    <cellStyle name="40% - Accent6 15" xfId="1919" xr:uid="{EE938633-DFFA-4619-A3F5-0701C47C913B}"/>
    <cellStyle name="40% - Accent6 16" xfId="1920" xr:uid="{0AB6B8AF-CEFF-498D-898A-3F7228327B66}"/>
    <cellStyle name="40% - Accent6 17" xfId="1921" xr:uid="{415A833C-EEF7-4540-BC3A-28CBEFDD48CF}"/>
    <cellStyle name="40% - Accent6 18" xfId="1922" xr:uid="{BBF2300C-549B-43ED-B8FA-96D7429C1605}"/>
    <cellStyle name="40% - Accent6 19" xfId="1923" xr:uid="{FB7BD90C-BFB0-4FAE-9E0F-AFCF756342C9}"/>
    <cellStyle name="40% - Accent6 2" xfId="32" xr:uid="{8C6A5197-21E0-4B52-B18E-69896167063B}"/>
    <cellStyle name="40% - Accent6 2 2" xfId="953" xr:uid="{73A5783F-F187-4E94-8682-F1AE9C31A0C2}"/>
    <cellStyle name="40% - Accent6 2 2 10" xfId="17263" xr:uid="{FB4FEB83-5E86-4FB4-95D3-A0BC45CE64D3}"/>
    <cellStyle name="40% - Accent6 2 2 11" xfId="30341" xr:uid="{8F83B643-1016-4AF3-A596-A5FBC10EE75F}"/>
    <cellStyle name="40% - Accent6 2 2 2" xfId="4234" xr:uid="{2D05470A-FCD0-4457-AF9C-EC9F709B8425}"/>
    <cellStyle name="40% - Accent6 2 2 2 2" xfId="4235" xr:uid="{52D36E01-76F3-4FC0-9154-E159B1085006}"/>
    <cellStyle name="40% - Accent6 2 2 2 2 2" xfId="6513" xr:uid="{FFC180B0-8209-4A87-94E3-1B10BF731A55}"/>
    <cellStyle name="40% - Accent6 2 2 2 2 2 2" xfId="13040" xr:uid="{4F401B44-BF49-44DB-9828-7CF1C1C92F92}"/>
    <cellStyle name="40% - Accent6 2 2 2 2 2 2 2" xfId="24967" xr:uid="{72CF1E01-BDCB-4E1D-8E78-EA761ACEF041}"/>
    <cellStyle name="40% - Accent6 2 2 2 2 2 2 3" xfId="37801" xr:uid="{BDB345F9-23D5-487C-B161-F9B1628256BE}"/>
    <cellStyle name="40% - Accent6 2 2 2 2 2 3" xfId="19336" xr:uid="{156657DA-82A9-4177-9A45-E4E729471C76}"/>
    <cellStyle name="40% - Accent6 2 2 2 2 2 4" xfId="32339" xr:uid="{5DDDC506-89DB-4595-90A3-490C1BB13F2E}"/>
    <cellStyle name="40% - Accent6 2 2 2 2 3" xfId="11009" xr:uid="{2207D789-0CE3-4F10-AFB8-3BDD74801236}"/>
    <cellStyle name="40% - Accent6 2 2 2 2 3 2" xfId="23042" xr:uid="{216B8639-3045-4C04-84E0-05FBCEA65EAA}"/>
    <cellStyle name="40% - Accent6 2 2 2 2 3 3" xfId="35895" xr:uid="{B911290A-3D11-490A-9E4C-22E03DD0919B}"/>
    <cellStyle name="40% - Accent6 2 2 2 2 4" xfId="17265" xr:uid="{D3060577-FB03-45AF-A222-04BEAC58DAA1}"/>
    <cellStyle name="40% - Accent6 2 2 2 2 5" xfId="30343" xr:uid="{164E90B5-BF88-4DD7-B282-6249F47CDFB7}"/>
    <cellStyle name="40% - Accent6 2 2 2 3" xfId="6512" xr:uid="{3E0FB0B9-2BC3-4436-8692-267761A0307B}"/>
    <cellStyle name="40% - Accent6 2 2 2 3 2" xfId="13039" xr:uid="{AA966C05-329B-4C46-B9DC-42772C757EAF}"/>
    <cellStyle name="40% - Accent6 2 2 2 3 2 2" xfId="24966" xr:uid="{E54A9110-A1E3-45DE-B10F-C63F3BF3D806}"/>
    <cellStyle name="40% - Accent6 2 2 2 3 2 3" xfId="37800" xr:uid="{99E5191B-C05D-441C-BF0B-CE06C00F0035}"/>
    <cellStyle name="40% - Accent6 2 2 2 3 3" xfId="19335" xr:uid="{9839C154-B719-4B66-A6D6-FAD5B11674CB}"/>
    <cellStyle name="40% - Accent6 2 2 2 3 4" xfId="32338" xr:uid="{09A3A15B-F619-4510-9C06-0B9C0D27DFBC}"/>
    <cellStyle name="40% - Accent6 2 2 2 4" xfId="11008" xr:uid="{DB43FA69-99EB-4E18-ACEA-30EBDEF35EA3}"/>
    <cellStyle name="40% - Accent6 2 2 2 4 2" xfId="23041" xr:uid="{0CABE623-328E-47D1-94D9-D341DD0AE97F}"/>
    <cellStyle name="40% - Accent6 2 2 2 4 3" xfId="35894" xr:uid="{07374D8B-17CE-42B3-82DD-FAD454E998E3}"/>
    <cellStyle name="40% - Accent6 2 2 2 5" xfId="17264" xr:uid="{1BAFBFC0-1760-4FA5-BDEF-00249782A211}"/>
    <cellStyle name="40% - Accent6 2 2 2 6" xfId="30342" xr:uid="{221434C9-1E36-41DE-8F41-83A48C846105}"/>
    <cellStyle name="40% - Accent6 2 2 3" xfId="4236" xr:uid="{9D06C9CF-C4ED-4F02-8395-BE66B90C269E}"/>
    <cellStyle name="40% - Accent6 2 2 3 2" xfId="6514" xr:uid="{BC4719E1-D14D-44FC-B86A-7F63534865BA}"/>
    <cellStyle name="40% - Accent6 2 2 3 2 2" xfId="13041" xr:uid="{4C70A14F-316F-4B5D-9B17-2DF55708F03A}"/>
    <cellStyle name="40% - Accent6 2 2 3 2 2 2" xfId="24968" xr:uid="{322E2EAE-754F-48E4-B095-07B386E5FBF7}"/>
    <cellStyle name="40% - Accent6 2 2 3 2 2 3" xfId="37802" xr:uid="{4C4DC9D6-D90A-4096-80C9-D46C92F04C77}"/>
    <cellStyle name="40% - Accent6 2 2 3 2 3" xfId="19337" xr:uid="{249460FC-7386-4367-92CB-1C0FBEC68023}"/>
    <cellStyle name="40% - Accent6 2 2 3 2 4" xfId="32340" xr:uid="{849BBC58-8497-40F2-BB1B-2DA2411A7D78}"/>
    <cellStyle name="40% - Accent6 2 2 3 3" xfId="11010" xr:uid="{679215C8-B41B-42C4-A878-83A7EB78BE42}"/>
    <cellStyle name="40% - Accent6 2 2 3 3 2" xfId="23043" xr:uid="{A8AC3612-6B67-45B1-915E-9BB2FC3F9342}"/>
    <cellStyle name="40% - Accent6 2 2 3 3 3" xfId="35896" xr:uid="{2788F55C-94C9-4E31-9E9A-4280F5549E30}"/>
    <cellStyle name="40% - Accent6 2 2 3 4" xfId="17266" xr:uid="{7632F6E8-CDC7-4582-A7F5-71EC778FBC9D}"/>
    <cellStyle name="40% - Accent6 2 2 3 5" xfId="30344" xr:uid="{BE16F1F9-E21B-4ECF-95D1-1811E96EA7E7}"/>
    <cellStyle name="40% - Accent6 2 2 4" xfId="5925" xr:uid="{46ADF8C2-CF87-4205-B48C-887F5E49CC0C}"/>
    <cellStyle name="40% - Accent6 2 2 4 2" xfId="7990" xr:uid="{81156072-FA35-48D6-B662-E01989E90607}"/>
    <cellStyle name="40% - Accent6 2 2 4 2 2" xfId="14512" xr:uid="{F43C08A5-7975-4301-928E-AD3392FA703E}"/>
    <cellStyle name="40% - Accent6 2 2 4 2 2 2" xfId="26439" xr:uid="{FB5BA77E-C11A-4C74-A0C5-951AE9A831CA}"/>
    <cellStyle name="40% - Accent6 2 2 4 2 2 3" xfId="39273" xr:uid="{B01D7FE6-5F9F-4FAC-8755-C8B10D73EE75}"/>
    <cellStyle name="40% - Accent6 2 2 4 2 3" xfId="20810" xr:uid="{365A3548-A091-4BFA-ADB5-9195A8E087CD}"/>
    <cellStyle name="40% - Accent6 2 2 4 2 4" xfId="33812" xr:uid="{B079596C-0AD6-4EDF-93DA-437A59CBA4EF}"/>
    <cellStyle name="40% - Accent6 2 2 4 3" xfId="12492" xr:uid="{704D7CED-1BCF-4843-9E43-40C32421C283}"/>
    <cellStyle name="40% - Accent6 2 2 4 3 2" xfId="24450" xr:uid="{1158A39A-FCF9-449C-B387-CE3EB8DCE622}"/>
    <cellStyle name="40% - Accent6 2 2 4 3 3" xfId="37288" xr:uid="{F1B9C741-CBC9-4FE4-95F7-76A57B119C71}"/>
    <cellStyle name="40% - Accent6 2 2 4 4" xfId="18802" xr:uid="{0BD96881-892A-48BA-8025-E58233EBEC8A}"/>
    <cellStyle name="40% - Accent6 2 2 4 5" xfId="31815" xr:uid="{0ED362F0-FA74-4AB0-9C2A-D4ACA5317EFE}"/>
    <cellStyle name="40% - Accent6 2 2 5" xfId="6511" xr:uid="{A3029638-D043-4616-8B91-512E242FCE60}"/>
    <cellStyle name="40% - Accent6 2 2 5 2" xfId="13038" xr:uid="{ECEF1DEC-BA6A-475A-BC56-DF8C51EBB0A8}"/>
    <cellStyle name="40% - Accent6 2 2 5 2 2" xfId="24965" xr:uid="{1BCF9ACE-9D04-4F66-989B-7ADAF82AFC47}"/>
    <cellStyle name="40% - Accent6 2 2 5 2 3" xfId="37799" xr:uid="{94BF552E-6FF2-410F-98CB-F699EFC02ED6}"/>
    <cellStyle name="40% - Accent6 2 2 5 3" xfId="19334" xr:uid="{D7177D6F-D23F-42FF-A1F4-7A16FBC07651}"/>
    <cellStyle name="40% - Accent6 2 2 5 4" xfId="32337" xr:uid="{D54BF542-EDCC-4AA1-91A1-E803CB592FC1}"/>
    <cellStyle name="40% - Accent6 2 2 6" xfId="8718" xr:uid="{77BDF910-CB09-4115-876C-4E10583AFA32}"/>
    <cellStyle name="40% - Accent6 2 2 6 2" xfId="14992" xr:uid="{14722475-7F1C-427C-85C7-504A31C5F422}"/>
    <cellStyle name="40% - Accent6 2 2 6 2 2" xfId="26900" xr:uid="{0ED2DC18-F8A4-4DD6-BBBD-4B110C5F0FD6}"/>
    <cellStyle name="40% - Accent6 2 2 6 2 3" xfId="39731" xr:uid="{84386726-0D23-4D60-8342-304C194A72B9}"/>
    <cellStyle name="40% - Accent6 2 2 6 3" xfId="21357" xr:uid="{06E760B1-6B70-4F5F-8496-55A8AD8CBEB4}"/>
    <cellStyle name="40% - Accent6 2 2 6 4" xfId="34322" xr:uid="{68377E9D-A744-4B8C-90D9-99B0AD0B56A4}"/>
    <cellStyle name="40% - Accent6 2 2 7" xfId="9560" xr:uid="{F7549163-6FF8-4B4A-9020-6AB8392F432E}"/>
    <cellStyle name="40% - Accent6 2 2 7 2" xfId="22016" xr:uid="{51D9C306-E576-45B8-84F5-3935E31F962E}"/>
    <cellStyle name="40% - Accent6 2 2 7 3" xfId="34946" xr:uid="{EAC29612-8DD0-458E-B598-FCBC6B0C2D88}"/>
    <cellStyle name="40% - Accent6 2 2 8" xfId="11007" xr:uid="{00CBEEFB-3FC4-4329-AF07-C0D07C2EBDED}"/>
    <cellStyle name="40% - Accent6 2 2 8 2" xfId="23040" xr:uid="{3693A94A-8AB4-4A39-96D3-CCFF1D76FD5F}"/>
    <cellStyle name="40% - Accent6 2 2 8 3" xfId="35893" xr:uid="{5AFEC393-E064-4280-A8C3-9076D332E087}"/>
    <cellStyle name="40% - Accent6 2 2 9" xfId="4233" xr:uid="{24F8C25F-B00E-4EEA-B25B-24916DD1C3C0}"/>
    <cellStyle name="40% - Accent6 2 3" xfId="572" xr:uid="{168BC8BD-C350-4AB6-92CE-079DE7E088D0}"/>
    <cellStyle name="40% - Accent6 2 3 10" xfId="30345" xr:uid="{3375B1AF-74B4-4312-B986-B8F5FEE7CB62}"/>
    <cellStyle name="40% - Accent6 2 3 2" xfId="4238" xr:uid="{898E2A84-B00D-4D2C-B56A-0C29360D8734}"/>
    <cellStyle name="40% - Accent6 2 3 2 2" xfId="6516" xr:uid="{6B901D49-17D9-444E-A295-1825DB3865C1}"/>
    <cellStyle name="40% - Accent6 2 3 2 2 2" xfId="13043" xr:uid="{77406878-6260-4B89-AA3B-FD39D0E51DC1}"/>
    <cellStyle name="40% - Accent6 2 3 2 2 2 2" xfId="24970" xr:uid="{E1FB4CAB-639E-4066-89D6-BDA68910400C}"/>
    <cellStyle name="40% - Accent6 2 3 2 2 2 3" xfId="37804" xr:uid="{7A486A5A-8E61-48F6-893A-69AB52FA7538}"/>
    <cellStyle name="40% - Accent6 2 3 2 2 3" xfId="19339" xr:uid="{C170B8E6-0412-47DF-8D8E-DD84AC1973F7}"/>
    <cellStyle name="40% - Accent6 2 3 2 2 4" xfId="32342" xr:uid="{C4AB89E4-FA37-48EF-8345-90AA467D0414}"/>
    <cellStyle name="40% - Accent6 2 3 2 3" xfId="11012" xr:uid="{737C46B0-8A02-4E88-9A0E-EB383D803EA8}"/>
    <cellStyle name="40% - Accent6 2 3 2 3 2" xfId="23045" xr:uid="{0F0EE874-9737-47CA-A671-00CDF70518AB}"/>
    <cellStyle name="40% - Accent6 2 3 2 3 3" xfId="35898" xr:uid="{0217F09A-76A0-4582-8190-161F20078578}"/>
    <cellStyle name="40% - Accent6 2 3 2 4" xfId="17268" xr:uid="{394CB2AB-7234-4246-8CEA-C35D14B1DF41}"/>
    <cellStyle name="40% - Accent6 2 3 2 5" xfId="30346" xr:uid="{1D37EF54-B794-4A62-BE8E-CC0A8EDD97B9}"/>
    <cellStyle name="40% - Accent6 2 3 3" xfId="5757" xr:uid="{A8767686-68F9-4038-9DF5-D81D79B31609}"/>
    <cellStyle name="40% - Accent6 2 3 3 2" xfId="7822" xr:uid="{DF18B08D-15BC-4E88-B42A-7D322CE719EB}"/>
    <cellStyle name="40% - Accent6 2 3 3 2 2" xfId="14344" xr:uid="{CB9B9C5F-32B2-4D09-9080-919CA37DCF8F}"/>
    <cellStyle name="40% - Accent6 2 3 3 2 2 2" xfId="26271" xr:uid="{82C120E0-0EF1-4292-8719-2144F3D79223}"/>
    <cellStyle name="40% - Accent6 2 3 3 2 2 3" xfId="39105" xr:uid="{DADBD979-A729-4B41-AEA0-A60AFBFE0359}"/>
    <cellStyle name="40% - Accent6 2 3 3 2 3" xfId="20642" xr:uid="{6B6AD3D9-BB3D-4D88-A714-0617AE3D32AC}"/>
    <cellStyle name="40% - Accent6 2 3 3 2 4" xfId="33644" xr:uid="{5D53090C-6BD9-4FF1-8D15-2004066836B3}"/>
    <cellStyle name="40% - Accent6 2 3 3 3" xfId="12324" xr:uid="{D33B3527-4421-4677-AF7E-23AF5296088A}"/>
    <cellStyle name="40% - Accent6 2 3 3 3 2" xfId="24282" xr:uid="{506E966B-7ECC-4D9F-86A8-B22B1137A349}"/>
    <cellStyle name="40% - Accent6 2 3 3 3 3" xfId="37120" xr:uid="{C388BE20-3ED7-46AD-9836-4B864F471878}"/>
    <cellStyle name="40% - Accent6 2 3 3 4" xfId="18634" xr:uid="{8E9DAA8B-051B-4847-BF8D-90F6642C456D}"/>
    <cellStyle name="40% - Accent6 2 3 3 5" xfId="31647" xr:uid="{823CF9E7-46C4-40A6-B465-3DC04CC47E58}"/>
    <cellStyle name="40% - Accent6 2 3 4" xfId="6515" xr:uid="{BFF45BB5-44B0-4D45-A224-21A7BDA77D92}"/>
    <cellStyle name="40% - Accent6 2 3 4 2" xfId="13042" xr:uid="{96D5381E-2946-4F5E-B412-0DDC874FCC4D}"/>
    <cellStyle name="40% - Accent6 2 3 4 2 2" xfId="24969" xr:uid="{20D7DFFF-95A6-4BB6-A8A3-B7DA475FECBC}"/>
    <cellStyle name="40% - Accent6 2 3 4 2 3" xfId="37803" xr:uid="{49DC373F-0004-48C1-AAE5-E647D45FC959}"/>
    <cellStyle name="40% - Accent6 2 3 4 3" xfId="19338" xr:uid="{76C640F8-9C4C-4BF6-9664-911A4568BEBC}"/>
    <cellStyle name="40% - Accent6 2 3 4 4" xfId="32341" xr:uid="{2CC90F9A-A77B-4D29-9B02-60079C02039D}"/>
    <cellStyle name="40% - Accent6 2 3 5" xfId="8546" xr:uid="{CEB1558F-8F6F-4197-8524-341F34EEC90F}"/>
    <cellStyle name="40% - Accent6 2 3 5 2" xfId="14820" xr:uid="{4EE57F16-965D-48AA-AFE0-65E6D50BADBE}"/>
    <cellStyle name="40% - Accent6 2 3 5 2 2" xfId="26731" xr:uid="{8CDF46E8-FA6F-4C74-B243-A1125AEE077C}"/>
    <cellStyle name="40% - Accent6 2 3 5 2 3" xfId="39563" xr:uid="{A46D2226-C50D-41D3-9076-4067D5849B4D}"/>
    <cellStyle name="40% - Accent6 2 3 5 3" xfId="21188" xr:uid="{2AB018DA-9535-474A-A5F1-532705E836D5}"/>
    <cellStyle name="40% - Accent6 2 3 5 4" xfId="34154" xr:uid="{F8CEEB6A-8054-4113-8FCD-0B4E24212400}"/>
    <cellStyle name="40% - Accent6 2 3 6" xfId="9373" xr:uid="{988E3E4C-CCA9-4F2A-9DD4-83791B02BBA4}"/>
    <cellStyle name="40% - Accent6 2 3 6 2" xfId="21845" xr:uid="{F0DF6B00-28B1-4174-BE93-F0410FF8F5C6}"/>
    <cellStyle name="40% - Accent6 2 3 6 3" xfId="34778" xr:uid="{DA983780-3749-42DD-9411-D9159888384C}"/>
    <cellStyle name="40% - Accent6 2 3 7" xfId="11011" xr:uid="{0909B167-000F-4A79-AFB6-8D604DFF1F42}"/>
    <cellStyle name="40% - Accent6 2 3 7 2" xfId="23044" xr:uid="{FBAF9845-8A37-42B3-A2F0-D64044A49494}"/>
    <cellStyle name="40% - Accent6 2 3 7 3" xfId="35897" xr:uid="{628B4680-B250-4C87-AFDD-9A415C121CC9}"/>
    <cellStyle name="40% - Accent6 2 3 8" xfId="4237" xr:uid="{01754434-4453-4BAD-A20D-A28F03A099E0}"/>
    <cellStyle name="40% - Accent6 2 3 9" xfId="17267" xr:uid="{7EE80BEC-A9ED-4377-9C4E-760869284E91}"/>
    <cellStyle name="40% - Accent6 2 4" xfId="4239" xr:uid="{1BC7C162-FB47-4692-9706-C0EB7BCBE566}"/>
    <cellStyle name="40% - Accent6 2 5" xfId="4240" xr:uid="{7049C2E9-8FD5-4E0E-AC84-96189FA144C2}"/>
    <cellStyle name="40% - Accent6 2 5 2" xfId="6517" xr:uid="{51D0738D-1028-4B33-AFB9-7BB00A072707}"/>
    <cellStyle name="40% - Accent6 2 5 2 2" xfId="13044" xr:uid="{2CEA910B-3487-4CF0-9D6C-7525BB47915F}"/>
    <cellStyle name="40% - Accent6 2 5 2 2 2" xfId="24971" xr:uid="{B9D74097-80DA-492D-B4D8-A275C9E34451}"/>
    <cellStyle name="40% - Accent6 2 5 2 2 3" xfId="37805" xr:uid="{444E96B5-F037-4AC7-98BD-14327F950441}"/>
    <cellStyle name="40% - Accent6 2 5 2 3" xfId="19340" xr:uid="{962F6CBB-5B11-4A5D-A475-3C31F560E5C8}"/>
    <cellStyle name="40% - Accent6 2 5 2 4" xfId="32343" xr:uid="{7878513D-0328-4707-85A8-3FEE07C6516B}"/>
    <cellStyle name="40% - Accent6 2 5 3" xfId="11013" xr:uid="{5EFE3B59-A884-4EE4-A5FD-C1FB4458A7A6}"/>
    <cellStyle name="40% - Accent6 2 5 3 2" xfId="23046" xr:uid="{5499D5ED-79AA-4708-9E5B-2705041716B3}"/>
    <cellStyle name="40% - Accent6 2 5 3 3" xfId="35899" xr:uid="{C18AC428-22D5-4AE2-9778-9E9FB4D3178D}"/>
    <cellStyle name="40% - Accent6 2 5 4" xfId="17270" xr:uid="{54C2D93B-B7D1-4FBC-A735-6918D14A662E}"/>
    <cellStyle name="40% - Accent6 2 5 5" xfId="30347" xr:uid="{28DF48F1-D57B-4771-BD73-B005F467D304}"/>
    <cellStyle name="40% - Accent6 2 6" xfId="4241" xr:uid="{E428ADE1-5F9D-4FF2-8CC1-C634C4E5CE0F}"/>
    <cellStyle name="40% - Accent6 2 6 2" xfId="6518" xr:uid="{7E7B4EBD-23C2-465A-A7AE-729BA6BCDFA2}"/>
    <cellStyle name="40% - Accent6 2 6 2 2" xfId="13045" xr:uid="{2ACA8122-B168-4291-A0BF-0599F0A9AF62}"/>
    <cellStyle name="40% - Accent6 2 6 2 2 2" xfId="24972" xr:uid="{AC0B5084-DBB9-4802-B604-B83B5FE8D12C}"/>
    <cellStyle name="40% - Accent6 2 6 2 2 3" xfId="37806" xr:uid="{C443CF97-10E3-4734-86F1-07ABD21D50D3}"/>
    <cellStyle name="40% - Accent6 2 6 2 3" xfId="19341" xr:uid="{A0A2B8B0-A28F-4F95-914F-7BC2D516F27B}"/>
    <cellStyle name="40% - Accent6 2 6 2 4" xfId="32344" xr:uid="{DB1AF122-35B6-4842-B94C-3557A2ADF366}"/>
    <cellStyle name="40% - Accent6 2 6 3" xfId="11014" xr:uid="{E4C251FA-F1B8-43BA-AE75-313857B9F8A2}"/>
    <cellStyle name="40% - Accent6 2 6 3 2" xfId="23047" xr:uid="{7BC07E62-9705-4607-9F6C-FB72D4F4B88F}"/>
    <cellStyle name="40% - Accent6 2 6 3 3" xfId="35900" xr:uid="{9C76AE1C-26C4-41E7-AAA9-74974870B746}"/>
    <cellStyle name="40% - Accent6 2 6 4" xfId="17271" xr:uid="{1CBF2F94-34CA-4021-AB06-38A381C1C8E4}"/>
    <cellStyle name="40% - Accent6 2 6 5" xfId="30348" xr:uid="{4175931D-1E6E-4A56-825F-5ABC03BA4F18}"/>
    <cellStyle name="40% - Accent6 2 7" xfId="10431" xr:uid="{A680F7C6-7C5C-4D26-B019-87614190AA19}"/>
    <cellStyle name="40% - Accent6 2 8" xfId="1124" xr:uid="{13E81E1C-414D-4157-A999-7DE94EF20854}"/>
    <cellStyle name="40% - Accent6 20" xfId="1924" xr:uid="{2E142812-9F82-450B-8D33-111CBF9376E6}"/>
    <cellStyle name="40% - Accent6 21" xfId="1925" xr:uid="{FA3B960E-792D-4FE0-A38B-B75A42C9AAA1}"/>
    <cellStyle name="40% - Accent6 22" xfId="1926" xr:uid="{1EDA4D44-82C9-4AE9-B7F7-ED96F5D46B82}"/>
    <cellStyle name="40% - Accent6 23" xfId="1927" xr:uid="{90F3074F-00CF-4268-A451-539141BC92C3}"/>
    <cellStyle name="40% - Accent6 24" xfId="1928" xr:uid="{AD6096BC-5BCD-4330-BCC3-B2F89C7CDD90}"/>
    <cellStyle name="40% - Accent6 25" xfId="1929" xr:uid="{04A9F2E8-BF69-4BC3-818B-81CBB0EE2032}"/>
    <cellStyle name="40% - Accent6 26" xfId="1930" xr:uid="{F8B73422-13F8-48D0-AA9F-029C484D9769}"/>
    <cellStyle name="40% - Accent6 27" xfId="1931" xr:uid="{2A91C072-5419-47CA-867C-7EDA5885E977}"/>
    <cellStyle name="40% - Accent6 28" xfId="1932" xr:uid="{3814D5F5-4CAC-426A-834A-5D28A813B573}"/>
    <cellStyle name="40% - Accent6 29" xfId="1933" xr:uid="{21A24579-027D-41F5-B228-EC3D5987B183}"/>
    <cellStyle name="40% - Accent6 3" xfId="670" xr:uid="{7089E8C2-4201-46DC-8F30-C2AA0817C5F2}"/>
    <cellStyle name="40% - Accent6 3 2" xfId="4242" xr:uid="{7AD95AB4-EBC0-4B1B-9E1B-2ECFB2D96406}"/>
    <cellStyle name="40% - Accent6 3 2 2" xfId="4243" xr:uid="{76969FDA-1C06-4CF3-BCD6-086DB312672F}"/>
    <cellStyle name="40% - Accent6 3 2 2 2" xfId="6520" xr:uid="{171B0611-949E-4EE1-9C42-2A6A8BA6722B}"/>
    <cellStyle name="40% - Accent6 3 2 2 2 2" xfId="13047" xr:uid="{85EA5302-254C-458D-BAF2-808E41C0AD09}"/>
    <cellStyle name="40% - Accent6 3 2 2 2 2 2" xfId="24974" xr:uid="{D177CDDC-32F0-4EEF-94B2-71328F49AADB}"/>
    <cellStyle name="40% - Accent6 3 2 2 2 2 3" xfId="37808" xr:uid="{2193DC28-0348-4668-906F-0E3F6AA8E082}"/>
    <cellStyle name="40% - Accent6 3 2 2 2 3" xfId="19343" xr:uid="{30B2AAF5-6DB2-4A73-ADE2-3BBBA4ACEF1E}"/>
    <cellStyle name="40% - Accent6 3 2 2 2 4" xfId="32346" xr:uid="{82E97A3F-FD55-4C8B-A1FE-EFDF2DAE2909}"/>
    <cellStyle name="40% - Accent6 3 2 2 3" xfId="11016" xr:uid="{129B9894-832C-4EAD-B5F8-CDE6B8E4F76E}"/>
    <cellStyle name="40% - Accent6 3 2 2 3 2" xfId="23049" xr:uid="{D1B3653C-6F1F-4E6C-A1F9-7AE5CD7B4614}"/>
    <cellStyle name="40% - Accent6 3 2 2 3 3" xfId="35902" xr:uid="{2FFFECE8-8D3F-4B2A-8823-761D7C2F7AC8}"/>
    <cellStyle name="40% - Accent6 3 2 2 4" xfId="17273" xr:uid="{FF6E1F1B-5877-4109-809F-99D8256536B3}"/>
    <cellStyle name="40% - Accent6 3 2 2 5" xfId="30350" xr:uid="{D071B368-01E6-4BCF-B0DB-C3FD95165249}"/>
    <cellStyle name="40% - Accent6 3 2 3" xfId="6519" xr:uid="{6E4CAB09-005E-4325-98CF-8CEECA888271}"/>
    <cellStyle name="40% - Accent6 3 2 3 2" xfId="13046" xr:uid="{C63F2FCD-4790-4896-AF1C-45AF6CD6ECF2}"/>
    <cellStyle name="40% - Accent6 3 2 3 2 2" xfId="24973" xr:uid="{4444E727-CEB7-4B2B-BAE9-D826AA187EF8}"/>
    <cellStyle name="40% - Accent6 3 2 3 2 3" xfId="37807" xr:uid="{4E92F2A1-F8A6-4717-B1D9-620F4500834B}"/>
    <cellStyle name="40% - Accent6 3 2 3 3" xfId="19342" xr:uid="{66DE4F40-696D-4A0B-B726-95F597D11395}"/>
    <cellStyle name="40% - Accent6 3 2 3 4" xfId="32345" xr:uid="{35729B5E-6CE0-41B4-A7F4-0CF923ABE61E}"/>
    <cellStyle name="40% - Accent6 3 2 4" xfId="11015" xr:uid="{C388C133-2F4A-486F-B726-866DD61633CA}"/>
    <cellStyle name="40% - Accent6 3 2 4 2" xfId="23048" xr:uid="{1D175AA0-BD98-4623-8FE9-8170A6C6CE0D}"/>
    <cellStyle name="40% - Accent6 3 2 4 3" xfId="35901" xr:uid="{C14DEAB4-EB6C-4E5F-A334-AD6A8813F383}"/>
    <cellStyle name="40% - Accent6 3 2 5" xfId="17272" xr:uid="{1801818A-1620-4B2E-926C-6D2A1C96BF1D}"/>
    <cellStyle name="40% - Accent6 3 2 6" xfId="30349" xr:uid="{CBDB6E4B-86BD-4192-8AD5-EEC4681C2610}"/>
    <cellStyle name="40% - Accent6 3 3" xfId="4244" xr:uid="{2811B920-B109-4C19-8AAA-76195AC05862}"/>
    <cellStyle name="40% - Accent6 3 3 2" xfId="6521" xr:uid="{7A66C144-2471-4DCD-8B65-8B1EF68919FE}"/>
    <cellStyle name="40% - Accent6 3 3 2 2" xfId="13048" xr:uid="{1884B40D-A2C9-48A1-B500-D0EF1C25771B}"/>
    <cellStyle name="40% - Accent6 3 3 2 2 2" xfId="24975" xr:uid="{3ED5BC00-3DA0-43CE-9F16-FE9EA722ADEB}"/>
    <cellStyle name="40% - Accent6 3 3 2 2 3" xfId="37809" xr:uid="{0DFC0087-045C-499E-89A2-4473B3BCE89A}"/>
    <cellStyle name="40% - Accent6 3 3 2 3" xfId="19344" xr:uid="{75C62E35-88B6-432B-9AE9-B12503A36665}"/>
    <cellStyle name="40% - Accent6 3 3 2 4" xfId="32347" xr:uid="{6809B1FD-1DD4-4C4B-8F29-1D8E7A2CD8D2}"/>
    <cellStyle name="40% - Accent6 3 3 3" xfId="11017" xr:uid="{AEB5AAE7-FEED-40B5-87BB-4439053DB60E}"/>
    <cellStyle name="40% - Accent6 3 3 3 2" xfId="23050" xr:uid="{004CACDC-7B3E-447A-881C-367D0507588E}"/>
    <cellStyle name="40% - Accent6 3 3 3 3" xfId="35903" xr:uid="{80CB42C1-78BB-4DE4-86C6-49949DB2614D}"/>
    <cellStyle name="40% - Accent6 3 3 4" xfId="17274" xr:uid="{68F82D30-C01B-4429-8789-EBFE784F4EC8}"/>
    <cellStyle name="40% - Accent6 3 3 5" xfId="30351" xr:uid="{2A1A8740-B96F-4762-A9C4-AE6500565356}"/>
    <cellStyle name="40% - Accent6 3 4" xfId="4245" xr:uid="{8B747A01-498A-4614-B33C-839F0681CACE}"/>
    <cellStyle name="40% - Accent6 3 4 2" xfId="6522" xr:uid="{5828DA5C-890E-499E-AE19-06B2CECA5246}"/>
    <cellStyle name="40% - Accent6 3 4 2 2" xfId="13049" xr:uid="{9DC65BAD-A785-4355-9E6F-18143C52E222}"/>
    <cellStyle name="40% - Accent6 3 4 2 2 2" xfId="24976" xr:uid="{21AEBBB8-6E23-4B18-9A7C-07F47C0BE940}"/>
    <cellStyle name="40% - Accent6 3 4 2 2 3" xfId="37810" xr:uid="{74A65C4D-87F9-4EC5-A3D6-09C4A2FF7215}"/>
    <cellStyle name="40% - Accent6 3 4 2 3" xfId="19345" xr:uid="{FB6B174D-2F23-4EE3-9F0C-0D1C1E4A246E}"/>
    <cellStyle name="40% - Accent6 3 4 2 4" xfId="32348" xr:uid="{3B4B28AF-36E9-446A-B3EE-7E821058370F}"/>
    <cellStyle name="40% - Accent6 3 4 3" xfId="11018" xr:uid="{4F9CBDB4-472B-46CA-B0BF-813B3778BB57}"/>
    <cellStyle name="40% - Accent6 3 4 3 2" xfId="23051" xr:uid="{1F72D5DC-609F-4497-8538-18B8F3DC0D2D}"/>
    <cellStyle name="40% - Accent6 3 4 3 3" xfId="35904" xr:uid="{E8F32C01-4978-4EB7-9C70-C3EC8C8E1556}"/>
    <cellStyle name="40% - Accent6 3 4 4" xfId="17275" xr:uid="{E4FE42BA-710B-403C-AF05-3A031708BB29}"/>
    <cellStyle name="40% - Accent6 3 4 5" xfId="30352" xr:uid="{7F49A936-B030-4E79-B7E7-F5273C297C93}"/>
    <cellStyle name="40% - Accent6 3 5" xfId="5823" xr:uid="{E427D67E-4A61-4794-841A-691931A95288}"/>
    <cellStyle name="40% - Accent6 3 5 2" xfId="7888" xr:uid="{1B850C26-B7D9-465C-8AAD-B070D5134CAD}"/>
    <cellStyle name="40% - Accent6 3 5 2 2" xfId="14410" xr:uid="{F4C8CC15-374A-488D-8B30-B5C5E771E2A8}"/>
    <cellStyle name="40% - Accent6 3 5 2 2 2" xfId="26337" xr:uid="{FD0EF74C-B057-4E82-994A-EC7B4745D07B}"/>
    <cellStyle name="40% - Accent6 3 5 2 2 3" xfId="39171" xr:uid="{8536D8B1-2737-4C22-9326-E19730BB3C88}"/>
    <cellStyle name="40% - Accent6 3 5 2 3" xfId="20708" xr:uid="{A1D449D8-43BA-42C3-9A8D-13C0232DC51D}"/>
    <cellStyle name="40% - Accent6 3 5 2 4" xfId="33710" xr:uid="{68EA84F9-0498-4ED6-864E-DAE6C277DB7A}"/>
    <cellStyle name="40% - Accent6 3 5 3" xfId="12390" xr:uid="{41B6D8E5-DE84-44E5-8F71-98069C8BE2C9}"/>
    <cellStyle name="40% - Accent6 3 5 3 2" xfId="24348" xr:uid="{679B6928-A8AE-4B79-AB57-B594244942B0}"/>
    <cellStyle name="40% - Accent6 3 5 3 3" xfId="37186" xr:uid="{F4DBFAD5-2731-4154-9575-11A38905F9D1}"/>
    <cellStyle name="40% - Accent6 3 5 4" xfId="18700" xr:uid="{3E10293F-0037-4CB4-AFB4-BD4DB16BF3E1}"/>
    <cellStyle name="40% - Accent6 3 5 5" xfId="31713" xr:uid="{F1DF5773-9274-404B-AB2E-287C8511F7F8}"/>
    <cellStyle name="40% - Accent6 3 6" xfId="8612" xr:uid="{7CF02FDD-870B-4D7F-807A-1D4132B6689F}"/>
    <cellStyle name="40% - Accent6 3 6 2" xfId="14886" xr:uid="{CB5FC6CA-9D87-4262-A09C-A3AF045455B7}"/>
    <cellStyle name="40% - Accent6 3 6 2 2" xfId="26797" xr:uid="{D362E5D1-7CC5-433B-AE73-2F105C856FA6}"/>
    <cellStyle name="40% - Accent6 3 6 2 3" xfId="39629" xr:uid="{A264C573-350F-498C-B2FC-32DE3AEAF5BB}"/>
    <cellStyle name="40% - Accent6 3 6 3" xfId="21254" xr:uid="{5DDCFC5A-133F-4BC2-8187-30010AA2F741}"/>
    <cellStyle name="40% - Accent6 3 6 4" xfId="34220" xr:uid="{4DDECFD8-B6EF-419F-AE95-468859529FAB}"/>
    <cellStyle name="40% - Accent6 3 7" xfId="9442" xr:uid="{3865F5BA-27A7-4F71-97DF-D4F5AD6DD09F}"/>
    <cellStyle name="40% - Accent6 3 7 2" xfId="21911" xr:uid="{0D510E83-D14A-45D0-9B74-17E56A0BD202}"/>
    <cellStyle name="40% - Accent6 3 7 3" xfId="34844" xr:uid="{6B6E8147-5953-48E4-B614-ED516554CE02}"/>
    <cellStyle name="40% - Accent6 3 8" xfId="10466" xr:uid="{564298FF-A2C1-450E-AE80-D1D62DD78759}"/>
    <cellStyle name="40% - Accent6 3 9" xfId="1934" xr:uid="{4D58A9C8-97B9-452C-A651-BBFEC3E6B0C8}"/>
    <cellStyle name="40% - Accent6 30" xfId="1935" xr:uid="{D5708838-34FE-4E13-94D9-E49425FCAE38}"/>
    <cellStyle name="40% - Accent6 31" xfId="1936" xr:uid="{00FF9A4B-2D68-4473-98BA-4A7849E150F0}"/>
    <cellStyle name="40% - Accent6 32" xfId="1937" xr:uid="{70E204D2-B368-4DC1-B1E7-EDCA70775A09}"/>
    <cellStyle name="40% - Accent6 33" xfId="1938" xr:uid="{9597E127-9BE9-4787-98AB-5E8648EE6385}"/>
    <cellStyle name="40% - Accent6 34" xfId="1939" xr:uid="{855DABC1-A709-42E3-B18E-991CC20213F6}"/>
    <cellStyle name="40% - Accent6 35" xfId="1940" xr:uid="{712C8A5B-E549-4437-A6EE-E675B4C197DB}"/>
    <cellStyle name="40% - Accent6 36" xfId="1941" xr:uid="{3A19E3F0-E3A2-4590-9B9F-0B782780E67C}"/>
    <cellStyle name="40% - Accent6 37" xfId="1942" xr:uid="{29E630F6-0220-4D23-BE99-9FE14927FFDA}"/>
    <cellStyle name="40% - Accent6 38" xfId="1943" xr:uid="{51B71EA3-3D65-41BD-B1C0-3AEC0484C963}"/>
    <cellStyle name="40% - Accent6 39" xfId="1944" xr:uid="{128D0C58-FDDA-428F-B844-F23CCA0CB962}"/>
    <cellStyle name="40% - Accent6 4" xfId="1945" xr:uid="{E0850E66-C6C5-47C4-B061-CE957E65D2D3}"/>
    <cellStyle name="40% - Accent6 4 2" xfId="4246" xr:uid="{0BD08F3A-4588-46B6-B348-CCC09820CB43}"/>
    <cellStyle name="40% - Accent6 4 2 2" xfId="6523" xr:uid="{A3363E45-E1DE-4DAE-98A4-DF3D41329DF6}"/>
    <cellStyle name="40% - Accent6 4 2 2 2" xfId="13050" xr:uid="{5D3247AC-C379-40AC-9781-9AFE6CC54665}"/>
    <cellStyle name="40% - Accent6 4 2 2 2 2" xfId="24977" xr:uid="{A9737D24-F0A9-49D0-8900-9E9E3CF36203}"/>
    <cellStyle name="40% - Accent6 4 2 2 2 3" xfId="37811" xr:uid="{9BB2164E-4BA4-4DF1-AB0D-65C012828348}"/>
    <cellStyle name="40% - Accent6 4 2 2 3" xfId="19346" xr:uid="{66BC278E-8E38-4C2B-AFB0-93BD4A6A7461}"/>
    <cellStyle name="40% - Accent6 4 2 2 4" xfId="32349" xr:uid="{DE552EEF-A542-4339-A253-E6FBEA79E372}"/>
    <cellStyle name="40% - Accent6 4 2 3" xfId="11019" xr:uid="{0ADC10B4-4606-45A9-BD20-33630E620DDF}"/>
    <cellStyle name="40% - Accent6 4 2 3 2" xfId="23052" xr:uid="{311C753F-10B5-47DB-9C3E-283826B82A15}"/>
    <cellStyle name="40% - Accent6 4 2 3 3" xfId="35905" xr:uid="{0167250F-274B-490C-8D32-7C1E3624D159}"/>
    <cellStyle name="40% - Accent6 4 2 4" xfId="17276" xr:uid="{3DD6C096-2379-48F4-A967-AC26FD2FEFBD}"/>
    <cellStyle name="40% - Accent6 4 2 5" xfId="30353" xr:uid="{3BCCDD36-F08E-487F-AB27-6901430F7825}"/>
    <cellStyle name="40% - Accent6 4 3" xfId="4247" xr:uid="{A667FD90-DACF-41C5-A46B-AD362FF563BB}"/>
    <cellStyle name="40% - Accent6 4 3 2" xfId="6524" xr:uid="{9ACB515A-2AD0-4EC0-AE30-E7AE58D77CAC}"/>
    <cellStyle name="40% - Accent6 4 3 2 2" xfId="13051" xr:uid="{E6769254-3288-48EF-8E54-EFC62095A396}"/>
    <cellStyle name="40% - Accent6 4 3 2 2 2" xfId="24978" xr:uid="{7AF43A36-316C-495E-B5AE-931687BF62F4}"/>
    <cellStyle name="40% - Accent6 4 3 2 2 3" xfId="37812" xr:uid="{B7605F16-D8BF-4797-9B1C-634EA36CBB1E}"/>
    <cellStyle name="40% - Accent6 4 3 2 3" xfId="19347" xr:uid="{5F9A7B04-904F-4077-9C6F-5B362D2CF7CB}"/>
    <cellStyle name="40% - Accent6 4 3 2 4" xfId="32350" xr:uid="{35AF146C-D37B-4D04-8ED2-DDE4CFD112C5}"/>
    <cellStyle name="40% - Accent6 4 3 3" xfId="11020" xr:uid="{BDF88057-2950-471B-999C-40AD9F93C0C0}"/>
    <cellStyle name="40% - Accent6 4 3 3 2" xfId="23053" xr:uid="{7C963F79-0046-4094-B922-A2F056555EF8}"/>
    <cellStyle name="40% - Accent6 4 3 3 3" xfId="35906" xr:uid="{D9575FEE-2071-4D77-B440-0EE3E3D00461}"/>
    <cellStyle name="40% - Accent6 4 3 4" xfId="17277" xr:uid="{F25F5B46-86C8-4380-BC12-D3DB3927E84F}"/>
    <cellStyle name="40% - Accent6 4 3 5" xfId="30354" xr:uid="{9EDF802B-7155-45EC-8044-710F331FC232}"/>
    <cellStyle name="40% - Accent6 4 4" xfId="8822" xr:uid="{B186D1A1-10D5-4745-BC73-05B23E09D620}"/>
    <cellStyle name="40% - Accent6 4 4 2" xfId="15095" xr:uid="{A671D39A-1C53-4FEA-A117-5D9006D87096}"/>
    <cellStyle name="40% - Accent6 4 4 2 2" xfId="27003" xr:uid="{6E4453DA-CDFB-48F9-B8DB-6D18C18CC26C}"/>
    <cellStyle name="40% - Accent6 4 4 2 3" xfId="39833" xr:uid="{5823B71C-795D-4063-A409-7EC1626F5C93}"/>
    <cellStyle name="40% - Accent6 4 4 3" xfId="21460" xr:uid="{6D30B05A-82A1-4B5B-86DA-B94C78391909}"/>
    <cellStyle name="40% - Accent6 4 4 4" xfId="34424" xr:uid="{7690C0B5-ACF0-4D32-A0DC-FDB37D45E711}"/>
    <cellStyle name="40% - Accent6 4 5" xfId="9663" xr:uid="{2DA17A29-C411-4CE3-8319-64580180EB87}"/>
    <cellStyle name="40% - Accent6 4 5 2" xfId="22119" xr:uid="{45D0EE85-AAA2-4263-B73C-99D66261B356}"/>
    <cellStyle name="40% - Accent6 4 5 3" xfId="35048" xr:uid="{F9458349-19F2-43C4-8718-BB1338C1853C}"/>
    <cellStyle name="40% - Accent6 4 6" xfId="10467" xr:uid="{F50EA5C3-1F6E-4FEA-A3A8-9AD6B86E208F}"/>
    <cellStyle name="40% - Accent6 40" xfId="1946" xr:uid="{CA6C6041-31C8-4469-96E1-C814BE78AC1E}"/>
    <cellStyle name="40% - Accent6 41" xfId="1947" xr:uid="{E9FC31F1-B80F-4CC9-8CCB-133822C25DE1}"/>
    <cellStyle name="40% - Accent6 42" xfId="1948" xr:uid="{C69C5AA0-5ADD-4C92-9C16-6D568FB1A82D}"/>
    <cellStyle name="40% - Accent6 43" xfId="1949" xr:uid="{D6F9CCB2-1A69-4FCB-AD77-65064420DC18}"/>
    <cellStyle name="40% - Accent6 44" xfId="1950" xr:uid="{892B0667-9B67-4A7D-A1B8-E2700AA271F6}"/>
    <cellStyle name="40% - Accent6 45" xfId="1951" xr:uid="{98DF1CC8-80EB-433E-B0A9-8F55ABE4C62F}"/>
    <cellStyle name="40% - Accent6 46" xfId="1952" xr:uid="{0DA421BC-B72F-4771-8B27-54D8EA30D2D2}"/>
    <cellStyle name="40% - Accent6 47" xfId="1953" xr:uid="{8713EE22-8ACC-43B6-A2C3-CC7D47A5D016}"/>
    <cellStyle name="40% - Accent6 48" xfId="1954" xr:uid="{2FC31A4A-579E-4DFD-A8A7-DFE63158B7AE}"/>
    <cellStyle name="40% - Accent6 49" xfId="1955" xr:uid="{1C429769-EC40-4E73-AE51-D88E57229B6D}"/>
    <cellStyle name="40% - Accent6 5" xfId="1956" xr:uid="{076B63E3-BD38-4CCD-82F6-3210521A850E}"/>
    <cellStyle name="40% - Accent6 5 2" xfId="4248" xr:uid="{554FB086-79B1-46FD-AB0E-09106040FE3A}"/>
    <cellStyle name="40% - Accent6 5 2 2" xfId="6525" xr:uid="{4C6C51A4-6183-4230-BBA6-9C1C9C6E7597}"/>
    <cellStyle name="40% - Accent6 5 2 2 2" xfId="13052" xr:uid="{BFC74B63-3160-4747-BE76-043825864D48}"/>
    <cellStyle name="40% - Accent6 5 2 2 2 2" xfId="24979" xr:uid="{1366B404-A7BD-4175-BA78-66F68060FBA1}"/>
    <cellStyle name="40% - Accent6 5 2 2 2 3" xfId="37813" xr:uid="{F43A3847-628D-4A5C-A676-D8C34D5FDEFB}"/>
    <cellStyle name="40% - Accent6 5 2 2 3" xfId="19348" xr:uid="{8F6BDFD3-340F-4F0A-99FA-4DAFD67597FB}"/>
    <cellStyle name="40% - Accent6 5 2 2 4" xfId="32351" xr:uid="{71E2A466-34D1-4C7B-9A1D-CD406E599D1C}"/>
    <cellStyle name="40% - Accent6 5 2 3" xfId="11021" xr:uid="{2D76C46E-6738-4ED3-A6A4-092600DFDF38}"/>
    <cellStyle name="40% - Accent6 5 2 3 2" xfId="23054" xr:uid="{98AD6618-B696-467B-83C3-A873F18226D0}"/>
    <cellStyle name="40% - Accent6 5 2 3 3" xfId="35907" xr:uid="{59297710-2D54-4C96-AB18-EAB708C02501}"/>
    <cellStyle name="40% - Accent6 5 2 4" xfId="17278" xr:uid="{29261947-BDA1-4B3E-AE3D-E8E84871A9A7}"/>
    <cellStyle name="40% - Accent6 5 2 5" xfId="30355" xr:uid="{DFE4023B-C98A-484D-BD8A-83A2DE45A979}"/>
    <cellStyle name="40% - Accent6 5 3" xfId="9937" xr:uid="{C855D3F8-4A48-412D-AEBC-0B36464EAC90}"/>
    <cellStyle name="40% - Accent6 5 3 2" xfId="22364" xr:uid="{2F9F4306-3291-4358-BBB4-9E9EDCDC0A78}"/>
    <cellStyle name="40% - Accent6 5 3 3" xfId="35290" xr:uid="{FF0DEAC9-21E5-4649-83AC-C34FF939A6C7}"/>
    <cellStyle name="40% - Accent6 5 4" xfId="10468" xr:uid="{EC075CA2-AC86-46D3-8377-FA8D03C1EE9A}"/>
    <cellStyle name="40% - Accent6 50" xfId="1957" xr:uid="{ED700721-D6B4-4EAC-AE32-D2F97BD8B4DB}"/>
    <cellStyle name="40% - Accent6 51" xfId="1958" xr:uid="{26958CC1-37C4-4DCB-A767-CDE12F552BA5}"/>
    <cellStyle name="40% - Accent6 52" xfId="1959" xr:uid="{9A5AB4EF-9F45-4161-B794-AB0A7119714E}"/>
    <cellStyle name="40% - Accent6 53" xfId="1960" xr:uid="{D658B3B9-9D30-4DF0-B2DA-48229291FC74}"/>
    <cellStyle name="40% - Accent6 54" xfId="1961" xr:uid="{667A1A3C-7064-44E0-A6D7-2851E5328420}"/>
    <cellStyle name="40% - Accent6 55" xfId="1962" xr:uid="{1F155E23-19A8-46F5-8F0B-8889A390C97A}"/>
    <cellStyle name="40% - Accent6 56" xfId="3796" xr:uid="{668BE059-31FF-4A64-8C21-D02308ACA6C1}"/>
    <cellStyle name="40% - Accent6 56 2" xfId="6201" xr:uid="{6E0A50E5-83CF-48B0-B100-47FB8B10B3CE}"/>
    <cellStyle name="40% - Accent6 56 2 2" xfId="12730" xr:uid="{63F31A45-1FCB-4E27-8E78-1114D5D84DDA}"/>
    <cellStyle name="40% - Accent6 56 2 2 2" xfId="24657" xr:uid="{5A0B1FC5-D330-4EFA-B510-EC9367B4503F}"/>
    <cellStyle name="40% - Accent6 56 2 2 3" xfId="37491" xr:uid="{83FD8B47-8A2C-48C9-804B-8957D87A2112}"/>
    <cellStyle name="40% - Accent6 56 2 3" xfId="19024" xr:uid="{CCB1011B-CB0D-46A0-8892-E07C4279F161}"/>
    <cellStyle name="40% - Accent6 56 2 4" xfId="32027" xr:uid="{B23CBCDC-C9EF-4860-A04E-E07D4952ED6C}"/>
    <cellStyle name="40% - Accent6 56 3" xfId="10641" xr:uid="{DE52F65A-39E8-477E-B1A2-221AB5656151}"/>
    <cellStyle name="40% - Accent6 56 3 2" xfId="22725" xr:uid="{B8199E12-9157-4851-8885-B8CF40E1CFF8}"/>
    <cellStyle name="40% - Accent6 56 3 3" xfId="35597" xr:uid="{353A9602-E522-4CB0-ABBE-9349126AEC37}"/>
    <cellStyle name="40% - Accent6 56 4" xfId="16926" xr:uid="{2D2A3706-5EF1-41D4-B789-D1A36E1A2165}"/>
    <cellStyle name="40% - Accent6 56 5" xfId="30033" xr:uid="{4309359C-2899-4308-94FB-6FBC2E96A7C6}"/>
    <cellStyle name="40% - Accent6 57" xfId="3814" xr:uid="{6CC43795-39AE-450A-ACFE-2A732B9A10D5}"/>
    <cellStyle name="40% - Accent6 57 2" xfId="6217" xr:uid="{2E90DBB0-2C34-4DA3-89F7-AC196BC85703}"/>
    <cellStyle name="40% - Accent6 57 2 2" xfId="12746" xr:uid="{880973E4-DB69-4C3A-B195-945272AB38B4}"/>
    <cellStyle name="40% - Accent6 57 2 2 2" xfId="24673" xr:uid="{3D94430C-E218-455A-9F82-D92D040B633D}"/>
    <cellStyle name="40% - Accent6 57 2 2 3" xfId="37507" xr:uid="{D1D28A11-3E23-4DAC-BCDA-91180164366E}"/>
    <cellStyle name="40% - Accent6 57 2 3" xfId="19040" xr:uid="{E9BD1F3E-C94F-40F8-8D11-C4ADEEFFD2DC}"/>
    <cellStyle name="40% - Accent6 57 2 4" xfId="32043" xr:uid="{49FDF68A-A1C6-4C31-9E4F-F47EB8AD1B2C}"/>
    <cellStyle name="40% - Accent6 57 3" xfId="10658" xr:uid="{A755CA69-C8A9-4D1C-9BBB-56F728208A90}"/>
    <cellStyle name="40% - Accent6 57 3 2" xfId="22741" xr:uid="{5916E91C-E506-4AC5-94FF-1D9F2A5F9243}"/>
    <cellStyle name="40% - Accent6 57 3 3" xfId="35613" xr:uid="{A4AD7466-6A7F-4E04-A483-318471688EE7}"/>
    <cellStyle name="40% - Accent6 57 4" xfId="16943" xr:uid="{29CD1E28-9F44-42C0-AD27-277E33CB73F1}"/>
    <cellStyle name="40% - Accent6 57 5" xfId="30049" xr:uid="{73C6277D-BD9A-4ECA-8999-E0F8D5D4C9A5}"/>
    <cellStyle name="40% - Accent6 58" xfId="3981" xr:uid="{47504943-358F-458E-9EF6-8180E6D2FD64}"/>
    <cellStyle name="40% - Accent6 58 2" xfId="6283" xr:uid="{FEC89E13-8D31-41F8-8248-035522FCAF15}"/>
    <cellStyle name="40% - Accent6 58 2 2" xfId="12810" xr:uid="{6FFB6955-0B7F-4BA8-99C9-2AA4EAC19C56}"/>
    <cellStyle name="40% - Accent6 58 2 2 2" xfId="24737" xr:uid="{0056D30F-9DE4-4219-9ED1-CAD9EFD6EC79}"/>
    <cellStyle name="40% - Accent6 58 2 2 3" xfId="37571" xr:uid="{D3726A01-2505-4290-86D6-CA2B02B73B62}"/>
    <cellStyle name="40% - Accent6 58 2 3" xfId="19106" xr:uid="{A67201AF-EE46-4B16-9888-8EB406B00FB2}"/>
    <cellStyle name="40% - Accent6 58 2 4" xfId="32109" xr:uid="{30C93920-104C-4BA4-BAC8-74C045F47748}"/>
    <cellStyle name="40% - Accent6 58 3" xfId="10772" xr:uid="{1F6911F0-CA56-4DB4-9CF6-BE7A569A0476}"/>
    <cellStyle name="40% - Accent6 58 3 2" xfId="22814" xr:uid="{B90B3EDF-4941-42F3-A0E4-18AD06D4247E}"/>
    <cellStyle name="40% - Accent6 58 3 3" xfId="35670" xr:uid="{9D4A2A92-6F57-4D4F-A698-27B8EEB9B580}"/>
    <cellStyle name="40% - Accent6 58 4" xfId="17031" xr:uid="{53C8D827-1F99-412C-B8C0-D2A49BEB2456}"/>
    <cellStyle name="40% - Accent6 58 5" xfId="30113" xr:uid="{7B4FEAC2-AEC8-40E4-BF32-A47F988C9F27}"/>
    <cellStyle name="40% - Accent6 59" xfId="4249" xr:uid="{8ED56EAF-18A7-4170-93CA-D13E378C2BF3}"/>
    <cellStyle name="40% - Accent6 59 2" xfId="6526" xr:uid="{3B74A427-801B-4BE1-8C75-08ED05D3BCE3}"/>
    <cellStyle name="40% - Accent6 59 2 2" xfId="13053" xr:uid="{1A5D064E-FC76-447B-9851-0F4D876DF216}"/>
    <cellStyle name="40% - Accent6 59 2 2 2" xfId="24980" xr:uid="{016BBEA1-DC80-47E7-897C-C441BC6F03B0}"/>
    <cellStyle name="40% - Accent6 59 2 2 3" xfId="37814" xr:uid="{689CCAB6-3111-4130-90AC-4FA8382C832E}"/>
    <cellStyle name="40% - Accent6 59 2 3" xfId="19349" xr:uid="{D3922888-5C61-45D8-9C0B-30A06F2A07B8}"/>
    <cellStyle name="40% - Accent6 59 2 4" xfId="32352" xr:uid="{D7C6A736-026D-485E-8DCB-145351E75FDA}"/>
    <cellStyle name="40% - Accent6 59 3" xfId="11022" xr:uid="{CA520F0A-3927-4A0C-A35A-C1C988F81419}"/>
    <cellStyle name="40% - Accent6 59 3 2" xfId="23055" xr:uid="{01A36B27-CEF3-4C32-961A-D69CD6155856}"/>
    <cellStyle name="40% - Accent6 59 3 3" xfId="35908" xr:uid="{827B5A2A-E0DC-4401-B137-117F0C875A3F}"/>
    <cellStyle name="40% - Accent6 59 4" xfId="17279" xr:uid="{5AEBF6B0-A4AC-4393-85C3-E1CE5AA53959}"/>
    <cellStyle name="40% - Accent6 59 5" xfId="30356" xr:uid="{5FF2F137-66BC-48AB-99C7-63F72C612415}"/>
    <cellStyle name="40% - Accent6 6" xfId="1963" xr:uid="{2E46DA80-C45B-48B1-84A9-C9DE5C509B36}"/>
    <cellStyle name="40% - Accent6 60" xfId="5680" xr:uid="{8CCB74FA-5F01-4159-AF83-9F56A45EDFA3}"/>
    <cellStyle name="40% - Accent6 60 2" xfId="7745" xr:uid="{6029AC5B-9FD7-45DA-B468-B165029B7CEC}"/>
    <cellStyle name="40% - Accent6 60 2 2" xfId="14267" xr:uid="{6EEB01A4-957C-4548-93BA-CB70F207BA6C}"/>
    <cellStyle name="40% - Accent6 60 2 2 2" xfId="26194" xr:uid="{4D9FAA93-8B57-446C-9AB5-309F432BF20D}"/>
    <cellStyle name="40% - Accent6 60 2 2 3" xfId="39028" xr:uid="{722D4879-07C3-4FF5-86EB-47A8DFDA464B}"/>
    <cellStyle name="40% - Accent6 60 2 3" xfId="20565" xr:uid="{9E0FD917-39BC-45DF-885D-1B508AB62289}"/>
    <cellStyle name="40% - Accent6 60 2 4" xfId="33567" xr:uid="{E5B871DC-BADE-4859-9113-2ED3FB6C5749}"/>
    <cellStyle name="40% - Accent6 60 3" xfId="12247" xr:uid="{E49A8AF2-B93F-4C77-84C6-B32FC1CE5577}"/>
    <cellStyle name="40% - Accent6 60 3 2" xfId="24205" xr:uid="{16865631-03C2-4F99-9867-A8FDDA8FF195}"/>
    <cellStyle name="40% - Accent6 60 3 3" xfId="37043" xr:uid="{5F4E6620-30CE-4708-B04B-7D61734ED04E}"/>
    <cellStyle name="40% - Accent6 60 4" xfId="18557" xr:uid="{35169FA0-106C-41F7-B5D0-153EB3182F0B}"/>
    <cellStyle name="40% - Accent6 60 5" xfId="31570" xr:uid="{1999CD5C-DF09-4D40-A3CF-F8CB5114FF2D}"/>
    <cellStyle name="40% - Accent6 61" xfId="6063" xr:uid="{D5A1F171-6B9E-45A1-BEA9-8599A5E381DE}"/>
    <cellStyle name="40% - Accent6 61 2" xfId="12623" xr:uid="{E230D43D-5144-4903-BC4C-5EE23152EB28}"/>
    <cellStyle name="40% - Accent6 61 2 2" xfId="24552" xr:uid="{860C0D1F-3869-4505-AB83-428635FB3C48}"/>
    <cellStyle name="40% - Accent6 61 2 3" xfId="37385" xr:uid="{9B30B98F-D788-4188-817E-E51C128144F6}"/>
    <cellStyle name="40% - Accent6 61 3" xfId="18909" xr:uid="{42012EBD-74BB-46C8-9F62-CA9B349016A9}"/>
    <cellStyle name="40% - Accent6 61 4" xfId="31914" xr:uid="{2F86FCF7-565E-4891-9B92-E9273CC3364A}"/>
    <cellStyle name="40% - Accent6 62" xfId="8098" xr:uid="{B5C35999-6C8A-4979-8676-092E1E38CA13}"/>
    <cellStyle name="40% - Accent6 62 2" xfId="14614" xr:uid="{8EAA60D4-B3EB-4EB3-8D74-83F930D7A96C}"/>
    <cellStyle name="40% - Accent6 62 2 2" xfId="26541" xr:uid="{1BCF570E-5FD6-4E8C-A227-6357DBF9FE4E}"/>
    <cellStyle name="40% - Accent6 62 2 3" xfId="39373" xr:uid="{F5FF771C-20DA-499C-9A0F-459037761DF0}"/>
    <cellStyle name="40% - Accent6 62 3" xfId="20916" xr:uid="{8A6DC2D4-0FEF-4558-A52E-D95CF0B70ECE}"/>
    <cellStyle name="40% - Accent6 62 4" xfId="33917" xr:uid="{BA196DF5-5C3A-435B-9964-E4144C1AC226}"/>
    <cellStyle name="40% - Accent6 63" xfId="8468" xr:uid="{42710092-8649-4237-B8C2-E46BE08F1AB7}"/>
    <cellStyle name="40% - Accent6 63 2" xfId="14743" xr:uid="{65F2EC76-E366-4F82-885B-7252A38EC35C}"/>
    <cellStyle name="40% - Accent6 63 2 2" xfId="26654" xr:uid="{BDA889F0-5297-4537-A699-9FEB0B2EBC2F}"/>
    <cellStyle name="40% - Accent6 63 2 3" xfId="39486" xr:uid="{16A3FF63-FCA2-4117-8DD9-BABB8E042A9B}"/>
    <cellStyle name="40% - Accent6 63 3" xfId="21111" xr:uid="{2DC8330F-5157-4E6C-AAC6-A6D1B28CF1F5}"/>
    <cellStyle name="40% - Accent6 63 4" xfId="34077" xr:uid="{8CBE73A6-82CD-44A5-AABA-F216179EB5FF}"/>
    <cellStyle name="40% - Accent6 64" xfId="9278" xr:uid="{45B22D83-665A-47A3-AE71-E7FB71C93598}"/>
    <cellStyle name="40% - Accent6 64 2" xfId="21762" xr:uid="{E14CF245-DE4C-4C4A-A806-0B0B161C8C57}"/>
    <cellStyle name="40% - Accent6 64 3" xfId="34698" xr:uid="{33416B25-35A6-467F-8481-AF150DF91CF3}"/>
    <cellStyle name="40% - Accent6 65" xfId="1104" xr:uid="{E695BB6E-D3F0-4B7D-B104-C810EE2E1CCE}"/>
    <cellStyle name="40% - Accent6 66" xfId="16349" xr:uid="{7ED62683-F173-4A30-976F-BC60D8C5D7DE}"/>
    <cellStyle name="40% - Accent6 67" xfId="29928" xr:uid="{7EACC5E7-3F1A-47D5-8311-F91BD21723B5}"/>
    <cellStyle name="40% - Accent6 7" xfId="1964" xr:uid="{ED044F8E-8B97-44E9-AC39-5BB20650A4C7}"/>
    <cellStyle name="40% - Accent6 8" xfId="1965" xr:uid="{FDB29DCE-47E0-4446-8302-059A794F4FC6}"/>
    <cellStyle name="40% - Accent6 9" xfId="1966" xr:uid="{89149C41-8B19-4378-AC13-8ADDBF133E21}"/>
    <cellStyle name="40% - ส่วนที่ถูกเน้น1" xfId="331" xr:uid="{4E6CDB59-6023-4052-8841-3BDCC00277DC}"/>
    <cellStyle name="40% - ส่วนที่ถูกเน้น1 2" xfId="3859" xr:uid="{5BA87D51-DBA8-43B8-9554-17BE1C77AC64}"/>
    <cellStyle name="40% - ส่วนที่ถูกเน้น1 3" xfId="10469" xr:uid="{CF000C9F-1043-4244-92DD-FF01EDAC6465}"/>
    <cellStyle name="40% - ส่วนที่ถูกเน้น1 4" xfId="1967" xr:uid="{2E830440-52F2-4208-85EF-D30A3898053B}"/>
    <cellStyle name="40% - ส่วนที่ถูกเน้น2" xfId="332" xr:uid="{45DEF796-CD99-4B0D-98A6-FE811310C8A3}"/>
    <cellStyle name="40% - ส่วนที่ถูกเน้น2 2" xfId="3860" xr:uid="{69F18269-5666-4970-80BB-627FE6C060AC}"/>
    <cellStyle name="40% - ส่วนที่ถูกเน้น2 3" xfId="10470" xr:uid="{906E33F7-CB3E-4334-A270-C78530D75932}"/>
    <cellStyle name="40% - ส่วนที่ถูกเน้น2 4" xfId="1968" xr:uid="{E40B4B5B-327A-42CA-84D3-F4F707DFE62A}"/>
    <cellStyle name="40% - ส่วนที่ถูกเน้น3" xfId="333" xr:uid="{48D5B771-D49D-4484-BE42-031282C92E6F}"/>
    <cellStyle name="40% - ส่วนที่ถูกเน้น3 2" xfId="3861" xr:uid="{947A9F4C-7083-428B-A309-196EA50E2528}"/>
    <cellStyle name="40% - ส่วนที่ถูกเน้น3 3" xfId="10471" xr:uid="{3111D71D-ED7A-4FD4-8F0D-40F515848894}"/>
    <cellStyle name="40% - ส่วนที่ถูกเน้น3 4" xfId="1969" xr:uid="{7BA813DE-75E1-4E14-9215-F24691D48A2C}"/>
    <cellStyle name="40% - ส่วนที่ถูกเน้น4" xfId="334" xr:uid="{0E4AFDE1-211C-403F-8BE4-1A9E6CAB7D6D}"/>
    <cellStyle name="40% - ส่วนที่ถูกเน้น4 2" xfId="3862" xr:uid="{7FF9550C-DA63-47CE-9698-B2CBB3D9C3C8}"/>
    <cellStyle name="40% - ส่วนที่ถูกเน้น4 3" xfId="10472" xr:uid="{0CB71C12-08A2-4B81-9ECD-30E96719FC9D}"/>
    <cellStyle name="40% - ส่วนที่ถูกเน้น4 4" xfId="1970" xr:uid="{624B2A71-3F9E-4E24-B2C0-BEAE23490641}"/>
    <cellStyle name="40% - ส่วนที่ถูกเน้น5" xfId="335" xr:uid="{2C12829C-051A-4604-933D-C2BFE3F9B5DD}"/>
    <cellStyle name="40% - ส่วนที่ถูกเน้น5 2" xfId="3863" xr:uid="{128855D6-84A0-4EEB-B3D5-C3346CD87DD7}"/>
    <cellStyle name="40% - ส่วนที่ถูกเน้น5 3" xfId="10473" xr:uid="{997B05FC-4761-429A-9F29-E26A11780B3B}"/>
    <cellStyle name="40% - ส่วนที่ถูกเน้น5 4" xfId="1971" xr:uid="{466D56E6-5CCB-4FEE-A64A-997FC20CA59D}"/>
    <cellStyle name="40% - ส่วนที่ถูกเน้น6" xfId="336" xr:uid="{D1957DD5-7372-450E-A4C4-7B4394D9347F}"/>
    <cellStyle name="40% - ส่วนที่ถูกเน้น6 2" xfId="3864" xr:uid="{A53365E3-0FBE-4FCD-854F-246EDCD91F8C}"/>
    <cellStyle name="40% - ส่วนที่ถูกเน้น6 3" xfId="10474" xr:uid="{639422DF-6ECC-4DA7-A5B2-72646053C2E2}"/>
    <cellStyle name="40% - ส่วนที่ถูกเน้น6 4" xfId="1972" xr:uid="{66E55DC7-7BD1-42F3-B45B-0879D489D50E}"/>
    <cellStyle name="60% - Accent1 10" xfId="1973" xr:uid="{4C03678E-38C7-4BAC-9664-5CA85E6747AD}"/>
    <cellStyle name="60% - Accent1 11" xfId="1974" xr:uid="{C4835525-9046-45B1-A4AF-8A835262B869}"/>
    <cellStyle name="60% - Accent1 12" xfId="1975" xr:uid="{85DC3693-5FD9-41A7-8720-D19464A13681}"/>
    <cellStyle name="60% - Accent1 13" xfId="1976" xr:uid="{A6116946-5573-46A2-A485-87376854FFB0}"/>
    <cellStyle name="60% - Accent1 14" xfId="1977" xr:uid="{EA7B5789-FF1D-4565-A06C-C9A8D7BC6278}"/>
    <cellStyle name="60% - Accent1 15" xfId="1978" xr:uid="{D79BBC45-2E3A-4DBA-9595-CC114DF12C09}"/>
    <cellStyle name="60% - Accent1 16" xfId="1979" xr:uid="{A9373850-6988-4003-AEEF-98388B4049F9}"/>
    <cellStyle name="60% - Accent1 17" xfId="1980" xr:uid="{3256A579-1710-4356-B486-E78F12F91363}"/>
    <cellStyle name="60% - Accent1 18" xfId="1981" xr:uid="{4F13B900-4AB7-4989-9850-E5166CDEFBD2}"/>
    <cellStyle name="60% - Accent1 19" xfId="1982" xr:uid="{9E8B95A4-771B-4176-9B87-37E78BCD4810}"/>
    <cellStyle name="60% - Accent1 2" xfId="33" xr:uid="{9E1ED565-392A-4C3E-A8AB-1B29E05825F2}"/>
    <cellStyle name="60% - Accent1 2 2" xfId="453" xr:uid="{3EB87735-6F44-414F-A0C9-6D7B05CDCD6F}"/>
    <cellStyle name="60% - Accent1 2 3" xfId="4250" xr:uid="{1A6AA6DC-8C9F-409D-AD74-E242B7087E35}"/>
    <cellStyle name="60% - Accent1 2 4" xfId="10235" xr:uid="{C21D7481-05DB-41AE-ABA9-D9B1C322DAA3}"/>
    <cellStyle name="60% - Accent1 2 5" xfId="1125" xr:uid="{163C106A-9CDB-4943-A672-CC01733922A1}"/>
    <cellStyle name="60% - Accent1 20" xfId="1983" xr:uid="{52687682-2154-4464-8719-B67360290834}"/>
    <cellStyle name="60% - Accent1 21" xfId="1984" xr:uid="{FE1F71AF-7F45-4040-8427-8A5733492EC0}"/>
    <cellStyle name="60% - Accent1 22" xfId="1985" xr:uid="{0BB42FB3-0C38-4F11-A530-DF052AE6E91D}"/>
    <cellStyle name="60% - Accent1 23" xfId="1986" xr:uid="{E70F6AD1-E6D8-4D86-8B5F-DBC493B4E49C}"/>
    <cellStyle name="60% - Accent1 24" xfId="1987" xr:uid="{DBA3AB61-CE64-444D-9E6B-3D875A9FDE4C}"/>
    <cellStyle name="60% - Accent1 25" xfId="1988" xr:uid="{95D0CB75-9C11-4970-884C-0891D13A2B46}"/>
    <cellStyle name="60% - Accent1 26" xfId="1989" xr:uid="{52D3278E-069E-4000-BAF9-83C29E005102}"/>
    <cellStyle name="60% - Accent1 27" xfId="1990" xr:uid="{ACB803D9-CA71-4A6E-82D9-7131D1BC0C35}"/>
    <cellStyle name="60% - Accent1 28" xfId="1991" xr:uid="{E7787B9C-D202-4EF7-8CC6-9112BF9EC7BA}"/>
    <cellStyle name="60% - Accent1 29" xfId="1992" xr:uid="{C56CBC77-E06A-48D8-8D5D-B2B124547578}"/>
    <cellStyle name="60% - Accent1 3" xfId="722" xr:uid="{D242D89C-D456-472E-AD3F-249141999881}"/>
    <cellStyle name="60% - Accent1 3 2" xfId="4251" xr:uid="{C9171CEB-DCA0-4246-8DA1-C0A93D316BA7}"/>
    <cellStyle name="60% - Accent1 3 3" xfId="10475" xr:uid="{1ABF4732-2582-4B0D-B959-C3D1DD5242B7}"/>
    <cellStyle name="60% - Accent1 3 4" xfId="1993" xr:uid="{03776237-CC20-4D9D-91E0-0507611B9847}"/>
    <cellStyle name="60% - Accent1 30" xfId="1994" xr:uid="{4348855C-E7C1-48DD-AD62-36278915198F}"/>
    <cellStyle name="60% - Accent1 31" xfId="1995" xr:uid="{F7B5DB7D-0FCD-4070-AAB7-963390E47E21}"/>
    <cellStyle name="60% - Accent1 32" xfId="1996" xr:uid="{8CB3E9D0-6434-4597-9105-B6D1191619F9}"/>
    <cellStyle name="60% - Accent1 33" xfId="1997" xr:uid="{8A9410A3-F1F0-4A58-9CB8-0865D5982E4D}"/>
    <cellStyle name="60% - Accent1 34" xfId="1998" xr:uid="{B7EF79A1-DD93-4204-BBB1-D90F7EB4350F}"/>
    <cellStyle name="60% - Accent1 35" xfId="1999" xr:uid="{E7BBC2F3-0499-4326-B440-7EF7EFDC2EDB}"/>
    <cellStyle name="60% - Accent1 36" xfId="2000" xr:uid="{5A352979-D2E0-4FEF-87BB-6ECDA9E08B43}"/>
    <cellStyle name="60% - Accent1 37" xfId="2001" xr:uid="{02B2455C-EE61-4DCA-8408-2ABD417E19E5}"/>
    <cellStyle name="60% - Accent1 38" xfId="2002" xr:uid="{72658560-A417-4F08-841A-29C6003CEFB0}"/>
    <cellStyle name="60% - Accent1 39" xfId="2003" xr:uid="{6E0BF93B-7E78-4240-A8E5-6B2C231CFA60}"/>
    <cellStyle name="60% - Accent1 4" xfId="2004" xr:uid="{CEC35E5C-710D-47DF-B08E-D5E4EE76767F}"/>
    <cellStyle name="60% - Accent1 4 2" xfId="9922" xr:uid="{44FB29D5-BB8C-4286-B652-370075DCF2F0}"/>
    <cellStyle name="60% - Accent1 4 2 2" xfId="22350" xr:uid="{1413E9CC-9A70-443A-80F2-B95A3C615A00}"/>
    <cellStyle name="60% - Accent1 4 2 3" xfId="35275" xr:uid="{89F74A9D-D1A7-4F07-B46C-4486FF754658}"/>
    <cellStyle name="60% - Accent1 4 3" xfId="10476" xr:uid="{6CE3D702-04A9-460C-A5FC-0D463B272BAE}"/>
    <cellStyle name="60% - Accent1 40" xfId="2005" xr:uid="{FBF2E23B-7324-4C07-889E-0BF6FE2A2BBA}"/>
    <cellStyle name="60% - Accent1 41" xfId="2006" xr:uid="{8B9DF60C-6598-4A34-84A0-8DB35CD9F3DC}"/>
    <cellStyle name="60% - Accent1 42" xfId="2007" xr:uid="{5C74644D-826C-4C79-B432-770FDE1F1829}"/>
    <cellStyle name="60% - Accent1 43" xfId="2008" xr:uid="{5BECE81A-C79E-4A96-9841-337F9C4E2B80}"/>
    <cellStyle name="60% - Accent1 44" xfId="2009" xr:uid="{7D92C8D7-05C7-450B-9CE6-306F12138F86}"/>
    <cellStyle name="60% - Accent1 45" xfId="2010" xr:uid="{2C4369B6-AB77-4E74-B080-15B7400D9AC7}"/>
    <cellStyle name="60% - Accent1 46" xfId="2011" xr:uid="{93608843-BD1D-4007-B671-4C1E374325A2}"/>
    <cellStyle name="60% - Accent1 47" xfId="2012" xr:uid="{87B84BC5-0346-495F-91EC-652F19690425}"/>
    <cellStyle name="60% - Accent1 48" xfId="2013" xr:uid="{2D1A2B2E-C41F-4378-9ED3-336982AB17AB}"/>
    <cellStyle name="60% - Accent1 49" xfId="2014" xr:uid="{2ECCA11C-383A-46F2-8AA5-52C26AC899F4}"/>
    <cellStyle name="60% - Accent1 5" xfId="2015" xr:uid="{E25E8F91-D97F-4B39-B006-01B798F3530A}"/>
    <cellStyle name="60% - Accent1 50" xfId="2016" xr:uid="{A72EC7CF-8B2B-47CA-8F74-06A2186BA2C7}"/>
    <cellStyle name="60% - Accent1 51" xfId="2017" xr:uid="{F3D95896-BE8D-4F19-AA38-CAD53389818C}"/>
    <cellStyle name="60% - Accent1 52" xfId="2018" xr:uid="{6BF8E15B-3155-4200-85CE-4E09092BBB32}"/>
    <cellStyle name="60% - Accent1 53" xfId="2019" xr:uid="{15893DA4-4EBF-4F5D-8FEF-3F1F97BDBCD9}"/>
    <cellStyle name="60% - Accent1 54" xfId="2020" xr:uid="{0B4534EA-0773-4D14-8262-4D153CC55B87}"/>
    <cellStyle name="60% - Accent1 55" xfId="2021" xr:uid="{F4DB7D32-30D6-4CD7-B220-D5FB120D0BAA}"/>
    <cellStyle name="60% - Accent1 56" xfId="8084" xr:uid="{B66CFD5E-C687-4A6D-82B6-2D76B0C2072B}"/>
    <cellStyle name="60% - Accent1 56 2" xfId="14600" xr:uid="{D04958CF-A21C-41FE-8C9D-D722AACB8B2A}"/>
    <cellStyle name="60% - Accent1 56 2 2" xfId="26527" xr:uid="{7B93066F-0751-4735-9E46-0AEAF0696AE0}"/>
    <cellStyle name="60% - Accent1 56 2 3" xfId="39359" xr:uid="{298D8124-6FE5-485A-AA0A-4965CB8B3421}"/>
    <cellStyle name="60% - Accent1 56 3" xfId="20902" xr:uid="{E7D9CF87-B6DA-4DC5-8C59-04993BA2CE36}"/>
    <cellStyle name="60% - Accent1 56 4" xfId="33903" xr:uid="{DCD08464-AC84-45A0-A18A-3E6299147007}"/>
    <cellStyle name="60% - Accent1 57" xfId="8796" xr:uid="{7C1AB936-40B8-40D2-A578-A852FFD70214}"/>
    <cellStyle name="60% - Accent1 57 2" xfId="15070" xr:uid="{66D20813-4DB9-4D4B-A73C-387E9B79DDD4}"/>
    <cellStyle name="60% - Accent1 57 2 2" xfId="26978" xr:uid="{0FFC2D6E-10D2-4B13-B618-1628F185CD5A}"/>
    <cellStyle name="60% - Accent1 57 2 3" xfId="39809" xr:uid="{3979E3D7-A536-4A90-8FAB-739F25F1EDB7}"/>
    <cellStyle name="60% - Accent1 57 3" xfId="21435" xr:uid="{F5A6AEC1-8D6D-48CB-BD65-3547477C7C74}"/>
    <cellStyle name="60% - Accent1 57 4" xfId="34400" xr:uid="{9DDBE45F-D39C-427B-8FFF-B2EA17B53051}"/>
    <cellStyle name="60% - Accent1 58" xfId="9639" xr:uid="{AFF1A3B7-6142-40E5-B841-1B9E93284BA8}"/>
    <cellStyle name="60% - Accent1 58 2" xfId="22095" xr:uid="{7235B82A-CFE5-4234-B115-5AD18DD3FFEF}"/>
    <cellStyle name="60% - Accent1 58 3" xfId="35024" xr:uid="{1D142327-73E9-4634-B6C0-DCFD5166F43C}"/>
    <cellStyle name="60% - Accent1 6" xfId="2022" xr:uid="{3911ACD6-377B-4281-93F1-98D3ED6C903A}"/>
    <cellStyle name="60% - Accent1 7" xfId="2023" xr:uid="{8207A9B2-B523-4A7C-B472-D9A50153F86E}"/>
    <cellStyle name="60% - Accent1 8" xfId="2024" xr:uid="{4AD277DB-29E7-46E1-BE6A-265A1F3AF49F}"/>
    <cellStyle name="60% - Accent1 9" xfId="2025" xr:uid="{0DF4D014-D3A0-4CF6-A33A-79C7F790522D}"/>
    <cellStyle name="60% - Accent2 10" xfId="2026" xr:uid="{4A298E77-F1F8-4D3D-96D2-35FBD4594D40}"/>
    <cellStyle name="60% - Accent2 11" xfId="2027" xr:uid="{0C946911-12FD-4812-B731-61282C0B8AC0}"/>
    <cellStyle name="60% - Accent2 12" xfId="2028" xr:uid="{57FE65E0-A351-4C51-8266-38A59F869330}"/>
    <cellStyle name="60% - Accent2 13" xfId="2029" xr:uid="{92C4930E-E417-490D-B7B2-8C339A34976D}"/>
    <cellStyle name="60% - Accent2 14" xfId="2030" xr:uid="{270B187F-C8D8-4EC4-90AF-B1B1B9C63FDC}"/>
    <cellStyle name="60% - Accent2 15" xfId="2031" xr:uid="{8868481E-F4F4-495D-9EFD-43607427F122}"/>
    <cellStyle name="60% - Accent2 16" xfId="2032" xr:uid="{65B62A50-4380-4163-9495-5259D62523B8}"/>
    <cellStyle name="60% - Accent2 17" xfId="2033" xr:uid="{90AF3C19-F50E-4C9B-8CB1-02045808E4A6}"/>
    <cellStyle name="60% - Accent2 18" xfId="2034" xr:uid="{B2A0B5A2-9C59-48A7-BEF7-E99EC38F956B}"/>
    <cellStyle name="60% - Accent2 19" xfId="2035" xr:uid="{A6B56E14-0A10-4AD2-90C3-57655A48A023}"/>
    <cellStyle name="60% - Accent2 2" xfId="34" xr:uid="{776421D4-0049-498A-BB7D-71FDCE575774}"/>
    <cellStyle name="60% - Accent2 2 2" xfId="454" xr:uid="{57CC8F10-DECD-492E-B28A-CA6C1AD2999E}"/>
    <cellStyle name="60% - Accent2 2 3" xfId="4252" xr:uid="{2326EFCD-FCCF-4B46-B0FD-09F7816F3129}"/>
    <cellStyle name="60% - Accent2 2 4" xfId="10384" xr:uid="{BECF873A-4069-4862-BD7A-4ADDD7DBBDEA}"/>
    <cellStyle name="60% - Accent2 2 5" xfId="1126" xr:uid="{3927EF6B-43B3-46D7-B8C8-7EEF93CDF034}"/>
    <cellStyle name="60% - Accent2 20" xfId="2036" xr:uid="{B1EB4DEA-DEB8-4462-9FF8-BEBCA46BD2B7}"/>
    <cellStyle name="60% - Accent2 21" xfId="2037" xr:uid="{D102D68F-134F-4E19-A053-9D164ADF6605}"/>
    <cellStyle name="60% - Accent2 22" xfId="2038" xr:uid="{A7677F12-F819-4B93-9DEA-3B09AF9E0965}"/>
    <cellStyle name="60% - Accent2 23" xfId="2039" xr:uid="{5A8135CD-DCAE-474F-9C06-41F98BF2ED1C}"/>
    <cellStyle name="60% - Accent2 24" xfId="2040" xr:uid="{17A00838-BBFF-49C5-A748-E843D8CCC5C5}"/>
    <cellStyle name="60% - Accent2 25" xfId="2041" xr:uid="{8F66386C-7E39-48DD-9A61-FEFBC5C6E59E}"/>
    <cellStyle name="60% - Accent2 26" xfId="2042" xr:uid="{8116D7CB-458B-4C48-A4E2-A05D7F346CF2}"/>
    <cellStyle name="60% - Accent2 27" xfId="2043" xr:uid="{9D69A427-45A8-436D-A2B6-6C68767F66A1}"/>
    <cellStyle name="60% - Accent2 28" xfId="2044" xr:uid="{11DF77FB-85E3-4503-BB9C-FF80FC30A80B}"/>
    <cellStyle name="60% - Accent2 29" xfId="2045" xr:uid="{92A8FEE3-D760-4F30-BB92-22F32755DC2F}"/>
    <cellStyle name="60% - Accent2 3" xfId="724" xr:uid="{BD13D91C-B610-44F7-B9BB-D0A239F63539}"/>
    <cellStyle name="60% - Accent2 3 2" xfId="4253" xr:uid="{6A594BB6-A322-4A8E-9864-19B36FEC7DCA}"/>
    <cellStyle name="60% - Accent2 3 3" xfId="10477" xr:uid="{AAEA2DFD-3310-4039-A3B0-BDD77677D7E0}"/>
    <cellStyle name="60% - Accent2 3 4" xfId="2046" xr:uid="{DE2DCDDB-9EA5-4DC2-8033-CA7AA0B5E6D6}"/>
    <cellStyle name="60% - Accent2 30" xfId="2047" xr:uid="{81F9D9FD-AC88-477A-8655-63543E5BE0A0}"/>
    <cellStyle name="60% - Accent2 31" xfId="2048" xr:uid="{F201A236-E581-4348-9F4D-6B5EF8877801}"/>
    <cellStyle name="60% - Accent2 32" xfId="2049" xr:uid="{0BF8D180-2973-457B-B658-7883455A9569}"/>
    <cellStyle name="60% - Accent2 33" xfId="2050" xr:uid="{BEC71E0E-04FF-4648-9B8A-787D6C73868B}"/>
    <cellStyle name="60% - Accent2 34" xfId="2051" xr:uid="{3EAC4703-3F49-4F47-92FB-A1226BD84E4A}"/>
    <cellStyle name="60% - Accent2 35" xfId="2052" xr:uid="{4B407D02-CE33-41A9-987A-160592EB8CB1}"/>
    <cellStyle name="60% - Accent2 36" xfId="2053" xr:uid="{F47AB154-FECF-42E9-B2BD-AC2F7E7637D3}"/>
    <cellStyle name="60% - Accent2 37" xfId="2054" xr:uid="{3CBC48B4-0D04-4305-BD33-874A9AC2BA17}"/>
    <cellStyle name="60% - Accent2 38" xfId="2055" xr:uid="{C6011695-38BE-43DD-97DA-923A8965AAA3}"/>
    <cellStyle name="60% - Accent2 39" xfId="2056" xr:uid="{0691DDCC-0169-4B16-9313-603727723BD6}"/>
    <cellStyle name="60% - Accent2 4" xfId="2057" xr:uid="{44937C29-9A4D-4C90-9C09-B70160A3E7B4}"/>
    <cellStyle name="60% - Accent2 4 2" xfId="9925" xr:uid="{181FA94E-54F9-464C-AD7B-6803F7393601}"/>
    <cellStyle name="60% - Accent2 4 2 2" xfId="22353" xr:uid="{E113FC69-92E0-4CFB-8BEA-E996D0E91F21}"/>
    <cellStyle name="60% - Accent2 4 2 3" xfId="35278" xr:uid="{D85905F1-61A0-4880-9EBD-5C6D12C38111}"/>
    <cellStyle name="60% - Accent2 4 3" xfId="10478" xr:uid="{9D003A51-322C-4D89-AB32-B2A61687BF14}"/>
    <cellStyle name="60% - Accent2 40" xfId="2058" xr:uid="{D81280E8-09B4-4DA4-B4A1-FF10A5CADF8A}"/>
    <cellStyle name="60% - Accent2 41" xfId="2059" xr:uid="{8D176B7D-F994-4C7B-BF91-16C0099D9697}"/>
    <cellStyle name="60% - Accent2 42" xfId="2060" xr:uid="{0529D3C3-4119-4550-8890-D8B960681E22}"/>
    <cellStyle name="60% - Accent2 43" xfId="2061" xr:uid="{6231E290-86AB-468E-86AB-AFAAF5D48330}"/>
    <cellStyle name="60% - Accent2 44" xfId="2062" xr:uid="{50D2B03F-4C88-4B4B-8DD6-7A48D9C6B63A}"/>
    <cellStyle name="60% - Accent2 45" xfId="2063" xr:uid="{E95EE584-E17D-412B-8D49-4D60EE657B49}"/>
    <cellStyle name="60% - Accent2 46" xfId="2064" xr:uid="{4E35623B-DA25-4440-AE95-81B92366FFE1}"/>
    <cellStyle name="60% - Accent2 47" xfId="2065" xr:uid="{2CBF20C5-90C8-4BC0-B739-34924E8D44E3}"/>
    <cellStyle name="60% - Accent2 48" xfId="2066" xr:uid="{6DA3FF07-1F26-4E45-98D2-1B6277ADCAD1}"/>
    <cellStyle name="60% - Accent2 49" xfId="2067" xr:uid="{9227C4C7-8AEF-430C-9DEA-4CE4AA652CCF}"/>
    <cellStyle name="60% - Accent2 5" xfId="2068" xr:uid="{26FD30B3-7BD7-4A2A-BD8C-4D51E33AA279}"/>
    <cellStyle name="60% - Accent2 50" xfId="2069" xr:uid="{3F1F0B12-A60B-4124-91DD-68DE609263CB}"/>
    <cellStyle name="60% - Accent2 51" xfId="2070" xr:uid="{12F44369-8772-49EB-87D8-DFA32FDD5D67}"/>
    <cellStyle name="60% - Accent2 52" xfId="2071" xr:uid="{7719F50D-D7E0-4337-9D7B-1B530A67FD8E}"/>
    <cellStyle name="60% - Accent2 53" xfId="2072" xr:uid="{2BF722F8-B00F-4CF9-BE09-F1A556965E00}"/>
    <cellStyle name="60% - Accent2 54" xfId="2073" xr:uid="{CC421FC5-C0D3-4760-93B4-B8726656070F}"/>
    <cellStyle name="60% - Accent2 55" xfId="2074" xr:uid="{436E097D-0280-476C-BBA6-0456A49A581D}"/>
    <cellStyle name="60% - Accent2 56" xfId="8087" xr:uid="{1D3B16D4-0EEC-4510-A04B-82ACAA8D0182}"/>
    <cellStyle name="60% - Accent2 56 2" xfId="14603" xr:uid="{0AE2AAC7-B46B-4D48-912C-DEAACD1D591B}"/>
    <cellStyle name="60% - Accent2 56 2 2" xfId="26530" xr:uid="{70B257BE-56F2-4355-A565-611DB30C4BC4}"/>
    <cellStyle name="60% - Accent2 56 2 3" xfId="39362" xr:uid="{40F50B64-8F11-4C69-AB83-C1172918E659}"/>
    <cellStyle name="60% - Accent2 56 3" xfId="20905" xr:uid="{1D6A126F-016F-412C-B76C-F3C41517905B}"/>
    <cellStyle name="60% - Accent2 56 4" xfId="33906" xr:uid="{B75EAFF7-774B-4DFF-A3B2-438C5C76B48C}"/>
    <cellStyle name="60% - Accent2 57" xfId="8797" xr:uid="{B2F56820-D2E8-4365-9443-C343B2C75066}"/>
    <cellStyle name="60% - Accent2 57 2" xfId="15071" xr:uid="{FA8847C7-5F03-4EAC-8A06-F73A0CD839DF}"/>
    <cellStyle name="60% - Accent2 57 2 2" xfId="26979" xr:uid="{82D72B7C-BFD7-497B-A373-E5DEA18EC6D4}"/>
    <cellStyle name="60% - Accent2 57 2 3" xfId="39810" xr:uid="{06FDC050-E9F8-425E-876B-6158D7D500FB}"/>
    <cellStyle name="60% - Accent2 57 3" xfId="21436" xr:uid="{5A3641DC-4F03-4FE2-8B6C-F83F4502FDBF}"/>
    <cellStyle name="60% - Accent2 57 4" xfId="34401" xr:uid="{9FC15729-05DC-4F54-8843-0C76D1F48466}"/>
    <cellStyle name="60% - Accent2 58" xfId="9640" xr:uid="{25E5F090-10CD-4892-9A28-417630E1684F}"/>
    <cellStyle name="60% - Accent2 58 2" xfId="22096" xr:uid="{83F023D3-54F2-4BE7-8004-3873046864A6}"/>
    <cellStyle name="60% - Accent2 58 3" xfId="35025" xr:uid="{0806B987-EFF8-4E01-BEB1-2680DCE404B7}"/>
    <cellStyle name="60% - Accent2 6" xfId="2075" xr:uid="{B4FA5809-01ED-4377-AC8D-BF3EADA28CA0}"/>
    <cellStyle name="60% - Accent2 7" xfId="2076" xr:uid="{D8420370-8CFF-4619-AABE-329597D35CF1}"/>
    <cellStyle name="60% - Accent2 8" xfId="2077" xr:uid="{EB25F368-E862-43AE-A56A-A8391CC1DA16}"/>
    <cellStyle name="60% - Accent2 9" xfId="2078" xr:uid="{CCE5ABD5-D584-403B-B0F2-D873E8346A11}"/>
    <cellStyle name="60% - Accent3 10" xfId="2079" xr:uid="{4D58144F-1974-41CC-9C52-19A09D781D97}"/>
    <cellStyle name="60% - Accent3 11" xfId="2080" xr:uid="{6DFD4280-B2B7-464A-8B55-C0531A57ABD7}"/>
    <cellStyle name="60% - Accent3 12" xfId="2081" xr:uid="{511F0076-FD52-4A6E-82FE-147C5F9C8115}"/>
    <cellStyle name="60% - Accent3 13" xfId="2082" xr:uid="{C55E32D7-434F-4D16-81A3-F96CF412D465}"/>
    <cellStyle name="60% - Accent3 14" xfId="2083" xr:uid="{49152FD8-86EB-4154-8CFB-74596374CF78}"/>
    <cellStyle name="60% - Accent3 15" xfId="2084" xr:uid="{233AA602-3ACF-44BA-A3DA-C20F6F73EE7B}"/>
    <cellStyle name="60% - Accent3 16" xfId="2085" xr:uid="{412F2288-7BAA-406E-BBE5-EC27BBA81F94}"/>
    <cellStyle name="60% - Accent3 17" xfId="2086" xr:uid="{CB9EBD86-2862-4FEC-B21B-2FF43E14FA26}"/>
    <cellStyle name="60% - Accent3 18" xfId="2087" xr:uid="{07A17C0A-153D-4C9D-82C8-27D507D6FC95}"/>
    <cellStyle name="60% - Accent3 19" xfId="2088" xr:uid="{C09EA886-92A7-4929-AD50-7162D59F0014}"/>
    <cellStyle name="60% - Accent3 2" xfId="35" xr:uid="{5911E6E5-DC38-4265-A6A8-5992667D761D}"/>
    <cellStyle name="60% - Accent3 2 2" xfId="455" xr:uid="{50091AAF-A1C7-4F71-A033-5F1F000BF53E}"/>
    <cellStyle name="60% - Accent3 2 3" xfId="4254" xr:uid="{C1AB2BD3-DE7D-4CCC-A64D-DD6D97749161}"/>
    <cellStyle name="60% - Accent3 2 4" xfId="10357" xr:uid="{399B06CF-E840-461E-94D8-A0CD8E51777B}"/>
    <cellStyle name="60% - Accent3 2 5" xfId="1127" xr:uid="{F60530B4-F21C-45B3-8380-BC2CC6E9DAF1}"/>
    <cellStyle name="60% - Accent3 20" xfId="2089" xr:uid="{3A2DC638-B9D7-451F-8DDB-4A3F0D370B86}"/>
    <cellStyle name="60% - Accent3 21" xfId="2090" xr:uid="{0D46EE0C-9F56-48BE-8145-5533D927D0C6}"/>
    <cellStyle name="60% - Accent3 22" xfId="2091" xr:uid="{F747611E-CCD2-4C76-8A87-BA11851C396D}"/>
    <cellStyle name="60% - Accent3 23" xfId="2092" xr:uid="{07804DA1-86DA-4768-BFD7-7EB4A9C5360F}"/>
    <cellStyle name="60% - Accent3 24" xfId="2093" xr:uid="{101082CE-19DC-40C7-A4E7-D2026260F63C}"/>
    <cellStyle name="60% - Accent3 25" xfId="2094" xr:uid="{096A9323-D3B3-4678-AD26-B07164AF0F84}"/>
    <cellStyle name="60% - Accent3 26" xfId="2095" xr:uid="{2CD128A4-DE07-429F-9CCB-3E4FBAB06D52}"/>
    <cellStyle name="60% - Accent3 27" xfId="2096" xr:uid="{3070F274-5D18-4155-B263-4420B0231B96}"/>
    <cellStyle name="60% - Accent3 28" xfId="2097" xr:uid="{1597502A-E432-4512-BDA1-5769DE694C33}"/>
    <cellStyle name="60% - Accent3 29" xfId="2098" xr:uid="{C5C45CF9-75F6-49E7-AC2D-2806D6F1D527}"/>
    <cellStyle name="60% - Accent3 3" xfId="725" xr:uid="{D50D68DA-3496-44CA-A10C-D786FE2F942B}"/>
    <cellStyle name="60% - Accent3 3 2" xfId="4255" xr:uid="{5C254B1F-A491-4ADA-8EF6-913814B0ED25}"/>
    <cellStyle name="60% - Accent3 3 3" xfId="10479" xr:uid="{73321BC8-1DEC-4C45-ACD1-7CF17B331644}"/>
    <cellStyle name="60% - Accent3 3 4" xfId="2099" xr:uid="{D9140E40-81D4-409D-AB53-9A4B3648642D}"/>
    <cellStyle name="60% - Accent3 30" xfId="2100" xr:uid="{684ABD7C-1E21-4A2E-884E-307A70E0AB03}"/>
    <cellStyle name="60% - Accent3 31" xfId="2101" xr:uid="{5C0D3BC2-3DE7-43FC-ACDE-232BD74DCBDE}"/>
    <cellStyle name="60% - Accent3 32" xfId="2102" xr:uid="{C6CC8E3A-ACAB-414E-A04C-A647AA366037}"/>
    <cellStyle name="60% - Accent3 33" xfId="2103" xr:uid="{47F9145F-7F3A-4290-9E51-F7E4C81E33F7}"/>
    <cellStyle name="60% - Accent3 34" xfId="2104" xr:uid="{5B822928-0561-419F-96BF-82E434D6326E}"/>
    <cellStyle name="60% - Accent3 35" xfId="2105" xr:uid="{4DE17AB5-6526-4231-AE43-C09DC8271027}"/>
    <cellStyle name="60% - Accent3 36" xfId="2106" xr:uid="{0460B679-8EE1-4B7A-9AA1-BE047CCF0D82}"/>
    <cellStyle name="60% - Accent3 37" xfId="2107" xr:uid="{0E958D43-514D-446A-B1EA-1795A4CDB940}"/>
    <cellStyle name="60% - Accent3 38" xfId="2108" xr:uid="{2BD4407C-B6FC-484D-BC90-FC3E1EDC0562}"/>
    <cellStyle name="60% - Accent3 39" xfId="2109" xr:uid="{D57B5477-0211-4E63-AF71-7B88710A7B04}"/>
    <cellStyle name="60% - Accent3 4" xfId="2110" xr:uid="{5EC6A607-E11B-4F4B-A0B0-F86CBAB918AC}"/>
    <cellStyle name="60% - Accent3 4 2" xfId="9929" xr:uid="{C6D19136-E754-4C0A-949F-31C0110D1C49}"/>
    <cellStyle name="60% - Accent3 4 2 2" xfId="22356" xr:uid="{F606A520-AF19-4642-931F-2123FC01C03E}"/>
    <cellStyle name="60% - Accent3 4 2 3" xfId="35282" xr:uid="{5F9DFD6C-5846-43FB-8B49-DF0C5F0675C5}"/>
    <cellStyle name="60% - Accent3 4 3" xfId="10480" xr:uid="{DB5758B5-CBA1-4DB3-96C4-315950C224D4}"/>
    <cellStyle name="60% - Accent3 40" xfId="2111" xr:uid="{EE9386EF-4847-42BC-A341-E8D71E8C669F}"/>
    <cellStyle name="60% - Accent3 41" xfId="2112" xr:uid="{2E12893D-FA49-4B92-8DB8-E6E629F2A29F}"/>
    <cellStyle name="60% - Accent3 42" xfId="2113" xr:uid="{B3E2A409-385D-462F-ACAE-E1B381D5F6C4}"/>
    <cellStyle name="60% - Accent3 43" xfId="2114" xr:uid="{1F74D96C-EB5E-4FEC-B76B-002FC8D69AC2}"/>
    <cellStyle name="60% - Accent3 44" xfId="2115" xr:uid="{37744546-8075-43DC-8CDB-CFD1DDA7B3C0}"/>
    <cellStyle name="60% - Accent3 45" xfId="2116" xr:uid="{6732B2B8-AF0E-4453-8C73-A4182B6EE34B}"/>
    <cellStyle name="60% - Accent3 46" xfId="2117" xr:uid="{3C0B2F27-EF5C-4E26-885B-43E94B174B4E}"/>
    <cellStyle name="60% - Accent3 47" xfId="2118" xr:uid="{80C90BBF-BBFE-4B8C-9245-E7BE615D77D7}"/>
    <cellStyle name="60% - Accent3 48" xfId="2119" xr:uid="{7BE476C3-83CC-438A-AC9D-58F654E147E9}"/>
    <cellStyle name="60% - Accent3 49" xfId="2120" xr:uid="{601ED3E2-7440-475F-A205-8C80745B7C05}"/>
    <cellStyle name="60% - Accent3 5" xfId="2121" xr:uid="{9A33FED5-0572-400F-AFAC-68E1DC1AD2F9}"/>
    <cellStyle name="60% - Accent3 50" xfId="2122" xr:uid="{88C88FC5-257A-42D9-9732-99EB61B42E98}"/>
    <cellStyle name="60% - Accent3 51" xfId="2123" xr:uid="{083470C5-8D7D-4F62-A809-AB9CAC212BE7}"/>
    <cellStyle name="60% - Accent3 52" xfId="2124" xr:uid="{12EACEA5-01EC-406A-B05D-42FA9991A857}"/>
    <cellStyle name="60% - Accent3 53" xfId="2125" xr:uid="{8F18964A-D86F-467A-BF5F-71ABA8B6A58C}"/>
    <cellStyle name="60% - Accent3 54" xfId="2126" xr:uid="{03682FAD-67A8-40B8-A4F6-B750F94FC030}"/>
    <cellStyle name="60% - Accent3 55" xfId="2127" xr:uid="{44EAD92D-721B-42D9-8D41-7AC2C08625F0}"/>
    <cellStyle name="60% - Accent3 56" xfId="8090" xr:uid="{67804C45-ADFB-4E7D-87D4-D298D3D5D811}"/>
    <cellStyle name="60% - Accent3 56 2" xfId="14606" xr:uid="{D5B061C3-0942-45D3-A66A-0781EB7AE900}"/>
    <cellStyle name="60% - Accent3 56 2 2" xfId="26533" xr:uid="{2DF3D6C7-8AE4-4744-845C-0A122D18D996}"/>
    <cellStyle name="60% - Accent3 56 2 3" xfId="39365" xr:uid="{796539F6-3923-418E-BCA4-4CDA96B45792}"/>
    <cellStyle name="60% - Accent3 56 3" xfId="20908" xr:uid="{EA32B412-0E18-4108-9431-D205BBC3BF7A}"/>
    <cellStyle name="60% - Accent3 56 4" xfId="33909" xr:uid="{B4E5B5D5-405F-421A-8FD0-F1A35FB355BE}"/>
    <cellStyle name="60% - Accent3 57" xfId="8798" xr:uid="{314A890B-E635-4CDA-A88E-704D00B7F253}"/>
    <cellStyle name="60% - Accent3 57 2" xfId="15072" xr:uid="{EF163992-D9E3-4F7A-9C7D-86B285DC7F81}"/>
    <cellStyle name="60% - Accent3 57 2 2" xfId="26980" xr:uid="{10B3157F-0697-43FA-9849-E3D7E24CA5A5}"/>
    <cellStyle name="60% - Accent3 57 2 3" xfId="39811" xr:uid="{594FC507-328F-4ACC-A1CB-5E8363FFD9C7}"/>
    <cellStyle name="60% - Accent3 57 3" xfId="21437" xr:uid="{164CED29-B3A2-43B1-B1A8-0EB681E40A4E}"/>
    <cellStyle name="60% - Accent3 57 4" xfId="34402" xr:uid="{844EE2DB-36F2-46FA-B135-7538A83897B2}"/>
    <cellStyle name="60% - Accent3 58" xfId="9641" xr:uid="{B8EACADC-C206-44E1-AD7A-490A43D69D1C}"/>
    <cellStyle name="60% - Accent3 58 2" xfId="22097" xr:uid="{95B294E9-98F1-4E41-831F-A728EA6897D7}"/>
    <cellStyle name="60% - Accent3 58 3" xfId="35026" xr:uid="{CC5A7493-73A3-4963-BB7C-95D622AC0A29}"/>
    <cellStyle name="60% - Accent3 6" xfId="2128" xr:uid="{11578BDF-F452-4143-98AD-3DB85A919093}"/>
    <cellStyle name="60% - Accent3 7" xfId="2129" xr:uid="{F25336A8-2C9A-48A3-8855-3FEEE5968521}"/>
    <cellStyle name="60% - Accent3 8" xfId="2130" xr:uid="{EF4BDB53-539F-4EB8-91CB-DAB570BD9A65}"/>
    <cellStyle name="60% - Accent3 9" xfId="2131" xr:uid="{740EF20A-2B2F-40D9-B81C-74764975D807}"/>
    <cellStyle name="60% - Accent4 10" xfId="2132" xr:uid="{BCAE2C3A-6FA0-41C7-AAE4-E846F28290E1}"/>
    <cellStyle name="60% - Accent4 11" xfId="2133" xr:uid="{B6935995-785C-4878-AE75-7755F30C9336}"/>
    <cellStyle name="60% - Accent4 12" xfId="2134" xr:uid="{4EBC1DE2-9B59-48E8-BE15-3237487024F3}"/>
    <cellStyle name="60% - Accent4 13" xfId="2135" xr:uid="{E76015FF-B2EF-4A52-ABEF-651BFA81C2A2}"/>
    <cellStyle name="60% - Accent4 14" xfId="2136" xr:uid="{AB3C18CC-BFC4-4AF3-89B8-B0E135D29C46}"/>
    <cellStyle name="60% - Accent4 15" xfId="2137" xr:uid="{0798A585-25C9-4467-A391-BC6B63FE7B80}"/>
    <cellStyle name="60% - Accent4 16" xfId="2138" xr:uid="{D79AF926-AE5A-4D9F-81EF-83AF70E28BA8}"/>
    <cellStyle name="60% - Accent4 17" xfId="2139" xr:uid="{12B3C497-E34E-4B4D-9BA4-AED808E75C98}"/>
    <cellStyle name="60% - Accent4 18" xfId="2140" xr:uid="{F832D812-7873-47FB-A50A-2F4E7464DE59}"/>
    <cellStyle name="60% - Accent4 19" xfId="2141" xr:uid="{C70CA0BA-28A5-4B1C-BD51-859887794F91}"/>
    <cellStyle name="60% - Accent4 2" xfId="36" xr:uid="{B3C52A95-D375-4453-A4C0-8B5C6EE05E53}"/>
    <cellStyle name="60% - Accent4 2 2" xfId="456" xr:uid="{E8B56B98-FE50-4770-98A6-A9848B36C552}"/>
    <cellStyle name="60% - Accent4 2 3" xfId="4256" xr:uid="{96E5A6B1-E96C-40BE-971D-80007C35194D}"/>
    <cellStyle name="60% - Accent4 2 4" xfId="10263" xr:uid="{624006AB-8273-4A07-AD15-20887A883178}"/>
    <cellStyle name="60% - Accent4 2 5" xfId="1128" xr:uid="{F332334A-31A6-4475-8589-69AAF957743D}"/>
    <cellStyle name="60% - Accent4 20" xfId="2142" xr:uid="{BB3BC8F7-1441-4886-8F33-522AF79E843A}"/>
    <cellStyle name="60% - Accent4 21" xfId="2143" xr:uid="{76C10F37-A346-46E5-8B30-FECE4375D3C3}"/>
    <cellStyle name="60% - Accent4 22" xfId="2144" xr:uid="{72210979-9D0B-42FF-A6FE-48D198E65D17}"/>
    <cellStyle name="60% - Accent4 23" xfId="2145" xr:uid="{A2D0A0B0-2726-4DCA-B295-426B537AAF98}"/>
    <cellStyle name="60% - Accent4 24" xfId="2146" xr:uid="{F24E2D08-C068-4114-9CFC-B9C334379C57}"/>
    <cellStyle name="60% - Accent4 25" xfId="2147" xr:uid="{7189DCB0-EDF2-4513-8CC9-19426E9B1827}"/>
    <cellStyle name="60% - Accent4 26" xfId="2148" xr:uid="{65D873DF-3325-4E88-B9A0-1267E27E6E7C}"/>
    <cellStyle name="60% - Accent4 27" xfId="2149" xr:uid="{648DC39B-FAE0-493D-8130-E7CA052146DC}"/>
    <cellStyle name="60% - Accent4 28" xfId="2150" xr:uid="{949448B5-9E42-4BCD-AF2A-1A977078DBA0}"/>
    <cellStyle name="60% - Accent4 29" xfId="2151" xr:uid="{EAF727BC-5F0F-4646-A825-C10A6C4265F4}"/>
    <cellStyle name="60% - Accent4 3" xfId="727" xr:uid="{4DF131F2-3531-4B2D-A9B7-FEEC58F030B9}"/>
    <cellStyle name="60% - Accent4 3 2" xfId="4257" xr:uid="{081229D1-19DE-434A-94AF-CE12F8C20B22}"/>
    <cellStyle name="60% - Accent4 3 3" xfId="10481" xr:uid="{7B654101-898B-4074-AA72-0BEE3063A391}"/>
    <cellStyle name="60% - Accent4 3 4" xfId="2152" xr:uid="{91F10AC2-AC9C-4CB2-BC7F-B0CADF6BF267}"/>
    <cellStyle name="60% - Accent4 30" xfId="2153" xr:uid="{0A4B6458-6B66-4ACF-ABE2-2A43AEE12013}"/>
    <cellStyle name="60% - Accent4 31" xfId="2154" xr:uid="{DE5EFB0C-3493-4D11-B888-BEF7BEC1F298}"/>
    <cellStyle name="60% - Accent4 32" xfId="2155" xr:uid="{35363E1E-A500-4E84-8620-6941E1ABEDB3}"/>
    <cellStyle name="60% - Accent4 33" xfId="2156" xr:uid="{6415452E-993A-4FD2-AE26-A6A6B01D9413}"/>
    <cellStyle name="60% - Accent4 34" xfId="2157" xr:uid="{62AB73AA-250F-4747-8CF5-95FFA236A323}"/>
    <cellStyle name="60% - Accent4 35" xfId="2158" xr:uid="{BF11BFED-E9A1-4D96-8AD6-CD73B0F9F1E0}"/>
    <cellStyle name="60% - Accent4 36" xfId="2159" xr:uid="{E06A0488-EB13-4CF2-A744-F6488642BEEA}"/>
    <cellStyle name="60% - Accent4 37" xfId="2160" xr:uid="{1F5AC93D-7C4D-43A7-A67E-C7E59DE8EE96}"/>
    <cellStyle name="60% - Accent4 38" xfId="2161" xr:uid="{BC4E0635-979A-4DCE-8287-6FBE1F1D07BA}"/>
    <cellStyle name="60% - Accent4 39" xfId="2162" xr:uid="{55A4A56F-9579-41A1-B6F3-9794C55E71E2}"/>
    <cellStyle name="60% - Accent4 4" xfId="2163" xr:uid="{0B9EFF5C-A36B-4236-A325-9A7A803E2323}"/>
    <cellStyle name="60% - Accent4 4 2" xfId="9932" xr:uid="{31E36E26-9D6B-4753-98C1-04A19884555D}"/>
    <cellStyle name="60% - Accent4 4 2 2" xfId="22359" xr:uid="{8564DE36-D71C-48D7-824D-E9CC13A9A177}"/>
    <cellStyle name="60% - Accent4 4 2 3" xfId="35285" xr:uid="{ADF49531-DEE7-4BCC-9E71-64A9243213CC}"/>
    <cellStyle name="60% - Accent4 4 3" xfId="10482" xr:uid="{6AFA5C1A-AE52-4D2E-BCB4-396A50E74579}"/>
    <cellStyle name="60% - Accent4 40" xfId="2164" xr:uid="{86EC3DCF-79A4-446B-8EED-BEE250B6D438}"/>
    <cellStyle name="60% - Accent4 41" xfId="2165" xr:uid="{8CFD23B5-112C-4A5E-8828-9BF14487C84C}"/>
    <cellStyle name="60% - Accent4 42" xfId="2166" xr:uid="{3CB95E71-2C4A-4C64-B14D-1AE2BDFAAD80}"/>
    <cellStyle name="60% - Accent4 43" xfId="2167" xr:uid="{2CC590D8-DDAC-454A-A88E-65ECE806B72A}"/>
    <cellStyle name="60% - Accent4 44" xfId="2168" xr:uid="{8EF7BF06-AB08-45F7-8A2A-0CFE26EB2CA5}"/>
    <cellStyle name="60% - Accent4 45" xfId="2169" xr:uid="{7936B97A-569B-4236-9635-B3B2F9306AD6}"/>
    <cellStyle name="60% - Accent4 46" xfId="2170" xr:uid="{0D49E0B1-F830-49E8-B2E3-F596C5CA9445}"/>
    <cellStyle name="60% - Accent4 47" xfId="2171" xr:uid="{C9AE111B-E9E1-4D94-9790-87CDC5D97C59}"/>
    <cellStyle name="60% - Accent4 48" xfId="2172" xr:uid="{C81D8B4C-8EC1-43EE-8612-5DB90E842308}"/>
    <cellStyle name="60% - Accent4 49" xfId="2173" xr:uid="{C46BBB52-9F1F-4435-B3D1-B1646E515EAB}"/>
    <cellStyle name="60% - Accent4 5" xfId="2174" xr:uid="{A66842E2-76D0-4498-886F-E7004EB07324}"/>
    <cellStyle name="60% - Accent4 50" xfId="2175" xr:uid="{5FB08AA8-62F3-4910-907B-7DC4C842B143}"/>
    <cellStyle name="60% - Accent4 51" xfId="2176" xr:uid="{763ABCFA-B778-4E1B-AA8C-563032AA96E8}"/>
    <cellStyle name="60% - Accent4 52" xfId="2177" xr:uid="{F9EAAB83-802A-4919-A053-2CFDBE0F0F66}"/>
    <cellStyle name="60% - Accent4 53" xfId="2178" xr:uid="{67BE52A9-510B-486A-A40E-86A30600DB04}"/>
    <cellStyle name="60% - Accent4 54" xfId="2179" xr:uid="{24B2D8C5-5A7C-4389-A657-59BDBBCBCD4A}"/>
    <cellStyle name="60% - Accent4 55" xfId="2180" xr:uid="{FECDC49E-4114-4D25-84B4-C1BE3C344698}"/>
    <cellStyle name="60% - Accent4 56" xfId="8093" xr:uid="{F9ABF82F-A236-4413-B25C-BC85D6A8D77C}"/>
    <cellStyle name="60% - Accent4 56 2" xfId="14609" xr:uid="{968B4D97-66BC-414E-BF7B-81FD870DEB6C}"/>
    <cellStyle name="60% - Accent4 56 2 2" xfId="26536" xr:uid="{8A7F703A-5659-4210-996B-96340247E792}"/>
    <cellStyle name="60% - Accent4 56 2 3" xfId="39368" xr:uid="{B0746576-5B04-4457-A607-B024FB5DEC54}"/>
    <cellStyle name="60% - Accent4 56 3" xfId="20911" xr:uid="{5132B7E1-BFA0-4369-9848-96E404FB1D0A}"/>
    <cellStyle name="60% - Accent4 56 4" xfId="33912" xr:uid="{B00928E2-9F89-402F-BA37-F59C7E768662}"/>
    <cellStyle name="60% - Accent4 57" xfId="8799" xr:uid="{D3D2E003-3716-4662-99FA-B3C697042E84}"/>
    <cellStyle name="60% - Accent4 57 2" xfId="15073" xr:uid="{67194AC5-8D55-4DF5-8E49-6A51897B6DEA}"/>
    <cellStyle name="60% - Accent4 57 2 2" xfId="26981" xr:uid="{508459CB-A0F9-4C3B-B607-E1332998658B}"/>
    <cellStyle name="60% - Accent4 57 2 3" xfId="39812" xr:uid="{20C1DED3-4EF5-46BA-B84F-5B64C84AF7BD}"/>
    <cellStyle name="60% - Accent4 57 3" xfId="21438" xr:uid="{E8E41D99-7F51-463F-9512-AB2257078D29}"/>
    <cellStyle name="60% - Accent4 57 4" xfId="34403" xr:uid="{4754A12D-93B5-4AD8-AF31-2741FA26807E}"/>
    <cellStyle name="60% - Accent4 58" xfId="9642" xr:uid="{DE6EE85D-0DD1-4C0A-BD4B-F6FDDA43CE3D}"/>
    <cellStyle name="60% - Accent4 58 2" xfId="22098" xr:uid="{1376CB40-0A53-4224-8DD1-E2A582ACE1D5}"/>
    <cellStyle name="60% - Accent4 58 3" xfId="35027" xr:uid="{F6F3904B-D7B5-4FCE-B9FF-0A7BE68C7597}"/>
    <cellStyle name="60% - Accent4 6" xfId="2181" xr:uid="{5555340A-9F4D-4046-91E6-67042332DB7F}"/>
    <cellStyle name="60% - Accent4 7" xfId="2182" xr:uid="{58B9E9EB-BA3F-453C-9FEC-95245141938C}"/>
    <cellStyle name="60% - Accent4 8" xfId="2183" xr:uid="{4447A7BC-C1EF-4109-B89C-1145323A5B03}"/>
    <cellStyle name="60% - Accent4 9" xfId="2184" xr:uid="{F04860F5-DC90-41A0-BB23-6E5852D87AD0}"/>
    <cellStyle name="60% - Accent5 10" xfId="2185" xr:uid="{2222967B-C940-4ECC-96B2-2F14E88E9E71}"/>
    <cellStyle name="60% - Accent5 11" xfId="2186" xr:uid="{228D47D6-F6D7-433B-BF74-F7517392EE8F}"/>
    <cellStyle name="60% - Accent5 12" xfId="2187" xr:uid="{ACB322FD-552C-4307-AF70-1D97462B2EF4}"/>
    <cellStyle name="60% - Accent5 13" xfId="2188" xr:uid="{BADC169A-5008-43E3-80A8-583EA82BF5BD}"/>
    <cellStyle name="60% - Accent5 14" xfId="2189" xr:uid="{2E6A5C30-CA72-4BA7-B767-FCF0D3F034D7}"/>
    <cellStyle name="60% - Accent5 15" xfId="2190" xr:uid="{19E3573E-3663-4E5B-A326-0DCFA568459D}"/>
    <cellStyle name="60% - Accent5 16" xfId="2191" xr:uid="{3C742986-B676-4C6A-9682-FB6942044FE6}"/>
    <cellStyle name="60% - Accent5 17" xfId="2192" xr:uid="{F6F0D4F3-DC5C-4419-B8C0-ED4705E9CC08}"/>
    <cellStyle name="60% - Accent5 18" xfId="2193" xr:uid="{1664B0E9-A0ED-44C3-AB0E-67F0BA8689ED}"/>
    <cellStyle name="60% - Accent5 19" xfId="2194" xr:uid="{BC11E4C7-8660-4B3D-850A-6846A7286864}"/>
    <cellStyle name="60% - Accent5 2" xfId="37" xr:uid="{02FBCBBC-C5DF-4DA2-9B39-311D4F6C3FC8}"/>
    <cellStyle name="60% - Accent5 2 2" xfId="457" xr:uid="{77D9D204-0312-4BCE-9135-8B1B31B349B7}"/>
    <cellStyle name="60% - Accent5 2 3" xfId="4258" xr:uid="{D3AE0B5A-7C51-4CB2-999F-BA3F9D7529F7}"/>
    <cellStyle name="60% - Accent5 2 4" xfId="10287" xr:uid="{4C65D774-C368-4567-80CA-A9DAD27C0387}"/>
    <cellStyle name="60% - Accent5 2 5" xfId="1129" xr:uid="{469F725C-FE4B-4A48-8212-08FB450CB58D}"/>
    <cellStyle name="60% - Accent5 20" xfId="2195" xr:uid="{42ECCF4D-7C60-4D49-9DC2-9D014D0CFB8D}"/>
    <cellStyle name="60% - Accent5 21" xfId="2196" xr:uid="{077C34DC-1A2A-41B9-88E2-21BAAC77F6C9}"/>
    <cellStyle name="60% - Accent5 22" xfId="2197" xr:uid="{9B88F638-BCE1-4A8F-A24A-E6642FB193D6}"/>
    <cellStyle name="60% - Accent5 23" xfId="2198" xr:uid="{657F7C94-0FA5-42A9-B7E2-6DD1400C55A5}"/>
    <cellStyle name="60% - Accent5 24" xfId="2199" xr:uid="{B1D19918-9F40-47B8-BE27-7E4AC2785B39}"/>
    <cellStyle name="60% - Accent5 25" xfId="2200" xr:uid="{53D27041-BB27-4130-AB94-16B9CEDD5E26}"/>
    <cellStyle name="60% - Accent5 26" xfId="2201" xr:uid="{487BF0E4-DBDF-4472-855A-0F767CE7CE88}"/>
    <cellStyle name="60% - Accent5 27" xfId="2202" xr:uid="{E1862777-92C6-46A3-941F-DD47CBCB6F67}"/>
    <cellStyle name="60% - Accent5 28" xfId="2203" xr:uid="{71315D0D-5CD8-45B4-9255-A9987DD37D2A}"/>
    <cellStyle name="60% - Accent5 29" xfId="2204" xr:uid="{C1FAE200-F44E-4CD9-B794-B7FBE4E2008F}"/>
    <cellStyle name="60% - Accent5 3" xfId="728" xr:uid="{9029988F-03A0-4E71-B243-FD90AA8BE124}"/>
    <cellStyle name="60% - Accent5 3 2" xfId="4259" xr:uid="{5FC72386-F137-4AEA-83E1-8FE3C508B9F7}"/>
    <cellStyle name="60% - Accent5 3 3" xfId="10483" xr:uid="{D75E3DED-CDD7-46BE-9A09-B62D0DA5A8CF}"/>
    <cellStyle name="60% - Accent5 3 4" xfId="2205" xr:uid="{CCE2475D-D317-4632-B5A9-0E1E2144EAAD}"/>
    <cellStyle name="60% - Accent5 30" xfId="2206" xr:uid="{296281DD-D1D1-47E2-836F-4784BBE8E63E}"/>
    <cellStyle name="60% - Accent5 31" xfId="2207" xr:uid="{8B815D6B-6DD4-4E78-9D5D-7FB4605FAA0B}"/>
    <cellStyle name="60% - Accent5 32" xfId="2208" xr:uid="{6D6868EF-0E8C-4760-9D32-835BB02AB778}"/>
    <cellStyle name="60% - Accent5 33" xfId="2209" xr:uid="{DD9EAC24-813C-41C7-800B-B378B8484C3B}"/>
    <cellStyle name="60% - Accent5 34" xfId="2210" xr:uid="{6183B504-DECF-4DF0-A1E5-609BC6A1E387}"/>
    <cellStyle name="60% - Accent5 35" xfId="2211" xr:uid="{33C32657-65E2-495C-A30E-0326B6DAE285}"/>
    <cellStyle name="60% - Accent5 36" xfId="2212" xr:uid="{F157F07E-C249-4B0B-8E9B-83237306FF52}"/>
    <cellStyle name="60% - Accent5 37" xfId="2213" xr:uid="{DD060410-CA87-4694-BA9E-F7E7CB48D50B}"/>
    <cellStyle name="60% - Accent5 38" xfId="2214" xr:uid="{B8A2C9A9-5A48-4C10-99B5-7EDC2D447B1C}"/>
    <cellStyle name="60% - Accent5 39" xfId="2215" xr:uid="{E5F6826F-4133-4687-8FD4-BDCE14452DB3}"/>
    <cellStyle name="60% - Accent5 4" xfId="2216" xr:uid="{71051C87-A756-44DD-AF4F-162898F81A2F}"/>
    <cellStyle name="60% - Accent5 4 2" xfId="9935" xr:uid="{9AF30974-3053-4CE6-A846-EF208C3A8A42}"/>
    <cellStyle name="60% - Accent5 4 2 2" xfId="22362" xr:uid="{CE2F3206-313B-49ED-8128-1E94757161BD}"/>
    <cellStyle name="60% - Accent5 4 2 3" xfId="35288" xr:uid="{C1B813B2-5104-4CCC-9F22-F30AFA9AD3D1}"/>
    <cellStyle name="60% - Accent5 4 3" xfId="10484" xr:uid="{82E47274-AD28-4BD1-B977-16AEFE36D5A7}"/>
    <cellStyle name="60% - Accent5 40" xfId="2217" xr:uid="{F8B5DADA-3D8F-4262-8956-D50D00D5F8A4}"/>
    <cellStyle name="60% - Accent5 41" xfId="2218" xr:uid="{6AEA5DFA-EE13-49C3-B16F-B0391C802DED}"/>
    <cellStyle name="60% - Accent5 42" xfId="2219" xr:uid="{4ED0510C-3AB3-4A38-991A-9D0D0DCC124B}"/>
    <cellStyle name="60% - Accent5 43" xfId="2220" xr:uid="{5ED43542-3F95-4DAF-B99E-55578FAA3428}"/>
    <cellStyle name="60% - Accent5 44" xfId="2221" xr:uid="{0A33A51C-9D4F-4916-8789-BA9311564B92}"/>
    <cellStyle name="60% - Accent5 45" xfId="2222" xr:uid="{D10EDC22-1CA6-40A4-9BD3-1AF8F3588FB3}"/>
    <cellStyle name="60% - Accent5 46" xfId="2223" xr:uid="{8885BF4B-9A0B-4241-94C6-4CF4659B9735}"/>
    <cellStyle name="60% - Accent5 47" xfId="2224" xr:uid="{21B1D762-7B55-4567-AE4E-326DB5062DD7}"/>
    <cellStyle name="60% - Accent5 48" xfId="2225" xr:uid="{4AB3F1B0-4909-4BE9-B80D-B7BAEA35CF38}"/>
    <cellStyle name="60% - Accent5 49" xfId="2226" xr:uid="{29CD9BEC-8D9D-4823-838A-D6B8807453D1}"/>
    <cellStyle name="60% - Accent5 5" xfId="2227" xr:uid="{139330CE-0B43-4060-BCD9-86049D44F383}"/>
    <cellStyle name="60% - Accent5 50" xfId="2228" xr:uid="{CFCDF3E4-B3B3-4EC8-951F-EB85424B86F4}"/>
    <cellStyle name="60% - Accent5 51" xfId="2229" xr:uid="{FA1A4651-4242-4A0A-B5F1-0A9A0A07BAEA}"/>
    <cellStyle name="60% - Accent5 52" xfId="2230" xr:uid="{D99117BB-012F-4ABA-90D1-86B180BA8648}"/>
    <cellStyle name="60% - Accent5 53" xfId="2231" xr:uid="{A8240C63-2FAE-412C-A292-DFFB24A8FE9C}"/>
    <cellStyle name="60% - Accent5 54" xfId="2232" xr:uid="{5AFF4332-8778-4B55-B2D8-6A38C6D0A320}"/>
    <cellStyle name="60% - Accent5 55" xfId="2233" xr:uid="{717CE4EB-F521-4E52-BD76-43C3CE90E9B4}"/>
    <cellStyle name="60% - Accent5 56" xfId="8096" xr:uid="{7A6C4A5F-2E3C-4D1F-93DB-364D166D6A9E}"/>
    <cellStyle name="60% - Accent5 56 2" xfId="14612" xr:uid="{5F0EFBD9-0C01-4830-B025-77EA6A07A54D}"/>
    <cellStyle name="60% - Accent5 56 2 2" xfId="26539" xr:uid="{E32029D9-9DFE-4848-ADF5-2D109B5F4875}"/>
    <cellStyle name="60% - Accent5 56 2 3" xfId="39371" xr:uid="{755B194D-3D3F-4313-8A90-7663A0F1A2F0}"/>
    <cellStyle name="60% - Accent5 56 3" xfId="20914" xr:uid="{E88609AC-F978-432B-8B52-9D67732247F4}"/>
    <cellStyle name="60% - Accent5 56 4" xfId="33915" xr:uid="{9D214A80-0017-4FF4-90C5-8F475842ACD0}"/>
    <cellStyle name="60% - Accent5 57" xfId="8800" xr:uid="{A10808EF-2E31-418A-A97F-67400611050F}"/>
    <cellStyle name="60% - Accent5 57 2" xfId="15074" xr:uid="{8A50ECD5-0257-4589-9C3E-9738D9E67B8E}"/>
    <cellStyle name="60% - Accent5 57 2 2" xfId="26982" xr:uid="{EF536040-AECA-4736-B1CE-106ED83DB851}"/>
    <cellStyle name="60% - Accent5 57 2 3" xfId="39813" xr:uid="{3749131E-9C7A-4850-B2B0-2E8B9FA9CB51}"/>
    <cellStyle name="60% - Accent5 57 3" xfId="21439" xr:uid="{88F356B7-C8DD-4FC5-9A0E-0583657A5DB1}"/>
    <cellStyle name="60% - Accent5 57 4" xfId="34404" xr:uid="{2A5AC7A6-7892-4A9D-9D61-937CC926954E}"/>
    <cellStyle name="60% - Accent5 58" xfId="9643" xr:uid="{64DAEA29-37A1-4D9B-ABB4-E4E73EE52075}"/>
    <cellStyle name="60% - Accent5 58 2" xfId="22099" xr:uid="{B670D196-57A9-4192-82BE-EC9F78CD4A95}"/>
    <cellStyle name="60% - Accent5 58 3" xfId="35028" xr:uid="{CDDD16E3-10EE-4EC8-B42F-AEB9D438BA1C}"/>
    <cellStyle name="60% - Accent5 6" xfId="2234" xr:uid="{EC0D6081-ED15-4B06-B281-9544AE9F10DD}"/>
    <cellStyle name="60% - Accent5 7" xfId="2235" xr:uid="{8C3792DC-99BF-4D28-8FB9-148EFB7656DF}"/>
    <cellStyle name="60% - Accent5 8" xfId="2236" xr:uid="{4E060BFF-7EB3-4933-92DB-4B7887D8C53B}"/>
    <cellStyle name="60% - Accent5 9" xfId="2237" xr:uid="{216943C3-526B-4EBA-B158-8876579FB3A7}"/>
    <cellStyle name="60% - Accent6 10" xfId="2238" xr:uid="{7E5BDBE0-C947-4847-A9EC-5BD75DA8C7B3}"/>
    <cellStyle name="60% - Accent6 11" xfId="2239" xr:uid="{0405BEEB-C916-4AC1-B0CE-B51EA5C6BA30}"/>
    <cellStyle name="60% - Accent6 12" xfId="2240" xr:uid="{BB76D561-FD02-4EFD-B4D0-AC54EAD39642}"/>
    <cellStyle name="60% - Accent6 13" xfId="2241" xr:uid="{D694F1B1-554A-4708-856D-D07C95025879}"/>
    <cellStyle name="60% - Accent6 14" xfId="2242" xr:uid="{7E76F26C-50F1-4B47-BE42-E7FCF6C8F034}"/>
    <cellStyle name="60% - Accent6 15" xfId="2243" xr:uid="{AFFB6389-E092-43A1-897E-D9FCD7C1FC44}"/>
    <cellStyle name="60% - Accent6 16" xfId="2244" xr:uid="{5A12E158-0894-4635-9BD4-926E0C78F105}"/>
    <cellStyle name="60% - Accent6 17" xfId="2245" xr:uid="{994EB4E7-D081-4D56-B0E6-73AE791FBF27}"/>
    <cellStyle name="60% - Accent6 18" xfId="2246" xr:uid="{F8B8539C-D6FB-49A4-A936-CBDEBFF08765}"/>
    <cellStyle name="60% - Accent6 19" xfId="2247" xr:uid="{1A4F1F51-638B-4FF7-A458-17305640F945}"/>
    <cellStyle name="60% - Accent6 2" xfId="38" xr:uid="{52060C2D-3858-4267-B433-8309020D8412}"/>
    <cellStyle name="60% - Accent6 2 2" xfId="458" xr:uid="{8888E988-FE9B-464D-AA9E-EB5EE16DF70C}"/>
    <cellStyle name="60% - Accent6 2 3" xfId="4260" xr:uid="{E6EF1A5D-E934-48DB-A25C-7525892D82F0}"/>
    <cellStyle name="60% - Accent6 2 4" xfId="10448" xr:uid="{3766B495-6C02-4CD7-9D7A-648493D4A275}"/>
    <cellStyle name="60% - Accent6 2 5" xfId="1130" xr:uid="{9615F740-415D-42AC-9F16-9EE7330A00DC}"/>
    <cellStyle name="60% - Accent6 20" xfId="2248" xr:uid="{21A31F4C-AEAE-460A-84F9-C3AB15EC47DE}"/>
    <cellStyle name="60% - Accent6 21" xfId="2249" xr:uid="{FE1ADEED-0FED-4691-A37D-9D2420C5C3E8}"/>
    <cellStyle name="60% - Accent6 22" xfId="2250" xr:uid="{F4D36B15-6F39-46FB-A7E1-BD00F6082C44}"/>
    <cellStyle name="60% - Accent6 23" xfId="2251" xr:uid="{BA34DDEB-4BDF-436D-A575-7EFF52CDCEC8}"/>
    <cellStyle name="60% - Accent6 24" xfId="2252" xr:uid="{42C296C1-35B2-4571-A4D1-2D26521EEA24}"/>
    <cellStyle name="60% - Accent6 25" xfId="2253" xr:uid="{678DED50-2B21-4A7C-966D-8F80CC41E56A}"/>
    <cellStyle name="60% - Accent6 26" xfId="2254" xr:uid="{C0C6322E-2FDE-4E35-8E33-8817F616D822}"/>
    <cellStyle name="60% - Accent6 27" xfId="2255" xr:uid="{131F2C57-0553-4E1E-B22F-2701D011723B}"/>
    <cellStyle name="60% - Accent6 28" xfId="2256" xr:uid="{010C8521-4DEF-4C23-ADAD-B7E6C530E136}"/>
    <cellStyle name="60% - Accent6 29" xfId="2257" xr:uid="{DF480630-A229-47EC-BED3-9C1762A8E0D8}"/>
    <cellStyle name="60% - Accent6 3" xfId="730" xr:uid="{B03F4628-B195-4E83-B659-B62710B9B0F8}"/>
    <cellStyle name="60% - Accent6 3 2" xfId="4261" xr:uid="{7C38FD90-0ADF-431B-A21C-4B498A4775CD}"/>
    <cellStyle name="60% - Accent6 3 3" xfId="10485" xr:uid="{80106CAC-0BE3-4271-938A-003C50432216}"/>
    <cellStyle name="60% - Accent6 3 4" xfId="2258" xr:uid="{A9FB2973-FCAC-4DF9-BE0F-ADDC8D9486A7}"/>
    <cellStyle name="60% - Accent6 30" xfId="2259" xr:uid="{14B5C163-36C2-4E9F-B46D-7AE7992BC3B3}"/>
    <cellStyle name="60% - Accent6 31" xfId="2260" xr:uid="{9754A820-CFD7-49CA-831E-062D1BA2A0C4}"/>
    <cellStyle name="60% - Accent6 32" xfId="2261" xr:uid="{DA0764E8-91BA-4EC8-85A1-925E97910B4F}"/>
    <cellStyle name="60% - Accent6 33" xfId="2262" xr:uid="{BDF6AE56-D583-4DE8-98F2-7CB609843B12}"/>
    <cellStyle name="60% - Accent6 34" xfId="2263" xr:uid="{1B43D2D2-059B-4324-B60F-1948CDC98E72}"/>
    <cellStyle name="60% - Accent6 35" xfId="2264" xr:uid="{4C060378-3ECB-413F-92DC-41E0746EA47F}"/>
    <cellStyle name="60% - Accent6 36" xfId="2265" xr:uid="{6D03E965-8375-46EB-9C56-6DDAE218BC07}"/>
    <cellStyle name="60% - Accent6 37" xfId="2266" xr:uid="{2BE19755-60C7-41C9-B344-9A717800FD17}"/>
    <cellStyle name="60% - Accent6 38" xfId="2267" xr:uid="{ABAFC0EE-AA5C-43CF-97DA-2C64AA5B2F0E}"/>
    <cellStyle name="60% - Accent6 39" xfId="2268" xr:uid="{69084292-10AD-4439-9B93-1D2C334B2EC2}"/>
    <cellStyle name="60% - Accent6 4" xfId="2269" xr:uid="{05FCE805-9479-472C-8EA0-5D8113C4997B}"/>
    <cellStyle name="60% - Accent6 4 2" xfId="9938" xr:uid="{C33F116D-C4BD-49CA-BDFB-19E2DFF07D15}"/>
    <cellStyle name="60% - Accent6 4 2 2" xfId="22365" xr:uid="{A61B56F6-7740-4895-B5C1-0E83C9406902}"/>
    <cellStyle name="60% - Accent6 4 2 3" xfId="35291" xr:uid="{2A0E4A50-A459-457F-85F7-499115FED139}"/>
    <cellStyle name="60% - Accent6 4 3" xfId="10486" xr:uid="{B53C4752-2A30-4ECE-8811-8D79DFD1EB23}"/>
    <cellStyle name="60% - Accent6 40" xfId="2270" xr:uid="{D06641DD-1464-44FF-ACB8-CF84A13F8E6B}"/>
    <cellStyle name="60% - Accent6 41" xfId="2271" xr:uid="{93066284-2851-48D3-BC54-9B1CAC9D41E3}"/>
    <cellStyle name="60% - Accent6 42" xfId="2272" xr:uid="{EFEEB504-A41D-4D4E-A35B-2C95421562E7}"/>
    <cellStyle name="60% - Accent6 43" xfId="2273" xr:uid="{1050E94B-1FA7-4991-A196-81E837C8E1A6}"/>
    <cellStyle name="60% - Accent6 44" xfId="2274" xr:uid="{5C2204B2-3856-4B91-B12F-797830448394}"/>
    <cellStyle name="60% - Accent6 45" xfId="2275" xr:uid="{3BD72443-DC6D-4F28-BD34-1812F7322DD6}"/>
    <cellStyle name="60% - Accent6 46" xfId="2276" xr:uid="{313539ED-548A-4039-AD5B-C14C08925E4C}"/>
    <cellStyle name="60% - Accent6 47" xfId="2277" xr:uid="{A437DFE3-09E0-463D-8711-9768D7E57529}"/>
    <cellStyle name="60% - Accent6 48" xfId="2278" xr:uid="{D3683406-E4FD-46DE-858D-45906B981155}"/>
    <cellStyle name="60% - Accent6 49" xfId="2279" xr:uid="{7542C9D5-211F-4000-9AE2-A42DDD122CDE}"/>
    <cellStyle name="60% - Accent6 5" xfId="2280" xr:uid="{87141415-9D5C-4712-8D3C-633BFCE16EEE}"/>
    <cellStyle name="60% - Accent6 50" xfId="2281" xr:uid="{BF08E550-4DC4-48D7-88AB-37CF670550FE}"/>
    <cellStyle name="60% - Accent6 51" xfId="2282" xr:uid="{DA219590-AC91-4EA2-A16F-26AD7544C054}"/>
    <cellStyle name="60% - Accent6 52" xfId="2283" xr:uid="{3BE039F6-2EB4-43F0-859C-AA31BB6237A1}"/>
    <cellStyle name="60% - Accent6 53" xfId="2284" xr:uid="{94C02536-43DF-410B-8344-9BDF64B301B2}"/>
    <cellStyle name="60% - Accent6 54" xfId="2285" xr:uid="{D7D1CA0C-F69C-4273-830A-92BAE771A4FF}"/>
    <cellStyle name="60% - Accent6 55" xfId="2286" xr:uid="{56E8482E-1B2C-4680-9D84-2221C8A9A328}"/>
    <cellStyle name="60% - Accent6 56" xfId="8099" xr:uid="{042EFE77-5C0E-4E30-A412-3BCAEDF03738}"/>
    <cellStyle name="60% - Accent6 56 2" xfId="14615" xr:uid="{328BC557-A74C-4677-9DC3-BF6F3E8905DF}"/>
    <cellStyle name="60% - Accent6 56 2 2" xfId="26542" xr:uid="{B171EEEE-5116-4A35-A136-4D88D4794D4E}"/>
    <cellStyle name="60% - Accent6 56 2 3" xfId="39374" xr:uid="{0DDC9DDE-1346-41FC-B9F6-EF31D7732A71}"/>
    <cellStyle name="60% - Accent6 56 3" xfId="20917" xr:uid="{E85B572B-D746-4534-9BAD-09387D333E5C}"/>
    <cellStyle name="60% - Accent6 56 4" xfId="33918" xr:uid="{4F24DCB4-1599-4A27-A669-6CD3EF789BAD}"/>
    <cellStyle name="60% - Accent6 57" xfId="8801" xr:uid="{A5B7B5FB-9566-4E1F-97AF-EAFFA9BD1A49}"/>
    <cellStyle name="60% - Accent6 57 2" xfId="15075" xr:uid="{93665B6C-2FFE-4A86-A625-536B547243F6}"/>
    <cellStyle name="60% - Accent6 57 2 2" xfId="26983" xr:uid="{40B6137B-6291-4D28-8EB3-0DD2894ADBF6}"/>
    <cellStyle name="60% - Accent6 57 2 3" xfId="39814" xr:uid="{1331B5EB-ED6A-4BDD-9B0B-6F3A0DD2E8E9}"/>
    <cellStyle name="60% - Accent6 57 3" xfId="21440" xr:uid="{EC7F089F-0F93-487D-936B-05EC82A3BBFE}"/>
    <cellStyle name="60% - Accent6 57 4" xfId="34405" xr:uid="{2A17771E-4442-4D0B-83E0-CC9F1FFCA3DA}"/>
    <cellStyle name="60% - Accent6 58" xfId="9644" xr:uid="{71F85462-964A-43EB-B9FE-14609D44BD1B}"/>
    <cellStyle name="60% - Accent6 58 2" xfId="22100" xr:uid="{03EC0067-9F0D-4D52-B364-6870B925BDE0}"/>
    <cellStyle name="60% - Accent6 58 3" xfId="35029" xr:uid="{902E1267-9131-41F4-9541-F9B08D11E291}"/>
    <cellStyle name="60% - Accent6 6" xfId="2287" xr:uid="{22C74F5D-E889-4130-8726-79E3E464A550}"/>
    <cellStyle name="60% - Accent6 7" xfId="2288" xr:uid="{C459A6D4-13DB-4B57-A6E0-0C6A351851AF}"/>
    <cellStyle name="60% - Accent6 8" xfId="2289" xr:uid="{C329CE07-69AB-47AF-AB0A-15C21D7C67B9}"/>
    <cellStyle name="60% - Accent6 9" xfId="2290" xr:uid="{14C61A2E-A10D-414D-92C1-DC9A4462CF0E}"/>
    <cellStyle name="60% - ส่วนที่ถูกเน้น1" xfId="337" xr:uid="{3F0A63B2-13E2-4AB5-8FDB-5FF3A2AB2BD4}"/>
    <cellStyle name="60% - ส่วนที่ถูกเน้น1 2" xfId="3865" xr:uid="{B410C0EE-ED95-4139-8DCC-56E18C587F03}"/>
    <cellStyle name="60% - ส่วนที่ถูกเน้น1 3" xfId="10487" xr:uid="{56272CEE-C0D7-498E-A360-DE73D07B3882}"/>
    <cellStyle name="60% - ส่วนที่ถูกเน้น1 4" xfId="2291" xr:uid="{4DDDB62E-D1BF-4462-AC96-71A93C79DB93}"/>
    <cellStyle name="60% - ส่วนที่ถูกเน้น2" xfId="338" xr:uid="{F2C4D6F5-5A11-4C17-A2B1-D0F54F5B4E80}"/>
    <cellStyle name="60% - ส่วนที่ถูกเน้น2 2" xfId="3866" xr:uid="{AD0AADB2-6C73-40E8-9969-A2EE17DB2C72}"/>
    <cellStyle name="60% - ส่วนที่ถูกเน้น2 3" xfId="10488" xr:uid="{69EA0121-9B4C-4624-967B-FD2C12943991}"/>
    <cellStyle name="60% - ส่วนที่ถูกเน้น2 4" xfId="2292" xr:uid="{0CD28BBA-5B07-4A86-BE91-1A627B14BFA9}"/>
    <cellStyle name="60% - ส่วนที่ถูกเน้น3" xfId="339" xr:uid="{5AD6B82B-2D41-4A34-9922-4109E02BF0F3}"/>
    <cellStyle name="60% - ส่วนที่ถูกเน้น3 2" xfId="3867" xr:uid="{7E81C804-606D-493F-9C29-7217717C20E1}"/>
    <cellStyle name="60% - ส่วนที่ถูกเน้น3 3" xfId="10489" xr:uid="{3542D55E-1BC9-4C2F-B3A5-1C3644A8267F}"/>
    <cellStyle name="60% - ส่วนที่ถูกเน้น3 4" xfId="2293" xr:uid="{1D355B4F-53D6-4081-B644-3F4D0B3F2E9B}"/>
    <cellStyle name="60% - ส่วนที่ถูกเน้น4" xfId="340" xr:uid="{AA8D2E78-C065-409B-9796-854D045EF619}"/>
    <cellStyle name="60% - ส่วนที่ถูกเน้น4 2" xfId="3868" xr:uid="{5BF95B6D-01BF-45E6-A5FE-4437B9B1E135}"/>
    <cellStyle name="60% - ส่วนที่ถูกเน้น4 3" xfId="10490" xr:uid="{3C252C1C-A2C2-4E48-8BCF-134EDF974BB4}"/>
    <cellStyle name="60% - ส่วนที่ถูกเน้น4 4" xfId="2294" xr:uid="{7232C802-EDF8-4F2F-ADBC-F355181CD97F}"/>
    <cellStyle name="60% - ส่วนที่ถูกเน้น5" xfId="341" xr:uid="{CF896F5C-C1EA-40F9-AE89-C906C4E917F2}"/>
    <cellStyle name="60% - ส่วนที่ถูกเน้น5 2" xfId="3869" xr:uid="{14C090C4-AB67-41F1-AE82-5C79F66A24D0}"/>
    <cellStyle name="60% - ส่วนที่ถูกเน้น5 3" xfId="10491" xr:uid="{8671B71E-B80E-4DAA-896C-E7BEC8DED51A}"/>
    <cellStyle name="60% - ส่วนที่ถูกเน้น5 4" xfId="2295" xr:uid="{EE5C2365-6953-44B8-AF83-F72AAB866011}"/>
    <cellStyle name="60% - ส่วนที่ถูกเน้น6" xfId="342" xr:uid="{13D7D1C3-D780-46E8-A50E-89D730A494F3}"/>
    <cellStyle name="60% - ส่วนที่ถูกเน้น6 2" xfId="3870" xr:uid="{B51A3345-16B1-4DD6-ABA1-ABD02844A8BE}"/>
    <cellStyle name="60% - ส่วนที่ถูกเน้น6 3" xfId="10492" xr:uid="{981798B5-FF11-4AEA-91DF-3D4F755267CC}"/>
    <cellStyle name="60% - ส่วนที่ถูกเน้น6 4" xfId="2296" xr:uid="{FB8DFA02-7D3A-4567-9473-7AEB2FD296E1}"/>
    <cellStyle name="75" xfId="39" xr:uid="{E86D8766-68CF-414D-9C9B-94B9BE5E70D6}"/>
    <cellStyle name="Accent1" xfId="254" builtinId="29" customBuiltin="1"/>
    <cellStyle name="Accent1 10" xfId="2297" xr:uid="{F93EC66E-8EFD-4986-9720-09DDEB5F435C}"/>
    <cellStyle name="Accent1 11" xfId="2298" xr:uid="{13526B8B-4B02-49F4-8ACE-99BDE88F34E8}"/>
    <cellStyle name="Accent1 12" xfId="2299" xr:uid="{31F86969-DB9A-4552-BBA4-B094F015391E}"/>
    <cellStyle name="Accent1 13" xfId="2300" xr:uid="{3A35A8B0-267A-446F-870B-CEBCCDD373EE}"/>
    <cellStyle name="Accent1 14" xfId="2301" xr:uid="{5F98B3BB-F7CE-4A56-BF28-65103FC6DBF9}"/>
    <cellStyle name="Accent1 15" xfId="2302" xr:uid="{784F2F0E-97B6-44F6-A6D3-030B2BF9662A}"/>
    <cellStyle name="Accent1 16" xfId="2303" xr:uid="{9A1F16C4-8995-4E55-82A5-DE90709BB93A}"/>
    <cellStyle name="Accent1 17" xfId="2304" xr:uid="{3ED90C87-8F8B-4898-A393-DC38FDAB75F8}"/>
    <cellStyle name="Accent1 18" xfId="2305" xr:uid="{CB88B337-4931-4C94-96D7-252BD0848E1D}"/>
    <cellStyle name="Accent1 19" xfId="2306" xr:uid="{EBACB39B-7B02-421F-BC94-F27E91086799}"/>
    <cellStyle name="Accent1 2" xfId="40" xr:uid="{CF752DF2-EC1C-4BF1-86BA-FE36EE748808}"/>
    <cellStyle name="Accent1 2 2" xfId="4262" xr:uid="{D48D4E01-C741-4BEE-B5D6-8E96F926B36E}"/>
    <cellStyle name="Accent1 2 3" xfId="10374" xr:uid="{37A34BF8-58B3-43A2-9EA5-A2BD7AD85866}"/>
    <cellStyle name="Accent1 2 4" xfId="1131" xr:uid="{F093ED92-65AB-42CB-BCFB-0CED324D7B68}"/>
    <cellStyle name="Accent1 20" xfId="2307" xr:uid="{2098E27E-F04D-4A09-9980-D47B10E3E032}"/>
    <cellStyle name="Accent1 21" xfId="2308" xr:uid="{4E59157C-33B1-4C11-AF6F-EC7AE10AB83B}"/>
    <cellStyle name="Accent1 22" xfId="2309" xr:uid="{A17D651C-FEEA-4F2E-9452-FB16A912B049}"/>
    <cellStyle name="Accent1 23" xfId="2310" xr:uid="{5C097018-88ED-46CD-A6D2-3D592906C12C}"/>
    <cellStyle name="Accent1 24" xfId="2311" xr:uid="{876F9759-2A5D-4D1E-9183-101A147F2BE6}"/>
    <cellStyle name="Accent1 25" xfId="2312" xr:uid="{FE51C5DB-6C77-4F7A-89E3-82CD1C7F9D0F}"/>
    <cellStyle name="Accent1 26" xfId="2313" xr:uid="{CBA436E0-5D4D-4033-B569-D082F4CD07A1}"/>
    <cellStyle name="Accent1 27" xfId="2314" xr:uid="{386AFECA-A5A8-4980-A620-C774A8978722}"/>
    <cellStyle name="Accent1 28" xfId="2315" xr:uid="{4DDC971B-1C2F-4400-A092-D8B26BED21C5}"/>
    <cellStyle name="Accent1 29" xfId="2316" xr:uid="{69BDFC35-5565-452C-B106-6EC8F76BD283}"/>
    <cellStyle name="Accent1 3" xfId="2317" xr:uid="{32DC3887-05FD-4E74-A238-9CA3DCA85661}"/>
    <cellStyle name="Accent1 30" xfId="2318" xr:uid="{83F4BFF1-378D-47D8-B0D9-877D8D1D2BE4}"/>
    <cellStyle name="Accent1 31" xfId="2319" xr:uid="{71BA6C6A-46DB-4348-AAC0-2EB837A86338}"/>
    <cellStyle name="Accent1 32" xfId="2320" xr:uid="{188E82CB-B58E-44A0-B3A6-4957560FB977}"/>
    <cellStyle name="Accent1 33" xfId="2321" xr:uid="{660962F8-1A6C-4383-BA3D-3F6088B3F226}"/>
    <cellStyle name="Accent1 34" xfId="2322" xr:uid="{4899ECE4-5277-42D9-B4D8-181945FE1CEE}"/>
    <cellStyle name="Accent1 35" xfId="2323" xr:uid="{9A0DEF76-E888-4DDD-90EE-95B111317BC0}"/>
    <cellStyle name="Accent1 36" xfId="2324" xr:uid="{AF210DB3-2A52-4946-9FA4-8EA753A3988D}"/>
    <cellStyle name="Accent1 37" xfId="2325" xr:uid="{7EDDE61A-C562-4BD3-9B89-A46962151DC1}"/>
    <cellStyle name="Accent1 38" xfId="2326" xr:uid="{12428A72-1EDC-4D18-B2EC-4BEBB0803259}"/>
    <cellStyle name="Accent1 39" xfId="2327" xr:uid="{8E8FC890-5415-47B1-B41A-CBB429C523A1}"/>
    <cellStyle name="Accent1 4" xfId="2328" xr:uid="{B2AD8A3E-7669-4BED-827C-1C02ECE0AA16}"/>
    <cellStyle name="Accent1 40" xfId="2329" xr:uid="{C10D8B36-A2AC-4057-B51D-C853D027C137}"/>
    <cellStyle name="Accent1 41" xfId="2330" xr:uid="{9834F360-A476-4C78-A0E6-432303BEF18F}"/>
    <cellStyle name="Accent1 42" xfId="2331" xr:uid="{62BA46F1-A447-41C4-BC7D-F3BC3B3752DD}"/>
    <cellStyle name="Accent1 43" xfId="2332" xr:uid="{95EEEBE5-7978-4286-BE8E-CB1460403ECC}"/>
    <cellStyle name="Accent1 44" xfId="2333" xr:uid="{C49B406A-BA5D-4C3D-B13A-A2CC7AF56FA3}"/>
    <cellStyle name="Accent1 45" xfId="2334" xr:uid="{5666A041-41F3-4A69-8D71-648173A7FBE0}"/>
    <cellStyle name="Accent1 46" xfId="2335" xr:uid="{2B009E68-8136-4634-9607-56F4BDDE9179}"/>
    <cellStyle name="Accent1 47" xfId="2336" xr:uid="{F7E7B6C7-75D9-433F-BAE8-115F262E4DE0}"/>
    <cellStyle name="Accent1 48" xfId="2337" xr:uid="{4127445B-6486-4159-926A-3B08B46AB4BA}"/>
    <cellStyle name="Accent1 49" xfId="2338" xr:uid="{53674882-F597-4F09-96F2-74A2AE45501E}"/>
    <cellStyle name="Accent1 5" xfId="2339" xr:uid="{0F1DCA18-8947-4F89-8D0B-8834795242AD}"/>
    <cellStyle name="Accent1 50" xfId="2340" xr:uid="{83EB9617-F225-49AE-BFB2-43908F57504F}"/>
    <cellStyle name="Accent1 51" xfId="2341" xr:uid="{9086D3BA-077C-4A0B-B44C-96B5088F420E}"/>
    <cellStyle name="Accent1 52" xfId="2342" xr:uid="{38BE5A65-D70D-44AF-8ACF-EA9642EBB1B3}"/>
    <cellStyle name="Accent1 53" xfId="2343" xr:uid="{D8E56065-8D08-43FB-A394-943C388A4FC7}"/>
    <cellStyle name="Accent1 54" xfId="2344" xr:uid="{BFBC24B8-0FEB-4F74-89B1-841F00E49CDE}"/>
    <cellStyle name="Accent1 55" xfId="2345" xr:uid="{8A42C492-58C6-408A-A3B3-A8C9C90B1F21}"/>
    <cellStyle name="Accent1 6" xfId="2346" xr:uid="{B41C8E01-744C-478E-A950-3282E3C01330}"/>
    <cellStyle name="Accent1 7" xfId="2347" xr:uid="{421A4D00-DFD7-42F4-972C-08821195B103}"/>
    <cellStyle name="Accent1 8" xfId="2348" xr:uid="{1DD9B997-2FC2-4FFA-9917-900B26C999AB}"/>
    <cellStyle name="Accent1 9" xfId="2349" xr:uid="{57A44709-28C3-4E4A-961D-2038B6A81002}"/>
    <cellStyle name="Accent2" xfId="257" builtinId="33" customBuiltin="1"/>
    <cellStyle name="Accent2 10" xfId="2350" xr:uid="{68DDF508-4838-4F91-90A4-80C1AA09AD6B}"/>
    <cellStyle name="Accent2 11" xfId="2351" xr:uid="{DCCE48B5-84E2-4E30-AFF6-3ACB09AA9E26}"/>
    <cellStyle name="Accent2 12" xfId="2352" xr:uid="{105E96D0-EC87-47B0-90C9-A810BCF8762B}"/>
    <cellStyle name="Accent2 13" xfId="2353" xr:uid="{C499C452-CD68-42BF-AFE0-B99BD2799250}"/>
    <cellStyle name="Accent2 14" xfId="2354" xr:uid="{AAE64FB3-F8CE-44BB-8263-DA4F8EF82CA9}"/>
    <cellStyle name="Accent2 15" xfId="2355" xr:uid="{673253D8-FEB8-4578-A696-932C203F1BCE}"/>
    <cellStyle name="Accent2 16" xfId="2356" xr:uid="{E8410190-EB26-4EC1-BF19-7008AB388BEB}"/>
    <cellStyle name="Accent2 17" xfId="2357" xr:uid="{3585BCCE-B867-4D78-8929-B810D86CC575}"/>
    <cellStyle name="Accent2 18" xfId="2358" xr:uid="{47A1F45A-E8BD-4D24-8C11-145D312D837A}"/>
    <cellStyle name="Accent2 19" xfId="2359" xr:uid="{2318F614-9BD9-4A44-9AD6-2246A4BB1CF8}"/>
    <cellStyle name="Accent2 2" xfId="41" xr:uid="{21C03DE0-C9CC-4C84-9348-A99D97703336}"/>
    <cellStyle name="Accent2 2 2" xfId="4263" xr:uid="{EFCE1EC6-BE4A-4048-86CB-D7AF8A49014D}"/>
    <cellStyle name="Accent2 2 3" xfId="9786" xr:uid="{A1A1E339-E681-4D9D-923C-26C17D7A76C0}"/>
    <cellStyle name="Accent2 2 4" xfId="1132" xr:uid="{7C4B0EA6-C6C6-4F15-BA18-90443ACC0404}"/>
    <cellStyle name="Accent2 20" xfId="2360" xr:uid="{929E1CAB-A4FB-446A-B5C7-05B57B6C0C13}"/>
    <cellStyle name="Accent2 21" xfId="2361" xr:uid="{60E5D369-18F7-42D4-B16F-751953AF7909}"/>
    <cellStyle name="Accent2 22" xfId="2362" xr:uid="{96B873CA-19C9-4A26-98A0-08480B84BBD0}"/>
    <cellStyle name="Accent2 23" xfId="2363" xr:uid="{36A3490C-BD2C-4D70-BCA1-D09D4FF2AB50}"/>
    <cellStyle name="Accent2 24" xfId="2364" xr:uid="{6B20848A-A8C1-4471-B807-453EF6163996}"/>
    <cellStyle name="Accent2 25" xfId="2365" xr:uid="{6F8206C0-E0FB-4452-8377-3E8BC9A54CF8}"/>
    <cellStyle name="Accent2 26" xfId="2366" xr:uid="{E45D15A0-1D75-457D-B0E0-B377C086946E}"/>
    <cellStyle name="Accent2 27" xfId="2367" xr:uid="{F601362A-22E4-485F-8596-308C258034B5}"/>
    <cellStyle name="Accent2 28" xfId="2368" xr:uid="{6FAFFFC6-5444-4881-A752-78C1EBC2D420}"/>
    <cellStyle name="Accent2 29" xfId="2369" xr:uid="{548F9628-346D-4FB2-87C8-E15959148A69}"/>
    <cellStyle name="Accent2 3" xfId="2370" xr:uid="{D6E7749F-63A7-44A2-80E4-095513344B30}"/>
    <cellStyle name="Accent2 30" xfId="2371" xr:uid="{4CCE0EF7-DE80-4D1A-9DDC-A9E352CF9F28}"/>
    <cellStyle name="Accent2 31" xfId="2372" xr:uid="{F567C91F-6BBC-4500-ADF1-4E8A892B2F49}"/>
    <cellStyle name="Accent2 32" xfId="2373" xr:uid="{D0ECDDB6-9A6A-45A0-BB79-622C8DC918FD}"/>
    <cellStyle name="Accent2 33" xfId="2374" xr:uid="{E33C97DE-A16D-4F8F-99FD-7217DBF25A14}"/>
    <cellStyle name="Accent2 34" xfId="2375" xr:uid="{4312A9DE-AF40-47EE-B4AD-B6BFE40A3AF9}"/>
    <cellStyle name="Accent2 35" xfId="2376" xr:uid="{B6226CDC-0947-4020-A8B1-9DD0075766A8}"/>
    <cellStyle name="Accent2 36" xfId="2377" xr:uid="{3D7E9F1C-AB85-4040-96AA-D0A2650D7101}"/>
    <cellStyle name="Accent2 37" xfId="2378" xr:uid="{D1229835-F7A5-49FB-B679-CCF5DECF05F9}"/>
    <cellStyle name="Accent2 38" xfId="2379" xr:uid="{F2103AC6-E68B-43B8-8D32-B3CE08961A68}"/>
    <cellStyle name="Accent2 39" xfId="2380" xr:uid="{95A7D6A4-6699-4A4D-8297-5B58857BE115}"/>
    <cellStyle name="Accent2 4" xfId="2381" xr:uid="{7DFF7591-E92B-447D-9108-643EFEC5DE08}"/>
    <cellStyle name="Accent2 40" xfId="2382" xr:uid="{5FACE512-43AC-414C-A450-209DF052F85D}"/>
    <cellStyle name="Accent2 41" xfId="2383" xr:uid="{36B16A8D-CA4C-429A-A519-53E8D503376B}"/>
    <cellStyle name="Accent2 42" xfId="2384" xr:uid="{8087F8F0-318B-42D9-A9B7-8A0002A88197}"/>
    <cellStyle name="Accent2 43" xfId="2385" xr:uid="{A65E07D5-0863-4421-8E29-74E4F47F0093}"/>
    <cellStyle name="Accent2 44" xfId="2386" xr:uid="{B1C7B083-D9EF-42A2-9A5C-4A8E40375F2C}"/>
    <cellStyle name="Accent2 45" xfId="2387" xr:uid="{9B18DAA9-0723-44DB-8463-D9E8372CE4B8}"/>
    <cellStyle name="Accent2 46" xfId="2388" xr:uid="{2B24FD93-5457-4146-88D2-E03AF9C5A0D1}"/>
    <cellStyle name="Accent2 47" xfId="2389" xr:uid="{809E0B06-2027-4400-A14A-996B6C3B981E}"/>
    <cellStyle name="Accent2 48" xfId="2390" xr:uid="{17EF98FF-4CC1-4334-B9A7-CDA907E4BEFE}"/>
    <cellStyle name="Accent2 49" xfId="2391" xr:uid="{1AE428CF-AE8A-4ABF-97B7-194BB8B2DF3A}"/>
    <cellStyle name="Accent2 5" xfId="2392" xr:uid="{73F15AE4-2630-4730-A737-EFEB70A01068}"/>
    <cellStyle name="Accent2 50" xfId="2393" xr:uid="{50286D7C-F003-45B9-888C-EFCD5D4AFF67}"/>
    <cellStyle name="Accent2 51" xfId="2394" xr:uid="{7062F5B5-4CD1-4365-91D7-2F65CCB289D0}"/>
    <cellStyle name="Accent2 52" xfId="2395" xr:uid="{BB10BD55-0E99-47D6-AFCD-9AFAC0E4588C}"/>
    <cellStyle name="Accent2 53" xfId="2396" xr:uid="{ECA7A45F-0A84-4570-AAE8-828DAF4D5FC4}"/>
    <cellStyle name="Accent2 54" xfId="2397" xr:uid="{05ECF4AC-4818-495F-A9B4-FF191DE61840}"/>
    <cellStyle name="Accent2 55" xfId="2398" xr:uid="{77F323BA-8D06-4A18-95F6-D8090CAD605A}"/>
    <cellStyle name="Accent2 6" xfId="2399" xr:uid="{72303099-73EB-420C-892B-66EA08535EDD}"/>
    <cellStyle name="Accent2 7" xfId="2400" xr:uid="{6B221517-EA18-430F-AF7D-01A947C1285E}"/>
    <cellStyle name="Accent2 8" xfId="2401" xr:uid="{E94F3E44-E4C4-4327-8C37-C1E45A4531FC}"/>
    <cellStyle name="Accent2 9" xfId="2402" xr:uid="{1B37304A-0583-4DC8-B992-AF24AE546E0C}"/>
    <cellStyle name="Accent3" xfId="260" builtinId="37" customBuiltin="1"/>
    <cellStyle name="Accent3 10" xfId="2403" xr:uid="{B5767B1F-C2DB-4EED-8176-115A3DEA0C8B}"/>
    <cellStyle name="Accent3 11" xfId="2404" xr:uid="{E6D4D4C8-B768-43F8-826D-A89C41229543}"/>
    <cellStyle name="Accent3 12" xfId="2405" xr:uid="{08CB671F-9F17-48B6-A3FE-502875DE8BE2}"/>
    <cellStyle name="Accent3 13" xfId="2406" xr:uid="{C27BAF5B-EFAD-48F3-B577-A0A6FBD0B6CE}"/>
    <cellStyle name="Accent3 14" xfId="2407" xr:uid="{21E115A9-E6C4-45F8-A3DE-D5FD5AD2D1D7}"/>
    <cellStyle name="Accent3 15" xfId="2408" xr:uid="{40A2B4B7-0EF1-4E8E-A8EA-0CCAC50A5B75}"/>
    <cellStyle name="Accent3 16" xfId="2409" xr:uid="{E34CDC54-6C96-43BF-8E8B-5EE52A681A50}"/>
    <cellStyle name="Accent3 17" xfId="2410" xr:uid="{93941AC1-7C6D-46E5-B009-EDC72C9928F6}"/>
    <cellStyle name="Accent3 18" xfId="2411" xr:uid="{C268812D-A079-4F78-9835-A629B967FD56}"/>
    <cellStyle name="Accent3 19" xfId="2412" xr:uid="{D8BA9DA4-0034-4B9C-8321-A56333786912}"/>
    <cellStyle name="Accent3 2" xfId="42" xr:uid="{D5C4E79B-3360-47DC-A6DB-4C05B69A8A35}"/>
    <cellStyle name="Accent3 2 2" xfId="4264" xr:uid="{B9FF8093-AB4F-4DB3-B864-A0420DC161F8}"/>
    <cellStyle name="Accent3 2 3" xfId="9300" xr:uid="{01F12B01-A4C9-4747-ABEF-9EE219840036}"/>
    <cellStyle name="Accent3 2 4" xfId="1133" xr:uid="{99C7C804-7745-493F-9410-FDA39C5848DF}"/>
    <cellStyle name="Accent3 20" xfId="2413" xr:uid="{23F5DA29-3FE8-40CE-BE0B-BCA9C6035126}"/>
    <cellStyle name="Accent3 21" xfId="2414" xr:uid="{43F5EA1A-2F69-4DD0-8FAE-84F032C7A495}"/>
    <cellStyle name="Accent3 22" xfId="2415" xr:uid="{1557A31E-5090-47DA-B175-9DDCF7074DA1}"/>
    <cellStyle name="Accent3 23" xfId="2416" xr:uid="{F001B1EC-2137-492F-AEB3-B42B39108AFB}"/>
    <cellStyle name="Accent3 24" xfId="2417" xr:uid="{EB1CF47C-9C0E-489A-A1BE-25BCB264EB82}"/>
    <cellStyle name="Accent3 25" xfId="2418" xr:uid="{3B015434-D89B-48A6-92E5-7E07A335A5BF}"/>
    <cellStyle name="Accent3 26" xfId="2419" xr:uid="{B63963E0-E022-4C91-8663-2A1942252994}"/>
    <cellStyle name="Accent3 27" xfId="2420" xr:uid="{BAE9A646-1C67-46C8-B6DC-8D3E46DB983F}"/>
    <cellStyle name="Accent3 28" xfId="2421" xr:uid="{1BDA3CF1-D57A-40A9-A871-50DEAB9D838B}"/>
    <cellStyle name="Accent3 29" xfId="2422" xr:uid="{17952046-8219-4A17-A0C1-E534F9A5EDC1}"/>
    <cellStyle name="Accent3 3" xfId="2423" xr:uid="{2EC2C6E0-E872-461F-9513-56FB4B5EAE72}"/>
    <cellStyle name="Accent3 30" xfId="2424" xr:uid="{F5AF4288-A57C-4961-8013-7E0DDCEC5A32}"/>
    <cellStyle name="Accent3 31" xfId="2425" xr:uid="{AAB008BB-595D-41F0-839E-03F805E9F97B}"/>
    <cellStyle name="Accent3 32" xfId="2426" xr:uid="{098D2857-5B32-423A-98EA-E46336779A25}"/>
    <cellStyle name="Accent3 33" xfId="2427" xr:uid="{EBA39BBC-5F26-488D-89A4-35E3A5C4068A}"/>
    <cellStyle name="Accent3 34" xfId="2428" xr:uid="{7B2605BA-3FC4-493F-ADBD-63BE72D89E21}"/>
    <cellStyle name="Accent3 35" xfId="2429" xr:uid="{87ED9F2E-CC1A-40CB-8BE6-D806CD5AE39F}"/>
    <cellStyle name="Accent3 36" xfId="2430" xr:uid="{C8BBD098-4258-4D09-B37A-0D3027A47B7F}"/>
    <cellStyle name="Accent3 37" xfId="2431" xr:uid="{F48C49D8-E832-4509-82EA-AB2D1749F5AA}"/>
    <cellStyle name="Accent3 38" xfId="2432" xr:uid="{15D721D8-80DD-4BEA-AE0F-28F92FF89614}"/>
    <cellStyle name="Accent3 39" xfId="2433" xr:uid="{E7547166-ACB1-4684-BE55-44BFBC738FAF}"/>
    <cellStyle name="Accent3 4" xfId="2434" xr:uid="{53F86AFB-ED7C-4C76-8BEB-9404BFC4BF8E}"/>
    <cellStyle name="Accent3 40" xfId="2435" xr:uid="{2BDCF055-9C24-47F7-BC0A-1E42C7030209}"/>
    <cellStyle name="Accent3 41" xfId="2436" xr:uid="{3AEEB571-EF54-44E0-9281-F9868AFFA93A}"/>
    <cellStyle name="Accent3 42" xfId="2437" xr:uid="{BB686D2A-6A56-42EA-980C-63AE14459B4A}"/>
    <cellStyle name="Accent3 43" xfId="2438" xr:uid="{1F1E32A3-52A1-43D7-BCCA-9458E7E94687}"/>
    <cellStyle name="Accent3 44" xfId="2439" xr:uid="{EFE59CB4-731D-4E54-8CBC-03BCE984F49A}"/>
    <cellStyle name="Accent3 45" xfId="2440" xr:uid="{D252EDBE-CFC6-4CD8-BD1B-61BCB6919C0A}"/>
    <cellStyle name="Accent3 46" xfId="2441" xr:uid="{F1DBBBFF-5AE7-4C05-A741-35543708ECBF}"/>
    <cellStyle name="Accent3 47" xfId="2442" xr:uid="{369E1BE2-3220-4E6A-9D50-E08EFEB4B4CB}"/>
    <cellStyle name="Accent3 48" xfId="2443" xr:uid="{E3891D92-B6AA-4A24-891C-0C3FA3DB4D8B}"/>
    <cellStyle name="Accent3 49" xfId="2444" xr:uid="{764C26F8-6CC1-418D-8299-62D6D4CEFF7D}"/>
    <cellStyle name="Accent3 5" xfId="2445" xr:uid="{B148EA26-CCBB-4E49-9D94-CF00DE3A12EA}"/>
    <cellStyle name="Accent3 50" xfId="2446" xr:uid="{044D7D23-EF01-47F0-8341-44A87AD3D129}"/>
    <cellStyle name="Accent3 51" xfId="2447" xr:uid="{0CC86F10-03BD-400B-BDAA-15FF21792285}"/>
    <cellStyle name="Accent3 52" xfId="2448" xr:uid="{BBC05335-7856-4E51-AF40-76CD82EF5ECA}"/>
    <cellStyle name="Accent3 53" xfId="2449" xr:uid="{4FC9A224-BCA0-4101-9D7E-152AF9480EC7}"/>
    <cellStyle name="Accent3 54" xfId="2450" xr:uid="{E2FA7789-067A-4B9A-A59C-980B42A06031}"/>
    <cellStyle name="Accent3 55" xfId="2451" xr:uid="{C1CD75BD-D4BF-4D2B-B940-F2071F8570C1}"/>
    <cellStyle name="Accent3 6" xfId="2452" xr:uid="{3DAEA518-5E67-4362-ACE0-C5F684A33683}"/>
    <cellStyle name="Accent3 7" xfId="2453" xr:uid="{1DCFF8C3-C8E3-4CBB-ADA9-2D7EAD727D31}"/>
    <cellStyle name="Accent3 8" xfId="2454" xr:uid="{6AB1BC93-B617-4248-A070-DDFFA6A665D0}"/>
    <cellStyle name="Accent3 9" xfId="2455" xr:uid="{4AB5454E-5B49-4E7B-88D6-68E7025C7736}"/>
    <cellStyle name="Accent4" xfId="263" builtinId="41" customBuiltin="1"/>
    <cellStyle name="Accent4 10" xfId="2456" xr:uid="{A7CEF08D-11D5-4534-84DE-D415074DC19B}"/>
    <cellStyle name="Accent4 11" xfId="2457" xr:uid="{2A6342A7-6B82-497D-9FA3-9492384394C0}"/>
    <cellStyle name="Accent4 12" xfId="2458" xr:uid="{6BADE605-C02D-448F-81ED-75F36E934657}"/>
    <cellStyle name="Accent4 13" xfId="2459" xr:uid="{35480D42-50D0-4A81-BE57-F5B1C233C512}"/>
    <cellStyle name="Accent4 14" xfId="2460" xr:uid="{48308828-8CB6-423C-8375-C3371372D5FA}"/>
    <cellStyle name="Accent4 15" xfId="2461" xr:uid="{A74C8C79-036C-4DC6-B459-D7A32B369943}"/>
    <cellStyle name="Accent4 16" xfId="2462" xr:uid="{15B3CAD5-5F15-437F-AFC4-16DC1FA6A93E}"/>
    <cellStyle name="Accent4 17" xfId="2463" xr:uid="{E6989E7F-218E-4016-9ED1-26EC5A75D52E}"/>
    <cellStyle name="Accent4 18" xfId="2464" xr:uid="{DDAAB216-CAE7-4921-A2C3-0885D20B4491}"/>
    <cellStyle name="Accent4 19" xfId="2465" xr:uid="{DD4FA8A6-7B25-46B9-8B47-06C84A0559F0}"/>
    <cellStyle name="Accent4 2" xfId="43" xr:uid="{32AC94E5-F14E-4487-BC9C-AA8E05FF1AFA}"/>
    <cellStyle name="Accent4 2 2" xfId="4265" xr:uid="{69BEDC3D-186C-456E-BDDF-3BCFAB5E9A9B}"/>
    <cellStyle name="Accent4 2 3" xfId="10419" xr:uid="{CF4D3D91-A4F3-4B65-A87A-459644D4E57E}"/>
    <cellStyle name="Accent4 2 4" xfId="1134" xr:uid="{61B40019-4500-4432-A6D7-400F19008C2D}"/>
    <cellStyle name="Accent4 20" xfId="2466" xr:uid="{794BC404-B39C-4D3C-8225-6D4DFA17F959}"/>
    <cellStyle name="Accent4 21" xfId="2467" xr:uid="{5D351715-B96C-4B9C-A1ED-E2C34DFBF9F3}"/>
    <cellStyle name="Accent4 22" xfId="2468" xr:uid="{3F67A553-C73B-48E6-AAB3-4CA9ABEC0560}"/>
    <cellStyle name="Accent4 23" xfId="2469" xr:uid="{5BC3F317-A889-45D4-977C-8F23356ACE84}"/>
    <cellStyle name="Accent4 24" xfId="2470" xr:uid="{6D9D0045-8748-448A-8B70-8AD133528FA1}"/>
    <cellStyle name="Accent4 25" xfId="2471" xr:uid="{814B5C97-2343-499B-BEDF-88AEFCAF1A92}"/>
    <cellStyle name="Accent4 26" xfId="2472" xr:uid="{16725E45-E9FC-426D-907C-289E9E61BB8F}"/>
    <cellStyle name="Accent4 27" xfId="2473" xr:uid="{4AA75BE4-18E8-4CF5-A236-280BD3DDC84A}"/>
    <cellStyle name="Accent4 28" xfId="2474" xr:uid="{C7F8DBAD-7067-4061-812B-C8F9BA2FAC09}"/>
    <cellStyle name="Accent4 29" xfId="2475" xr:uid="{7D6D2BD4-0286-4F18-A9F0-E2DBDE4ACBA2}"/>
    <cellStyle name="Accent4 3" xfId="2476" xr:uid="{6983FD41-D44B-4F71-A90C-6BE4E6A68ECA}"/>
    <cellStyle name="Accent4 30" xfId="2477" xr:uid="{D07C7683-52E9-4EDE-9375-D4D6E6B051FA}"/>
    <cellStyle name="Accent4 31" xfId="2478" xr:uid="{CFAC678F-59FE-4D5B-8CE8-3D71E13EB63F}"/>
    <cellStyle name="Accent4 32" xfId="2479" xr:uid="{67FF6657-03E2-469E-8F6E-F47C1C582927}"/>
    <cellStyle name="Accent4 33" xfId="2480" xr:uid="{4902118B-9182-40B1-8F98-FEEA29213053}"/>
    <cellStyle name="Accent4 34" xfId="2481" xr:uid="{61963995-DEAF-40B9-B6B7-D96E8B88E39B}"/>
    <cellStyle name="Accent4 35" xfId="2482" xr:uid="{F1F666B2-B738-4CD3-BB94-47B5DD2D6D78}"/>
    <cellStyle name="Accent4 36" xfId="2483" xr:uid="{D63170A2-EFAD-424C-9C7B-73652467812F}"/>
    <cellStyle name="Accent4 37" xfId="2484" xr:uid="{626A9927-74A2-467E-8BE3-CAD4F6AA6D3E}"/>
    <cellStyle name="Accent4 38" xfId="2485" xr:uid="{56F9AFD3-25A1-4617-ADAF-78EFC81AF87D}"/>
    <cellStyle name="Accent4 39" xfId="2486" xr:uid="{013848AC-0543-4A69-AFEF-0E19B1D1E345}"/>
    <cellStyle name="Accent4 4" xfId="2487" xr:uid="{2F3B2C04-D31F-492C-8F03-739BF73C97D2}"/>
    <cellStyle name="Accent4 40" xfId="2488" xr:uid="{080834A1-A66D-4928-87B9-6FDBE1344DCC}"/>
    <cellStyle name="Accent4 41" xfId="2489" xr:uid="{9C43A7C1-6FEB-46F7-BFDD-B20CABF18FD6}"/>
    <cellStyle name="Accent4 42" xfId="2490" xr:uid="{B3CBEE2B-34C8-421A-AA7F-D637BC075ED2}"/>
    <cellStyle name="Accent4 43" xfId="2491" xr:uid="{F04B424A-756C-40EE-AE89-B9E5FEE55098}"/>
    <cellStyle name="Accent4 44" xfId="2492" xr:uid="{E190CBEE-335D-4F67-B564-033028234884}"/>
    <cellStyle name="Accent4 45" xfId="2493" xr:uid="{6BFFF6A2-9559-43AA-8D4D-A202F9FF8A4B}"/>
    <cellStyle name="Accent4 46" xfId="2494" xr:uid="{74E3A128-A94C-4CA8-B942-15D5E07FA397}"/>
    <cellStyle name="Accent4 47" xfId="2495" xr:uid="{D55292D9-9A97-43E2-89B8-FFA773117EB5}"/>
    <cellStyle name="Accent4 48" xfId="2496" xr:uid="{4D06A182-0CF7-43E2-8758-7A6E292B2800}"/>
    <cellStyle name="Accent4 49" xfId="2497" xr:uid="{AC8D825E-130A-4FF2-9674-578FBBD96340}"/>
    <cellStyle name="Accent4 5" xfId="2498" xr:uid="{89BC9D0F-3312-426A-867E-25BFA1BFA4FD}"/>
    <cellStyle name="Accent4 50" xfId="2499" xr:uid="{16366556-16ED-4DD2-A661-AB1B0D09D92C}"/>
    <cellStyle name="Accent4 51" xfId="2500" xr:uid="{3F0AF7E3-C56B-4A9F-A813-0B26CD46BBF0}"/>
    <cellStyle name="Accent4 52" xfId="2501" xr:uid="{77FCD4F6-5B29-4D5F-A4D0-CFEAEEA792A1}"/>
    <cellStyle name="Accent4 53" xfId="2502" xr:uid="{1FA29ACA-E85D-44E5-A9EC-1393CDDAA09D}"/>
    <cellStyle name="Accent4 54" xfId="2503" xr:uid="{4D7E8335-1460-434C-9B38-AF81EC3E4BD1}"/>
    <cellStyle name="Accent4 55" xfId="2504" xr:uid="{42E81C4F-B775-490A-B659-7ECA5E97FDA0}"/>
    <cellStyle name="Accent4 6" xfId="2505" xr:uid="{E56EBF2C-BF4A-4EC0-8656-8CD35D3E9744}"/>
    <cellStyle name="Accent4 7" xfId="2506" xr:uid="{615C4184-4DD6-4B0F-B3B1-49FA8903A582}"/>
    <cellStyle name="Accent4 8" xfId="2507" xr:uid="{8617CDAD-D791-4F15-9180-41187BE566E3}"/>
    <cellStyle name="Accent4 9" xfId="2508" xr:uid="{67A1B314-3B92-41D3-A397-C1A83EC853B3}"/>
    <cellStyle name="Accent5" xfId="266" builtinId="45" customBuiltin="1"/>
    <cellStyle name="Accent5 10" xfId="2509" xr:uid="{1FB40931-7B4B-4C1A-B722-B53D7CD694E3}"/>
    <cellStyle name="Accent5 11" xfId="2510" xr:uid="{21DCBB22-EE67-4732-A3BA-05020D289A52}"/>
    <cellStyle name="Accent5 12" xfId="2511" xr:uid="{3EA82D65-68C1-4599-8B62-31C92B88C036}"/>
    <cellStyle name="Accent5 13" xfId="2512" xr:uid="{73DCAD4D-4044-4D29-839A-F9957C23BB30}"/>
    <cellStyle name="Accent5 14" xfId="2513" xr:uid="{5E51DFE5-BE66-475E-808A-43B68C8E526E}"/>
    <cellStyle name="Accent5 15" xfId="2514" xr:uid="{05FA26AF-E1A3-49C2-8B91-2EFAFC44FDE9}"/>
    <cellStyle name="Accent5 16" xfId="2515" xr:uid="{39DBFD53-48FF-4A0D-ABE3-D0EAF8703952}"/>
    <cellStyle name="Accent5 17" xfId="2516" xr:uid="{3963E709-59FE-44CE-9669-B8370DE335CD}"/>
    <cellStyle name="Accent5 18" xfId="2517" xr:uid="{6A46E8B6-F899-4B70-9A91-EBDE96DCF038}"/>
    <cellStyle name="Accent5 19" xfId="2518" xr:uid="{6CD8B647-3EE3-4682-A30A-025489B1DAB5}"/>
    <cellStyle name="Accent5 2" xfId="44" xr:uid="{31C42267-CD7D-43CD-8E49-57C5760D6F45}"/>
    <cellStyle name="Accent5 2 2" xfId="4266" xr:uid="{D4B861F5-3E76-499C-A21D-6A7965053032}"/>
    <cellStyle name="Accent5 2 3" xfId="10305" xr:uid="{47F44109-8A4E-4A50-B879-E5434780D9C4}"/>
    <cellStyle name="Accent5 2 4" xfId="1135" xr:uid="{EB9FE62D-A711-4C4B-B68B-327682D24014}"/>
    <cellStyle name="Accent5 20" xfId="2519" xr:uid="{CBE40E38-EBA3-4FF6-B6D0-5227926FC56F}"/>
    <cellStyle name="Accent5 21" xfId="2520" xr:uid="{B18D73C8-9D30-484C-AC45-1C30C4114169}"/>
    <cellStyle name="Accent5 22" xfId="2521" xr:uid="{82905D9D-D193-4CC2-93C4-8257E82BD2D9}"/>
    <cellStyle name="Accent5 23" xfId="2522" xr:uid="{171C8FB5-6EA9-4416-AD04-BD9A30AF7CE5}"/>
    <cellStyle name="Accent5 24" xfId="2523" xr:uid="{15837AED-56C5-488B-9B36-0D6820E24EF5}"/>
    <cellStyle name="Accent5 25" xfId="2524" xr:uid="{A532B741-CAF4-46B3-9476-061F2B0FA2E0}"/>
    <cellStyle name="Accent5 26" xfId="2525" xr:uid="{4B6B0BB7-E942-48B8-BFD1-2A7D5E3D557E}"/>
    <cellStyle name="Accent5 27" xfId="2526" xr:uid="{9635634B-9FE6-44D0-BFCE-AF3C1842320C}"/>
    <cellStyle name="Accent5 28" xfId="2527" xr:uid="{8CDC7AC9-E695-43AF-9EEC-A0C52B547B7B}"/>
    <cellStyle name="Accent5 29" xfId="2528" xr:uid="{E5E3474A-BBE3-45CE-B9B6-E15788C7675C}"/>
    <cellStyle name="Accent5 3" xfId="2529" xr:uid="{A923F533-9919-4946-96E2-BE78766B5333}"/>
    <cellStyle name="Accent5 30" xfId="2530" xr:uid="{42B90784-393C-4803-A89E-53DB36C97741}"/>
    <cellStyle name="Accent5 31" xfId="2531" xr:uid="{B4773974-A551-4CE5-9CF3-8A083828B971}"/>
    <cellStyle name="Accent5 32" xfId="2532" xr:uid="{8E4DFF87-F3B9-4507-AB18-92DE698F993C}"/>
    <cellStyle name="Accent5 33" xfId="2533" xr:uid="{913F84FF-C118-478D-8AB6-90E2A00B82A5}"/>
    <cellStyle name="Accent5 34" xfId="2534" xr:uid="{C7E81B06-8001-4C26-9892-90A5DFEE6BCE}"/>
    <cellStyle name="Accent5 35" xfId="2535" xr:uid="{2E6B96B6-B997-4AA8-932B-8BB6539D1D80}"/>
    <cellStyle name="Accent5 36" xfId="2536" xr:uid="{2700E6C3-BC83-479C-958F-226A95051D35}"/>
    <cellStyle name="Accent5 37" xfId="2537" xr:uid="{CEFDBCC4-77F5-4BD0-B09E-CE968269481D}"/>
    <cellStyle name="Accent5 38" xfId="2538" xr:uid="{3A4CE96E-1DA8-4741-8735-3EDC40346B2D}"/>
    <cellStyle name="Accent5 39" xfId="2539" xr:uid="{299DC314-62DF-4D55-9A66-29DE356D3AA3}"/>
    <cellStyle name="Accent5 4" xfId="2540" xr:uid="{7E175504-4FE2-497B-98B8-E8E06BD571D0}"/>
    <cellStyle name="Accent5 40" xfId="2541" xr:uid="{4B29CBEC-F4E9-4CAA-B549-3E3805288633}"/>
    <cellStyle name="Accent5 41" xfId="2542" xr:uid="{577D2858-B1F2-49E3-8FD9-03A84233EE55}"/>
    <cellStyle name="Accent5 42" xfId="2543" xr:uid="{9B26548F-63E4-452B-AA2A-5A4372F5ECC8}"/>
    <cellStyle name="Accent5 43" xfId="2544" xr:uid="{45B7F7FE-AB96-47AE-8436-06A6B97A320A}"/>
    <cellStyle name="Accent5 44" xfId="2545" xr:uid="{537186C4-F117-412F-B7BA-3487602C57B8}"/>
    <cellStyle name="Accent5 45" xfId="2546" xr:uid="{2014E671-DB88-499E-8806-5AF795B0CE07}"/>
    <cellStyle name="Accent5 46" xfId="2547" xr:uid="{6D826F5B-3E8C-4145-9C1A-FD1B5E17B005}"/>
    <cellStyle name="Accent5 47" xfId="2548" xr:uid="{DE8EE84B-FC46-4B90-91E4-CE897F5690B2}"/>
    <cellStyle name="Accent5 48" xfId="2549" xr:uid="{BA89E873-5E5B-4B5E-9B24-A06C3089EFE4}"/>
    <cellStyle name="Accent5 49" xfId="2550" xr:uid="{3D869B42-B2B2-4121-B5AD-DB187C1CFFC1}"/>
    <cellStyle name="Accent5 5" xfId="2551" xr:uid="{D3CF1555-26DD-4E91-8E96-E7E0EC65EF46}"/>
    <cellStyle name="Accent5 50" xfId="2552" xr:uid="{9FDEEF19-FCF6-49AD-B4F5-C3520C9BDAAB}"/>
    <cellStyle name="Accent5 51" xfId="2553" xr:uid="{955A2AE6-E359-4C8E-99E4-DD7BFA0D4662}"/>
    <cellStyle name="Accent5 52" xfId="2554" xr:uid="{FA085F61-94E1-45D4-AC18-A1C10BAB362F}"/>
    <cellStyle name="Accent5 53" xfId="2555" xr:uid="{D49F70A7-F3F9-41C6-BA41-5E9EA690A8E4}"/>
    <cellStyle name="Accent5 54" xfId="2556" xr:uid="{8BF470BD-7C6B-49BF-A4DF-91E73EB7BA43}"/>
    <cellStyle name="Accent5 55" xfId="2557" xr:uid="{70AF603E-C06B-4D55-A393-83ECE34C3114}"/>
    <cellStyle name="Accent5 6" xfId="2558" xr:uid="{0124C268-C358-4938-8C7E-082B0DE049E9}"/>
    <cellStyle name="Accent5 7" xfId="2559" xr:uid="{F5626D43-651B-45C8-9AC1-E65CF0178A20}"/>
    <cellStyle name="Accent5 8" xfId="2560" xr:uid="{942462B8-DCF1-4C31-8110-D1E317BF8453}"/>
    <cellStyle name="Accent5 9" xfId="2561" xr:uid="{52D68F00-AF17-42AD-919B-FAD9259855AE}"/>
    <cellStyle name="Accent6" xfId="269" builtinId="49" customBuiltin="1"/>
    <cellStyle name="Accent6 10" xfId="2562" xr:uid="{2385DD9C-FD69-4945-AE9B-DDA474DC67B8}"/>
    <cellStyle name="Accent6 11" xfId="2563" xr:uid="{A2140B3B-964F-474D-A981-16EED2E3D626}"/>
    <cellStyle name="Accent6 12" xfId="2564" xr:uid="{0FD96759-6BEB-43BD-9804-4BAAF4731EB2}"/>
    <cellStyle name="Accent6 13" xfId="2565" xr:uid="{3DE5151F-376A-44FF-8E58-D7466B39A0A6}"/>
    <cellStyle name="Accent6 14" xfId="2566" xr:uid="{C00694FF-2CB5-48CE-9086-193526C06B60}"/>
    <cellStyle name="Accent6 15" xfId="2567" xr:uid="{A76D53E8-6844-4942-A58C-C8FD29A763E1}"/>
    <cellStyle name="Accent6 16" xfId="2568" xr:uid="{FFCC014C-A43E-4D64-9D07-694AAAE90BAA}"/>
    <cellStyle name="Accent6 17" xfId="2569" xr:uid="{D4F8B88C-A5D1-411A-B87C-1BB77BDF63CE}"/>
    <cellStyle name="Accent6 18" xfId="2570" xr:uid="{3F1F6EAE-5CEE-4375-A913-ED61044880ED}"/>
    <cellStyle name="Accent6 19" xfId="2571" xr:uid="{194D9B40-F374-4B13-989A-47D8423A4825}"/>
    <cellStyle name="Accent6 2" xfId="45" xr:uid="{7028157E-ADF7-4E4E-8535-967C0E085201}"/>
    <cellStyle name="Accent6 2 2" xfId="4267" xr:uid="{3F9B0AFF-C548-4257-BE4C-6AE0392B2F4D}"/>
    <cellStyle name="Accent6 2 3" xfId="10353" xr:uid="{274BC6FA-B30D-4E1B-ACB9-6FEE07D4BED0}"/>
    <cellStyle name="Accent6 2 4" xfId="1136" xr:uid="{834F6EE5-E624-4B7B-B957-0CA213CABD43}"/>
    <cellStyle name="Accent6 20" xfId="2572" xr:uid="{71F29441-5A05-4393-AD64-696FA1F01704}"/>
    <cellStyle name="Accent6 21" xfId="2573" xr:uid="{F02F9D88-E07E-4630-8BD4-105DE91D36F9}"/>
    <cellStyle name="Accent6 22" xfId="2574" xr:uid="{C08DC7A4-2167-491A-A376-811D1B6D22F2}"/>
    <cellStyle name="Accent6 23" xfId="2575" xr:uid="{2D74A7BD-859E-4C4C-879F-A5AB3AB310CD}"/>
    <cellStyle name="Accent6 24" xfId="2576" xr:uid="{21743A58-072D-4372-87E8-C7C462978E08}"/>
    <cellStyle name="Accent6 25" xfId="2577" xr:uid="{45641BC9-BFCF-40ED-9221-3FFDA9FEA02D}"/>
    <cellStyle name="Accent6 26" xfId="2578" xr:uid="{454B3389-B884-4D37-BFEA-EC87A4BFD12B}"/>
    <cellStyle name="Accent6 27" xfId="2579" xr:uid="{235B7EDC-F9E5-468E-AD92-C7C07BE4CE44}"/>
    <cellStyle name="Accent6 28" xfId="2580" xr:uid="{4EE54D13-AF0F-4467-85F6-1124B99C6C06}"/>
    <cellStyle name="Accent6 29" xfId="2581" xr:uid="{67DD9AE6-D719-4FE8-A83E-3A953463915D}"/>
    <cellStyle name="Accent6 3" xfId="2582" xr:uid="{9728A585-EEE9-4787-A955-F8F7E38EDDAA}"/>
    <cellStyle name="Accent6 30" xfId="2583" xr:uid="{2FDDEC6E-1D3B-446F-B6D3-E46F0DE2012C}"/>
    <cellStyle name="Accent6 31" xfId="2584" xr:uid="{8D75B899-B65C-4311-896F-1DC4E73048AE}"/>
    <cellStyle name="Accent6 32" xfId="2585" xr:uid="{99566049-8808-4D20-A1B6-5928FD19C667}"/>
    <cellStyle name="Accent6 33" xfId="2586" xr:uid="{6E20EE32-383A-4163-89CE-2FAF998F38B9}"/>
    <cellStyle name="Accent6 34" xfId="2587" xr:uid="{895918AC-5FCC-4AF7-9350-8C02730AD11A}"/>
    <cellStyle name="Accent6 35" xfId="2588" xr:uid="{90BF4162-1862-458E-BCC8-6BF8E6A54F67}"/>
    <cellStyle name="Accent6 36" xfId="2589" xr:uid="{92C4BA7F-85E5-4FE5-AE7F-01948A148D59}"/>
    <cellStyle name="Accent6 37" xfId="2590" xr:uid="{134E5523-9B38-44DD-81A3-6572370353EE}"/>
    <cellStyle name="Accent6 38" xfId="2591" xr:uid="{F7EF0C32-3D3F-458B-9916-449D89E67AA9}"/>
    <cellStyle name="Accent6 39" xfId="2592" xr:uid="{6FB62E8B-46B9-4193-ABCF-4CCFBAAE8C81}"/>
    <cellStyle name="Accent6 4" xfId="2593" xr:uid="{2FE074B2-F746-42E7-B8F0-BC4ED889240F}"/>
    <cellStyle name="Accent6 40" xfId="2594" xr:uid="{B73906A4-EBD8-4881-B024-28ECC08AC6A3}"/>
    <cellStyle name="Accent6 41" xfId="2595" xr:uid="{443B6764-1C91-4ADE-A599-F224EFA291CE}"/>
    <cellStyle name="Accent6 42" xfId="2596" xr:uid="{6FBEDF37-9C60-453F-BE61-2D17CE3AA448}"/>
    <cellStyle name="Accent6 43" xfId="2597" xr:uid="{6FCBBFE4-24F5-451F-84C5-DD2B707A14CE}"/>
    <cellStyle name="Accent6 44" xfId="2598" xr:uid="{FBF7C243-9B61-4B47-9BCF-1CD5E805858E}"/>
    <cellStyle name="Accent6 45" xfId="2599" xr:uid="{AE493785-60AB-446F-953D-9185B629D9DE}"/>
    <cellStyle name="Accent6 46" xfId="2600" xr:uid="{BB7738CF-2F13-4F6F-9B81-1AC9E5B4E9A1}"/>
    <cellStyle name="Accent6 47" xfId="2601" xr:uid="{FF7B2A4A-BA7B-4EC0-8667-3A5B012515C6}"/>
    <cellStyle name="Accent6 48" xfId="2602" xr:uid="{6880CBDF-D4FD-4606-82C4-C319FEFDE5B2}"/>
    <cellStyle name="Accent6 49" xfId="2603" xr:uid="{A7606801-A3C0-4F93-8E33-4F5680A9DE39}"/>
    <cellStyle name="Accent6 5" xfId="2604" xr:uid="{97DF6060-6963-4163-9351-F175B412A071}"/>
    <cellStyle name="Accent6 50" xfId="2605" xr:uid="{E9B14A5F-AB11-45AE-833F-FEBBBD2236BC}"/>
    <cellStyle name="Accent6 51" xfId="2606" xr:uid="{B313029D-BC89-4D96-B73F-10441F705129}"/>
    <cellStyle name="Accent6 52" xfId="2607" xr:uid="{1B8DEED8-07FE-4533-8760-E05BDFC0A51F}"/>
    <cellStyle name="Accent6 53" xfId="2608" xr:uid="{0476AB2E-6913-403A-8CC0-84F23A5C56D6}"/>
    <cellStyle name="Accent6 54" xfId="2609" xr:uid="{273EEE14-8E40-4C7E-9038-580B66D3A17D}"/>
    <cellStyle name="Accent6 55" xfId="2610" xr:uid="{C799E6C6-8DE3-4084-BA82-9DAFCD52EFD4}"/>
    <cellStyle name="Accent6 6" xfId="2611" xr:uid="{453116C0-821A-4769-8776-FCCC9A1FF834}"/>
    <cellStyle name="Accent6 7" xfId="2612" xr:uid="{010DA480-F3E5-4DB3-99F1-03AE19D2890E}"/>
    <cellStyle name="Accent6 8" xfId="2613" xr:uid="{B9949898-056B-4163-BE60-D69A61992E0C}"/>
    <cellStyle name="Accent6 9" xfId="2614" xr:uid="{61434284-A575-4D3D-8C8C-B0253FB591B7}"/>
    <cellStyle name="Bad" xfId="245" builtinId="27" customBuiltin="1"/>
    <cellStyle name="Bad 10" xfId="2615" xr:uid="{C13CBCDE-3169-4C9B-A002-326C53F815C5}"/>
    <cellStyle name="Bad 11" xfId="2616" xr:uid="{62F8F7E5-CB5F-4994-9DE0-F92898F624D0}"/>
    <cellStyle name="Bad 12" xfId="2617" xr:uid="{72E6180B-1F09-4778-AA97-32BF4B3EDA8C}"/>
    <cellStyle name="Bad 13" xfId="2618" xr:uid="{191E61DC-A7B8-4F95-BD9A-89DF05F29AF3}"/>
    <cellStyle name="Bad 14" xfId="2619" xr:uid="{B341B5EB-247A-4E37-9FF8-089AD24A5DB4}"/>
    <cellStyle name="Bad 15" xfId="2620" xr:uid="{7CBA7CF0-1D08-4030-813B-774119CDB624}"/>
    <cellStyle name="Bad 16" xfId="2621" xr:uid="{9A1F0528-A90C-47A6-907B-10449D1943ED}"/>
    <cellStyle name="Bad 17" xfId="2622" xr:uid="{09C3D81F-AAC4-41B7-887E-2177EBB0D178}"/>
    <cellStyle name="Bad 18" xfId="2623" xr:uid="{4F52403B-4BE5-4878-A528-6DFD07B5ABB0}"/>
    <cellStyle name="Bad 19" xfId="2624" xr:uid="{D468C7C9-D633-44B4-BBBC-058E008D9D3F}"/>
    <cellStyle name="Bad 2" xfId="46" xr:uid="{0EDE43C5-B49D-4EFB-B345-EFB7E52A6B99}"/>
    <cellStyle name="Bad 2 2" xfId="4268" xr:uid="{271F96CD-DE39-428F-A300-69677514841B}"/>
    <cellStyle name="Bad 2 3" xfId="10308" xr:uid="{F15AFED3-9B45-4331-8601-E4D14FBB2425}"/>
    <cellStyle name="Bad 2 4" xfId="1137" xr:uid="{8A4C0E7E-D6EA-4944-92DE-6AFF4F3F62B7}"/>
    <cellStyle name="Bad 20" xfId="2625" xr:uid="{139821F9-80F2-4548-BC3B-0E31A6AA7E0B}"/>
    <cellStyle name="Bad 21" xfId="2626" xr:uid="{BF93A635-55A3-4F1F-A498-91A225435675}"/>
    <cellStyle name="Bad 22" xfId="2627" xr:uid="{83A38729-2835-4CFE-BE95-0DDF1A7C0497}"/>
    <cellStyle name="Bad 23" xfId="2628" xr:uid="{5E1811B1-93BA-4A88-9E9B-96245A397DC5}"/>
    <cellStyle name="Bad 24" xfId="2629" xr:uid="{9C1B3015-2962-4C9E-A8DC-83C657C3F8AE}"/>
    <cellStyle name="Bad 25" xfId="2630" xr:uid="{F41D167D-4CE7-4921-93A2-7FF0470140C5}"/>
    <cellStyle name="Bad 26" xfId="2631" xr:uid="{463EF828-9615-43B9-B477-5A44EBFB4A48}"/>
    <cellStyle name="Bad 27" xfId="2632" xr:uid="{0EC27C36-7979-4813-A26B-3357E5F142A0}"/>
    <cellStyle name="Bad 28" xfId="2633" xr:uid="{0D0638CF-0C9F-4CE9-84D5-D9A0F4240CBE}"/>
    <cellStyle name="Bad 29" xfId="2634" xr:uid="{4B443AF9-24DB-4C7D-9F70-0383E077FEA8}"/>
    <cellStyle name="Bad 3" xfId="2635" xr:uid="{8DCC05C8-0C52-4FF1-8D1E-C403429D58E4}"/>
    <cellStyle name="Bad 30" xfId="2636" xr:uid="{3106DF93-F4A3-4C04-94EF-6245F8BFAB9E}"/>
    <cellStyle name="Bad 31" xfId="2637" xr:uid="{3D868684-93DD-4771-9946-65E5A743123E}"/>
    <cellStyle name="Bad 32" xfId="2638" xr:uid="{16E9FAE0-4D19-4669-9989-7F2154B63445}"/>
    <cellStyle name="Bad 33" xfId="2639" xr:uid="{46DC297E-DEEA-426F-8FFF-0A6BBBDB0221}"/>
    <cellStyle name="Bad 34" xfId="2640" xr:uid="{98E0402A-44AD-4363-8C8F-B67948A40955}"/>
    <cellStyle name="Bad 35" xfId="2641" xr:uid="{4001B466-ED21-4875-898E-436F2D56BC50}"/>
    <cellStyle name="Bad 36" xfId="2642" xr:uid="{A73CB6F0-8D96-4B65-B230-1239A99DCCDC}"/>
    <cellStyle name="Bad 37" xfId="2643" xr:uid="{0E0E36D4-FCD2-48BB-8D85-6F334F26ED35}"/>
    <cellStyle name="Bad 38" xfId="2644" xr:uid="{6AEE9F02-FE45-494F-A8EA-6D39ADE1E868}"/>
    <cellStyle name="Bad 39" xfId="2645" xr:uid="{BFB1E13B-2A44-4FDC-9131-080F001A44E0}"/>
    <cellStyle name="Bad 4" xfId="2646" xr:uid="{C1C075E9-2790-4654-A838-C3A085FC046B}"/>
    <cellStyle name="Bad 40" xfId="2647" xr:uid="{C4255CF6-D85A-4CB6-92F7-A7E0BD45BECA}"/>
    <cellStyle name="Bad 41" xfId="2648" xr:uid="{5139A56E-6ABC-40BA-A818-E1E4EF76A4FC}"/>
    <cellStyle name="Bad 42" xfId="2649" xr:uid="{BD06E91F-E67C-4215-B076-F6268C6967FC}"/>
    <cellStyle name="Bad 43" xfId="2650" xr:uid="{1417AC83-6BF2-4C61-B755-D57EBEC58E49}"/>
    <cellStyle name="Bad 44" xfId="2651" xr:uid="{7EBFFB83-47BA-4482-88B6-6F7CA033B5AE}"/>
    <cellStyle name="Bad 45" xfId="2652" xr:uid="{CA363487-BA9E-4745-BBBD-34CCE1F08488}"/>
    <cellStyle name="Bad 46" xfId="2653" xr:uid="{CFE60BB2-716C-4B2E-B7F1-3F6C6964D60A}"/>
    <cellStyle name="Bad 47" xfId="2654" xr:uid="{C06C4C83-3D3F-4B9D-B4F7-25BFA3537C20}"/>
    <cellStyle name="Bad 48" xfId="2655" xr:uid="{56BAE9E8-FAC8-4AAE-867D-992C4A4B18B0}"/>
    <cellStyle name="Bad 49" xfId="2656" xr:uid="{7BE98D1D-1E9C-4C05-A6D0-EFEBFFDECB07}"/>
    <cellStyle name="Bad 5" xfId="2657" xr:uid="{6934BED0-1499-4F1E-B35E-67BCB7D62388}"/>
    <cellStyle name="Bad 50" xfId="2658" xr:uid="{DA325070-BA0E-4C57-B893-89ECF2F6D90B}"/>
    <cellStyle name="Bad 51" xfId="2659" xr:uid="{18D40B8D-3582-4B8A-AB7C-D61F8A120107}"/>
    <cellStyle name="Bad 52" xfId="2660" xr:uid="{13D9885F-28D1-467B-B622-3404B0E13E96}"/>
    <cellStyle name="Bad 53" xfId="2661" xr:uid="{5C07676A-7F94-49B7-AC7C-4AD6D37CFFA5}"/>
    <cellStyle name="Bad 54" xfId="2662" xr:uid="{A7ECD7D9-8466-42AB-82B7-977E0FDB1065}"/>
    <cellStyle name="Bad 55" xfId="2663" xr:uid="{A11BD73D-E470-4A70-B865-6918CD6B8E1C}"/>
    <cellStyle name="Bad 6" xfId="2664" xr:uid="{FD46D94A-A8F2-4761-A39B-AD615C256B5D}"/>
    <cellStyle name="Bad 7" xfId="2665" xr:uid="{49319816-CB87-41A6-883D-FB57BC996872}"/>
    <cellStyle name="Bad 8" xfId="2666" xr:uid="{6192F94E-01D9-4266-B532-DB9312482F76}"/>
    <cellStyle name="Bad 9" xfId="2667" xr:uid="{7289E361-C92F-4A79-A980-1DD0755F2909}"/>
    <cellStyle name="Body" xfId="47" xr:uid="{DA3B8936-735A-40BD-986B-696F8A228E0E}"/>
    <cellStyle name="Body 2" xfId="4269" xr:uid="{262CC654-BA3F-4A2E-A029-5B028CF9831D}"/>
    <cellStyle name="Body 3" xfId="10493" xr:uid="{45F79709-5649-4B0E-A48F-CF6B727D8284}"/>
    <cellStyle name="Body 4" xfId="2668" xr:uid="{6B8A8167-3668-486A-B8D3-9A1C146E5885}"/>
    <cellStyle name="Calc Currency (0)" xfId="48" xr:uid="{9968F340-7CDF-4843-A1D5-B5111D606906}"/>
    <cellStyle name="Calc Currency (0) 2" xfId="343" xr:uid="{CB6DD19C-E0A4-40B7-A2E8-B6EC489E382F}"/>
    <cellStyle name="Calc Currency (0) 3" xfId="4270" xr:uid="{C1E335C2-162A-4A84-9B0E-37108CE00DB9}"/>
    <cellStyle name="Calc Currency (2)" xfId="49" xr:uid="{7C9ECF25-F09E-4CB3-B1E4-06EAC54D75EA}"/>
    <cellStyle name="Calc Percent (0)" xfId="50" xr:uid="{2F5CAC1B-51C5-4E75-9ABC-C8C1DBA99ADD}"/>
    <cellStyle name="Calc Percent (1)" xfId="51" xr:uid="{5EF3A56D-FD57-4F60-9B0D-E686CA750368}"/>
    <cellStyle name="Calc Percent (2)" xfId="52" xr:uid="{BF51AEDE-78EC-42DA-B624-63C33F73F32F}"/>
    <cellStyle name="Calc Units (0)" xfId="53" xr:uid="{9D547918-144D-4FB5-99A2-F8ED4FBC1793}"/>
    <cellStyle name="Calc Units (1)" xfId="54" xr:uid="{4408471F-0F1E-42E5-9B45-50E26E12FDF9}"/>
    <cellStyle name="Calc Units (2)" xfId="55" xr:uid="{724A02B9-D921-4CBE-B3B8-EDF0BFE72F74}"/>
    <cellStyle name="Calculation" xfId="248" builtinId="22" customBuiltin="1"/>
    <cellStyle name="Calculation 10" xfId="2669" xr:uid="{91790C41-37EB-4746-961B-FE691E2F403A}"/>
    <cellStyle name="Calculation 11" xfId="2670" xr:uid="{2743CC1D-67F1-48A3-B176-31DE11339903}"/>
    <cellStyle name="Calculation 12" xfId="2671" xr:uid="{0657300C-9DEC-4E1E-AB55-97E1AFC39AB4}"/>
    <cellStyle name="Calculation 13" xfId="2672" xr:uid="{EA5E9596-8A2F-4DEB-BFF6-222A4CCC7F49}"/>
    <cellStyle name="Calculation 14" xfId="2673" xr:uid="{74334EC2-3EA0-476E-8612-5AF23226C490}"/>
    <cellStyle name="Calculation 15" xfId="2674" xr:uid="{1671C46E-9B15-43F8-9F89-D66449C62F3A}"/>
    <cellStyle name="Calculation 16" xfId="2675" xr:uid="{E181CFA9-4A8F-4C02-B810-A600BE7301D4}"/>
    <cellStyle name="Calculation 17" xfId="2676" xr:uid="{87E8C9AD-573D-476F-8F1B-F753DFD0A06D}"/>
    <cellStyle name="Calculation 18" xfId="2677" xr:uid="{76463041-E702-4C65-BE0F-0E75C4F3C6B4}"/>
    <cellStyle name="Calculation 19" xfId="2678" xr:uid="{683F4B20-6276-4262-BD14-2D9866FB82CD}"/>
    <cellStyle name="Calculation 2" xfId="56" xr:uid="{67C19826-1267-40DB-AAFA-6D6B7B7AB2A4}"/>
    <cellStyle name="Calculation 2 2" xfId="4271" xr:uid="{6241DB3B-3376-4219-809A-16F7644F545C}"/>
    <cellStyle name="Calculation 2 3" xfId="10450" xr:uid="{1C206431-8CBC-4FF5-83BE-2FC4BDFFCD90}"/>
    <cellStyle name="Calculation 2 4" xfId="1138" xr:uid="{59C1BD8B-C447-4331-9D8B-AE92F2B6E3B6}"/>
    <cellStyle name="Calculation 20" xfId="2679" xr:uid="{74951FE2-D648-43A6-A058-608A484C92EF}"/>
    <cellStyle name="Calculation 21" xfId="2680" xr:uid="{09EA4A27-D294-4C0C-A40F-C2E0D2A57202}"/>
    <cellStyle name="Calculation 22" xfId="2681" xr:uid="{249EC565-564B-479B-B9DC-5BF59BEEBE97}"/>
    <cellStyle name="Calculation 23" xfId="2682" xr:uid="{F54488BF-85E9-45F2-B07C-B55234D95FDC}"/>
    <cellStyle name="Calculation 24" xfId="2683" xr:uid="{7DA7528D-7EB3-47AC-B1BC-C5ECF3541E54}"/>
    <cellStyle name="Calculation 25" xfId="2684" xr:uid="{8E4A9149-79CA-4E83-B497-D58AA8866FA5}"/>
    <cellStyle name="Calculation 26" xfId="2685" xr:uid="{F7BEACEC-DDD7-4E16-80BB-F29545C50DF4}"/>
    <cellStyle name="Calculation 27" xfId="2686" xr:uid="{5500943F-0C1D-43BE-A926-E1555A291648}"/>
    <cellStyle name="Calculation 28" xfId="2687" xr:uid="{AFD7F249-7436-490F-95FF-AB84BA9D421C}"/>
    <cellStyle name="Calculation 29" xfId="2688" xr:uid="{92668BF1-D2EE-458E-80B0-6FDA8924F86E}"/>
    <cellStyle name="Calculation 3" xfId="2689" xr:uid="{D4967DA7-8345-4A48-92DA-2F8FD5C82751}"/>
    <cellStyle name="Calculation 30" xfId="2690" xr:uid="{856F1040-7ED1-4DE4-80D1-087192AC8E60}"/>
    <cellStyle name="Calculation 31" xfId="2691" xr:uid="{85A2BC7E-DD55-42A7-845A-A398F90B997C}"/>
    <cellStyle name="Calculation 32" xfId="2692" xr:uid="{184B87DC-12F7-4C0B-B1A8-B954968AF08D}"/>
    <cellStyle name="Calculation 33" xfId="2693" xr:uid="{BF03C11F-68EE-447C-90C2-EF9CC36D7C35}"/>
    <cellStyle name="Calculation 34" xfId="2694" xr:uid="{F565CCAC-B341-4B98-A660-06CEDB98D721}"/>
    <cellStyle name="Calculation 35" xfId="2695" xr:uid="{D90AD928-B2D0-439A-ADCC-55F22EB7453E}"/>
    <cellStyle name="Calculation 36" xfId="2696" xr:uid="{C5445D68-2E26-4ACE-A9B3-E8E0DBC55F0A}"/>
    <cellStyle name="Calculation 37" xfId="2697" xr:uid="{5DA084ED-AB34-4819-BB58-A094C264BBD3}"/>
    <cellStyle name="Calculation 38" xfId="2698" xr:uid="{C252FB50-706C-40D7-BBAC-BD6A5B54885B}"/>
    <cellStyle name="Calculation 39" xfId="2699" xr:uid="{848BA90D-42BD-4F4C-A223-C6B0E1529F0C}"/>
    <cellStyle name="Calculation 4" xfId="2700" xr:uid="{9BFF0BFD-CCCF-4E0B-B424-099C039FDA8C}"/>
    <cellStyle name="Calculation 40" xfId="2701" xr:uid="{14868ABF-3E0A-4299-A80B-648A1A1E980D}"/>
    <cellStyle name="Calculation 41" xfId="2702" xr:uid="{D70D7409-C020-4763-99D7-864E99387798}"/>
    <cellStyle name="Calculation 42" xfId="2703" xr:uid="{1E0AF8A4-56BA-4DE4-AC33-51DFABB568AB}"/>
    <cellStyle name="Calculation 43" xfId="2704" xr:uid="{DAA8DA4B-C78B-4635-9A86-964C90514175}"/>
    <cellStyle name="Calculation 44" xfId="2705" xr:uid="{ABFDA547-937E-4C40-AA4B-E5F008EBE3B8}"/>
    <cellStyle name="Calculation 45" xfId="2706" xr:uid="{49091465-2452-4269-BD19-40D207A4E7B2}"/>
    <cellStyle name="Calculation 46" xfId="2707" xr:uid="{6405D98D-3BFC-411F-9D64-822441BD379E}"/>
    <cellStyle name="Calculation 47" xfId="2708" xr:uid="{E100E8DE-4195-4471-A136-575C4DBA624D}"/>
    <cellStyle name="Calculation 48" xfId="2709" xr:uid="{EF85991A-FDAA-4251-A489-CEBC3FD246BD}"/>
    <cellStyle name="Calculation 49" xfId="2710" xr:uid="{9131EC0C-32ED-4950-B96A-F0658EFD3DE9}"/>
    <cellStyle name="Calculation 5" xfId="2711" xr:uid="{F5D2A800-571D-4304-AB4E-70DE0FB2C983}"/>
    <cellStyle name="Calculation 50" xfId="2712" xr:uid="{4C2697F2-A379-4062-B415-E49DB1614440}"/>
    <cellStyle name="Calculation 51" xfId="2713" xr:uid="{81737A40-2E72-43DF-99EA-0BC33B10F751}"/>
    <cellStyle name="Calculation 52" xfId="2714" xr:uid="{96572BBD-06E9-4F5D-8505-111AD8138B79}"/>
    <cellStyle name="Calculation 53" xfId="2715" xr:uid="{385FB565-0F39-4FAB-A87D-27FA26DAC0D8}"/>
    <cellStyle name="Calculation 54" xfId="2716" xr:uid="{ADC08DE5-6E63-4A3C-B537-CED375D2914F}"/>
    <cellStyle name="Calculation 55" xfId="2717" xr:uid="{C9B099CB-0593-44F0-84CA-42E7E5C73772}"/>
    <cellStyle name="Calculation 6" xfId="2718" xr:uid="{6BFBA370-58DB-4EA9-BA00-36021C0C6432}"/>
    <cellStyle name="Calculation 7" xfId="2719" xr:uid="{EB0D1587-C49C-4527-9777-6C7693CA0510}"/>
    <cellStyle name="Calculation 8" xfId="2720" xr:uid="{1069FFBF-FE4A-4A36-8257-42FE6A2985A9}"/>
    <cellStyle name="Calculation 9" xfId="2721" xr:uid="{B761510F-61BB-452D-B81B-567EF5BCEE85}"/>
    <cellStyle name="category" xfId="57" xr:uid="{4F974238-1BD4-43C1-9800-B3C4F03D40B1}"/>
    <cellStyle name="Check Cell" xfId="250" builtinId="23" customBuiltin="1"/>
    <cellStyle name="Check Cell 10" xfId="2722" xr:uid="{F2ACCD84-DB97-40EA-8D0F-9D86677D5B15}"/>
    <cellStyle name="Check Cell 11" xfId="2723" xr:uid="{77E01EAC-B570-430B-AD0B-A42BD259A372}"/>
    <cellStyle name="Check Cell 12" xfId="2724" xr:uid="{FFA35643-4994-49B5-A8D7-0B9D823D3DCA}"/>
    <cellStyle name="Check Cell 13" xfId="2725" xr:uid="{4DDAC075-9DD0-4AC4-8287-93BE203D1C0D}"/>
    <cellStyle name="Check Cell 14" xfId="2726" xr:uid="{FD4E513F-07C6-4160-8F85-E02FBE01D289}"/>
    <cellStyle name="Check Cell 15" xfId="2727" xr:uid="{42B086BA-8FA7-4E24-A07F-E10E2D414FBE}"/>
    <cellStyle name="Check Cell 16" xfId="2728" xr:uid="{1B92E429-7ACE-4DC7-AE52-2783DAF0436D}"/>
    <cellStyle name="Check Cell 17" xfId="2729" xr:uid="{4F6E5934-5DD2-4F0F-86DB-631706F3E095}"/>
    <cellStyle name="Check Cell 18" xfId="2730" xr:uid="{078E0EA4-DDC1-4378-B138-0474AE3157B6}"/>
    <cellStyle name="Check Cell 19" xfId="2731" xr:uid="{6A5FD3BB-4068-4665-89EA-189AE9783259}"/>
    <cellStyle name="Check Cell 2" xfId="58" xr:uid="{7907D896-14A5-4BAB-8C1E-1DDAA8957703}"/>
    <cellStyle name="Check Cell 2 2" xfId="4272" xr:uid="{EF15566F-7CAB-43DE-9C02-64235306DAA0}"/>
    <cellStyle name="Check Cell 2 3" xfId="10358" xr:uid="{CAB7899C-DBAC-4272-8E0E-4CEBFD2372CD}"/>
    <cellStyle name="Check Cell 2 4" xfId="1139" xr:uid="{B21150A5-1728-4D99-A1BA-72F629C3A7CA}"/>
    <cellStyle name="Check Cell 20" xfId="2732" xr:uid="{1E4BF18F-53C7-498E-90CA-0EE5B66194FC}"/>
    <cellStyle name="Check Cell 21" xfId="2733" xr:uid="{2F6C211B-4655-4B11-8AF6-C52B50AA4D80}"/>
    <cellStyle name="Check Cell 22" xfId="2734" xr:uid="{9F4B3310-B3DB-4D68-9230-9E92DB964419}"/>
    <cellStyle name="Check Cell 23" xfId="2735" xr:uid="{31E1498E-7DA7-43F0-B314-D199E4DFB458}"/>
    <cellStyle name="Check Cell 24" xfId="2736" xr:uid="{495458C8-D231-40D1-9B80-CB703E9601EF}"/>
    <cellStyle name="Check Cell 25" xfId="2737" xr:uid="{EB2DE7A8-2C7D-4C95-A419-984FDCBE09D2}"/>
    <cellStyle name="Check Cell 26" xfId="2738" xr:uid="{B92710FC-F4FE-45E1-BFB0-3345109B1787}"/>
    <cellStyle name="Check Cell 27" xfId="2739" xr:uid="{989C85DC-DF5D-44BB-91E9-BC729D588BD3}"/>
    <cellStyle name="Check Cell 28" xfId="2740" xr:uid="{0B0C1012-4301-4B85-8AC6-1FF0627CF868}"/>
    <cellStyle name="Check Cell 29" xfId="2741" xr:uid="{79E48260-75C8-44D0-B055-4245FFFC8120}"/>
    <cellStyle name="Check Cell 3" xfId="2742" xr:uid="{9687D1D8-42A4-4873-8713-C54A426A65A8}"/>
    <cellStyle name="Check Cell 30" xfId="2743" xr:uid="{9B0DA3F4-8A74-466E-B873-47C25A3E2F12}"/>
    <cellStyle name="Check Cell 31" xfId="2744" xr:uid="{F9B6A2C4-C072-4488-A733-77B635906D04}"/>
    <cellStyle name="Check Cell 32" xfId="2745" xr:uid="{DF7AFBC1-3D96-4CAC-B164-00543F16F8FD}"/>
    <cellStyle name="Check Cell 33" xfId="2746" xr:uid="{CC136780-3A7E-42C6-AEB1-F7038C48FCDC}"/>
    <cellStyle name="Check Cell 34" xfId="2747" xr:uid="{C06497E2-26AD-410E-8C7A-29A100753D47}"/>
    <cellStyle name="Check Cell 35" xfId="2748" xr:uid="{6667EF7E-A14F-4963-8BF9-7A85C60683EB}"/>
    <cellStyle name="Check Cell 36" xfId="2749" xr:uid="{6CA9305B-26DC-4B32-9551-66B57772CED8}"/>
    <cellStyle name="Check Cell 37" xfId="2750" xr:uid="{824E5D15-0ABC-4795-A1F0-134CD96B48C3}"/>
    <cellStyle name="Check Cell 38" xfId="2751" xr:uid="{D7FC8889-B8CA-4625-90F8-33983CF8E183}"/>
    <cellStyle name="Check Cell 39" xfId="2752" xr:uid="{62DAF75A-7C8A-450B-B52C-6192EE475B6E}"/>
    <cellStyle name="Check Cell 4" xfId="2753" xr:uid="{B77B450E-E581-49AF-B14C-518500B171C1}"/>
    <cellStyle name="Check Cell 40" xfId="2754" xr:uid="{15B8A43C-1C08-4F3D-8444-6D2CCF7230A4}"/>
    <cellStyle name="Check Cell 41" xfId="2755" xr:uid="{CE4BB7E0-75A1-48B5-8F88-15B754673E48}"/>
    <cellStyle name="Check Cell 42" xfId="2756" xr:uid="{F08A503D-220E-43D6-B394-9D6BF61DF915}"/>
    <cellStyle name="Check Cell 43" xfId="2757" xr:uid="{08DF713B-9D16-4D56-9ACD-628055A2020D}"/>
    <cellStyle name="Check Cell 44" xfId="2758" xr:uid="{E8715F18-761D-4D9A-AB6A-4780B7F055FB}"/>
    <cellStyle name="Check Cell 45" xfId="2759" xr:uid="{512FFE5D-35B1-460E-823E-65E2426863E6}"/>
    <cellStyle name="Check Cell 46" xfId="2760" xr:uid="{FCE0B4C1-6999-48E4-98FB-C805BD946896}"/>
    <cellStyle name="Check Cell 47" xfId="2761" xr:uid="{C698E3A7-02EA-4270-B2F2-D23377AA6697}"/>
    <cellStyle name="Check Cell 48" xfId="2762" xr:uid="{5301E52A-DCC0-414B-9A8A-7BD15762CC04}"/>
    <cellStyle name="Check Cell 49" xfId="2763" xr:uid="{769B6B05-7D64-40AC-A796-0602803DD1A3}"/>
    <cellStyle name="Check Cell 5" xfId="2764" xr:uid="{172B081E-7429-41AD-BC79-E6F45ABC379A}"/>
    <cellStyle name="Check Cell 50" xfId="2765" xr:uid="{CE24E9CD-AEE6-43F3-BB47-73F63E5EC53E}"/>
    <cellStyle name="Check Cell 51" xfId="2766" xr:uid="{149C966C-F7FA-4A0C-B8E4-12C866DA2BE0}"/>
    <cellStyle name="Check Cell 52" xfId="2767" xr:uid="{57995EE8-732C-4FE9-8086-A6784914795E}"/>
    <cellStyle name="Check Cell 53" xfId="2768" xr:uid="{60B24058-7A33-43F8-A29B-9B5B5F98A1B1}"/>
    <cellStyle name="Check Cell 54" xfId="2769" xr:uid="{2E86FF25-D36E-48F1-90D5-43D05A12FE2D}"/>
    <cellStyle name="Check Cell 55" xfId="2770" xr:uid="{43BAF28A-4752-4806-A722-2F7CAE410970}"/>
    <cellStyle name="Check Cell 6" xfId="2771" xr:uid="{35A701A3-5F6B-43AF-9E67-0457278E225A}"/>
    <cellStyle name="Check Cell 7" xfId="2772" xr:uid="{48432EC3-4FE6-45EB-B307-3612C9234E76}"/>
    <cellStyle name="Check Cell 8" xfId="2773" xr:uid="{AB0515DE-85CA-4127-8C2C-ECEC5F7ACFE7}"/>
    <cellStyle name="Check Cell 9" xfId="2774" xr:uid="{D7DB390B-0656-43A5-9CDC-0D3689B04E72}"/>
    <cellStyle name="Comma" xfId="2" builtinId="3"/>
    <cellStyle name="Comma  - Style1" xfId="344" xr:uid="{5878DC18-E4FE-4889-AC85-932EFFCB5646}"/>
    <cellStyle name="Comma  - Style7" xfId="60" xr:uid="{C171C6DC-AFD6-49F3-8B1E-68B1FD01EB81}"/>
    <cellStyle name="Comma  - Style8" xfId="61" xr:uid="{4A6288DD-1AF1-4B04-B913-D75B81FB257D}"/>
    <cellStyle name="Comma [00]" xfId="62" xr:uid="{130B2AE9-2BC7-45B0-84ED-8B857ECDD661}"/>
    <cellStyle name="Comma 10" xfId="221" xr:uid="{541E11F3-89C5-4217-A168-AE98E81096A5}"/>
    <cellStyle name="Comma 10 2" xfId="490" xr:uid="{5B947DF5-4788-479B-9DA0-21DC65BCF6B9}"/>
    <cellStyle name="Comma 10 2 2" xfId="3943" xr:uid="{BDE6ED6E-C356-4B8E-925F-7A106F0D9D1F}"/>
    <cellStyle name="Comma 10 2 2 2" xfId="8312" xr:uid="{72FD8AA2-D929-46A7-9806-CA83EF15B7F9}"/>
    <cellStyle name="Comma 10 2 2 3" xfId="10736" xr:uid="{2B28FA2F-999C-49E0-A05E-801FF915DBC5}"/>
    <cellStyle name="Comma 10 2 3" xfId="6067" xr:uid="{B4D5908D-DF4D-4349-8C5F-671A6198B9FB}"/>
    <cellStyle name="Comma 10 2 3 2" xfId="12627" xr:uid="{894B4108-59BD-4E6A-88C8-A838C5662B73}"/>
    <cellStyle name="Comma 10 2 3 2 2" xfId="24556" xr:uid="{C986233C-9C75-46F5-ADA4-24DA3DEFD996}"/>
    <cellStyle name="Comma 10 2 3 2 3" xfId="37389" xr:uid="{BAF11285-5DE9-4F53-AD78-25A1D4340CC0}"/>
    <cellStyle name="Comma 10 2 3 3" xfId="18913" xr:uid="{04FC979C-FCD3-427A-A049-2510ABD97E8E}"/>
    <cellStyle name="Comma 10 2 3 4" xfId="31918" xr:uid="{68775265-B02B-4667-B351-4792722F768A}"/>
    <cellStyle name="Comma 10 2 4" xfId="10387" xr:uid="{81D8F7E5-5087-41CD-8D4C-F3D22A2112AA}"/>
    <cellStyle name="Comma 10 2 4 2" xfId="22662" xr:uid="{74AA9EBC-8BE6-40A6-93F3-B0A8869E5131}"/>
    <cellStyle name="Comma 10 2 4 3" xfId="35560" xr:uid="{E208C3CC-4289-4532-90D1-4E99D59FD09E}"/>
    <cellStyle name="Comma 10 2 5" xfId="1140" xr:uid="{C14009B9-6CD5-4331-87D4-C32DDD7F57D4}"/>
    <cellStyle name="Comma 10 2 6" xfId="16361" xr:uid="{08269542-87A5-4AB2-A664-D253535AB726}"/>
    <cellStyle name="Comma 10 2 7" xfId="29932" xr:uid="{2226C2BB-835E-43BB-B6E5-7C215ABF24EB}"/>
    <cellStyle name="Comma 10 3" xfId="528" xr:uid="{B4B50296-58FB-48B0-8C59-D89057BED35E}"/>
    <cellStyle name="Comma 10 4" xfId="324" xr:uid="{7B1328F3-7B4B-4EED-905E-39EF2AE55B9D}"/>
    <cellStyle name="Comma 10 4 2" xfId="4273" xr:uid="{58E10180-0784-4280-A0A0-1F193E790342}"/>
    <cellStyle name="Comma 10 4 2 2" xfId="8845" xr:uid="{05E68551-0B21-4864-835E-68E4EFADDE61}"/>
    <cellStyle name="Comma 10 4 2 3" xfId="11024" xr:uid="{EA1C39A4-68BA-42B9-9B2D-E2515859A38C}"/>
    <cellStyle name="Comma 10 4 3" xfId="3798" xr:uid="{F5736A96-72EF-41E5-97CE-26792C789824}"/>
    <cellStyle name="Comma 10 5" xfId="4274" xr:uid="{8997097E-3A93-4BCD-B659-50174B0A3849}"/>
    <cellStyle name="Comma 10 5 2" xfId="9075" xr:uid="{08E1CC35-E211-41B2-9D0D-227AC9D676B2}"/>
    <cellStyle name="Comma 10 5 3" xfId="11025" xr:uid="{A4BCC8EC-6D6B-455F-A9D1-99C50C251DF3}"/>
    <cellStyle name="Comma 10 6" xfId="10401" xr:uid="{DB2238DE-3DA2-4DFC-BF0B-DC71AC9967F5}"/>
    <cellStyle name="Comma 10 7" xfId="1075" xr:uid="{68988BA3-BD2F-486E-850C-669F74E59C12}"/>
    <cellStyle name="Comma 100" xfId="6032" xr:uid="{00AC01C6-EDBE-4553-95BD-1A82D794E61C}"/>
    <cellStyle name="Comma 100 2" xfId="9962" xr:uid="{48C87B33-9F55-4162-8D90-AE63815904C1}"/>
    <cellStyle name="Comma 100 2 2" xfId="22389" xr:uid="{C1E5E413-8599-4AE4-BC22-75E568FAFE48}"/>
    <cellStyle name="Comma 100 2 3" xfId="35314" xr:uid="{ED140ED9-E9F1-4F6D-85F6-C76C2FBE201D}"/>
    <cellStyle name="Comma 100 3" xfId="12594" xr:uid="{85597CE1-41CB-46DE-95B0-8AF47C443543}"/>
    <cellStyle name="Comma 101" xfId="6038" xr:uid="{452AEB89-1B8B-439A-965B-F739FCC801FC}"/>
    <cellStyle name="Comma 101 2" xfId="10150" xr:uid="{0FD88FF1-7350-4497-952D-E5E3A91E1322}"/>
    <cellStyle name="Comma 101 2 2" xfId="22566" xr:uid="{1FA91F4F-D274-4D90-BC75-BEE278AC2B35}"/>
    <cellStyle name="Comma 101 2 3" xfId="35492" xr:uid="{A0E60912-63AC-4678-91F0-539A4816C68B}"/>
    <cellStyle name="Comma 101 3" xfId="12600" xr:uid="{46C05326-BEC3-4217-87D2-EA8ECCFC1681}"/>
    <cellStyle name="Comma 102" xfId="6033" xr:uid="{D1BB1345-9CAA-4FD8-88C4-A5613F336F6D}"/>
    <cellStyle name="Comma 102 2" xfId="9985" xr:uid="{AE6E6F2B-2A9D-4EB5-94F3-BEF567658B90}"/>
    <cellStyle name="Comma 102 2 2" xfId="22409" xr:uid="{B3453E16-DAED-416A-9F60-F62C5906CFC8}"/>
    <cellStyle name="Comma 102 2 3" xfId="35335" xr:uid="{19AA1258-3E37-47F5-A3D0-77F709D0A73C}"/>
    <cellStyle name="Comma 102 3" xfId="12595" xr:uid="{1D7FAE70-5661-4C73-BCE2-C3831182E9B8}"/>
    <cellStyle name="Comma 103" xfId="6040" xr:uid="{215FF4A9-5557-41CE-BD24-8596F18E4430}"/>
    <cellStyle name="Comma 103 2" xfId="10155" xr:uid="{246F688B-E674-41A9-A43A-44CA29541168}"/>
    <cellStyle name="Comma 103 2 2" xfId="22570" xr:uid="{A9F753C9-93B4-4129-BEF9-7FC414FB437A}"/>
    <cellStyle name="Comma 103 2 3" xfId="35496" xr:uid="{03537050-EE7C-4CC1-8464-7D793660DF56}"/>
    <cellStyle name="Comma 103 3" xfId="12602" xr:uid="{F7726211-5D8A-493A-A57B-16AADBB5925B}"/>
    <cellStyle name="Comma 104" xfId="6041" xr:uid="{39FD7423-F07A-4C6D-AAE0-D01107DA0EC1}"/>
    <cellStyle name="Comma 104 2" xfId="10097" xr:uid="{68CD0696-45DC-4603-A5ED-988393329F34}"/>
    <cellStyle name="Comma 104 2 2" xfId="22515" xr:uid="{42C13CC1-F1D0-47C5-87D7-967562DB68B5}"/>
    <cellStyle name="Comma 104 2 3" xfId="35442" xr:uid="{DE39BE9B-18D1-490D-880E-AB2574E75837}"/>
    <cellStyle name="Comma 104 3" xfId="12603" xr:uid="{9761EF24-184C-4B05-BCC9-AB1023FB23DF}"/>
    <cellStyle name="Comma 105" xfId="6187" xr:uid="{283FFFA2-8A82-499E-8602-8ED4C318EB6C}"/>
    <cellStyle name="Comma 105 2" xfId="10122" xr:uid="{DA8192D0-996D-4367-934C-EB93FBF2E148}"/>
    <cellStyle name="Comma 105 2 2" xfId="22539" xr:uid="{4F073831-20BA-44AF-826C-137F2815856E}"/>
    <cellStyle name="Comma 105 2 3" xfId="35466" xr:uid="{F3A2036C-7D2F-46C1-BCAE-F8F65E8BF5EC}"/>
    <cellStyle name="Comma 105 3" xfId="19010" xr:uid="{E1BCB17D-B711-4A11-AE05-3C4DC08E90E5}"/>
    <cellStyle name="Comma 105 4" xfId="32013" xr:uid="{2C373A4A-09A5-44F5-A7C4-816A75962B92}"/>
    <cellStyle name="Comma 106" xfId="6046" xr:uid="{D797F803-2235-4C0C-923C-5F58DF1ABDFF}"/>
    <cellStyle name="Comma 106 2" xfId="10031" xr:uid="{AD82A6BF-D9C3-4E5C-AB40-5372883626AE}"/>
    <cellStyle name="Comma 106 2 2" xfId="22454" xr:uid="{75AB694A-FDE7-4FF1-9FFC-DE0E58D590DA}"/>
    <cellStyle name="Comma 106 2 3" xfId="35380" xr:uid="{323A299E-2938-4180-A406-3961864E5006}"/>
    <cellStyle name="Comma 106 3" xfId="12606" xr:uid="{A6F385E8-FA3B-45D7-8699-D52CBE259E2F}"/>
    <cellStyle name="Comma 107" xfId="8070" xr:uid="{2B5A0FEC-4372-49F6-AD93-FDD0AAA8C5DF}"/>
    <cellStyle name="Comma 107 2" xfId="10149" xr:uid="{0DF5FC79-CAC4-4C7A-8072-A80AAE3DC5B0}"/>
    <cellStyle name="Comma 107 2 2" xfId="22565" xr:uid="{1AB5CEBB-EAE6-4B61-80E1-0A7AE4289B39}"/>
    <cellStyle name="Comma 107 2 3" xfId="35491" xr:uid="{47569501-D655-421A-AB5D-254096E340B5}"/>
    <cellStyle name="Comma 107 3" xfId="20890" xr:uid="{840EFDB8-B8CE-445C-9009-461B31D91AD2}"/>
    <cellStyle name="Comma 107 4" xfId="33892" xr:uid="{221E3F58-4142-4A6D-99E0-DCE95F3BA66F}"/>
    <cellStyle name="Comma 108" xfId="8072" xr:uid="{B84825CD-D41D-4F51-A6D8-A15C0FE41368}"/>
    <cellStyle name="Comma 108 2" xfId="9992" xr:uid="{61F43C78-087E-4B1E-AF4E-761B801EA0A8}"/>
    <cellStyle name="Comma 108 2 2" xfId="22416" xr:uid="{F514CA76-1BD2-4EA5-8FE1-78C523E69281}"/>
    <cellStyle name="Comma 108 2 3" xfId="35341" xr:uid="{17593996-5AA3-4C70-A546-67D93E3A6A05}"/>
    <cellStyle name="Comma 108 3" xfId="20892" xr:uid="{6E210B3A-70BF-4E59-9F38-A4C598496DA2}"/>
    <cellStyle name="Comma 108 4" xfId="33894" xr:uid="{DD55421A-65DD-417F-841C-0C7EE0DF03D5}"/>
    <cellStyle name="Comma 109" xfId="8075" xr:uid="{7F5D6BC8-337D-4759-86A8-E72B16B9340A}"/>
    <cellStyle name="Comma 109 2" xfId="10152" xr:uid="{B1D28BEE-3557-44F4-AF2B-1EB4C0D011D4}"/>
    <cellStyle name="Comma 109 2 2" xfId="22568" xr:uid="{BAA38280-3D43-467D-9746-AC7BF9845ACE}"/>
    <cellStyle name="Comma 109 2 3" xfId="35493" xr:uid="{4819E25A-AFAA-4902-9EEA-2284C5BC406C}"/>
    <cellStyle name="Comma 109 3" xfId="20895" xr:uid="{49328FDF-AC45-4CC3-996E-1AFCE7975767}"/>
    <cellStyle name="Comma 109 4" xfId="33897" xr:uid="{5EA8E75B-CBCF-4002-9E7D-06A193614F88}"/>
    <cellStyle name="Comma 11" xfId="193" xr:uid="{DB88ED86-751C-4459-B792-93D0E33CF347}"/>
    <cellStyle name="Comma 11 10" xfId="4275" xr:uid="{CDBF04A3-19C2-45DB-8330-01C9E9A90987}"/>
    <cellStyle name="Comma 11 10 2" xfId="8867" xr:uid="{A7FE9890-B1AE-4A28-A817-19F0115F4EF8}"/>
    <cellStyle name="Comma 11 10 2 2" xfId="15137" xr:uid="{AD5BC682-2C15-428D-8180-0F78ABEA6292}"/>
    <cellStyle name="Comma 11 10 2 2 2" xfId="27042" xr:uid="{BDFBAFBB-9D93-4A8C-B3D5-72E515EAD238}"/>
    <cellStyle name="Comma 11 10 2 2 3" xfId="39871" xr:uid="{73A4562A-3A30-46BB-8CD1-AC47C64E7162}"/>
    <cellStyle name="Comma 11 10 2 3" xfId="21501" xr:uid="{86891BCF-0335-4F2D-BBBC-7E7215D16601}"/>
    <cellStyle name="Comma 11 10 2 4" xfId="34462" xr:uid="{807F7FEB-11D4-4D8F-AA68-EC4CE805051A}"/>
    <cellStyle name="Comma 11 10 3" xfId="9699" xr:uid="{3FE1F43C-059B-4EC9-8777-93AD69BDE705}"/>
    <cellStyle name="Comma 11 10 3 2" xfId="22154" xr:uid="{8D787028-9A60-4768-BE8C-D6687F3F5981}"/>
    <cellStyle name="Comma 11 10 3 3" xfId="35083" xr:uid="{B6D694D2-2A7F-468D-85F7-9E924F0D4493}"/>
    <cellStyle name="Comma 11 10 4" xfId="11026" xr:uid="{EE22B62C-52B5-46D0-9873-03EBFFD361E6}"/>
    <cellStyle name="Comma 11 11" xfId="4276" xr:uid="{08AC7211-D9F4-4D27-8B94-451DEDC0CBC3}"/>
    <cellStyle name="Comma 11 11 2" xfId="6527" xr:uid="{C286716B-16BE-4A2D-9924-002255B95212}"/>
    <cellStyle name="Comma 11 11 2 2" xfId="13054" xr:uid="{56B63E1C-85CC-493D-836F-003E0DCD0548}"/>
    <cellStyle name="Comma 11 11 2 2 2" xfId="24981" xr:uid="{0FF3C9B0-576A-4CC2-84E3-BA335F61773B}"/>
    <cellStyle name="Comma 11 11 2 2 3" xfId="37815" xr:uid="{D0AFD5FB-F729-4D5C-90C3-09CA3E85BBA6}"/>
    <cellStyle name="Comma 11 11 2 3" xfId="19350" xr:uid="{F46C7C0F-BE62-4BC1-B5E6-4422EAFD161F}"/>
    <cellStyle name="Comma 11 11 2 4" xfId="32353" xr:uid="{35596057-81A2-4855-B2A4-CDF743CF7FDA}"/>
    <cellStyle name="Comma 11 11 3" xfId="9975" xr:uid="{1492FB53-A15B-4F5B-A42C-714348051518}"/>
    <cellStyle name="Comma 11 11 3 2" xfId="22400" xr:uid="{98410C9A-C074-405D-8475-AA460EE391AB}"/>
    <cellStyle name="Comma 11 11 3 3" xfId="35327" xr:uid="{30D0B3FD-1A18-4172-ABA4-D7D0591E03BB}"/>
    <cellStyle name="Comma 11 11 4" xfId="17285" xr:uid="{D522FCD6-03C8-4372-A66E-1191E735234D}"/>
    <cellStyle name="Comma 11 11 5" xfId="30357" xr:uid="{CC581E5D-DBE0-4CAB-8B54-89F043162BEC}"/>
    <cellStyle name="Comma 11 12" xfId="4277" xr:uid="{113E95C7-B201-4165-88F7-81C9647592A7}"/>
    <cellStyle name="Comma 11 12 2" xfId="6528" xr:uid="{2D426123-3457-494B-B03E-5475FE07319F}"/>
    <cellStyle name="Comma 11 12 2 2" xfId="13055" xr:uid="{D4349BC3-2ACC-4426-9526-0DFE1FA80EAC}"/>
    <cellStyle name="Comma 11 12 2 2 2" xfId="24982" xr:uid="{31A9A110-DF89-417F-83FD-4EF1F7C026EA}"/>
    <cellStyle name="Comma 11 12 2 2 3" xfId="37816" xr:uid="{12378E38-D884-4C7F-89D2-E64496975EB5}"/>
    <cellStyle name="Comma 11 12 2 3" xfId="19351" xr:uid="{943DB584-D2AE-4135-92F3-5021C250FFE0}"/>
    <cellStyle name="Comma 11 12 2 4" xfId="32354" xr:uid="{2214F8C4-3F23-4BA5-A7C5-E1373AF58E17}"/>
    <cellStyle name="Comma 11 12 3" xfId="11027" xr:uid="{5C43E4B0-0C00-4921-A407-41352FD3F0C2}"/>
    <cellStyle name="Comma 11 12 3 2" xfId="23056" xr:uid="{EB6F86B9-269E-4151-AA65-884CF65B75D7}"/>
    <cellStyle name="Comma 11 12 3 3" xfId="35910" xr:uid="{54B41109-E46F-4562-B747-3A78CD4E3F43}"/>
    <cellStyle name="Comma 11 12 4" xfId="17286" xr:uid="{19268A2A-8886-4744-B2F8-6C6E3A6D65B1}"/>
    <cellStyle name="Comma 11 12 5" xfId="30358" xr:uid="{7358F078-A537-4295-A4F4-E909A74EF19A}"/>
    <cellStyle name="Comma 11 13" xfId="8137" xr:uid="{38B14A7E-FA6A-431C-96D8-36460EC2BC44}"/>
    <cellStyle name="Comma 11 13 2" xfId="14641" xr:uid="{B1C36A2C-BEE3-4BF8-BC0D-621E21405CBC}"/>
    <cellStyle name="Comma 11 13 2 2" xfId="26567" xr:uid="{478FFB8D-1C8D-4998-A543-C7180968BDED}"/>
    <cellStyle name="Comma 11 13 2 3" xfId="39399" xr:uid="{5A0FC97E-CD31-4FFE-863F-70E97A7F48EB}"/>
    <cellStyle name="Comma 11 13 3" xfId="20950" xr:uid="{2DCEAC49-68D5-414E-A83C-F5394A9BB160}"/>
    <cellStyle name="Comma 11 13 4" xfId="33949" xr:uid="{F8252D7D-F156-48FE-B9B3-13B4EA6C4002}"/>
    <cellStyle name="Comma 11 14" xfId="9868" xr:uid="{27EB6305-1136-4E06-9177-DDED6AA2F72C}"/>
    <cellStyle name="Comma 11 15" xfId="1081" xr:uid="{558C648B-68EB-495E-8C73-59FEC3516BDD}"/>
    <cellStyle name="Comma 11 2" xfId="345" xr:uid="{BCB83382-7CEA-439B-A8A0-B2143A6BBD5B}"/>
    <cellStyle name="Comma 11 2 2" xfId="3871" xr:uid="{B4D6A10C-85A0-4C1A-A0BE-3393C27715D6}"/>
    <cellStyle name="Comma 11 2 3" xfId="6068" xr:uid="{7017E550-390B-407A-83F6-069C5F4D06D6}"/>
    <cellStyle name="Comma 11 2 3 2" xfId="12628" xr:uid="{5A0C2716-38F3-42BD-9795-67467C0483B8}"/>
    <cellStyle name="Comma 11 2 3 2 2" xfId="24557" xr:uid="{2D343B32-63DF-46E7-B51C-049B81966F9A}"/>
    <cellStyle name="Comma 11 2 3 2 3" xfId="37390" xr:uid="{105970B5-0E10-415D-922A-3010E5646652}"/>
    <cellStyle name="Comma 11 2 3 3" xfId="18914" xr:uid="{3E2F8788-A96E-4E67-B736-1955396E75D7}"/>
    <cellStyle name="Comma 11 2 3 4" xfId="31919" xr:uid="{608D73EC-99CB-4851-BD6D-23835F7E7348}"/>
    <cellStyle name="Comma 11 2 4" xfId="10334" xr:uid="{E8FC08E5-1DF0-46B0-B2A4-F887694B42BD}"/>
    <cellStyle name="Comma 11 2 4 2" xfId="22633" xr:uid="{904CAD3B-FAE3-41C1-A227-2D21E835B31F}"/>
    <cellStyle name="Comma 11 2 4 3" xfId="35543" xr:uid="{9C4E144B-6AFD-4FB3-A2D8-25B3E400B770}"/>
    <cellStyle name="Comma 11 2 5" xfId="1141" xr:uid="{CBF05B69-6295-4CE7-BEF1-041A2EA93B11}"/>
    <cellStyle name="Comma 11 2 6" xfId="16362" xr:uid="{FF5405B7-59E3-40C7-BE19-8497FCF3E652}"/>
    <cellStyle name="Comma 11 2 7" xfId="29933" xr:uid="{EF09E482-7708-419F-898E-705813EF6E68}"/>
    <cellStyle name="Comma 11 3" xfId="346" xr:uid="{D7E9ADE3-3C70-4E8E-8B74-C58BC6528E7E}"/>
    <cellStyle name="Comma 11 4" xfId="347" xr:uid="{74595D6B-5BC4-41B3-B105-7355A3AB91A2}"/>
    <cellStyle name="Comma 11 5" xfId="437" xr:uid="{5FD4268D-88AC-484A-9DA8-088B1D95732E}"/>
    <cellStyle name="Comma 11 5 10" xfId="6242" xr:uid="{3A710DC3-650A-45EC-BA2B-5C2E6E8603E1}"/>
    <cellStyle name="Comma 11 5 10 2" xfId="12770" xr:uid="{26FEED02-1501-479A-B00A-24FEC6148A00}"/>
    <cellStyle name="Comma 11 5 10 2 2" xfId="24697" xr:uid="{94CCA1D2-D1C3-4694-A976-B01432A6515F}"/>
    <cellStyle name="Comma 11 5 10 2 3" xfId="37531" xr:uid="{385871BE-6843-42E2-93FD-8299CEE33ACA}"/>
    <cellStyle name="Comma 11 5 10 3" xfId="19065" xr:uid="{48B201F6-290C-427B-8D3C-8B9FD89AF871}"/>
    <cellStyle name="Comma 11 5 10 4" xfId="32068" xr:uid="{4C5D6A78-4933-47A1-8E91-E0D684D68E9A}"/>
    <cellStyle name="Comma 11 5 11" xfId="8148" xr:uid="{FEF13F25-B18A-45B2-9672-6515D5E0BAF2}"/>
    <cellStyle name="Comma 11 5 11 2" xfId="14647" xr:uid="{D4619ECE-1DE5-407D-84F0-8549767A079B}"/>
    <cellStyle name="Comma 11 5 11 2 2" xfId="26573" xr:uid="{0B99D88C-C011-44EE-A862-7653199B379A}"/>
    <cellStyle name="Comma 11 5 11 2 3" xfId="39404" xr:uid="{1C2557E3-6F31-42D9-A93A-3A8D66EE0F19}"/>
    <cellStyle name="Comma 11 5 11 3" xfId="20961" xr:uid="{1AB30348-5178-4E9A-A98F-AE2FAE5614D4}"/>
    <cellStyle name="Comma 11 5 11 4" xfId="33958" xr:uid="{D7414D33-46F7-4F16-B0D4-7F75878B5D8D}"/>
    <cellStyle name="Comma 11 5 12" xfId="8483" xr:uid="{3A807C4B-D07A-4BCD-8658-6DCDE3D859B4}"/>
    <cellStyle name="Comma 11 5 12 2" xfId="14757" xr:uid="{0B07F983-A377-4BA0-997C-DD77DCF3E55E}"/>
    <cellStyle name="Comma 11 5 12 2 2" xfId="26668" xr:uid="{C427DB2A-2097-4F7C-A670-757ACCC683F3}"/>
    <cellStyle name="Comma 11 5 12 2 3" xfId="39500" xr:uid="{DD8766B7-74A3-4A02-9149-73FDB1D2CA15}"/>
    <cellStyle name="Comma 11 5 12 3" xfId="21125" xr:uid="{9F27BA51-0D87-45F8-ADF0-06160DF2561D}"/>
    <cellStyle name="Comma 11 5 12 4" xfId="34091" xr:uid="{B4C711B7-BE73-47D5-B929-A376B9445EF0}"/>
    <cellStyle name="Comma 11 5 13" xfId="9305" xr:uid="{2252CFFD-2C85-4BF2-9A3D-A0E6FB1B6093}"/>
    <cellStyle name="Comma 11 5 13 2" xfId="21781" xr:uid="{2F039612-B539-442E-9A1C-AA46C45169DF}"/>
    <cellStyle name="Comma 11 5 13 3" xfId="34714" xr:uid="{5C9C30AB-93FF-47C5-BD64-69CC20199B4A}"/>
    <cellStyle name="Comma 11 5 14" xfId="3917" xr:uid="{21B9D9A6-CB12-4542-B722-CE878FC84B65}"/>
    <cellStyle name="Comma 11 5 15" xfId="16983" xr:uid="{20051E86-EC6F-424D-B434-422D04E9D481}"/>
    <cellStyle name="Comma 11 5 16" xfId="30072" xr:uid="{78D3C641-B769-4711-A74E-EC46C121C751}"/>
    <cellStyle name="Comma 11 5 2" xfId="440" xr:uid="{1ED88331-7D6D-40C9-A347-03CEB426F826}"/>
    <cellStyle name="Comma 11 5 2 10" xfId="8150" xr:uid="{D27D6095-5EB5-4866-A874-76384A0F739C}"/>
    <cellStyle name="Comma 11 5 2 10 2" xfId="14649" xr:uid="{EA33B490-1D2A-418E-86ED-FC8DB840644C}"/>
    <cellStyle name="Comma 11 5 2 10 2 2" xfId="26575" xr:uid="{9F93F438-8A2A-4D61-957E-D6ACA7216F16}"/>
    <cellStyle name="Comma 11 5 2 10 2 3" xfId="39406" xr:uid="{D4FC070F-BE0E-4E9F-8BC7-298321B0015A}"/>
    <cellStyle name="Comma 11 5 2 10 3" xfId="20963" xr:uid="{43B9CD6E-62C5-481B-8B4B-C9242743F44D}"/>
    <cellStyle name="Comma 11 5 2 10 4" xfId="33960" xr:uid="{8445B68E-E504-4317-B6B8-4BC30A977049}"/>
    <cellStyle name="Comma 11 5 2 11" xfId="8485" xr:uid="{78BD067C-343C-461F-B1FA-9304A13F4DF4}"/>
    <cellStyle name="Comma 11 5 2 11 2" xfId="14759" xr:uid="{5E9361F1-AB9B-4451-BE12-1A95B8248631}"/>
    <cellStyle name="Comma 11 5 2 11 2 2" xfId="26670" xr:uid="{86B38B24-453F-4C2C-ACFC-E8E11ED0B2C6}"/>
    <cellStyle name="Comma 11 5 2 11 2 3" xfId="39502" xr:uid="{19691200-6011-4BBC-89FE-E17F939DA195}"/>
    <cellStyle name="Comma 11 5 2 11 3" xfId="21127" xr:uid="{AF66F11A-2C60-442F-AB05-8A5C0854BC9A}"/>
    <cellStyle name="Comma 11 5 2 11 4" xfId="34093" xr:uid="{FE935197-ED06-4A37-8ECB-2949322A26AE}"/>
    <cellStyle name="Comma 11 5 2 12" xfId="9307" xr:uid="{D3D6E2A9-BF19-453B-A87C-DF5D670D1740}"/>
    <cellStyle name="Comma 11 5 2 12 2" xfId="21783" xr:uid="{9F8C2CCF-E3D8-45BF-9BDE-35C63342207B}"/>
    <cellStyle name="Comma 11 5 2 12 3" xfId="34716" xr:uid="{45C1C8D5-3A0F-47F1-BBF7-20D37FE6FF86}"/>
    <cellStyle name="Comma 11 5 2 13" xfId="3919" xr:uid="{7ADAECFE-3C2D-442C-A212-916BB07C06D7}"/>
    <cellStyle name="Comma 11 5 2 14" xfId="16985" xr:uid="{FB6301F9-3ED7-4C07-95F5-7F93119A93B1}"/>
    <cellStyle name="Comma 11 5 2 15" xfId="30074" xr:uid="{0369D044-406E-47A4-AF9F-C05B45927BAC}"/>
    <cellStyle name="Comma 11 5 2 2" xfId="540" xr:uid="{682AE77E-8FE5-4EC7-AA79-5F5C3482E03A}"/>
    <cellStyle name="Comma 11 5 2 2 10" xfId="9343" xr:uid="{30372F1E-5BA7-4DBE-B4E0-394B0AA01FDF}"/>
    <cellStyle name="Comma 11 5 2 2 10 2" xfId="21815" xr:uid="{17EFEE18-EB8E-4CC3-9010-26E11D28C9B4}"/>
    <cellStyle name="Comma 11 5 2 2 10 3" xfId="34748" xr:uid="{7EF9EB82-B17A-4767-B0E8-514F11E9E8B4}"/>
    <cellStyle name="Comma 11 5 2 2 11" xfId="4003" xr:uid="{00CE476C-5A2B-49F7-8703-0DFA1D760E6C}"/>
    <cellStyle name="Comma 11 5 2 2 12" xfId="17053" xr:uid="{81405708-175A-4396-A509-9344F0022FD5}"/>
    <cellStyle name="Comma 11 5 2 2 13" xfId="30135" xr:uid="{A2646E35-FDBE-4955-B9F0-E1319FEF71A4}"/>
    <cellStyle name="Comma 11 5 2 2 2" xfId="601" xr:uid="{094F43EC-8A31-4611-9904-6187EB51F106}"/>
    <cellStyle name="Comma 11 5 2 2 2 10" xfId="17287" xr:uid="{541F02A7-FF8C-412B-AA27-14010DBFABC0}"/>
    <cellStyle name="Comma 11 5 2 2 2 11" xfId="30359" xr:uid="{8B044720-A911-4914-8A46-161871B3F881}"/>
    <cellStyle name="Comma 11 5 2 2 2 2" xfId="1043" xr:uid="{93394D69-55F2-42C2-A174-9BCECDA3FBF5}"/>
    <cellStyle name="Comma 11 5 2 2 2 2 10" xfId="17288" xr:uid="{7DC583E1-1434-4157-A8EF-3EBC0BC4D86D}"/>
    <cellStyle name="Comma 11 5 2 2 2 2 11" xfId="30360" xr:uid="{3A7D9123-BAAD-4EE4-9DE0-CE0FDFE66F62}"/>
    <cellStyle name="Comma 11 5 2 2 2 2 2" xfId="4280" xr:uid="{B19C546D-8E2D-4388-9C67-00DB98B2FB64}"/>
    <cellStyle name="Comma 11 5 2 2 2 2 2 2" xfId="4281" xr:uid="{422A7E68-C1B3-46A8-A838-6659CF8285FB}"/>
    <cellStyle name="Comma 11 5 2 2 2 2 2 2 2" xfId="6532" xr:uid="{C28F9927-568A-4B58-9C46-6A490AEE4213}"/>
    <cellStyle name="Comma 11 5 2 2 2 2 2 2 2 2" xfId="13059" xr:uid="{2B736BE9-85FB-41E4-AF6D-58E5BCDB06E4}"/>
    <cellStyle name="Comma 11 5 2 2 2 2 2 2 2 2 2" xfId="24986" xr:uid="{44B140A0-E673-4250-BD95-9EDCA86757F5}"/>
    <cellStyle name="Comma 11 5 2 2 2 2 2 2 2 2 3" xfId="37820" xr:uid="{73A49444-E838-47E8-9DD5-D03D68AD7495}"/>
    <cellStyle name="Comma 11 5 2 2 2 2 2 2 2 3" xfId="19355" xr:uid="{193BE4D1-65A9-48EA-AD6E-4B61F9156247}"/>
    <cellStyle name="Comma 11 5 2 2 2 2 2 2 2 4" xfId="32358" xr:uid="{486BCDB0-9545-4938-8B01-94BF07B665D4}"/>
    <cellStyle name="Comma 11 5 2 2 2 2 2 2 3" xfId="10135" xr:uid="{83A90413-C8CE-4BD8-995F-B79F9C687C44}"/>
    <cellStyle name="Comma 11 5 2 2 2 2 2 2 3 2" xfId="22552" xr:uid="{C1F1B132-E103-4029-8295-A01D16686AAE}"/>
    <cellStyle name="Comma 11 5 2 2 2 2 2 2 3 3" xfId="35479" xr:uid="{E1F4050B-3B5B-4EFE-A466-77F1E580AE7B}"/>
    <cellStyle name="Comma 11 5 2 2 2 2 2 2 4" xfId="17290" xr:uid="{F6506C27-8C78-4599-9DB1-D85B12F8F6AB}"/>
    <cellStyle name="Comma 11 5 2 2 2 2 2 2 5" xfId="30362" xr:uid="{94A14494-FEBA-49CE-BB47-1361C4E9F4AC}"/>
    <cellStyle name="Comma 11 5 2 2 2 2 2 3" xfId="6531" xr:uid="{809C6C65-63A1-48A9-815F-5DA342795CDF}"/>
    <cellStyle name="Comma 11 5 2 2 2 2 2 3 2" xfId="13058" xr:uid="{3E57B8E7-FCD5-4AD3-9806-F1E4558ED30B}"/>
    <cellStyle name="Comma 11 5 2 2 2 2 2 3 2 2" xfId="24985" xr:uid="{C371C668-BD85-4CBF-931B-49DC96E339DC}"/>
    <cellStyle name="Comma 11 5 2 2 2 2 2 3 2 3" xfId="37819" xr:uid="{CEEEAE38-67B1-48E9-8AF8-E6A48E09A53A}"/>
    <cellStyle name="Comma 11 5 2 2 2 2 2 3 3" xfId="19354" xr:uid="{AC61C9FB-7B69-4165-B9C3-74F2C334A90A}"/>
    <cellStyle name="Comma 11 5 2 2 2 2 2 3 4" xfId="32357" xr:uid="{E916E16B-5667-48B9-8DBC-AC8C97F3D822}"/>
    <cellStyle name="Comma 11 5 2 2 2 2 2 4" xfId="9097" xr:uid="{A06EACDB-3F3F-4968-98D5-27BF634BD24B}"/>
    <cellStyle name="Comma 11 5 2 2 2 2 2 4 2" xfId="15279" xr:uid="{3051A179-45FD-4842-B25A-F6D507408C0C}"/>
    <cellStyle name="Comma 11 5 2 2 2 2 2 4 2 2" xfId="27173" xr:uid="{7B267706-FB5E-4CDE-9779-D564AAC89D16}"/>
    <cellStyle name="Comma 11 5 2 2 2 2 2 4 2 3" xfId="40002" xr:uid="{AC66A0ED-2CF9-4353-9952-F95F0E99B1B1}"/>
    <cellStyle name="Comma 11 5 2 2 2 2 2 4 3" xfId="21651" xr:uid="{ADE0A92A-1A20-4D32-914A-DE7222264D6D}"/>
    <cellStyle name="Comma 11 5 2 2 2 2 2 4 4" xfId="34596" xr:uid="{9F283D84-5D29-44C3-B252-6595B29E0D25}"/>
    <cellStyle name="Comma 11 5 2 2 2 2 2 5" xfId="9853" xr:uid="{0C8868D4-24F3-409D-B3C8-C5276B8399F6}"/>
    <cellStyle name="Comma 11 5 2 2 2 2 2 5 2" xfId="22286" xr:uid="{298DCAD8-5199-4CC4-810F-00BA07EF5D4B}"/>
    <cellStyle name="Comma 11 5 2 2 2 2 2 5 3" xfId="35213" xr:uid="{70BE1CF7-5C6D-42E2-AC26-CE1D54334907}"/>
    <cellStyle name="Comma 11 5 2 2 2 2 2 6" xfId="17289" xr:uid="{B19A8F73-25D8-4B20-88F1-03CD2DB5EDA9}"/>
    <cellStyle name="Comma 11 5 2 2 2 2 2 7" xfId="30361" xr:uid="{51C3A527-9AF7-4AAC-B61F-8E1838653FCF}"/>
    <cellStyle name="Comma 11 5 2 2 2 2 3" xfId="4282" xr:uid="{5065B195-E7CA-4FC1-AF10-EE1E82D2142C}"/>
    <cellStyle name="Comma 11 5 2 2 2 2 3 2" xfId="6533" xr:uid="{B0B65E20-115E-4414-B183-B57F171F607D}"/>
    <cellStyle name="Comma 11 5 2 2 2 2 3 2 2" xfId="13060" xr:uid="{B1CE866C-9EB8-4796-BD65-A7847F34C607}"/>
    <cellStyle name="Comma 11 5 2 2 2 2 3 2 2 2" xfId="24987" xr:uid="{6031F605-3915-4217-9B10-E5EE04FD01A0}"/>
    <cellStyle name="Comma 11 5 2 2 2 2 3 2 2 3" xfId="37821" xr:uid="{B0190BD0-C9FD-4D14-9050-39A83454F35C}"/>
    <cellStyle name="Comma 11 5 2 2 2 2 3 2 3" xfId="19356" xr:uid="{480E84F4-015C-46E7-A682-0C742A2B3FC2}"/>
    <cellStyle name="Comma 11 5 2 2 2 2 3 2 4" xfId="32359" xr:uid="{8B2ED520-28EA-4686-A8A8-B0374EF16062}"/>
    <cellStyle name="Comma 11 5 2 2 2 2 3 3" xfId="8982" xr:uid="{6761AAD7-676E-43AB-B7DE-ACB820D2F477}"/>
    <cellStyle name="Comma 11 5 2 2 2 2 3 3 2" xfId="15226" xr:uid="{29AD29D5-25FE-4BB1-A8B2-9DB761819042}"/>
    <cellStyle name="Comma 11 5 2 2 2 2 3 3 2 2" xfId="27125" xr:uid="{415BE681-8E66-405C-A95C-452CD4911BAD}"/>
    <cellStyle name="Comma 11 5 2 2 2 2 3 3 2 3" xfId="39954" xr:uid="{0395623D-DB91-4FE8-BE66-29205C92D30F}"/>
    <cellStyle name="Comma 11 5 2 2 2 2 3 3 3" xfId="21594" xr:uid="{F3D9CF5B-1EFE-48B8-8AA0-E44B6FAB2135}"/>
    <cellStyle name="Comma 11 5 2 2 2 2 3 3 4" xfId="34546" xr:uid="{4ED7A3F7-24D4-4EFD-ACF1-5128E6E67041}"/>
    <cellStyle name="Comma 11 5 2 2 2 2 3 4" xfId="9787" xr:uid="{A972373F-BF0F-4915-9E81-B3CF72ED5E3B}"/>
    <cellStyle name="Comma 11 5 2 2 2 2 3 4 2" xfId="22233" xr:uid="{034DA39B-1D9D-4978-B8EF-1CE88B2A5DAC}"/>
    <cellStyle name="Comma 11 5 2 2 2 2 3 4 3" xfId="35161" xr:uid="{29EFA193-9375-4068-B9B1-23225B6BE4DE}"/>
    <cellStyle name="Comma 11 5 2 2 2 2 3 5" xfId="11029" xr:uid="{FD41EAD1-900F-4A86-A98F-FCFC1FB9FE1E}"/>
    <cellStyle name="Comma 11 5 2 2 2 2 3 5 2" xfId="23057" xr:uid="{11DAAE6B-E83C-412C-AD69-ADAA9B4C7405}"/>
    <cellStyle name="Comma 11 5 2 2 2 2 3 5 3" xfId="35912" xr:uid="{B6031BA3-71A2-4D02-8ACC-A2A9C279A31F}"/>
    <cellStyle name="Comma 11 5 2 2 2 2 3 6" xfId="17291" xr:uid="{DF905224-2FB1-4C7D-B4EF-F5BCDD7E57AA}"/>
    <cellStyle name="Comma 11 5 2 2 2 2 3 7" xfId="30363" xr:uid="{31D907FE-62F7-4D68-BBB6-C922EBC78C40}"/>
    <cellStyle name="Comma 11 5 2 2 2 2 4" xfId="6000" xr:uid="{7AACDCF6-DE3A-4A62-8347-2EB9ADE60A7B}"/>
    <cellStyle name="Comma 11 5 2 2 2 2 4 2" xfId="8065" xr:uid="{E75BFBA4-B5FA-4C2A-8CA4-5210D8EAF863}"/>
    <cellStyle name="Comma 11 5 2 2 2 2 4 2 2" xfId="14587" xr:uid="{3CA43417-27E0-401C-BDB7-CD0B8DB33643}"/>
    <cellStyle name="Comma 11 5 2 2 2 2 4 2 2 2" xfId="26514" xr:uid="{95B8E9E4-EB7B-47AE-9534-FEA7610C9D63}"/>
    <cellStyle name="Comma 11 5 2 2 2 2 4 2 2 3" xfId="39348" xr:uid="{955B4109-CE1A-41C7-8DFD-82191C4BFE80}"/>
    <cellStyle name="Comma 11 5 2 2 2 2 4 2 3" xfId="20885" xr:uid="{302547B8-4FC3-4885-9F67-CFDA5A8A3124}"/>
    <cellStyle name="Comma 11 5 2 2 2 2 4 2 4" xfId="33887" xr:uid="{D560EC97-DFD4-4CCE-B48F-A44A47C4285E}"/>
    <cellStyle name="Comma 11 5 2 2 2 2 4 3" xfId="10068" xr:uid="{3D8814A7-7457-48D7-A7F1-D6424C4E59D8}"/>
    <cellStyle name="Comma 11 5 2 2 2 2 4 3 2" xfId="22487" xr:uid="{989265FB-5894-4E45-8FBE-ED3A69D77092}"/>
    <cellStyle name="Comma 11 5 2 2 2 2 4 3 3" xfId="35413" xr:uid="{FBF3D87A-EA91-4810-A9D9-0071F030AA01}"/>
    <cellStyle name="Comma 11 5 2 2 2 2 4 4" xfId="18877" xr:uid="{36DDFF3D-F392-411B-A836-19E33F3AAABC}"/>
    <cellStyle name="Comma 11 5 2 2 2 2 4 5" xfId="31890" xr:uid="{0AD7BA7A-0D08-4C3E-A12C-4E098D7EBADC}"/>
    <cellStyle name="Comma 11 5 2 2 2 2 5" xfId="6530" xr:uid="{B71EEBD9-7461-4E5E-B96C-B3B9896BEF37}"/>
    <cellStyle name="Comma 11 5 2 2 2 2 5 2" xfId="13057" xr:uid="{CA2F3FEB-1E1B-45E6-9953-CC80F7D00CAC}"/>
    <cellStyle name="Comma 11 5 2 2 2 2 5 2 2" xfId="24984" xr:uid="{9BCD8F5C-CE43-4327-A2FF-C6395BE470D9}"/>
    <cellStyle name="Comma 11 5 2 2 2 2 5 2 3" xfId="37818" xr:uid="{BE022A8E-9F49-4211-BF5C-BA53F7D7273E}"/>
    <cellStyle name="Comma 11 5 2 2 2 2 5 3" xfId="19353" xr:uid="{2B5DAC0F-75BF-41E9-A2F2-ACCFF329EF24}"/>
    <cellStyle name="Comma 11 5 2 2 2 2 5 4" xfId="32356" xr:uid="{F9A606C1-5012-44E4-807A-0B6F33910153}"/>
    <cellStyle name="Comma 11 5 2 2 2 2 6" xfId="8271" xr:uid="{ADEDF3D6-B01A-4AD8-9232-92BEDA471854}"/>
    <cellStyle name="Comma 11 5 2 2 2 2 6 2" xfId="14692" xr:uid="{B94B0635-95C7-48B7-B14D-EA85C82ACDE1}"/>
    <cellStyle name="Comma 11 5 2 2 2 2 6 2 2" xfId="26614" xr:uid="{F13DA974-725C-4FDA-B471-AA37C7678883}"/>
    <cellStyle name="Comma 11 5 2 2 2 2 6 2 3" xfId="39446" xr:uid="{38E87560-A408-4149-9DFF-8BB3BE625ECF}"/>
    <cellStyle name="Comma 11 5 2 2 2 2 6 3" xfId="21025" xr:uid="{BDEA29F1-0C59-405A-A6BB-5BB65EFEF5B9}"/>
    <cellStyle name="Comma 11 5 2 2 2 2 6 4" xfId="34013" xr:uid="{62701797-E64A-4BB0-B09C-B21E93CA9730}"/>
    <cellStyle name="Comma 11 5 2 2 2 2 7" xfId="8793" xr:uid="{F1F21477-5AEB-4E17-81B4-7DD8C7690F33}"/>
    <cellStyle name="Comma 11 5 2 2 2 2 7 2" xfId="15067" xr:uid="{0B69E14F-1F8F-4FFE-B03F-58C75176BC69}"/>
    <cellStyle name="Comma 11 5 2 2 2 2 7 2 2" xfId="26975" xr:uid="{A8FF01DC-22B3-488D-BCF4-8BDD41866411}"/>
    <cellStyle name="Comma 11 5 2 2 2 2 7 2 3" xfId="39806" xr:uid="{6817E5D8-1430-44AA-B373-3BDC6C189F54}"/>
    <cellStyle name="Comma 11 5 2 2 2 2 7 3" xfId="21432" xr:uid="{D1A3A6E9-03A4-4D60-BF01-61F298D92312}"/>
    <cellStyle name="Comma 11 5 2 2 2 2 7 4" xfId="34397" xr:uid="{B94AE958-319E-492A-ACC6-45C3E0E376F0}"/>
    <cellStyle name="Comma 11 5 2 2 2 2 8" xfId="9635" xr:uid="{6C899C81-CD52-4E7D-80D4-A34BD3D3C4A6}"/>
    <cellStyle name="Comma 11 5 2 2 2 2 8 2" xfId="22091" xr:uid="{F31B39C0-0185-4AB7-91B5-F62C6BF15A26}"/>
    <cellStyle name="Comma 11 5 2 2 2 2 8 3" xfId="35021" xr:uid="{B5BD62C4-3D12-44C0-9C1A-21711B27C08B}"/>
    <cellStyle name="Comma 11 5 2 2 2 2 9" xfId="4279" xr:uid="{F43CB5E5-668A-45D1-97D9-4FDE77FC24BE}"/>
    <cellStyle name="Comma 11 5 2 2 2 3" xfId="4283" xr:uid="{CF2E9091-1FA9-41BE-B1CF-EA8A455DA77D}"/>
    <cellStyle name="Comma 11 5 2 2 2 3 2" xfId="4284" xr:uid="{ADE3FD9E-2284-433F-A21C-B9E95A9BFF76}"/>
    <cellStyle name="Comma 11 5 2 2 2 3 2 2" xfId="6535" xr:uid="{CEFAAF62-949A-4AF5-84E1-655A86275183}"/>
    <cellStyle name="Comma 11 5 2 2 2 3 2 2 2" xfId="13062" xr:uid="{5234A1D0-658B-4020-BE9F-FAB575136C37}"/>
    <cellStyle name="Comma 11 5 2 2 2 3 2 2 2 2" xfId="24989" xr:uid="{A31DAE7E-FB46-4ECA-A4CC-0B0B89871EE2}"/>
    <cellStyle name="Comma 11 5 2 2 2 3 2 2 2 3" xfId="37823" xr:uid="{299A17B5-CC9A-419D-A2E4-40B6760BBB7F}"/>
    <cellStyle name="Comma 11 5 2 2 2 3 2 2 3" xfId="19358" xr:uid="{2D8479C6-C050-4E9F-BD7E-29F91CF4FB12}"/>
    <cellStyle name="Comma 11 5 2 2 2 3 2 2 4" xfId="32361" xr:uid="{844A199E-E422-4334-96B2-7577963CF0D8}"/>
    <cellStyle name="Comma 11 5 2 2 2 3 2 3" xfId="11031" xr:uid="{EF71DEC4-385E-4289-ACFA-07A8EB985639}"/>
    <cellStyle name="Comma 11 5 2 2 2 3 2 3 2" xfId="23059" xr:uid="{D342833A-DB49-4F96-ACAE-5E401BEFFBF9}"/>
    <cellStyle name="Comma 11 5 2 2 2 3 2 3 3" xfId="35914" xr:uid="{05732013-CE6E-4362-BA86-F7D22E67F60F}"/>
    <cellStyle name="Comma 11 5 2 2 2 3 2 4" xfId="17293" xr:uid="{930BE9DA-CABC-47A1-B140-C48BE2FEC63E}"/>
    <cellStyle name="Comma 11 5 2 2 2 3 2 5" xfId="30365" xr:uid="{A9290A17-430D-43A0-A725-24273D03C31B}"/>
    <cellStyle name="Comma 11 5 2 2 2 3 3" xfId="6534" xr:uid="{A9385A20-3A3B-4B25-A866-B43B54C43401}"/>
    <cellStyle name="Comma 11 5 2 2 2 3 3 2" xfId="13061" xr:uid="{535EA57F-2DB1-4596-A365-ACA37317F304}"/>
    <cellStyle name="Comma 11 5 2 2 2 3 3 2 2" xfId="24988" xr:uid="{8983D774-5FA0-4196-8D20-F1F292612159}"/>
    <cellStyle name="Comma 11 5 2 2 2 3 3 2 3" xfId="37822" xr:uid="{D5CB56CD-1E73-4A2D-A668-B1A03683194F}"/>
    <cellStyle name="Comma 11 5 2 2 2 3 3 3" xfId="19357" xr:uid="{C9D433B6-78C7-4CA1-B723-DA0E0A3A57EE}"/>
    <cellStyle name="Comma 11 5 2 2 2 3 3 4" xfId="32360" xr:uid="{56E28B99-6C4A-4BA5-A359-410C8D018CCA}"/>
    <cellStyle name="Comma 11 5 2 2 2 3 4" xfId="11030" xr:uid="{E93BD447-DAA5-493D-BC8B-BF70455662FD}"/>
    <cellStyle name="Comma 11 5 2 2 2 3 4 2" xfId="23058" xr:uid="{25EE314E-CB9C-4EF9-8686-24E11FE5E7AB}"/>
    <cellStyle name="Comma 11 5 2 2 2 3 4 3" xfId="35913" xr:uid="{398E4AEE-14AA-4691-937D-CB6739055E5B}"/>
    <cellStyle name="Comma 11 5 2 2 2 3 5" xfId="17292" xr:uid="{AF33FAB6-C6A0-47D1-ABE8-33ADE3023FF9}"/>
    <cellStyle name="Comma 11 5 2 2 2 3 6" xfId="30364" xr:uid="{198F836D-A710-4BFC-8789-EA0A0883FBFD}"/>
    <cellStyle name="Comma 11 5 2 2 2 4" xfId="4285" xr:uid="{50254A46-D93F-420D-A768-7CF81B81D5DC}"/>
    <cellStyle name="Comma 11 5 2 2 2 4 2" xfId="6536" xr:uid="{E0BB9D5C-A9F8-405A-850B-42D13BEC2296}"/>
    <cellStyle name="Comma 11 5 2 2 2 4 2 2" xfId="13063" xr:uid="{F205DC97-1AB3-4E11-B0E0-A0FB19C46A62}"/>
    <cellStyle name="Comma 11 5 2 2 2 4 2 2 2" xfId="24990" xr:uid="{485BD28B-1F30-4AAA-A830-07FAC9736127}"/>
    <cellStyle name="Comma 11 5 2 2 2 4 2 2 3" xfId="37824" xr:uid="{9B26DAE4-751B-4BDF-8580-9B8879F0ED5E}"/>
    <cellStyle name="Comma 11 5 2 2 2 4 2 3" xfId="19359" xr:uid="{9AC6466A-0582-419D-982C-6B6B48AEA2EC}"/>
    <cellStyle name="Comma 11 5 2 2 2 4 2 4" xfId="32362" xr:uid="{1B274A65-3303-4465-A73F-A7C53691F606}"/>
    <cellStyle name="Comma 11 5 2 2 2 4 3" xfId="11032" xr:uid="{D31351AE-EDBE-4C24-B141-FA1D2C9AC257}"/>
    <cellStyle name="Comma 11 5 2 2 2 4 3 2" xfId="23060" xr:uid="{D24FCF03-46B9-4747-886D-CD820CE6FBC2}"/>
    <cellStyle name="Comma 11 5 2 2 2 4 3 3" xfId="35915" xr:uid="{064DD600-24FC-4360-92BC-E01BADCC1D29}"/>
    <cellStyle name="Comma 11 5 2 2 2 4 4" xfId="17294" xr:uid="{386CE585-1C31-432C-AD98-A86E45FC0CC1}"/>
    <cellStyle name="Comma 11 5 2 2 2 4 5" xfId="30366" xr:uid="{A26DD9CF-DBFD-45BC-B8A2-AAB95B20808D}"/>
    <cellStyle name="Comma 11 5 2 2 2 5" xfId="5786" xr:uid="{83FBE5F0-CB15-4D59-9CBE-CF8F52FF5DCD}"/>
    <cellStyle name="Comma 11 5 2 2 2 5 2" xfId="7851" xr:uid="{C83D23E8-31F5-464D-A635-ACEFA5BAF026}"/>
    <cellStyle name="Comma 11 5 2 2 2 5 2 2" xfId="14373" xr:uid="{1A4766AB-696A-49D0-A601-78646BC77B99}"/>
    <cellStyle name="Comma 11 5 2 2 2 5 2 2 2" xfId="26300" xr:uid="{B5812790-2790-4682-B201-F58E30E4E34A}"/>
    <cellStyle name="Comma 11 5 2 2 2 5 2 2 3" xfId="39134" xr:uid="{28B48D19-6BB2-4E5B-BA74-BBAF163A7ADE}"/>
    <cellStyle name="Comma 11 5 2 2 2 5 2 3" xfId="20671" xr:uid="{CBC64C10-1CA0-4BB3-9D60-E7829BD3C070}"/>
    <cellStyle name="Comma 11 5 2 2 2 5 2 4" xfId="33673" xr:uid="{1F1C7845-DC42-4BE2-90A9-9AA0B4F7BEC8}"/>
    <cellStyle name="Comma 11 5 2 2 2 5 3" xfId="12353" xr:uid="{6F7DA837-412A-4B41-92DE-CEDDA201CC30}"/>
    <cellStyle name="Comma 11 5 2 2 2 5 3 2" xfId="24311" xr:uid="{FA30C6E5-DC13-4FF0-A8AB-318673376A92}"/>
    <cellStyle name="Comma 11 5 2 2 2 5 3 3" xfId="37149" xr:uid="{9D883D95-E066-4052-8CE8-3CD4F3961DDC}"/>
    <cellStyle name="Comma 11 5 2 2 2 5 4" xfId="18663" xr:uid="{D175BA80-5A5D-4B88-97FD-006916CC456A}"/>
    <cellStyle name="Comma 11 5 2 2 2 5 5" xfId="31676" xr:uid="{BE6F5ECC-D60C-4157-9693-D4FAD7D1A73B}"/>
    <cellStyle name="Comma 11 5 2 2 2 6" xfId="6529" xr:uid="{CB6347E6-B52D-4A9F-8033-07A6C602904B}"/>
    <cellStyle name="Comma 11 5 2 2 2 6 2" xfId="13056" xr:uid="{28B6105A-D9F1-4CC6-A0A7-25B7CEBEAD7A}"/>
    <cellStyle name="Comma 11 5 2 2 2 6 2 2" xfId="24983" xr:uid="{3824A6DC-A6E5-4293-8085-6E25077D0190}"/>
    <cellStyle name="Comma 11 5 2 2 2 6 2 3" xfId="37817" xr:uid="{42FED6DF-F2BB-4C50-9DA0-AC72F3D25BA1}"/>
    <cellStyle name="Comma 11 5 2 2 2 6 3" xfId="19352" xr:uid="{713D86F6-B6A7-4695-80B3-8CC43CE89370}"/>
    <cellStyle name="Comma 11 5 2 2 2 6 4" xfId="32355" xr:uid="{6105B783-5CAF-4E23-A2D0-D1C420D277BD}"/>
    <cellStyle name="Comma 11 5 2 2 2 7" xfId="8575" xr:uid="{DCE50B59-91B4-403D-A9BA-4B748AD3D01B}"/>
    <cellStyle name="Comma 11 5 2 2 2 7 2" xfId="14849" xr:uid="{43EEFE2C-BD7D-42CC-80D4-CC0C602A1377}"/>
    <cellStyle name="Comma 11 5 2 2 2 7 2 2" xfId="26760" xr:uid="{3D79ED1D-DD14-44DA-8B15-9F8F9200C90C}"/>
    <cellStyle name="Comma 11 5 2 2 2 7 2 3" xfId="39592" xr:uid="{441EF1AD-67AE-4918-819D-29AB7C29757B}"/>
    <cellStyle name="Comma 11 5 2 2 2 7 3" xfId="21217" xr:uid="{CB3B0711-E0B0-4F79-BD21-9F42DF2CCBFC}"/>
    <cellStyle name="Comma 11 5 2 2 2 7 4" xfId="34183" xr:uid="{EC884261-FBCE-4421-9995-A470C5AF9B06}"/>
    <cellStyle name="Comma 11 5 2 2 2 8" xfId="9402" xr:uid="{98AD7A8E-8AFC-4895-BB76-062D6DC847A5}"/>
    <cellStyle name="Comma 11 5 2 2 2 8 2" xfId="21874" xr:uid="{45CB0083-C261-4F6F-90D6-4DD0ABCB6CFE}"/>
    <cellStyle name="Comma 11 5 2 2 2 8 3" xfId="34807" xr:uid="{F47348E3-070F-468A-8AD9-4614B0633317}"/>
    <cellStyle name="Comma 11 5 2 2 2 9" xfId="4278" xr:uid="{389B25B3-212A-4790-B2DD-30B2EE92D723}"/>
    <cellStyle name="Comma 11 5 2 2 3" xfId="985" xr:uid="{F7181652-1E73-46F8-8D48-BCD94F845E2D}"/>
    <cellStyle name="Comma 11 5 2 2 3 10" xfId="17295" xr:uid="{6380BDEF-E8B0-49BF-A804-91BA876F8832}"/>
    <cellStyle name="Comma 11 5 2 2 3 11" xfId="30367" xr:uid="{12B2ECB3-9A47-469F-A3C0-9591C9AA4E6B}"/>
    <cellStyle name="Comma 11 5 2 2 3 2" xfId="4287" xr:uid="{196B0B4D-9952-416F-90F0-72FD562BEC25}"/>
    <cellStyle name="Comma 11 5 2 2 3 2 2" xfId="4288" xr:uid="{3372FBB8-F489-4193-AE3D-93F82F4EA4A4}"/>
    <cellStyle name="Comma 11 5 2 2 3 2 2 2" xfId="6539" xr:uid="{9F2CACD1-264B-48B2-9DC9-5B04548C45F4}"/>
    <cellStyle name="Comma 11 5 2 2 3 2 2 2 2" xfId="13066" xr:uid="{3D944876-FC36-437F-82F3-368916B4D582}"/>
    <cellStyle name="Comma 11 5 2 2 3 2 2 2 2 2" xfId="24993" xr:uid="{AF2960F0-199D-4053-9428-D503E2D5064C}"/>
    <cellStyle name="Comma 11 5 2 2 3 2 2 2 2 3" xfId="37827" xr:uid="{E1455D4E-251E-42D3-97DD-B29DA83981E8}"/>
    <cellStyle name="Comma 11 5 2 2 3 2 2 2 3" xfId="19362" xr:uid="{EAAA7786-280D-478F-82E3-A3CDC2406599}"/>
    <cellStyle name="Comma 11 5 2 2 3 2 2 2 4" xfId="32365" xr:uid="{0CEBC029-0419-4437-B514-0A5D32739D96}"/>
    <cellStyle name="Comma 11 5 2 2 3 2 2 3" xfId="11035" xr:uid="{A1240D8B-71D2-48F5-8992-D20834AA45AC}"/>
    <cellStyle name="Comma 11 5 2 2 3 2 2 3 2" xfId="23063" xr:uid="{51A64B72-DAB8-40BC-A046-FFFBC619EED1}"/>
    <cellStyle name="Comma 11 5 2 2 3 2 2 3 3" xfId="35918" xr:uid="{F7731611-FB87-4605-95BB-FA4CEDAC85EA}"/>
    <cellStyle name="Comma 11 5 2 2 3 2 2 4" xfId="17297" xr:uid="{EB53CA23-680D-4923-A927-CFCBDA1D2CE0}"/>
    <cellStyle name="Comma 11 5 2 2 3 2 2 5" xfId="30369" xr:uid="{17C7ED01-893B-4542-8968-FF938FD9CD3A}"/>
    <cellStyle name="Comma 11 5 2 2 3 2 3" xfId="6538" xr:uid="{5C42836D-1857-4FD1-A0FE-A4EB21BF55AC}"/>
    <cellStyle name="Comma 11 5 2 2 3 2 3 2" xfId="13065" xr:uid="{BDDFF587-EAF1-4D34-B7D5-D8BFE8835B9B}"/>
    <cellStyle name="Comma 11 5 2 2 3 2 3 2 2" xfId="24992" xr:uid="{300ABF48-C450-4763-8BF8-9362B14D68F2}"/>
    <cellStyle name="Comma 11 5 2 2 3 2 3 2 3" xfId="37826" xr:uid="{EADF0120-B02B-49B5-AD2F-E79FFF2639F0}"/>
    <cellStyle name="Comma 11 5 2 2 3 2 3 3" xfId="19361" xr:uid="{9BACB6AC-9A68-4F89-8BCB-BCB20E5A84F2}"/>
    <cellStyle name="Comma 11 5 2 2 3 2 3 4" xfId="32364" xr:uid="{C0275DDA-D38C-4295-B56B-A0D757E3EE43}"/>
    <cellStyle name="Comma 11 5 2 2 3 2 4" xfId="11034" xr:uid="{69E8621F-C3A4-4C97-A1A8-770E334FEF3D}"/>
    <cellStyle name="Comma 11 5 2 2 3 2 4 2" xfId="23062" xr:uid="{94AB60F4-0432-4180-B5EB-CB400A2FAA57}"/>
    <cellStyle name="Comma 11 5 2 2 3 2 4 3" xfId="35917" xr:uid="{807090CE-7426-4CBC-9151-544CDEAEC931}"/>
    <cellStyle name="Comma 11 5 2 2 3 2 5" xfId="17296" xr:uid="{9721E419-539F-463C-8BCB-B309369F9C1C}"/>
    <cellStyle name="Comma 11 5 2 2 3 2 6" xfId="30368" xr:uid="{D551CEE7-2307-43D7-A3B8-C79EEA2614D1}"/>
    <cellStyle name="Comma 11 5 2 2 3 3" xfId="4289" xr:uid="{13440DB3-70C9-4271-ACF5-F8A8FF9A5A4D}"/>
    <cellStyle name="Comma 11 5 2 2 3 3 2" xfId="6540" xr:uid="{100C830C-F137-4A1C-B447-E5E1838E7BAF}"/>
    <cellStyle name="Comma 11 5 2 2 3 3 2 2" xfId="13067" xr:uid="{D916FCF7-61C1-4CEE-A864-E9F089FB231B}"/>
    <cellStyle name="Comma 11 5 2 2 3 3 2 2 2" xfId="24994" xr:uid="{21D6C21B-8E45-4C3B-9F09-F65D03FBFE91}"/>
    <cellStyle name="Comma 11 5 2 2 3 3 2 2 3" xfId="37828" xr:uid="{6B4C49AD-0808-4216-B461-29CDAFDFCD28}"/>
    <cellStyle name="Comma 11 5 2 2 3 3 2 3" xfId="19363" xr:uid="{0CECAB32-C29C-42F3-B929-25A36A0ED17E}"/>
    <cellStyle name="Comma 11 5 2 2 3 3 2 4" xfId="32366" xr:uid="{B26CD60B-46DE-4CA2-A2E0-C948CB83794B}"/>
    <cellStyle name="Comma 11 5 2 2 3 3 3" xfId="11036" xr:uid="{03374070-F6D4-4A2E-830F-65F675AF783F}"/>
    <cellStyle name="Comma 11 5 2 2 3 3 3 2" xfId="23064" xr:uid="{5B6B00B6-3E74-4B95-B9E9-83A75AAB6D24}"/>
    <cellStyle name="Comma 11 5 2 2 3 3 3 3" xfId="35919" xr:uid="{76A572B3-7715-451C-B0BB-2D065F90FCFE}"/>
    <cellStyle name="Comma 11 5 2 2 3 3 4" xfId="17298" xr:uid="{38485A12-41D1-42CA-87D6-1F96128E5007}"/>
    <cellStyle name="Comma 11 5 2 2 3 3 5" xfId="30370" xr:uid="{8350958C-B4A5-43F0-BC47-0D35B807045F}"/>
    <cellStyle name="Comma 11 5 2 2 3 4" xfId="5955" xr:uid="{D3FB582A-9D78-42D3-B5D2-DEEA4F361CFC}"/>
    <cellStyle name="Comma 11 5 2 2 3 4 2" xfId="8020" xr:uid="{572324DE-575E-41DB-8315-C87959423D00}"/>
    <cellStyle name="Comma 11 5 2 2 3 4 2 2" xfId="14542" xr:uid="{E9F37388-10A0-4846-AD89-5C931FAAC7B7}"/>
    <cellStyle name="Comma 11 5 2 2 3 4 2 2 2" xfId="26469" xr:uid="{9C47A9DB-3D19-43C0-A8B3-137A9157CD8C}"/>
    <cellStyle name="Comma 11 5 2 2 3 4 2 2 3" xfId="39303" xr:uid="{D85799BC-096C-42AB-86FF-E6CE87F6E3D2}"/>
    <cellStyle name="Comma 11 5 2 2 3 4 2 3" xfId="20840" xr:uid="{DB036A45-057D-436F-8C36-CBF036C77645}"/>
    <cellStyle name="Comma 11 5 2 2 3 4 2 4" xfId="33842" xr:uid="{8AE2B828-BF94-445D-895D-68D615F1616A}"/>
    <cellStyle name="Comma 11 5 2 2 3 4 3" xfId="12522" xr:uid="{BD11C800-D3AF-4FDF-9AF2-9A2F501F23A6}"/>
    <cellStyle name="Comma 11 5 2 2 3 4 3 2" xfId="24480" xr:uid="{FEE4BE58-A44B-4623-9D16-5C95910F4D98}"/>
    <cellStyle name="Comma 11 5 2 2 3 4 3 3" xfId="37318" xr:uid="{80D88FB8-B461-4667-9793-2C76450F6D7B}"/>
    <cellStyle name="Comma 11 5 2 2 3 4 4" xfId="18832" xr:uid="{3784FD0F-23B8-4876-B302-11E1C55062DE}"/>
    <cellStyle name="Comma 11 5 2 2 3 4 5" xfId="31845" xr:uid="{074C849D-B717-4010-B1C1-63CC7CD94D1D}"/>
    <cellStyle name="Comma 11 5 2 2 3 5" xfId="6537" xr:uid="{C525A7E0-C6F2-4897-8172-E3B0EA0B01AD}"/>
    <cellStyle name="Comma 11 5 2 2 3 5 2" xfId="13064" xr:uid="{07FDC5DE-51CA-43AF-8F0F-057EFA1F5AE0}"/>
    <cellStyle name="Comma 11 5 2 2 3 5 2 2" xfId="24991" xr:uid="{4CFDA9AB-55EB-4526-B016-54E0E0EECAF6}"/>
    <cellStyle name="Comma 11 5 2 2 3 5 2 3" xfId="37825" xr:uid="{B6F5F1A3-E776-42CE-908A-EFF3AF59E945}"/>
    <cellStyle name="Comma 11 5 2 2 3 5 3" xfId="19360" xr:uid="{D737FC83-670E-47F9-8D52-F7E99D7A450A}"/>
    <cellStyle name="Comma 11 5 2 2 3 5 4" xfId="32363" xr:uid="{E7C4EE7C-4E69-4288-8527-8A9E333696FF}"/>
    <cellStyle name="Comma 11 5 2 2 3 6" xfId="8748" xr:uid="{F8C79E05-DA0D-4C1B-AF9C-C3092F84A500}"/>
    <cellStyle name="Comma 11 5 2 2 3 6 2" xfId="15022" xr:uid="{53FFE3F1-3FF8-42F0-9D56-7A69FDFB3FD5}"/>
    <cellStyle name="Comma 11 5 2 2 3 6 2 2" xfId="26930" xr:uid="{6FD38381-BC95-4905-8623-C78DBB6C54BB}"/>
    <cellStyle name="Comma 11 5 2 2 3 6 2 3" xfId="39761" xr:uid="{21BEFA48-B27F-4FE5-9505-A065E9C73AD0}"/>
    <cellStyle name="Comma 11 5 2 2 3 6 3" xfId="21387" xr:uid="{DBD1841D-0BAF-4004-84ED-5949D28F8ABC}"/>
    <cellStyle name="Comma 11 5 2 2 3 6 4" xfId="34352" xr:uid="{28236ECC-C254-4991-AAEB-E8ED93D3942F}"/>
    <cellStyle name="Comma 11 5 2 2 3 7" xfId="9590" xr:uid="{B39A4CA4-D0F5-4E1C-8DE5-68D3F5560DBF}"/>
    <cellStyle name="Comma 11 5 2 2 3 7 2" xfId="22046" xr:uid="{5FF027CE-C197-4811-88B6-E7DC2FF3DFC3}"/>
    <cellStyle name="Comma 11 5 2 2 3 7 3" xfId="34976" xr:uid="{C66F4986-1FC0-4B48-AD58-917B77F41D41}"/>
    <cellStyle name="Comma 11 5 2 2 3 8" xfId="11033" xr:uid="{93DFACA1-81D7-409F-AEB7-EE1643A2B926}"/>
    <cellStyle name="Comma 11 5 2 2 3 8 2" xfId="23061" xr:uid="{ABB25F28-1424-425E-9566-35585752195C}"/>
    <cellStyle name="Comma 11 5 2 2 3 8 3" xfId="35916" xr:uid="{E298F567-245F-4A51-8FA0-610FAABCD593}"/>
    <cellStyle name="Comma 11 5 2 2 3 9" xfId="4286" xr:uid="{7C8C1CF2-DCCC-47B7-AD48-63073C125F7A}"/>
    <cellStyle name="Comma 11 5 2 2 4" xfId="4290" xr:uid="{4A7BBCF6-2E91-4914-8E1E-83280C93B8F1}"/>
    <cellStyle name="Comma 11 5 2 2 4 2" xfId="4291" xr:uid="{37C1A834-F606-485B-BF09-C3397D82DEF4}"/>
    <cellStyle name="Comma 11 5 2 2 4 2 2" xfId="6542" xr:uid="{9ED43183-A478-49FA-97E0-CB82AE9197D5}"/>
    <cellStyle name="Comma 11 5 2 2 4 2 2 2" xfId="13069" xr:uid="{F05FE061-5605-47EE-918E-5505465248CD}"/>
    <cellStyle name="Comma 11 5 2 2 4 2 2 2 2" xfId="24996" xr:uid="{070CA574-92C7-4595-ACCE-DFA06C3D0663}"/>
    <cellStyle name="Comma 11 5 2 2 4 2 2 2 3" xfId="37830" xr:uid="{460BF292-342C-41AF-A413-587EF72D3E37}"/>
    <cellStyle name="Comma 11 5 2 2 4 2 2 3" xfId="19365" xr:uid="{C8EDF862-11E8-469E-9487-A77737139201}"/>
    <cellStyle name="Comma 11 5 2 2 4 2 2 4" xfId="32368" xr:uid="{3D0F310E-A68E-456F-95BE-23FC04797546}"/>
    <cellStyle name="Comma 11 5 2 2 4 2 3" xfId="11038" xr:uid="{9BA8EB46-B15F-4055-9AA0-B2F3806C9E8D}"/>
    <cellStyle name="Comma 11 5 2 2 4 2 3 2" xfId="23066" xr:uid="{F0747A20-4CA9-4555-A686-A6E5C861F618}"/>
    <cellStyle name="Comma 11 5 2 2 4 2 3 3" xfId="35921" xr:uid="{58663ECD-F407-4CA2-8FC1-1CBEEE05ADB2}"/>
    <cellStyle name="Comma 11 5 2 2 4 2 4" xfId="17300" xr:uid="{772789EC-B84E-433A-B588-319DF5F27ECE}"/>
    <cellStyle name="Comma 11 5 2 2 4 2 5" xfId="30372" xr:uid="{F11DEAF4-6278-493D-98EC-B26DB3B14C8E}"/>
    <cellStyle name="Comma 11 5 2 2 4 3" xfId="6541" xr:uid="{C5E839B6-C7FD-4CB8-9E56-4D9CEC398187}"/>
    <cellStyle name="Comma 11 5 2 2 4 3 2" xfId="13068" xr:uid="{1B557675-978E-4AE0-8DA0-04A6E599B506}"/>
    <cellStyle name="Comma 11 5 2 2 4 3 2 2" xfId="24995" xr:uid="{70137E15-993D-475B-8887-9866E5E8F50D}"/>
    <cellStyle name="Comma 11 5 2 2 4 3 2 3" xfId="37829" xr:uid="{D143048E-EE16-42EE-92F6-5CB37F67DB42}"/>
    <cellStyle name="Comma 11 5 2 2 4 3 3" xfId="19364" xr:uid="{8D88BDBB-37A0-442D-9E0E-5EE0253F987E}"/>
    <cellStyle name="Comma 11 5 2 2 4 3 4" xfId="32367" xr:uid="{13090F7D-E761-4090-BABE-3DBE7B66F777}"/>
    <cellStyle name="Comma 11 5 2 2 4 4" xfId="11037" xr:uid="{B00E25D9-4C32-495D-B0FA-838D6239672E}"/>
    <cellStyle name="Comma 11 5 2 2 4 4 2" xfId="23065" xr:uid="{CAB014E1-5222-4789-99C7-B9917CF8058D}"/>
    <cellStyle name="Comma 11 5 2 2 4 4 3" xfId="35920" xr:uid="{E19F052A-8E55-44F9-82D6-628B9C1F9267}"/>
    <cellStyle name="Comma 11 5 2 2 4 5" xfId="17299" xr:uid="{A1045223-5E33-4CCB-9ED7-D1B94495EEEF}"/>
    <cellStyle name="Comma 11 5 2 2 4 6" xfId="30371" xr:uid="{C29D44BB-3049-42AF-9EA5-FE1D1715886F}"/>
    <cellStyle name="Comma 11 5 2 2 5" xfId="4292" xr:uid="{D86BA4CF-E84B-4C8D-8C3B-57FD5D4C514D}"/>
    <cellStyle name="Comma 11 5 2 2 5 2" xfId="6543" xr:uid="{99753412-3FD5-4491-BB37-0FEAB8234FDB}"/>
    <cellStyle name="Comma 11 5 2 2 5 2 2" xfId="13070" xr:uid="{1C7B6A42-B04E-480E-B5E0-90240AAE7477}"/>
    <cellStyle name="Comma 11 5 2 2 5 2 2 2" xfId="24997" xr:uid="{94B0DDBB-85BC-4AE7-99AC-53AED06BB6F6}"/>
    <cellStyle name="Comma 11 5 2 2 5 2 2 3" xfId="37831" xr:uid="{493218E1-7A06-4069-8A32-1CAA3B1C0DFC}"/>
    <cellStyle name="Comma 11 5 2 2 5 2 3" xfId="19366" xr:uid="{8D368763-32CD-43EB-B187-6248FC7E00BB}"/>
    <cellStyle name="Comma 11 5 2 2 5 2 4" xfId="32369" xr:uid="{941A9510-5A7D-4172-89A0-A665C126BDF9}"/>
    <cellStyle name="Comma 11 5 2 2 5 3" xfId="11039" xr:uid="{5BD29EB6-2534-4F81-93FF-CEB997BE02B8}"/>
    <cellStyle name="Comma 11 5 2 2 5 3 2" xfId="23067" xr:uid="{5081A132-9B3F-47DA-AB7D-DD275D68C050}"/>
    <cellStyle name="Comma 11 5 2 2 5 3 3" xfId="35922" xr:uid="{FE322DAE-EDA9-4F4B-A58A-530B181EB218}"/>
    <cellStyle name="Comma 11 5 2 2 5 4" xfId="17301" xr:uid="{0E5129B0-1ECC-4449-8AAF-28C18F625F08}"/>
    <cellStyle name="Comma 11 5 2 2 5 5" xfId="30373" xr:uid="{501885F5-A07E-41CB-B8E0-5776F2430874}"/>
    <cellStyle name="Comma 11 5 2 2 6" xfId="4293" xr:uid="{E268740B-738E-4168-8EB8-85C8F3FB824E}"/>
    <cellStyle name="Comma 11 5 2 2 6 2" xfId="6544" xr:uid="{513F94D3-D74D-4480-87E0-0D23081E6CDF}"/>
    <cellStyle name="Comma 11 5 2 2 6 2 2" xfId="13071" xr:uid="{4469C8DB-F176-4656-B528-9B777EF1DCC9}"/>
    <cellStyle name="Comma 11 5 2 2 6 2 2 2" xfId="24998" xr:uid="{91552D76-7196-406C-9166-811907AF3FA1}"/>
    <cellStyle name="Comma 11 5 2 2 6 2 2 3" xfId="37832" xr:uid="{8C1A404F-842D-401B-9924-587D0FA62A83}"/>
    <cellStyle name="Comma 11 5 2 2 6 2 3" xfId="19367" xr:uid="{ADD2338A-6B1F-4F49-A1AF-04A036E0E207}"/>
    <cellStyle name="Comma 11 5 2 2 6 2 4" xfId="32370" xr:uid="{36AE34E0-DD51-4BCF-8A8C-1B395485A3DA}"/>
    <cellStyle name="Comma 11 5 2 2 6 3" xfId="11040" xr:uid="{C01B8E38-65C8-4A56-B10C-84785ECD88EC}"/>
    <cellStyle name="Comma 11 5 2 2 6 3 2" xfId="23068" xr:uid="{AF6310C2-8EA0-4A7C-AA66-BA7D776AF86C}"/>
    <cellStyle name="Comma 11 5 2 2 6 3 3" xfId="35923" xr:uid="{1DC0B727-2EED-4621-AE7E-BF85E929AC1F}"/>
    <cellStyle name="Comma 11 5 2 2 6 4" xfId="17302" xr:uid="{9E85D56C-4735-4EE4-AED3-2D26B788DBC2}"/>
    <cellStyle name="Comma 11 5 2 2 6 5" xfId="30374" xr:uid="{5592C89E-E750-49F6-AC53-F59FCF837772}"/>
    <cellStyle name="Comma 11 5 2 2 7" xfId="5727" xr:uid="{9ED58336-C22C-4F57-AD22-C39EEFA8DE50}"/>
    <cellStyle name="Comma 11 5 2 2 7 2" xfId="7792" xr:uid="{29E46610-5D46-4DD7-916F-0062065C1734}"/>
    <cellStyle name="Comma 11 5 2 2 7 2 2" xfId="14314" xr:uid="{D792D42B-D66C-4C69-9E52-4EFD965E084F}"/>
    <cellStyle name="Comma 11 5 2 2 7 2 2 2" xfId="26241" xr:uid="{C0276625-63F2-43C3-B8AA-CC08483FEDE3}"/>
    <cellStyle name="Comma 11 5 2 2 7 2 2 3" xfId="39075" xr:uid="{28CD4CC7-A621-4A4E-B305-CF25BA594F2F}"/>
    <cellStyle name="Comma 11 5 2 2 7 2 3" xfId="20612" xr:uid="{7C0E131E-8BC0-4303-A538-5ACCC289406A}"/>
    <cellStyle name="Comma 11 5 2 2 7 2 4" xfId="33614" xr:uid="{9F401408-ACD4-44B9-9802-A9A2CF7558CE}"/>
    <cellStyle name="Comma 11 5 2 2 7 3" xfId="12294" xr:uid="{BD631E19-AA16-4CBE-9D02-181E56E8E3E0}"/>
    <cellStyle name="Comma 11 5 2 2 7 3 2" xfId="24252" xr:uid="{5071BB02-FBAD-4629-9C10-C0D3E884A064}"/>
    <cellStyle name="Comma 11 5 2 2 7 3 3" xfId="37090" xr:uid="{C2E35469-E47F-4079-BBDE-E6090F7C7C33}"/>
    <cellStyle name="Comma 11 5 2 2 7 4" xfId="18604" xr:uid="{6A4970C3-B042-4CA8-B6BD-D5D24E38689F}"/>
    <cellStyle name="Comma 11 5 2 2 7 5" xfId="31617" xr:uid="{42D611BB-909E-4A3A-BC9D-3975C97A80DF}"/>
    <cellStyle name="Comma 11 5 2 2 8" xfId="6305" xr:uid="{1DFFA87A-FE83-4460-B5A3-0BFD0E1C44EF}"/>
    <cellStyle name="Comma 11 5 2 2 8 2" xfId="12832" xr:uid="{023919CD-3A46-42A1-9949-BB7C0E10D3A0}"/>
    <cellStyle name="Comma 11 5 2 2 8 2 2" xfId="24759" xr:uid="{206372DA-B2E5-4733-8557-12685BB97F8F}"/>
    <cellStyle name="Comma 11 5 2 2 8 2 3" xfId="37593" xr:uid="{A3849841-B65A-44EB-806E-921985D29CCF}"/>
    <cellStyle name="Comma 11 5 2 2 8 3" xfId="19128" xr:uid="{7BB1722B-FBAA-40F5-8E4E-59330CD332E8}"/>
    <cellStyle name="Comma 11 5 2 2 8 4" xfId="32131" xr:uid="{E242C552-F811-4D9F-B3AA-9E66D21B6CA8}"/>
    <cellStyle name="Comma 11 5 2 2 9" xfId="8516" xr:uid="{9742D87A-A909-4A1C-A076-DF8CF29FB0EC}"/>
    <cellStyle name="Comma 11 5 2 2 9 2" xfId="14790" xr:uid="{C6DE5976-4290-43F1-8037-9FA9D06292D1}"/>
    <cellStyle name="Comma 11 5 2 2 9 2 2" xfId="26701" xr:uid="{803452A4-AE5D-411F-8CBE-7235B8F891EE}"/>
    <cellStyle name="Comma 11 5 2 2 9 2 3" xfId="39533" xr:uid="{954A82A3-5E0B-443F-8088-3BDBC84C0DAD}"/>
    <cellStyle name="Comma 11 5 2 2 9 3" xfId="21158" xr:uid="{60810BF7-E1FA-42AE-A066-B1E3B9FE76A3}"/>
    <cellStyle name="Comma 11 5 2 2 9 4" xfId="34124" xr:uid="{4DE7ACAA-E268-43FC-B533-07F87E107E2D}"/>
    <cellStyle name="Comma 11 5 2 3" xfId="558" xr:uid="{7D45A836-151F-4C17-A5E8-8140EEB54A08}"/>
    <cellStyle name="Comma 11 5 2 3 10" xfId="4294" xr:uid="{C4A1993E-00D5-4556-808E-374357BEC1EE}"/>
    <cellStyle name="Comma 11 5 2 3 11" xfId="17303" xr:uid="{86C8EDA5-73B5-4779-B12D-773003049A68}"/>
    <cellStyle name="Comma 11 5 2 3 12" xfId="30375" xr:uid="{C9568CA3-9EC2-4EFD-A278-DDC3430DAE83}"/>
    <cellStyle name="Comma 11 5 2 3 2" xfId="1034" xr:uid="{D0E24529-5C65-4E10-912C-7A8E6208C9A9}"/>
    <cellStyle name="Comma 11 5 2 3 2 10" xfId="17304" xr:uid="{FE29C022-D95B-4B0B-96EF-CDF2298BCD04}"/>
    <cellStyle name="Comma 11 5 2 3 2 11" xfId="30376" xr:uid="{37AFF4A0-140D-4F13-8FDD-FA5D6B8B0900}"/>
    <cellStyle name="Comma 11 5 2 3 2 2" xfId="4296" xr:uid="{932D650B-F413-4C6C-AB79-3B35B8233715}"/>
    <cellStyle name="Comma 11 5 2 3 2 2 2" xfId="4297" xr:uid="{9E3FA8B6-0930-4965-B8E1-1ED1969F6E47}"/>
    <cellStyle name="Comma 11 5 2 3 2 2 2 2" xfId="6548" xr:uid="{BB62B78E-5911-4D20-8656-1B88AD88D6F9}"/>
    <cellStyle name="Comma 11 5 2 3 2 2 2 2 2" xfId="13075" xr:uid="{A97F531E-122C-478B-BEF8-F7D5FF4A8EE1}"/>
    <cellStyle name="Comma 11 5 2 3 2 2 2 2 2 2" xfId="25002" xr:uid="{CF742702-34B1-49E2-A65F-89DEF7008580}"/>
    <cellStyle name="Comma 11 5 2 3 2 2 2 2 2 3" xfId="37836" xr:uid="{48B8917E-A2E3-486A-8BBC-08244547B1FC}"/>
    <cellStyle name="Comma 11 5 2 3 2 2 2 2 3" xfId="19371" xr:uid="{2581D6A7-97BB-4D0C-9841-A27E6003097C}"/>
    <cellStyle name="Comma 11 5 2 3 2 2 2 2 4" xfId="32374" xr:uid="{D260E098-5990-498F-9BBC-41D7E8E09044}"/>
    <cellStyle name="Comma 11 5 2 3 2 2 2 3" xfId="11044" xr:uid="{28AB7B62-AED3-40D0-91F4-0D0AEBA7243A}"/>
    <cellStyle name="Comma 11 5 2 3 2 2 2 3 2" xfId="23072" xr:uid="{8BAF6AB6-DE3F-4C48-B5D9-E297019AF68A}"/>
    <cellStyle name="Comma 11 5 2 3 2 2 2 3 3" xfId="35927" xr:uid="{221D734C-7C1A-4287-A0DE-585AF046C2ED}"/>
    <cellStyle name="Comma 11 5 2 3 2 2 2 4" xfId="17306" xr:uid="{4AA51DC6-71F7-4042-8C6F-5AAFBF99CE3C}"/>
    <cellStyle name="Comma 11 5 2 3 2 2 2 5" xfId="30378" xr:uid="{20FEA8DF-B2AB-4967-B8EC-9E9F8BACC46C}"/>
    <cellStyle name="Comma 11 5 2 3 2 2 3" xfId="6547" xr:uid="{CF5CF383-83DD-4F09-A9ED-19DFBDD24AC3}"/>
    <cellStyle name="Comma 11 5 2 3 2 2 3 2" xfId="13074" xr:uid="{51476A7E-89BB-4499-AFEF-46257D3DB25F}"/>
    <cellStyle name="Comma 11 5 2 3 2 2 3 2 2" xfId="25001" xr:uid="{BE457485-2D5E-4C74-BC3D-5EA8B0B3F8AF}"/>
    <cellStyle name="Comma 11 5 2 3 2 2 3 2 3" xfId="37835" xr:uid="{B879AEFF-9D14-475F-9195-8FDF78C599BB}"/>
    <cellStyle name="Comma 11 5 2 3 2 2 3 3" xfId="19370" xr:uid="{3C128356-3058-4BBE-8232-7D48D33CF922}"/>
    <cellStyle name="Comma 11 5 2 3 2 2 3 4" xfId="32373" xr:uid="{C40A5D22-AB64-4ECD-BBD0-688D1CEF5DB7}"/>
    <cellStyle name="Comma 11 5 2 3 2 2 4" xfId="11043" xr:uid="{DD40697E-8739-498D-B5F2-577178DC5011}"/>
    <cellStyle name="Comma 11 5 2 3 2 2 4 2" xfId="23071" xr:uid="{E4688656-06A8-4A6D-BCC3-F38C3A3F70A5}"/>
    <cellStyle name="Comma 11 5 2 3 2 2 4 3" xfId="35926" xr:uid="{B9924CFE-494E-490F-8586-C2DE5727DC76}"/>
    <cellStyle name="Comma 11 5 2 3 2 2 5" xfId="17305" xr:uid="{8EEEC2B6-03A4-413C-B240-B413550308D4}"/>
    <cellStyle name="Comma 11 5 2 3 2 2 6" xfId="30377" xr:uid="{2A1F7574-FC6F-4490-8F28-8659CAE3543E}"/>
    <cellStyle name="Comma 11 5 2 3 2 3" xfId="4298" xr:uid="{18B1C082-A2CA-48A0-9804-E88F357258EB}"/>
    <cellStyle name="Comma 11 5 2 3 2 3 2" xfId="6549" xr:uid="{A7687AB1-1E35-47F3-95E4-DE58E772AE87}"/>
    <cellStyle name="Comma 11 5 2 3 2 3 2 2" xfId="13076" xr:uid="{DAEAFF90-87A8-489E-AA88-6497270CC5D9}"/>
    <cellStyle name="Comma 11 5 2 3 2 3 2 2 2" xfId="25003" xr:uid="{8513F35E-F14F-4ECA-8261-6A69052F8E37}"/>
    <cellStyle name="Comma 11 5 2 3 2 3 2 2 3" xfId="37837" xr:uid="{96DF708D-60C5-49A5-8EFD-75607AB28EE5}"/>
    <cellStyle name="Comma 11 5 2 3 2 3 2 3" xfId="19372" xr:uid="{B4EFE433-1E14-4C89-9378-B0C8C082365D}"/>
    <cellStyle name="Comma 11 5 2 3 2 3 2 4" xfId="32375" xr:uid="{9673BB1A-2E23-4743-A2A9-AF089BC5FE15}"/>
    <cellStyle name="Comma 11 5 2 3 2 3 3" xfId="11045" xr:uid="{BF2DA134-ECF4-4FA6-A111-68BA22F6D3E0}"/>
    <cellStyle name="Comma 11 5 2 3 2 3 3 2" xfId="23073" xr:uid="{701EFD2E-CA7A-494B-9B8C-97CAA07DC941}"/>
    <cellStyle name="Comma 11 5 2 3 2 3 3 3" xfId="35928" xr:uid="{2D7443AD-A669-4E57-AA81-2D86DF3F40C6}"/>
    <cellStyle name="Comma 11 5 2 3 2 3 4" xfId="17307" xr:uid="{ECA08C22-8956-46C1-89E6-900196F4112F}"/>
    <cellStyle name="Comma 11 5 2 3 2 3 5" xfId="30379" xr:uid="{A820462C-550D-4EB0-AC5F-861B6CC36417}"/>
    <cellStyle name="Comma 11 5 2 3 2 4" xfId="5993" xr:uid="{B9832C6D-EBB3-4F2E-B5A6-DFF17D2FB977}"/>
    <cellStyle name="Comma 11 5 2 3 2 4 2" xfId="8058" xr:uid="{18CD60B2-D54E-4DFC-B450-CC0655610605}"/>
    <cellStyle name="Comma 11 5 2 3 2 4 2 2" xfId="14580" xr:uid="{4A088071-01FB-4329-B624-810DAC634876}"/>
    <cellStyle name="Comma 11 5 2 3 2 4 2 2 2" xfId="26507" xr:uid="{F7ABB033-7184-4495-8B98-8271783161AF}"/>
    <cellStyle name="Comma 11 5 2 3 2 4 2 2 3" xfId="39341" xr:uid="{8501CCE7-64F5-493E-B988-D0F31C23CB56}"/>
    <cellStyle name="Comma 11 5 2 3 2 4 2 3" xfId="20878" xr:uid="{B64FE670-7EB5-4AA5-9C3E-2E23C25CD274}"/>
    <cellStyle name="Comma 11 5 2 3 2 4 2 4" xfId="33880" xr:uid="{4D0A91DB-0284-4D66-AAD6-267BC76DCF89}"/>
    <cellStyle name="Comma 11 5 2 3 2 4 3" xfId="12560" xr:uid="{67AE42BC-5DF1-4108-9DE4-3EA2ED22BED5}"/>
    <cellStyle name="Comma 11 5 2 3 2 4 3 2" xfId="24518" xr:uid="{F18BCC01-2734-4463-AD45-5604F7A76C53}"/>
    <cellStyle name="Comma 11 5 2 3 2 4 3 3" xfId="37356" xr:uid="{81B4DCCB-36E5-4C6F-94A4-A0E0E2B583D9}"/>
    <cellStyle name="Comma 11 5 2 3 2 4 4" xfId="18870" xr:uid="{16BFFDBA-734D-4C21-A954-28C6F3491BA6}"/>
    <cellStyle name="Comma 11 5 2 3 2 4 5" xfId="31883" xr:uid="{8D8FEA86-9FF8-4A06-B70D-866E8EC641A2}"/>
    <cellStyle name="Comma 11 5 2 3 2 5" xfId="6546" xr:uid="{406CF16A-CC48-4FFF-95E7-79744B94DABE}"/>
    <cellStyle name="Comma 11 5 2 3 2 5 2" xfId="13073" xr:uid="{48451A9C-9024-4B70-B709-DEE74D6E9601}"/>
    <cellStyle name="Comma 11 5 2 3 2 5 2 2" xfId="25000" xr:uid="{3309D5D3-9661-4277-B476-161F3EDB6784}"/>
    <cellStyle name="Comma 11 5 2 3 2 5 2 3" xfId="37834" xr:uid="{4C2D41F8-6799-42ED-B5C7-ADF79CE8275D}"/>
    <cellStyle name="Comma 11 5 2 3 2 5 3" xfId="19369" xr:uid="{84CE6B6D-9C4B-4850-B72F-0F2745A06B60}"/>
    <cellStyle name="Comma 11 5 2 3 2 5 4" xfId="32372" xr:uid="{DF2506F3-B123-45F5-9C9C-EE9A89054E25}"/>
    <cellStyle name="Comma 11 5 2 3 2 6" xfId="8786" xr:uid="{275A4FB8-E989-4205-9A63-C6D3660C6EE9}"/>
    <cellStyle name="Comma 11 5 2 3 2 6 2" xfId="15060" xr:uid="{C95B5B3F-B7C1-437A-B01F-CEE7F655990C}"/>
    <cellStyle name="Comma 11 5 2 3 2 6 2 2" xfId="26968" xr:uid="{98EF8F6B-F640-4F06-98B8-567DBC377B73}"/>
    <cellStyle name="Comma 11 5 2 3 2 6 2 3" xfId="39799" xr:uid="{EDCF31A4-6490-428D-BC83-0F0BD15ABE6B}"/>
    <cellStyle name="Comma 11 5 2 3 2 6 3" xfId="21425" xr:uid="{2401FC0F-FFF7-4F74-BEA8-25CE8192E2BB}"/>
    <cellStyle name="Comma 11 5 2 3 2 6 4" xfId="34390" xr:uid="{853F5207-71C7-4F83-929B-83D60579E47A}"/>
    <cellStyle name="Comma 11 5 2 3 2 7" xfId="9628" xr:uid="{D215CC0A-0E75-428C-874A-2B9ACCA22047}"/>
    <cellStyle name="Comma 11 5 2 3 2 7 2" xfId="22084" xr:uid="{C81B0CE0-D1F7-4642-A278-839A7F8D90CD}"/>
    <cellStyle name="Comma 11 5 2 3 2 7 3" xfId="35014" xr:uid="{7163BBD6-979E-424E-A649-2A899B76EF1C}"/>
    <cellStyle name="Comma 11 5 2 3 2 8" xfId="11042" xr:uid="{7A50CDF7-E316-4BAC-97B1-CF502D1A0E66}"/>
    <cellStyle name="Comma 11 5 2 3 2 8 2" xfId="23070" xr:uid="{D77AEC6D-BEE8-4067-B9C4-8DBD4534DCB7}"/>
    <cellStyle name="Comma 11 5 2 3 2 8 3" xfId="35925" xr:uid="{2F3012C1-D926-4573-B406-253404D2F0E0}"/>
    <cellStyle name="Comma 11 5 2 3 2 9" xfId="4295" xr:uid="{2FE97902-FC7A-42B0-89A6-06D1F4BCCBA4}"/>
    <cellStyle name="Comma 11 5 2 3 3" xfId="4299" xr:uid="{3166325D-1D2A-4115-90B3-C49CE0544CA0}"/>
    <cellStyle name="Comma 11 5 2 3 3 2" xfId="4300" xr:uid="{3DEB262D-9DD1-48CF-85CA-35EE8E3A3875}"/>
    <cellStyle name="Comma 11 5 2 3 3 2 2" xfId="6551" xr:uid="{0434F66A-9A74-492A-9341-9EA5749E4E0D}"/>
    <cellStyle name="Comma 11 5 2 3 3 2 2 2" xfId="13078" xr:uid="{0DDA10A1-C44A-490F-8A53-DD64FB494251}"/>
    <cellStyle name="Comma 11 5 2 3 3 2 2 2 2" xfId="25005" xr:uid="{1B0F01D9-731C-4B9D-B4D5-6CA417EACE0B}"/>
    <cellStyle name="Comma 11 5 2 3 3 2 2 2 3" xfId="37839" xr:uid="{BD9C8276-D991-450E-81B5-F243278D9C98}"/>
    <cellStyle name="Comma 11 5 2 3 3 2 2 3" xfId="19374" xr:uid="{D6D29E81-6072-43DE-BC50-9B2C7F2FD44B}"/>
    <cellStyle name="Comma 11 5 2 3 3 2 2 4" xfId="32377" xr:uid="{701034B5-3F40-4AB9-8CD7-406FEBE59B02}"/>
    <cellStyle name="Comma 11 5 2 3 3 2 3" xfId="11047" xr:uid="{5160E6BF-04E6-47FB-A89A-869F008AEBE9}"/>
    <cellStyle name="Comma 11 5 2 3 3 2 3 2" xfId="23075" xr:uid="{23606BB3-0154-4D5E-9692-9591EF5FB141}"/>
    <cellStyle name="Comma 11 5 2 3 3 2 3 3" xfId="35930" xr:uid="{DE9D6173-BFF0-484D-A8FA-3B4A094034DF}"/>
    <cellStyle name="Comma 11 5 2 3 3 2 4" xfId="17309" xr:uid="{D90F2988-2041-43D5-B074-340CB00AC491}"/>
    <cellStyle name="Comma 11 5 2 3 3 2 5" xfId="30381" xr:uid="{CF4C14AC-86FF-484B-96BD-12272E333ABA}"/>
    <cellStyle name="Comma 11 5 2 3 3 3" xfId="6550" xr:uid="{EB93F62F-2D79-4657-B026-6A79DE78BC8B}"/>
    <cellStyle name="Comma 11 5 2 3 3 3 2" xfId="13077" xr:uid="{C1855FF3-F5C2-4C17-90D7-A354539B0D67}"/>
    <cellStyle name="Comma 11 5 2 3 3 3 2 2" xfId="25004" xr:uid="{419BA0F8-7B87-48FB-A606-C4BCF23DBB17}"/>
    <cellStyle name="Comma 11 5 2 3 3 3 2 3" xfId="37838" xr:uid="{F3B8A59C-4C8E-4E0A-BFE4-5B9B03FD4F7C}"/>
    <cellStyle name="Comma 11 5 2 3 3 3 3" xfId="19373" xr:uid="{3897B447-F16E-4C1E-9906-16F5BAB56714}"/>
    <cellStyle name="Comma 11 5 2 3 3 3 4" xfId="32376" xr:uid="{6CF2F5BF-7EC8-477B-9671-7405EC268B32}"/>
    <cellStyle name="Comma 11 5 2 3 3 4" xfId="11046" xr:uid="{5B1A69E6-09E8-45D7-808F-13480297C845}"/>
    <cellStyle name="Comma 11 5 2 3 3 4 2" xfId="23074" xr:uid="{DA43B163-382C-4BC8-8C18-5D49551B3660}"/>
    <cellStyle name="Comma 11 5 2 3 3 4 3" xfId="35929" xr:uid="{F7388542-4E1F-4A51-A37F-BEC1CEF74402}"/>
    <cellStyle name="Comma 11 5 2 3 3 5" xfId="17308" xr:uid="{870DA324-175A-4AF4-9889-33D8DDE57276}"/>
    <cellStyle name="Comma 11 5 2 3 3 6" xfId="30380" xr:uid="{9648B03B-3061-42D8-97EC-B3328B89A00A}"/>
    <cellStyle name="Comma 11 5 2 3 4" xfId="4301" xr:uid="{41756464-BE84-4D9E-8B2A-EB347442A690}"/>
    <cellStyle name="Comma 11 5 2 3 4 2" xfId="6552" xr:uid="{1A4FC1A9-7050-4C51-B701-903C1D7BE2FC}"/>
    <cellStyle name="Comma 11 5 2 3 4 2 2" xfId="13079" xr:uid="{61EA7391-6945-48F0-8084-68001A1CA39A}"/>
    <cellStyle name="Comma 11 5 2 3 4 2 2 2" xfId="25006" xr:uid="{4641683A-7CD5-4EC6-8187-14EB2244D1EB}"/>
    <cellStyle name="Comma 11 5 2 3 4 2 2 3" xfId="37840" xr:uid="{25E5F0FC-932B-4AE4-B9AB-CEEF93C4FEE7}"/>
    <cellStyle name="Comma 11 5 2 3 4 2 3" xfId="19375" xr:uid="{C63D8C4E-6539-4666-89AF-48207C94561D}"/>
    <cellStyle name="Comma 11 5 2 3 4 2 4" xfId="32378" xr:uid="{7924C2A9-38B6-45C9-BC73-FB6D91A763E6}"/>
    <cellStyle name="Comma 11 5 2 3 4 3" xfId="11048" xr:uid="{19FBF166-9ACD-4F26-9FA6-9EEDAB45404B}"/>
    <cellStyle name="Comma 11 5 2 3 4 3 2" xfId="23076" xr:uid="{F95932AC-4B4E-47CA-B481-A10DA1CF9E0D}"/>
    <cellStyle name="Comma 11 5 2 3 4 3 3" xfId="35931" xr:uid="{FF5310BB-7326-49B9-8A10-C479DC0B8070}"/>
    <cellStyle name="Comma 11 5 2 3 4 4" xfId="17310" xr:uid="{987B79ED-EBB6-4372-96A5-FC2D7B539FC2}"/>
    <cellStyle name="Comma 11 5 2 3 4 5" xfId="30382" xr:uid="{80C8215D-0422-467D-9099-0A7B817CDABC}"/>
    <cellStyle name="Comma 11 5 2 3 5" xfId="5743" xr:uid="{B1098E77-0D71-44FE-942D-6207A60C4F80}"/>
    <cellStyle name="Comma 11 5 2 3 5 2" xfId="7808" xr:uid="{146C0B44-457B-4E93-BFFA-5AEDF2FAAE49}"/>
    <cellStyle name="Comma 11 5 2 3 5 2 2" xfId="14330" xr:uid="{DF482AC7-A976-462D-A751-0B924E1A2D0F}"/>
    <cellStyle name="Comma 11 5 2 3 5 2 2 2" xfId="26257" xr:uid="{17C5EEE2-01F3-4FB7-AC84-539514AD0964}"/>
    <cellStyle name="Comma 11 5 2 3 5 2 2 3" xfId="39091" xr:uid="{983387E0-23D2-465F-8599-FFD99E0020BB}"/>
    <cellStyle name="Comma 11 5 2 3 5 2 3" xfId="20628" xr:uid="{3F0BF620-87CF-4834-AF1F-FA9063F1F045}"/>
    <cellStyle name="Comma 11 5 2 3 5 2 4" xfId="33630" xr:uid="{1E45EA48-4E19-4683-B6CA-7CF810915007}"/>
    <cellStyle name="Comma 11 5 2 3 5 3" xfId="12310" xr:uid="{F9B6D615-66B5-40B2-853F-068049A108C6}"/>
    <cellStyle name="Comma 11 5 2 3 5 3 2" xfId="24268" xr:uid="{14368892-E836-4170-981B-86D6001ED803}"/>
    <cellStyle name="Comma 11 5 2 3 5 3 3" xfId="37106" xr:uid="{231D6E2E-80D6-43F0-AFB4-9C0B2CE3B3D9}"/>
    <cellStyle name="Comma 11 5 2 3 5 4" xfId="18620" xr:uid="{A547C570-CDCC-4698-A59E-F04C97F95547}"/>
    <cellStyle name="Comma 11 5 2 3 5 5" xfId="31633" xr:uid="{A3C9E224-2C04-463D-A9A2-A2A4FCBF95E8}"/>
    <cellStyle name="Comma 11 5 2 3 6" xfId="6545" xr:uid="{D1D89F72-A08B-495C-87D6-0C6D951DB408}"/>
    <cellStyle name="Comma 11 5 2 3 6 2" xfId="13072" xr:uid="{5676ECF7-FEB2-4EB1-98FC-40C1488AE1A6}"/>
    <cellStyle name="Comma 11 5 2 3 6 2 2" xfId="24999" xr:uid="{FC563957-5DF6-4CCB-9222-AFA2B6A030BA}"/>
    <cellStyle name="Comma 11 5 2 3 6 2 3" xfId="37833" xr:uid="{5A089860-78FD-42AD-A225-207C40347D69}"/>
    <cellStyle name="Comma 11 5 2 3 6 3" xfId="19368" xr:uid="{7752AB2A-F112-42D2-855B-9AA7887EE02D}"/>
    <cellStyle name="Comma 11 5 2 3 6 4" xfId="32371" xr:uid="{46751CD6-2833-4FD3-BEA9-614412935F01}"/>
    <cellStyle name="Comma 11 5 2 3 7" xfId="8532" xr:uid="{DAF6D47C-4425-4738-9DC6-D9AB20E43A73}"/>
    <cellStyle name="Comma 11 5 2 3 7 2" xfId="14806" xr:uid="{FA6E8E59-F635-4F0A-A71D-B1741DF5662B}"/>
    <cellStyle name="Comma 11 5 2 3 7 2 2" xfId="26717" xr:uid="{508BF2DF-9633-441B-A429-BA32C89772BC}"/>
    <cellStyle name="Comma 11 5 2 3 7 2 3" xfId="39549" xr:uid="{26A9F38F-42F6-4B6F-87C2-8F1DF2992482}"/>
    <cellStyle name="Comma 11 5 2 3 7 3" xfId="21174" xr:uid="{9822CE6D-CD76-486E-B858-3ECD142961B3}"/>
    <cellStyle name="Comma 11 5 2 3 7 4" xfId="34140" xr:uid="{BFFF35D0-8BC0-43DB-9065-261E4D3BC302}"/>
    <cellStyle name="Comma 11 5 2 3 8" xfId="9359" xr:uid="{9C9534A3-6D1A-4B2C-9690-CE8C8E0937D4}"/>
    <cellStyle name="Comma 11 5 2 3 8 2" xfId="21831" xr:uid="{22DE8EB3-9DA2-4D9E-B142-66C0ADD6B864}"/>
    <cellStyle name="Comma 11 5 2 3 8 3" xfId="34764" xr:uid="{AFD2858C-CE38-44F7-BF3F-5E9592AACC8A}"/>
    <cellStyle name="Comma 11 5 2 3 9" xfId="11041" xr:uid="{6BEB355D-CF88-4E10-9560-B483E66DFF50}"/>
    <cellStyle name="Comma 11 5 2 3 9 2" xfId="23069" xr:uid="{7643B862-4549-4361-BEE7-508DD2A4B7A4}"/>
    <cellStyle name="Comma 11 5 2 3 9 3" xfId="35924" xr:uid="{B95A13FD-61F3-491E-B574-887A6AAC4B7F}"/>
    <cellStyle name="Comma 11 5 2 4" xfId="792" xr:uid="{FE962DF6-AF4A-4CE3-8CEA-933D1B1D61D4}"/>
    <cellStyle name="Comma 11 5 2 4 10" xfId="17311" xr:uid="{9B283982-9139-4B7A-9622-740CED259D40}"/>
    <cellStyle name="Comma 11 5 2 4 11" xfId="30383" xr:uid="{0A522857-8A13-49C3-9AB0-040B0DC897E2}"/>
    <cellStyle name="Comma 11 5 2 4 2" xfId="4303" xr:uid="{EAB2A5A3-DDAC-41B8-90E0-D5B1AF3763E8}"/>
    <cellStyle name="Comma 11 5 2 4 2 2" xfId="4304" xr:uid="{FA386EB6-2D4D-41A7-9FBC-08ED2D26435F}"/>
    <cellStyle name="Comma 11 5 2 4 2 2 2" xfId="6555" xr:uid="{061DEB3D-A115-4661-B613-2448930FE6A9}"/>
    <cellStyle name="Comma 11 5 2 4 2 2 2 2" xfId="13082" xr:uid="{FB9B3789-0AE0-445E-B06E-F4812A508F9D}"/>
    <cellStyle name="Comma 11 5 2 4 2 2 2 2 2" xfId="25009" xr:uid="{7272BDB6-DBA7-4156-A033-240B47005056}"/>
    <cellStyle name="Comma 11 5 2 4 2 2 2 2 3" xfId="37843" xr:uid="{A22BD5F7-F0FC-4A99-8ACB-97EE984460A8}"/>
    <cellStyle name="Comma 11 5 2 4 2 2 2 3" xfId="19378" xr:uid="{DD394C36-172A-4DB0-A443-66D97864380B}"/>
    <cellStyle name="Comma 11 5 2 4 2 2 2 4" xfId="32381" xr:uid="{D9928383-1623-4C94-B140-47F1AAD19647}"/>
    <cellStyle name="Comma 11 5 2 4 2 2 3" xfId="11051" xr:uid="{8DB91567-C33D-4B38-B399-A671378F7FDD}"/>
    <cellStyle name="Comma 11 5 2 4 2 2 3 2" xfId="23079" xr:uid="{69FAF8EC-BBCC-4824-8B6D-79D537586EB4}"/>
    <cellStyle name="Comma 11 5 2 4 2 2 3 3" xfId="35934" xr:uid="{4CEE3E32-DB25-402D-8BD7-ADB573133995}"/>
    <cellStyle name="Comma 11 5 2 4 2 2 4" xfId="17313" xr:uid="{0538BA10-D157-48D5-82E0-A70999B7195A}"/>
    <cellStyle name="Comma 11 5 2 4 2 2 5" xfId="30385" xr:uid="{C1FB9A04-F1E1-4877-8815-45FF2F51C4A8}"/>
    <cellStyle name="Comma 11 5 2 4 2 3" xfId="6554" xr:uid="{2267D1DC-9060-4B4F-8037-486964F237EC}"/>
    <cellStyle name="Comma 11 5 2 4 2 3 2" xfId="13081" xr:uid="{1E1C7568-F9F3-4B00-88A3-B553EFEAFDDA}"/>
    <cellStyle name="Comma 11 5 2 4 2 3 2 2" xfId="25008" xr:uid="{93B1D663-8174-4104-9384-2F24B8E817A6}"/>
    <cellStyle name="Comma 11 5 2 4 2 3 2 3" xfId="37842" xr:uid="{FDB8916F-EAF9-4404-98E1-2C94B1BDFA76}"/>
    <cellStyle name="Comma 11 5 2 4 2 3 3" xfId="19377" xr:uid="{F1998DA3-AAC8-4484-BC66-FF03818979B5}"/>
    <cellStyle name="Comma 11 5 2 4 2 3 4" xfId="32380" xr:uid="{9C59E1DE-93AF-40EE-BC13-66C94AE57386}"/>
    <cellStyle name="Comma 11 5 2 4 2 4" xfId="11050" xr:uid="{5DEE2D21-88F2-4162-AF56-BE3E597AE045}"/>
    <cellStyle name="Comma 11 5 2 4 2 4 2" xfId="23078" xr:uid="{528894B7-B181-494B-B96C-5E6081007665}"/>
    <cellStyle name="Comma 11 5 2 4 2 4 3" xfId="35933" xr:uid="{316DF415-5C92-42BC-9927-3BC53702F666}"/>
    <cellStyle name="Comma 11 5 2 4 2 5" xfId="17312" xr:uid="{64780B01-03E9-41F1-BA94-4806A732AC84}"/>
    <cellStyle name="Comma 11 5 2 4 2 6" xfId="30384" xr:uid="{6E54651A-E59C-4066-A5D8-3693B22ACDE8}"/>
    <cellStyle name="Comma 11 5 2 4 3" xfId="4305" xr:uid="{F17C9358-B928-4C1F-9364-D59B75B567B2}"/>
    <cellStyle name="Comma 11 5 2 4 3 2" xfId="6556" xr:uid="{FE5A1AB3-E862-42C5-A64D-DF330BD0610B}"/>
    <cellStyle name="Comma 11 5 2 4 3 2 2" xfId="13083" xr:uid="{20705563-C430-45B7-8D6D-09A89ABF1AC0}"/>
    <cellStyle name="Comma 11 5 2 4 3 2 2 2" xfId="25010" xr:uid="{A7638278-8345-48E0-9F68-F31953292857}"/>
    <cellStyle name="Comma 11 5 2 4 3 2 2 3" xfId="37844" xr:uid="{D40D4996-98F7-463C-A1D1-BF3D7FA72CDC}"/>
    <cellStyle name="Comma 11 5 2 4 3 2 3" xfId="19379" xr:uid="{880B0902-8501-4862-9BF4-AEFAF5E569B8}"/>
    <cellStyle name="Comma 11 5 2 4 3 2 4" xfId="32382" xr:uid="{A776119E-8891-4B9C-AA16-E32954677E6A}"/>
    <cellStyle name="Comma 11 5 2 4 3 3" xfId="11052" xr:uid="{8188337B-7363-4198-AF00-014BE73A2EBA}"/>
    <cellStyle name="Comma 11 5 2 4 3 3 2" xfId="23080" xr:uid="{E428F308-D347-44B0-8229-4730898D63A2}"/>
    <cellStyle name="Comma 11 5 2 4 3 3 3" xfId="35935" xr:uid="{BAFC594C-0E1E-440E-92EE-98F6EDBD52A4}"/>
    <cellStyle name="Comma 11 5 2 4 3 4" xfId="17314" xr:uid="{6626E411-F83C-48B4-8A6B-253B3456588E}"/>
    <cellStyle name="Comma 11 5 2 4 3 5" xfId="30386" xr:uid="{EC3C3420-0402-4005-9339-01624CB900E5}"/>
    <cellStyle name="Comma 11 5 2 4 4" xfId="5882" xr:uid="{AAD4F524-B24E-4997-8619-61B54348816A}"/>
    <cellStyle name="Comma 11 5 2 4 4 2" xfId="7947" xr:uid="{C584AA26-3022-42F5-A363-CF64898CA2C1}"/>
    <cellStyle name="Comma 11 5 2 4 4 2 2" xfId="14469" xr:uid="{A4D7220F-5645-4461-BA9D-4B6CA32BD342}"/>
    <cellStyle name="Comma 11 5 2 4 4 2 2 2" xfId="26396" xr:uid="{396AF586-E21F-46FE-9CF1-B159EB710D17}"/>
    <cellStyle name="Comma 11 5 2 4 4 2 2 3" xfId="39230" xr:uid="{2D0C257A-FD0B-4C8A-B106-640B7C15594F}"/>
    <cellStyle name="Comma 11 5 2 4 4 2 3" xfId="20767" xr:uid="{642F0C5D-C102-4E24-A1B8-556E7C007432}"/>
    <cellStyle name="Comma 11 5 2 4 4 2 4" xfId="33769" xr:uid="{F640A1F1-E771-47D4-9236-BBFC4EE1774D}"/>
    <cellStyle name="Comma 11 5 2 4 4 3" xfId="12449" xr:uid="{16E77711-DC83-421B-B9D2-15386594432D}"/>
    <cellStyle name="Comma 11 5 2 4 4 3 2" xfId="24407" xr:uid="{7355DC0A-AE2C-4ED7-B6D5-C43202689EDE}"/>
    <cellStyle name="Comma 11 5 2 4 4 3 3" xfId="37245" xr:uid="{06E1AF21-1994-482C-9E42-E831F02BEF69}"/>
    <cellStyle name="Comma 11 5 2 4 4 4" xfId="18759" xr:uid="{977221BD-C7DC-477C-9BDE-D153C6A00801}"/>
    <cellStyle name="Comma 11 5 2 4 4 5" xfId="31772" xr:uid="{9E833735-4861-49A7-8897-65A0E18F7054}"/>
    <cellStyle name="Comma 11 5 2 4 5" xfId="6553" xr:uid="{41DA81DA-37B1-4769-81B7-14356BBF1C4B}"/>
    <cellStyle name="Comma 11 5 2 4 5 2" xfId="13080" xr:uid="{E40D4D14-9964-40E7-8F0F-78CE56E4A93B}"/>
    <cellStyle name="Comma 11 5 2 4 5 2 2" xfId="25007" xr:uid="{6E945C71-B29F-43BF-BC2A-43FEC2F6FCE4}"/>
    <cellStyle name="Comma 11 5 2 4 5 2 3" xfId="37841" xr:uid="{A0C7D32F-F5CF-4256-912A-F8D7606834CD}"/>
    <cellStyle name="Comma 11 5 2 4 5 3" xfId="19376" xr:uid="{83DBE4DA-A5B8-4235-B901-5FCFD0127AF3}"/>
    <cellStyle name="Comma 11 5 2 4 5 4" xfId="32379" xr:uid="{F2165124-46CD-4C4B-BD9A-2CA8A03378E9}"/>
    <cellStyle name="Comma 11 5 2 4 6" xfId="8673" xr:uid="{C92861F2-E5B1-4D9C-A619-B1BA4F7F79B7}"/>
    <cellStyle name="Comma 11 5 2 4 6 2" xfId="14947" xr:uid="{10175C6A-9E63-4C99-AA8D-27AC20D7902A}"/>
    <cellStyle name="Comma 11 5 2 4 6 2 2" xfId="26856" xr:uid="{F6FE8EF6-6846-46A3-A118-3EB903869F94}"/>
    <cellStyle name="Comma 11 5 2 4 6 2 3" xfId="39688" xr:uid="{C37EDCF9-FC0F-45F4-88DF-8812EAF00C16}"/>
    <cellStyle name="Comma 11 5 2 4 6 3" xfId="21314" xr:uid="{98D4D9B2-4CB5-40B5-9B6B-5FE9EFD996DE}"/>
    <cellStyle name="Comma 11 5 2 4 6 4" xfId="34279" xr:uid="{1AD03CEE-DBFF-4EDB-94A0-6634F3020714}"/>
    <cellStyle name="Comma 11 5 2 4 7" xfId="9505" xr:uid="{BC36D5DF-6D07-401B-AEB3-B60B0769475E}"/>
    <cellStyle name="Comma 11 5 2 4 7 2" xfId="21970" xr:uid="{9CF34595-AE16-4F28-80FE-4A1D907E14E3}"/>
    <cellStyle name="Comma 11 5 2 4 7 3" xfId="34903" xr:uid="{0212E09C-16C2-4E15-9E4B-CCB43B0D6E8C}"/>
    <cellStyle name="Comma 11 5 2 4 8" xfId="11049" xr:uid="{7086A145-1ACF-4B5A-8609-234E926FA147}"/>
    <cellStyle name="Comma 11 5 2 4 8 2" xfId="23077" xr:uid="{75256194-40D1-4945-9FED-98407F08BF4E}"/>
    <cellStyle name="Comma 11 5 2 4 8 3" xfId="35932" xr:uid="{3044947C-3BDA-423B-8DDE-F2E5006DE3B3}"/>
    <cellStyle name="Comma 11 5 2 4 9" xfId="4302" xr:uid="{B9F5820B-4921-499A-98F7-FF719A0D2D4F}"/>
    <cellStyle name="Comma 11 5 2 5" xfId="4306" xr:uid="{4BEE3646-2799-4D50-A2E1-C2556C2D890B}"/>
    <cellStyle name="Comma 11 5 2 5 2" xfId="4307" xr:uid="{AA31A394-23B1-4D62-AE3E-09586203760A}"/>
    <cellStyle name="Comma 11 5 2 5 2 2" xfId="6558" xr:uid="{5F18EE4F-3536-4067-A63B-4BBD4A994BB9}"/>
    <cellStyle name="Comma 11 5 2 5 2 2 2" xfId="13085" xr:uid="{4C711EF2-1A31-4E54-A589-80FF3310E668}"/>
    <cellStyle name="Comma 11 5 2 5 2 2 2 2" xfId="25012" xr:uid="{55BB2804-2D25-4456-B083-EE9487B83911}"/>
    <cellStyle name="Comma 11 5 2 5 2 2 2 3" xfId="37846" xr:uid="{DE24E2E7-5E3A-4C2B-9E7B-E145ADEC49B4}"/>
    <cellStyle name="Comma 11 5 2 5 2 2 3" xfId="19381" xr:uid="{C4D4A06C-9B41-45B0-9AA8-8386EB539C35}"/>
    <cellStyle name="Comma 11 5 2 5 2 2 4" xfId="32384" xr:uid="{40B0CCE8-3B4F-4706-848D-EB43C4BDBE0E}"/>
    <cellStyle name="Comma 11 5 2 5 2 3" xfId="11054" xr:uid="{D282E3FE-81EB-4352-83FA-B73BCF8447EC}"/>
    <cellStyle name="Comma 11 5 2 5 2 3 2" xfId="23082" xr:uid="{B77A11CE-90D0-4219-B536-27B1CFB44ED3}"/>
    <cellStyle name="Comma 11 5 2 5 2 3 3" xfId="35937" xr:uid="{937F6342-8191-4655-B77F-36D064B03A08}"/>
    <cellStyle name="Comma 11 5 2 5 2 4" xfId="17316" xr:uid="{288E2F8C-4041-4652-9F8D-EC8646E0994B}"/>
    <cellStyle name="Comma 11 5 2 5 2 5" xfId="30388" xr:uid="{96CD52F8-CA67-4FFA-ACC8-9B66FAFB76F9}"/>
    <cellStyle name="Comma 11 5 2 5 3" xfId="6557" xr:uid="{337CB5D7-2FD6-4AD7-B9F3-7FBAF5AAE69D}"/>
    <cellStyle name="Comma 11 5 2 5 3 2" xfId="13084" xr:uid="{1456B7B5-0EC6-43E3-A949-3811D41F783B}"/>
    <cellStyle name="Comma 11 5 2 5 3 2 2" xfId="25011" xr:uid="{8495F6A9-8FF8-4C24-85A2-91172944BF8F}"/>
    <cellStyle name="Comma 11 5 2 5 3 2 3" xfId="37845" xr:uid="{01BF1129-738B-4AE2-87B9-4810904BB3D2}"/>
    <cellStyle name="Comma 11 5 2 5 3 3" xfId="19380" xr:uid="{7704B631-5FD3-417E-B265-982D94CD6C9C}"/>
    <cellStyle name="Comma 11 5 2 5 3 4" xfId="32383" xr:uid="{3F7B71D3-295A-4A36-8E44-477F7A2C98A9}"/>
    <cellStyle name="Comma 11 5 2 5 4" xfId="8892" xr:uid="{3CBBD974-E1EC-48F5-AB02-0471FD5FD763}"/>
    <cellStyle name="Comma 11 5 2 5 4 2" xfId="15162" xr:uid="{B935A58F-D8DD-4EA1-8262-9B22DEAB2D3E}"/>
    <cellStyle name="Comma 11 5 2 5 4 2 2" xfId="27064" xr:uid="{89FEDA24-4BD6-4415-94C2-F62DDD600AF9}"/>
    <cellStyle name="Comma 11 5 2 5 4 2 3" xfId="39892" xr:uid="{1BE2F7ED-585C-41EB-9CFC-A37FD5BDE71B}"/>
    <cellStyle name="Comma 11 5 2 5 4 3" xfId="21523" xr:uid="{3DEA3B63-F755-44D1-8D07-9352DF25304A}"/>
    <cellStyle name="Comma 11 5 2 5 4 4" xfId="34483" xr:uid="{FC8DCA8B-DF14-4400-8877-D1DE2B588FB2}"/>
    <cellStyle name="Comma 11 5 2 5 5" xfId="9716" xr:uid="{CD31C1DC-311C-41C5-A601-893863F289CA}"/>
    <cellStyle name="Comma 11 5 2 5 5 2" xfId="22171" xr:uid="{0A93CCB5-5635-4278-A285-DBE402E14CA6}"/>
    <cellStyle name="Comma 11 5 2 5 5 3" xfId="35100" xr:uid="{676BF351-BB9A-4C15-8071-BCC3F374733B}"/>
    <cellStyle name="Comma 11 5 2 5 6" xfId="11053" xr:uid="{14D5043F-AF6C-441F-A13F-479642E9325A}"/>
    <cellStyle name="Comma 11 5 2 5 6 2" xfId="23081" xr:uid="{6871BDD9-F386-4F51-A1D0-1808D1069285}"/>
    <cellStyle name="Comma 11 5 2 5 6 3" xfId="35936" xr:uid="{C5BA3869-3273-4682-BAAB-E347F6465DA4}"/>
    <cellStyle name="Comma 11 5 2 5 7" xfId="17315" xr:uid="{82D62661-E7A1-4571-93A0-ED3B352E16BB}"/>
    <cellStyle name="Comma 11 5 2 5 8" xfId="30387" xr:uid="{47DBD89E-7EE1-4C06-95BD-D4329E4202DD}"/>
    <cellStyle name="Comma 11 5 2 6" xfId="4308" xr:uid="{43272624-516E-4897-A3F8-33B511E3F457}"/>
    <cellStyle name="Comma 11 5 2 6 2" xfId="6559" xr:uid="{30A888C7-F168-4E47-86C9-E3357EAD2F30}"/>
    <cellStyle name="Comma 11 5 2 6 2 2" xfId="13086" xr:uid="{81F12448-F4AC-49AD-BD05-F54F1C8C028C}"/>
    <cellStyle name="Comma 11 5 2 6 2 2 2" xfId="25013" xr:uid="{14596002-4EC7-4A49-87D2-4EFE260FF24F}"/>
    <cellStyle name="Comma 11 5 2 6 2 2 3" xfId="37847" xr:uid="{35A7434A-BC79-48E7-B7DC-21E388B1BD29}"/>
    <cellStyle name="Comma 11 5 2 6 2 3" xfId="19382" xr:uid="{E0255DE8-F387-43E8-B753-2F846892E7F6}"/>
    <cellStyle name="Comma 11 5 2 6 2 4" xfId="32385" xr:uid="{01E5830E-BBB9-44B5-A3AF-6183C29C2FAF}"/>
    <cellStyle name="Comma 11 5 2 6 3" xfId="9997" xr:uid="{9C568528-867D-425C-81ED-595A7A766497}"/>
    <cellStyle name="Comma 11 5 2 6 3 2" xfId="22421" xr:uid="{F3754797-334D-4979-BA88-93B3ADB50658}"/>
    <cellStyle name="Comma 11 5 2 6 3 3" xfId="35346" xr:uid="{DF289197-71F5-4FB7-894B-17C6258858D1}"/>
    <cellStyle name="Comma 11 5 2 6 4" xfId="17317" xr:uid="{EEB214CF-1703-4EF3-B9F2-1E1D53EE0B66}"/>
    <cellStyle name="Comma 11 5 2 6 5" xfId="30389" xr:uid="{0517C2B5-D983-4261-AB3F-182524F7FCC2}"/>
    <cellStyle name="Comma 11 5 2 7" xfId="4309" xr:uid="{400E0F1A-9C9C-4147-822E-86A3DFBA3F87}"/>
    <cellStyle name="Comma 11 5 2 7 2" xfId="6560" xr:uid="{5D778913-8C13-4FF4-8366-2A298101339B}"/>
    <cellStyle name="Comma 11 5 2 7 2 2" xfId="13087" xr:uid="{37941F97-A9D6-42D3-837F-BA9C969B8C69}"/>
    <cellStyle name="Comma 11 5 2 7 2 2 2" xfId="25014" xr:uid="{E1D9E6A5-426F-4831-AB93-84720C39C8B2}"/>
    <cellStyle name="Comma 11 5 2 7 2 2 3" xfId="37848" xr:uid="{DAF4FE16-8A3A-41B9-BA77-4F45D0CD1A4A}"/>
    <cellStyle name="Comma 11 5 2 7 2 3" xfId="19383" xr:uid="{75E217FB-2CD8-427E-87E0-6F8F792D887F}"/>
    <cellStyle name="Comma 11 5 2 7 2 4" xfId="32386" xr:uid="{9E33FD28-CD4E-4977-B57B-3DDF4957092B}"/>
    <cellStyle name="Comma 11 5 2 7 3" xfId="11055" xr:uid="{B1CCDD4B-3549-48C4-BC8B-8F876873BBD5}"/>
    <cellStyle name="Comma 11 5 2 7 3 2" xfId="23083" xr:uid="{2C75297F-798C-4AD1-82C6-B592E4148F27}"/>
    <cellStyle name="Comma 11 5 2 7 3 3" xfId="35938" xr:uid="{199F1CE6-7129-4BEB-8D6E-AA4778C5EB50}"/>
    <cellStyle name="Comma 11 5 2 7 4" xfId="17318" xr:uid="{CFD9FB09-9201-4ADA-8E30-11029804C753}"/>
    <cellStyle name="Comma 11 5 2 7 5" xfId="30390" xr:uid="{41C062E0-DE20-43B5-843E-A2A2D25089A3}"/>
    <cellStyle name="Comma 11 5 2 8" xfId="5696" xr:uid="{2F629F68-CA1A-4C70-B5A3-41A463BBD2B6}"/>
    <cellStyle name="Comma 11 5 2 8 2" xfId="7761" xr:uid="{72042A4A-7134-441D-B130-BBC57E98A3BE}"/>
    <cellStyle name="Comma 11 5 2 8 2 2" xfId="14283" xr:uid="{0CA6DC84-83DC-4C86-984E-88DB53473D50}"/>
    <cellStyle name="Comma 11 5 2 8 2 2 2" xfId="26210" xr:uid="{498005BD-36A2-4384-BC25-8BFE74CBF047}"/>
    <cellStyle name="Comma 11 5 2 8 2 2 3" xfId="39044" xr:uid="{5EF3081D-98F2-481A-9524-E93C430E7FB3}"/>
    <cellStyle name="Comma 11 5 2 8 2 3" xfId="20581" xr:uid="{02A1A2C9-FFCB-4619-B645-D0CD07677325}"/>
    <cellStyle name="Comma 11 5 2 8 2 4" xfId="33583" xr:uid="{97BF8A0B-9260-40F1-84BB-A20023CDD408}"/>
    <cellStyle name="Comma 11 5 2 8 3" xfId="12263" xr:uid="{3C7CE7FE-2EC3-4747-844C-CE17F123D673}"/>
    <cellStyle name="Comma 11 5 2 8 3 2" xfId="24221" xr:uid="{B3B24823-D4FD-4593-A20D-57DFC23FB69A}"/>
    <cellStyle name="Comma 11 5 2 8 3 3" xfId="37059" xr:uid="{8988DBAC-252D-4721-9E52-F43EB90AA859}"/>
    <cellStyle name="Comma 11 5 2 8 4" xfId="18573" xr:uid="{F5989D45-9A8E-49A8-9B5F-3362BA56D1E3}"/>
    <cellStyle name="Comma 11 5 2 8 5" xfId="31586" xr:uid="{33C29A7D-F4FC-4B50-9A9B-3D59C3CCCEF2}"/>
    <cellStyle name="Comma 11 5 2 9" xfId="6244" xr:uid="{82B3CD11-BFBB-44FC-8D8C-6EA1935D7A7B}"/>
    <cellStyle name="Comma 11 5 2 9 2" xfId="12772" xr:uid="{1180D2CC-F730-44DC-8112-1814DD82B365}"/>
    <cellStyle name="Comma 11 5 2 9 2 2" xfId="24699" xr:uid="{2A909655-33AC-467B-B671-7F30AABE6C87}"/>
    <cellStyle name="Comma 11 5 2 9 2 3" xfId="37533" xr:uid="{7DB16449-BAE8-46D3-ACEC-EC1CA00359DA}"/>
    <cellStyle name="Comma 11 5 2 9 3" xfId="19067" xr:uid="{C29FF18B-131E-425D-BC22-308E628289F0}"/>
    <cellStyle name="Comma 11 5 2 9 4" xfId="32070" xr:uid="{00096574-F2A9-4305-9E33-8F88E50FA67E}"/>
    <cellStyle name="Comma 11 5 3" xfId="538" xr:uid="{C0C46FB6-697A-4C67-9AE1-6B9E5C0CCA59}"/>
    <cellStyle name="Comma 11 5 3 10" xfId="9341" xr:uid="{57F1A00B-609F-4CF0-A156-33C3FF78BE2C}"/>
    <cellStyle name="Comma 11 5 3 10 2" xfId="21813" xr:uid="{B931542C-48F8-42C3-A0A9-6533B51FF4F6}"/>
    <cellStyle name="Comma 11 5 3 10 3" xfId="34746" xr:uid="{671CCF42-6F8C-45FE-8864-4E1839754DFF}"/>
    <cellStyle name="Comma 11 5 3 11" xfId="10788" xr:uid="{69A2773F-996C-481A-9284-D6DC232B7E77}"/>
    <cellStyle name="Comma 11 5 3 11 2" xfId="22830" xr:uid="{3858357F-6EC4-4E02-AB95-F09F074929E4}"/>
    <cellStyle name="Comma 11 5 3 11 3" xfId="35686" xr:uid="{E8755698-EE9D-43AE-9637-E7E3D9EB4F9A}"/>
    <cellStyle name="Comma 11 5 3 12" xfId="4001" xr:uid="{7B9E2644-5779-47A9-9E20-16D70CB9C9F9}"/>
    <cellStyle name="Comma 11 5 3 13" xfId="17051" xr:uid="{07E820F7-CAD1-44A2-8CA6-4EFE33C6A771}"/>
    <cellStyle name="Comma 11 5 3 14" xfId="30133" xr:uid="{9DD62761-E01D-4C6B-A29C-9758BFE71B8A}"/>
    <cellStyle name="Comma 11 5 3 2" xfId="599" xr:uid="{3940D85B-8E00-4B25-B7DB-9367685C595D}"/>
    <cellStyle name="Comma 11 5 3 2 10" xfId="4310" xr:uid="{13A1F3A6-629C-4100-A1F5-08F857E341E4}"/>
    <cellStyle name="Comma 11 5 3 2 11" xfId="17319" xr:uid="{B37E815D-D3C5-4058-9339-4C493B373D1F}"/>
    <cellStyle name="Comma 11 5 3 2 12" xfId="30391" xr:uid="{1170993A-F3B2-4E10-B756-1BB762E26D97}"/>
    <cellStyle name="Comma 11 5 3 2 2" xfId="1042" xr:uid="{003DC06C-DBCE-4990-B3F0-E3308886D935}"/>
    <cellStyle name="Comma 11 5 3 2 2 10" xfId="17320" xr:uid="{205A0C67-00E9-40C8-8B76-5B199FCB22E1}"/>
    <cellStyle name="Comma 11 5 3 2 2 11" xfId="30392" xr:uid="{C2AA7A88-34D7-4C2E-A4A5-4AE7975040B2}"/>
    <cellStyle name="Comma 11 5 3 2 2 2" xfId="4312" xr:uid="{E3374768-609F-4028-816C-2CB490707315}"/>
    <cellStyle name="Comma 11 5 3 2 2 2 2" xfId="4313" xr:uid="{F40D5F59-D96A-4ABC-9F91-38272029D4B8}"/>
    <cellStyle name="Comma 11 5 3 2 2 2 2 2" xfId="6564" xr:uid="{85DE4A01-ACD2-4DEC-B780-CEF9B3F1B124}"/>
    <cellStyle name="Comma 11 5 3 2 2 2 2 2 2" xfId="13091" xr:uid="{D02958CB-9A1C-4644-B69A-B91CC43A5474}"/>
    <cellStyle name="Comma 11 5 3 2 2 2 2 2 2 2" xfId="25018" xr:uid="{80BBAA2A-4FE9-439B-8F99-3AB7E514A1E2}"/>
    <cellStyle name="Comma 11 5 3 2 2 2 2 2 2 3" xfId="37852" xr:uid="{34F741B1-3592-4358-B09C-BCD75653AC48}"/>
    <cellStyle name="Comma 11 5 3 2 2 2 2 2 3" xfId="19387" xr:uid="{964A772B-B86C-4EC4-9515-016175292D75}"/>
    <cellStyle name="Comma 11 5 3 2 2 2 2 2 4" xfId="32390" xr:uid="{DA0F4FCE-0C57-4C35-AE0F-0FD3E7213E57}"/>
    <cellStyle name="Comma 11 5 3 2 2 2 2 3" xfId="11059" xr:uid="{65AE4362-AC0F-4FB4-B974-03DA4431726D}"/>
    <cellStyle name="Comma 11 5 3 2 2 2 2 3 2" xfId="23087" xr:uid="{624FA234-272A-478D-886F-E9AD8B2AC1A6}"/>
    <cellStyle name="Comma 11 5 3 2 2 2 2 3 3" xfId="35942" xr:uid="{1A49CD5C-DEFA-4D06-8A06-911D1EAAF071}"/>
    <cellStyle name="Comma 11 5 3 2 2 2 2 4" xfId="17322" xr:uid="{D55E1A0C-76DD-4F43-8DBC-B30D75A33C90}"/>
    <cellStyle name="Comma 11 5 3 2 2 2 2 5" xfId="30394" xr:uid="{AB30557A-9A94-4E45-8E80-63818C4B4D8C}"/>
    <cellStyle name="Comma 11 5 3 2 2 2 3" xfId="6563" xr:uid="{2645CDA4-8663-4551-A4D3-F011114D555E}"/>
    <cellStyle name="Comma 11 5 3 2 2 2 3 2" xfId="13090" xr:uid="{0E9CFFBF-2A1E-48E2-BBBC-3DD612174D5F}"/>
    <cellStyle name="Comma 11 5 3 2 2 2 3 2 2" xfId="25017" xr:uid="{8C567040-3711-4145-8A7F-578ECE09EDDA}"/>
    <cellStyle name="Comma 11 5 3 2 2 2 3 2 3" xfId="37851" xr:uid="{112DC51A-F8A5-4356-B946-10BC6AAD31B9}"/>
    <cellStyle name="Comma 11 5 3 2 2 2 3 3" xfId="19386" xr:uid="{82E6BE6F-AA95-4D72-B5E0-8BA2DBAE461B}"/>
    <cellStyle name="Comma 11 5 3 2 2 2 3 4" xfId="32389" xr:uid="{25A9AA9B-E950-4BB1-9A02-E46BD7F0E415}"/>
    <cellStyle name="Comma 11 5 3 2 2 2 4" xfId="11058" xr:uid="{FC67BD76-7721-4C19-B7F1-91202DFF5691}"/>
    <cellStyle name="Comma 11 5 3 2 2 2 4 2" xfId="23086" xr:uid="{3DF73FA7-6292-420F-81C8-C8089D727C0E}"/>
    <cellStyle name="Comma 11 5 3 2 2 2 4 3" xfId="35941" xr:uid="{A83E77DC-0A40-4413-B13D-A383500CCAFC}"/>
    <cellStyle name="Comma 11 5 3 2 2 2 5" xfId="17321" xr:uid="{74323FCE-4380-41D4-BAA6-29447F8B7BFE}"/>
    <cellStyle name="Comma 11 5 3 2 2 2 6" xfId="30393" xr:uid="{915B0E40-38D8-4F87-BDE3-FD322A0533BC}"/>
    <cellStyle name="Comma 11 5 3 2 2 3" xfId="4314" xr:uid="{50FBBC81-589C-4FF5-81AD-6BCA84CF7DDB}"/>
    <cellStyle name="Comma 11 5 3 2 2 3 2" xfId="6565" xr:uid="{D187AEAB-7B65-4753-BE5E-F77C10AE5897}"/>
    <cellStyle name="Comma 11 5 3 2 2 3 2 2" xfId="13092" xr:uid="{B8D0655C-3175-481B-9292-9EBC51DBB5BB}"/>
    <cellStyle name="Comma 11 5 3 2 2 3 2 2 2" xfId="25019" xr:uid="{13224995-D7A8-4058-AB95-82B8A701B586}"/>
    <cellStyle name="Comma 11 5 3 2 2 3 2 2 3" xfId="37853" xr:uid="{1F609548-4F41-4D7B-8854-A4A2DABF61BC}"/>
    <cellStyle name="Comma 11 5 3 2 2 3 2 3" xfId="19388" xr:uid="{F4037F0C-E7DF-49D2-A71A-A62B47C95398}"/>
    <cellStyle name="Comma 11 5 3 2 2 3 2 4" xfId="32391" xr:uid="{A7AFFCF6-70AB-4F85-A687-3830F737B07F}"/>
    <cellStyle name="Comma 11 5 3 2 2 3 3" xfId="11060" xr:uid="{AFC6AE60-88AA-4C18-8720-DEC2FC3181C1}"/>
    <cellStyle name="Comma 11 5 3 2 2 3 3 2" xfId="23088" xr:uid="{C6580BAE-51C3-489F-85D8-FD4A45D4B485}"/>
    <cellStyle name="Comma 11 5 3 2 2 3 3 3" xfId="35943" xr:uid="{3FD9E2EF-BCD9-4EC5-BFBD-19237C7C19B3}"/>
    <cellStyle name="Comma 11 5 3 2 2 3 4" xfId="17323" xr:uid="{BAA98812-7848-4A2B-A1C2-30295C6A5BF3}"/>
    <cellStyle name="Comma 11 5 3 2 2 3 5" xfId="30395" xr:uid="{FB982163-F4D1-4590-9F68-9D1B50362FE7}"/>
    <cellStyle name="Comma 11 5 3 2 2 4" xfId="5999" xr:uid="{8F2CD7D1-1593-4CC0-A813-FA82A76FD973}"/>
    <cellStyle name="Comma 11 5 3 2 2 4 2" xfId="8064" xr:uid="{FBDB81AD-F68A-4576-9312-255F85C8CA1C}"/>
    <cellStyle name="Comma 11 5 3 2 2 4 2 2" xfId="14586" xr:uid="{122E7AB4-E8D7-4E82-B151-F588DF3BFC33}"/>
    <cellStyle name="Comma 11 5 3 2 2 4 2 2 2" xfId="26513" xr:uid="{D9481AB7-4E9A-417C-B566-88E0CEE57130}"/>
    <cellStyle name="Comma 11 5 3 2 2 4 2 2 3" xfId="39347" xr:uid="{D3927E0A-5DA1-451A-8AC0-30536BD7A462}"/>
    <cellStyle name="Comma 11 5 3 2 2 4 2 3" xfId="20884" xr:uid="{3B4C1801-100B-4AB7-8FAB-8C6EB36B9690}"/>
    <cellStyle name="Comma 11 5 3 2 2 4 2 4" xfId="33886" xr:uid="{4A4E5835-CDAE-4521-BDE3-48319719E576}"/>
    <cellStyle name="Comma 11 5 3 2 2 4 3" xfId="12566" xr:uid="{B21F19C8-AE0D-4D0B-997A-528C33425C49}"/>
    <cellStyle name="Comma 11 5 3 2 2 4 3 2" xfId="24524" xr:uid="{82619D5D-958F-4DD1-965E-B7FD13666A40}"/>
    <cellStyle name="Comma 11 5 3 2 2 4 3 3" xfId="37362" xr:uid="{921CE0D4-BAA5-41DF-B551-18A94DA6E9D5}"/>
    <cellStyle name="Comma 11 5 3 2 2 4 4" xfId="18876" xr:uid="{BB8622D0-DF25-471D-BD2D-4A77FBE73749}"/>
    <cellStyle name="Comma 11 5 3 2 2 4 5" xfId="31889" xr:uid="{24F6AE2D-F1C0-412C-96E5-AE0533EEC6AA}"/>
    <cellStyle name="Comma 11 5 3 2 2 5" xfId="6562" xr:uid="{3D4BCED8-3735-44DF-BEC5-4377E39CCC7E}"/>
    <cellStyle name="Comma 11 5 3 2 2 5 2" xfId="13089" xr:uid="{46CE95A2-1A1E-4875-8578-A446DE0B83F1}"/>
    <cellStyle name="Comma 11 5 3 2 2 5 2 2" xfId="25016" xr:uid="{80ED2F77-3F66-4A0A-806A-B4E7411CDC51}"/>
    <cellStyle name="Comma 11 5 3 2 2 5 2 3" xfId="37850" xr:uid="{CFC153EF-B152-49C6-9BD6-E909D0D0CF35}"/>
    <cellStyle name="Comma 11 5 3 2 2 5 3" xfId="19385" xr:uid="{68126407-9869-4787-A3BE-ABBC76EB687F}"/>
    <cellStyle name="Comma 11 5 3 2 2 5 4" xfId="32388" xr:uid="{23B0BD04-DFDB-48B6-9F66-CC4E42EEBDC8}"/>
    <cellStyle name="Comma 11 5 3 2 2 6" xfId="8792" xr:uid="{3763A139-177E-4180-888F-34CBBD761788}"/>
    <cellStyle name="Comma 11 5 3 2 2 6 2" xfId="15066" xr:uid="{640B57C1-7FAC-4884-AB2B-3EB41217C7AA}"/>
    <cellStyle name="Comma 11 5 3 2 2 6 2 2" xfId="26974" xr:uid="{7C3B3B64-798E-4381-89FF-165CCA0D9D7D}"/>
    <cellStyle name="Comma 11 5 3 2 2 6 2 3" xfId="39805" xr:uid="{20E8AB36-71A3-4A9E-B5FB-D461E3A932E3}"/>
    <cellStyle name="Comma 11 5 3 2 2 6 3" xfId="21431" xr:uid="{C94ECDD8-441F-44CE-AE6B-DFD1799B0771}"/>
    <cellStyle name="Comma 11 5 3 2 2 6 4" xfId="34396" xr:uid="{F732ED61-73A2-45A1-AB9A-633692216F81}"/>
    <cellStyle name="Comma 11 5 3 2 2 7" xfId="9634" xr:uid="{97CC322E-A9C9-4DC3-8047-51F725F8BDD4}"/>
    <cellStyle name="Comma 11 5 3 2 2 7 2" xfId="22090" xr:uid="{E177A53A-ABEE-4C4F-BFD5-0E5A44DC6BC1}"/>
    <cellStyle name="Comma 11 5 3 2 2 7 3" xfId="35020" xr:uid="{D05A948C-137D-4A9C-BE23-FBDC221CCDA0}"/>
    <cellStyle name="Comma 11 5 3 2 2 8" xfId="11057" xr:uid="{51FE6106-BA6A-4032-B0F0-FAE5FC467CFA}"/>
    <cellStyle name="Comma 11 5 3 2 2 8 2" xfId="23085" xr:uid="{D2E165F5-804A-48D6-B835-CAFCB9630658}"/>
    <cellStyle name="Comma 11 5 3 2 2 8 3" xfId="35940" xr:uid="{8C08048C-FCDB-4F6D-B940-8C58C28464E5}"/>
    <cellStyle name="Comma 11 5 3 2 2 9" xfId="4311" xr:uid="{9A8DCD46-4BCB-48B5-AACA-3CE9089B052F}"/>
    <cellStyle name="Comma 11 5 3 2 3" xfId="4315" xr:uid="{9205B357-022A-481A-9CA4-AFA0BA84C3FA}"/>
    <cellStyle name="Comma 11 5 3 2 3 2" xfId="4316" xr:uid="{CC0E05AB-D5F6-4652-A3A2-EDCF1D8CE4DA}"/>
    <cellStyle name="Comma 11 5 3 2 3 2 2" xfId="6567" xr:uid="{BF7DA7D0-20A5-4686-BE62-2CAC55B1F297}"/>
    <cellStyle name="Comma 11 5 3 2 3 2 2 2" xfId="13094" xr:uid="{90C875A6-D007-41F2-97DE-6A7A689F2C25}"/>
    <cellStyle name="Comma 11 5 3 2 3 2 2 2 2" xfId="25021" xr:uid="{58BBD2CF-4ED8-4C18-B201-9889A8839A52}"/>
    <cellStyle name="Comma 11 5 3 2 3 2 2 2 3" xfId="37855" xr:uid="{F908FD58-0D17-406E-9AE5-6F5FCDA3EE87}"/>
    <cellStyle name="Comma 11 5 3 2 3 2 2 3" xfId="19390" xr:uid="{195F68EA-2222-44D1-9E58-74C50F563A25}"/>
    <cellStyle name="Comma 11 5 3 2 3 2 2 4" xfId="32393" xr:uid="{2A1E8BCB-10EA-4690-AD0B-145CBCEA0C0B}"/>
    <cellStyle name="Comma 11 5 3 2 3 2 3" xfId="11062" xr:uid="{5D609A36-C1C4-4B94-8212-522F03898749}"/>
    <cellStyle name="Comma 11 5 3 2 3 2 3 2" xfId="23090" xr:uid="{96AF2438-A5FC-4C23-9C80-63FD2EFB2D5C}"/>
    <cellStyle name="Comma 11 5 3 2 3 2 3 3" xfId="35945" xr:uid="{55D324F5-3CB8-48C6-8FC8-A65E8DB26173}"/>
    <cellStyle name="Comma 11 5 3 2 3 2 4" xfId="17325" xr:uid="{9BC827BD-6E05-4680-8102-E75AE9F4DB6B}"/>
    <cellStyle name="Comma 11 5 3 2 3 2 5" xfId="30397" xr:uid="{CF40EFA2-8C12-4928-9213-90873E560135}"/>
    <cellStyle name="Comma 11 5 3 2 3 3" xfId="6566" xr:uid="{9F8E3061-C675-418D-958E-27722F6D1B47}"/>
    <cellStyle name="Comma 11 5 3 2 3 3 2" xfId="13093" xr:uid="{98EE2308-65C0-4728-ABC3-7079C3AB4FD6}"/>
    <cellStyle name="Comma 11 5 3 2 3 3 2 2" xfId="25020" xr:uid="{3CDFF52A-3C48-4FF1-B179-D3D81C436113}"/>
    <cellStyle name="Comma 11 5 3 2 3 3 2 3" xfId="37854" xr:uid="{20D0B5E8-5ABF-4233-A22D-C85514FD5818}"/>
    <cellStyle name="Comma 11 5 3 2 3 3 3" xfId="19389" xr:uid="{E7839FF4-1C4B-49E9-AC95-CBECE057B348}"/>
    <cellStyle name="Comma 11 5 3 2 3 3 4" xfId="32392" xr:uid="{5ACC1A00-B184-41EA-A9B6-1AA4E3E93C54}"/>
    <cellStyle name="Comma 11 5 3 2 3 4" xfId="11061" xr:uid="{38581DB3-0449-408E-8308-D8071B21C633}"/>
    <cellStyle name="Comma 11 5 3 2 3 4 2" xfId="23089" xr:uid="{94A9B64A-A582-4D64-A375-F4BED3B0AB24}"/>
    <cellStyle name="Comma 11 5 3 2 3 4 3" xfId="35944" xr:uid="{98B58E41-9D3B-484F-996A-27E4BF8B68FD}"/>
    <cellStyle name="Comma 11 5 3 2 3 5" xfId="17324" xr:uid="{150068D0-C39E-4600-9303-BDCF9316469F}"/>
    <cellStyle name="Comma 11 5 3 2 3 6" xfId="30396" xr:uid="{A19D9063-A6B8-40C2-9197-64D7BF812FE6}"/>
    <cellStyle name="Comma 11 5 3 2 4" xfId="4317" xr:uid="{93F90FFE-4616-4A3F-8F93-E226E18B628A}"/>
    <cellStyle name="Comma 11 5 3 2 4 2" xfId="6568" xr:uid="{B79B6937-3CF8-4639-997D-BD5C2E04698B}"/>
    <cellStyle name="Comma 11 5 3 2 4 2 2" xfId="13095" xr:uid="{1B4D0C6A-465D-4898-8515-CD70B276D53D}"/>
    <cellStyle name="Comma 11 5 3 2 4 2 2 2" xfId="25022" xr:uid="{83C91E1F-2D30-4171-A075-CABCD3311D8C}"/>
    <cellStyle name="Comma 11 5 3 2 4 2 2 3" xfId="37856" xr:uid="{191DD323-07F0-43BB-B713-17EDF618007C}"/>
    <cellStyle name="Comma 11 5 3 2 4 2 3" xfId="19391" xr:uid="{8523F484-2C05-4F38-8BA7-4FEBBB7C30DC}"/>
    <cellStyle name="Comma 11 5 3 2 4 2 4" xfId="32394" xr:uid="{F63587EB-9008-43C2-9E20-CBEC2F3D16C6}"/>
    <cellStyle name="Comma 11 5 3 2 4 3" xfId="11063" xr:uid="{7BC655D6-3314-4AB8-B9AC-196A204B3C80}"/>
    <cellStyle name="Comma 11 5 3 2 4 3 2" xfId="23091" xr:uid="{EEAE18E3-9445-488A-87F2-27BF1CA7AF93}"/>
    <cellStyle name="Comma 11 5 3 2 4 3 3" xfId="35946" xr:uid="{EC622B0E-4F22-4C55-A8F0-A3D35BE8E1A3}"/>
    <cellStyle name="Comma 11 5 3 2 4 4" xfId="17326" xr:uid="{3EC182E5-52C2-4536-871A-33FA9EE2A2A0}"/>
    <cellStyle name="Comma 11 5 3 2 4 5" xfId="30398" xr:uid="{F33610C5-2AA2-4177-996E-2FCC5F4C7983}"/>
    <cellStyle name="Comma 11 5 3 2 5" xfId="5784" xr:uid="{3476C89F-54AE-4CF1-8AC4-B501CF1D2675}"/>
    <cellStyle name="Comma 11 5 3 2 5 2" xfId="7849" xr:uid="{4DBF0964-287A-48E8-BD87-C2B481826F2D}"/>
    <cellStyle name="Comma 11 5 3 2 5 2 2" xfId="14371" xr:uid="{D529BE10-9EE0-4E47-A101-8449CB0AA08B}"/>
    <cellStyle name="Comma 11 5 3 2 5 2 2 2" xfId="26298" xr:uid="{2CC2F1EF-BF4C-455A-8187-E7953668C8B1}"/>
    <cellStyle name="Comma 11 5 3 2 5 2 2 3" xfId="39132" xr:uid="{9CC90B59-63D3-4D47-9613-A71A01AFA55A}"/>
    <cellStyle name="Comma 11 5 3 2 5 2 3" xfId="20669" xr:uid="{A86FC242-2F47-4426-A06E-DA6DE0F108D4}"/>
    <cellStyle name="Comma 11 5 3 2 5 2 4" xfId="33671" xr:uid="{7C8A7547-75EB-4C33-B481-D30350BBA703}"/>
    <cellStyle name="Comma 11 5 3 2 5 3" xfId="12351" xr:uid="{CA68DD71-33C3-4D5A-A2D3-B58D56E85D28}"/>
    <cellStyle name="Comma 11 5 3 2 5 3 2" xfId="24309" xr:uid="{FCE59E21-6475-4FEB-9217-5DB4D666E627}"/>
    <cellStyle name="Comma 11 5 3 2 5 3 3" xfId="37147" xr:uid="{350781F8-EA4E-440C-966D-59D0BC948E8E}"/>
    <cellStyle name="Comma 11 5 3 2 5 4" xfId="18661" xr:uid="{44BFCDDD-9349-49B0-ABBA-EAC18D28814C}"/>
    <cellStyle name="Comma 11 5 3 2 5 5" xfId="31674" xr:uid="{D44914A3-AEBF-43B4-9390-A80C384EDD36}"/>
    <cellStyle name="Comma 11 5 3 2 6" xfId="6561" xr:uid="{9601CE3E-8710-452C-806A-CC52089BA676}"/>
    <cellStyle name="Comma 11 5 3 2 6 2" xfId="13088" xr:uid="{EDDE34A3-F0B7-484B-8FAB-AEF3E33874C3}"/>
    <cellStyle name="Comma 11 5 3 2 6 2 2" xfId="25015" xr:uid="{977D0CED-2DD7-43DD-AE46-D1F0994A2AEF}"/>
    <cellStyle name="Comma 11 5 3 2 6 2 3" xfId="37849" xr:uid="{D9FC13F7-8B12-433F-A3AD-2584130BD74E}"/>
    <cellStyle name="Comma 11 5 3 2 6 3" xfId="19384" xr:uid="{E804ED1F-E232-48C5-8093-C760C52427A5}"/>
    <cellStyle name="Comma 11 5 3 2 6 4" xfId="32387" xr:uid="{6F41F35B-5A73-4BD7-9546-38BD4B00C9DE}"/>
    <cellStyle name="Comma 11 5 3 2 7" xfId="8573" xr:uid="{69DC4437-DE5B-4026-BC1E-F9916C7CEB8D}"/>
    <cellStyle name="Comma 11 5 3 2 7 2" xfId="14847" xr:uid="{68BD49FA-A724-447E-B8DF-72CE99F29091}"/>
    <cellStyle name="Comma 11 5 3 2 7 2 2" xfId="26758" xr:uid="{57F09E7E-9581-4B27-85F6-93AF02A2A962}"/>
    <cellStyle name="Comma 11 5 3 2 7 2 3" xfId="39590" xr:uid="{949EE6EF-DB95-47E3-AD41-AD092A98BCB8}"/>
    <cellStyle name="Comma 11 5 3 2 7 3" xfId="21215" xr:uid="{893D0A78-4235-423F-90C1-66120A65A3F8}"/>
    <cellStyle name="Comma 11 5 3 2 7 4" xfId="34181" xr:uid="{58EA1BB5-4EE1-4F3F-95FC-293D374023ED}"/>
    <cellStyle name="Comma 11 5 3 2 8" xfId="9400" xr:uid="{C896F09E-7B67-4F4C-BCBB-CF4AAECD1D0F}"/>
    <cellStyle name="Comma 11 5 3 2 8 2" xfId="21872" xr:uid="{9BFFE5CE-3999-43F9-907A-7ACF588BA18E}"/>
    <cellStyle name="Comma 11 5 3 2 8 3" xfId="34805" xr:uid="{8B93CEEF-BA70-41E5-A335-57A5E2B3641D}"/>
    <cellStyle name="Comma 11 5 3 2 9" xfId="11056" xr:uid="{CD217A87-2CFC-454C-BB92-50F8425E7CF7}"/>
    <cellStyle name="Comma 11 5 3 2 9 2" xfId="23084" xr:uid="{6A43434B-BAB5-4BDE-8C74-536479AB7B13}"/>
    <cellStyle name="Comma 11 5 3 2 9 3" xfId="35939" xr:uid="{F26947E5-A82F-4277-9020-A131365528B1}"/>
    <cellStyle name="Comma 11 5 3 3" xfId="983" xr:uid="{918F5F6D-6AA0-4C6E-AA40-DAF85CCC126F}"/>
    <cellStyle name="Comma 11 5 3 3 10" xfId="17327" xr:uid="{E656CFB9-26FA-45E2-9AE0-D1427EB8C8EE}"/>
    <cellStyle name="Comma 11 5 3 3 11" xfId="30399" xr:uid="{CAFBF079-8ADC-4B8A-A059-CD4429C1C431}"/>
    <cellStyle name="Comma 11 5 3 3 2" xfId="4319" xr:uid="{3FF9ED7E-FA7F-47C4-B6E6-46E59F13B88A}"/>
    <cellStyle name="Comma 11 5 3 3 2 2" xfId="4320" xr:uid="{7160C75D-F401-48DB-BBA3-6A772EF7E727}"/>
    <cellStyle name="Comma 11 5 3 3 2 2 2" xfId="6571" xr:uid="{E349B343-9B36-46CE-9032-54E8E9DB33F3}"/>
    <cellStyle name="Comma 11 5 3 3 2 2 2 2" xfId="13098" xr:uid="{A2B00F78-11D6-4571-9D65-D3A38FD48EA7}"/>
    <cellStyle name="Comma 11 5 3 3 2 2 2 2 2" xfId="25025" xr:uid="{288AF6C2-86DA-405C-8758-881FDDA6B29D}"/>
    <cellStyle name="Comma 11 5 3 3 2 2 2 2 3" xfId="37859" xr:uid="{071C3EEE-B418-45C5-8476-AB477DBCE2A8}"/>
    <cellStyle name="Comma 11 5 3 3 2 2 2 3" xfId="19394" xr:uid="{AA946F74-E0BE-4BA6-A125-35FAB9CEAB3D}"/>
    <cellStyle name="Comma 11 5 3 3 2 2 2 4" xfId="32397" xr:uid="{B00E8C6D-38C9-4D92-BE27-DAE59A58A1D1}"/>
    <cellStyle name="Comma 11 5 3 3 2 2 3" xfId="11066" xr:uid="{7E2D4A84-49E2-475D-A6E0-DE622F404A87}"/>
    <cellStyle name="Comma 11 5 3 3 2 2 3 2" xfId="23094" xr:uid="{23B6D87C-7387-492B-8167-E5AAAF1D5800}"/>
    <cellStyle name="Comma 11 5 3 3 2 2 3 3" xfId="35949" xr:uid="{0259B246-ACFA-4183-842A-63F915CBF6C7}"/>
    <cellStyle name="Comma 11 5 3 3 2 2 4" xfId="17329" xr:uid="{7AEBFE95-8389-46DD-9F08-851602B11C38}"/>
    <cellStyle name="Comma 11 5 3 3 2 2 5" xfId="30401" xr:uid="{F7B26812-2068-4DAA-A4A8-73123EF54CB6}"/>
    <cellStyle name="Comma 11 5 3 3 2 3" xfId="6570" xr:uid="{0479B85F-33CA-4E32-9F88-B7A179EE6217}"/>
    <cellStyle name="Comma 11 5 3 3 2 3 2" xfId="13097" xr:uid="{C8759DD4-8F02-4C44-99C1-9D75DC0C9DDB}"/>
    <cellStyle name="Comma 11 5 3 3 2 3 2 2" xfId="25024" xr:uid="{5DDE5B33-E13B-49A6-BF23-DDE8C67296C3}"/>
    <cellStyle name="Comma 11 5 3 3 2 3 2 3" xfId="37858" xr:uid="{696772F7-08AB-4321-9CFF-26AAB73C089A}"/>
    <cellStyle name="Comma 11 5 3 3 2 3 3" xfId="19393" xr:uid="{5D038C4C-79BF-4F96-A161-32BA3F052CE0}"/>
    <cellStyle name="Comma 11 5 3 3 2 3 4" xfId="32396" xr:uid="{381AE982-FD1A-46B2-9304-BDF0503FC55E}"/>
    <cellStyle name="Comma 11 5 3 3 2 4" xfId="11065" xr:uid="{14CE938B-0E00-4665-B393-9A398650EA4E}"/>
    <cellStyle name="Comma 11 5 3 3 2 4 2" xfId="23093" xr:uid="{FA14423B-E617-4B69-BC72-669EE203EBA0}"/>
    <cellStyle name="Comma 11 5 3 3 2 4 3" xfId="35948" xr:uid="{CD267A88-C053-44E7-B7A7-FED45DFFD920}"/>
    <cellStyle name="Comma 11 5 3 3 2 5" xfId="17328" xr:uid="{9955EF6B-45A4-4766-A327-B9ED7992253C}"/>
    <cellStyle name="Comma 11 5 3 3 2 6" xfId="30400" xr:uid="{CD16621A-AD53-4D08-A664-B20367397CA9}"/>
    <cellStyle name="Comma 11 5 3 3 3" xfId="4321" xr:uid="{41D411BA-FDDA-46CC-B2B3-B1094D481B43}"/>
    <cellStyle name="Comma 11 5 3 3 3 2" xfId="6572" xr:uid="{DAF5D9E4-BED8-42B1-ADFE-94336E65DCAD}"/>
    <cellStyle name="Comma 11 5 3 3 3 2 2" xfId="13099" xr:uid="{F7272829-59F0-49B6-B4B4-9B9FC8160655}"/>
    <cellStyle name="Comma 11 5 3 3 3 2 2 2" xfId="25026" xr:uid="{78FF4929-8287-42F9-B900-CD9C9B7119F0}"/>
    <cellStyle name="Comma 11 5 3 3 3 2 2 3" xfId="37860" xr:uid="{CB024984-BF18-45CC-93B0-CE36CD93248E}"/>
    <cellStyle name="Comma 11 5 3 3 3 2 3" xfId="19395" xr:uid="{50500230-74C5-4A40-BDC7-2902C79FA3C2}"/>
    <cellStyle name="Comma 11 5 3 3 3 2 4" xfId="32398" xr:uid="{A0FDC62A-7C4C-4F20-8520-F49AD2DDF4D8}"/>
    <cellStyle name="Comma 11 5 3 3 3 3" xfId="11067" xr:uid="{F8FBABA4-7C41-48BF-88B7-4B2E0231B94C}"/>
    <cellStyle name="Comma 11 5 3 3 3 3 2" xfId="23095" xr:uid="{E1945480-4076-480D-B5E0-8EB967BC8AE3}"/>
    <cellStyle name="Comma 11 5 3 3 3 3 3" xfId="35950" xr:uid="{8DB129D3-ABC7-4348-B75A-D394AC8BEBEF}"/>
    <cellStyle name="Comma 11 5 3 3 3 4" xfId="17330" xr:uid="{BA94FF34-4014-4F6F-BB0C-A0D9BC895D6C}"/>
    <cellStyle name="Comma 11 5 3 3 3 5" xfId="30402" xr:uid="{DC26F9DE-238E-4BA1-8775-A714C835DAD7}"/>
    <cellStyle name="Comma 11 5 3 3 4" xfId="5953" xr:uid="{6E9C4709-6930-4BBE-A655-F39F8FC05A50}"/>
    <cellStyle name="Comma 11 5 3 3 4 2" xfId="8018" xr:uid="{DC6940C6-8276-49DD-9BF3-607EA06EF07D}"/>
    <cellStyle name="Comma 11 5 3 3 4 2 2" xfId="14540" xr:uid="{B3C3D2EE-7151-4E28-A50D-B72B791D33A7}"/>
    <cellStyle name="Comma 11 5 3 3 4 2 2 2" xfId="26467" xr:uid="{830ECE03-B29D-48A1-B286-8E50F4AE5E9F}"/>
    <cellStyle name="Comma 11 5 3 3 4 2 2 3" xfId="39301" xr:uid="{A38D85D3-5F82-4514-8A8B-D612C5B2ECB6}"/>
    <cellStyle name="Comma 11 5 3 3 4 2 3" xfId="20838" xr:uid="{DF5CF492-4688-4D47-88E9-B168F5D1663C}"/>
    <cellStyle name="Comma 11 5 3 3 4 2 4" xfId="33840" xr:uid="{7774AA89-50B9-46C6-B99A-3A0317FC0FF2}"/>
    <cellStyle name="Comma 11 5 3 3 4 3" xfId="12520" xr:uid="{26C32A8E-8AC3-42BF-B6D7-3F20DBA58011}"/>
    <cellStyle name="Comma 11 5 3 3 4 3 2" xfId="24478" xr:uid="{A9BD39C4-9954-4DAC-8EDF-89648E8C1115}"/>
    <cellStyle name="Comma 11 5 3 3 4 3 3" xfId="37316" xr:uid="{75A91911-C98E-4CB5-B144-7D7C7C6FE299}"/>
    <cellStyle name="Comma 11 5 3 3 4 4" xfId="18830" xr:uid="{3873C5F0-0E48-45D1-8C09-2DB4C3127DD1}"/>
    <cellStyle name="Comma 11 5 3 3 4 5" xfId="31843" xr:uid="{88F19AAD-2CA6-4594-8800-3FEF3A18F903}"/>
    <cellStyle name="Comma 11 5 3 3 5" xfId="6569" xr:uid="{86CA3C4D-06C2-47B2-AFFB-1293E02B4C77}"/>
    <cellStyle name="Comma 11 5 3 3 5 2" xfId="13096" xr:uid="{CB7CBBBC-EF4F-417B-9DF0-1742D66993E7}"/>
    <cellStyle name="Comma 11 5 3 3 5 2 2" xfId="25023" xr:uid="{E203BE45-5CA7-47E3-A0F5-446C6F1A5944}"/>
    <cellStyle name="Comma 11 5 3 3 5 2 3" xfId="37857" xr:uid="{E2203F86-3C2C-4482-8E34-ADD389CC0518}"/>
    <cellStyle name="Comma 11 5 3 3 5 3" xfId="19392" xr:uid="{64B8D243-52DE-4B15-B351-893D1C8276CB}"/>
    <cellStyle name="Comma 11 5 3 3 5 4" xfId="32395" xr:uid="{46648304-5A89-4383-AAAF-FBD7CAC0F044}"/>
    <cellStyle name="Comma 11 5 3 3 6" xfId="8746" xr:uid="{4952480E-090D-41E9-8E98-58E1FD7C5C01}"/>
    <cellStyle name="Comma 11 5 3 3 6 2" xfId="15020" xr:uid="{2FF077DF-66B5-49A9-8BDD-8201E55D405C}"/>
    <cellStyle name="Comma 11 5 3 3 6 2 2" xfId="26928" xr:uid="{C43E7848-CE92-41D6-A499-6347C9A619BE}"/>
    <cellStyle name="Comma 11 5 3 3 6 2 3" xfId="39759" xr:uid="{06C03051-7DB3-47B8-93E8-1EAD0621CAAB}"/>
    <cellStyle name="Comma 11 5 3 3 6 3" xfId="21385" xr:uid="{C1ECF32F-0F3C-48C6-92AB-076044491D9C}"/>
    <cellStyle name="Comma 11 5 3 3 6 4" xfId="34350" xr:uid="{7CBEBC72-AC4B-4A3C-B25C-383F7E2A5C04}"/>
    <cellStyle name="Comma 11 5 3 3 7" xfId="9588" xr:uid="{F9BE3610-698B-44C4-9D52-7455C96E4B50}"/>
    <cellStyle name="Comma 11 5 3 3 7 2" xfId="22044" xr:uid="{407AC65C-427B-4CDE-8966-CA4111C2D01B}"/>
    <cellStyle name="Comma 11 5 3 3 7 3" xfId="34974" xr:uid="{E09DB6F1-9744-4036-BC02-DB335164028E}"/>
    <cellStyle name="Comma 11 5 3 3 8" xfId="11064" xr:uid="{3E0377F5-FFEF-4D7D-B48C-67025FBC71FA}"/>
    <cellStyle name="Comma 11 5 3 3 8 2" xfId="23092" xr:uid="{0CB9736A-8806-4899-91C5-FDA8AEF6C182}"/>
    <cellStyle name="Comma 11 5 3 3 8 3" xfId="35947" xr:uid="{0B445CC1-40D8-477A-9262-296987D9821D}"/>
    <cellStyle name="Comma 11 5 3 3 9" xfId="4318" xr:uid="{47A17637-979C-44E8-A98B-8EA76DAC0A31}"/>
    <cellStyle name="Comma 11 5 3 4" xfId="4322" xr:uid="{21CBB32E-562B-4D18-87B3-8A6402D25C48}"/>
    <cellStyle name="Comma 11 5 3 4 2" xfId="4323" xr:uid="{90C1A396-C49D-43F0-98F0-A93D4F4DE595}"/>
    <cellStyle name="Comma 11 5 3 4 2 2" xfId="6574" xr:uid="{B224A823-FB15-4A0F-9CF5-418DB1EBFF72}"/>
    <cellStyle name="Comma 11 5 3 4 2 2 2" xfId="13101" xr:uid="{24A6D27A-A44C-4AF7-9F02-59DB1B5088C1}"/>
    <cellStyle name="Comma 11 5 3 4 2 2 2 2" xfId="25028" xr:uid="{295AD0BF-4A63-4A4D-88F5-89B48AA8F61D}"/>
    <cellStyle name="Comma 11 5 3 4 2 2 2 3" xfId="37862" xr:uid="{25B42FA3-23E8-4CA2-8EDB-87887DD69855}"/>
    <cellStyle name="Comma 11 5 3 4 2 2 3" xfId="19397" xr:uid="{7C8FE394-B02D-4542-AE2E-06BBBAAC0031}"/>
    <cellStyle name="Comma 11 5 3 4 2 2 4" xfId="32400" xr:uid="{B202D806-4119-49B5-89F3-B713946C8587}"/>
    <cellStyle name="Comma 11 5 3 4 2 3" xfId="11069" xr:uid="{BA971D67-FB52-42C3-9C95-ED63E4DFB203}"/>
    <cellStyle name="Comma 11 5 3 4 2 3 2" xfId="23097" xr:uid="{6564C527-06D2-44C2-9259-34A4C2994791}"/>
    <cellStyle name="Comma 11 5 3 4 2 3 3" xfId="35952" xr:uid="{DE9BD424-D801-4961-8FA9-92B83E38E8AD}"/>
    <cellStyle name="Comma 11 5 3 4 2 4" xfId="17332" xr:uid="{E5860A31-F2E7-4B8E-A57E-D11213B9FED5}"/>
    <cellStyle name="Comma 11 5 3 4 2 5" xfId="30404" xr:uid="{F2D27519-9DF0-4BB4-A3FD-7F8A9BE3A082}"/>
    <cellStyle name="Comma 11 5 3 4 3" xfId="6573" xr:uid="{C30ACC21-DC16-4BA5-A5B2-ED2EBD939BD1}"/>
    <cellStyle name="Comma 11 5 3 4 3 2" xfId="13100" xr:uid="{0E58F3F6-B92C-4431-8E88-80E934B54B24}"/>
    <cellStyle name="Comma 11 5 3 4 3 2 2" xfId="25027" xr:uid="{09F4398E-35CF-422E-AFA6-7426CA221415}"/>
    <cellStyle name="Comma 11 5 3 4 3 2 3" xfId="37861" xr:uid="{30C5DBFF-6421-4CF0-A8D2-C6699B2BA794}"/>
    <cellStyle name="Comma 11 5 3 4 3 3" xfId="19396" xr:uid="{4DA7FB15-60CF-440B-8C9F-C40EFDD6A801}"/>
    <cellStyle name="Comma 11 5 3 4 3 4" xfId="32399" xr:uid="{25200AB4-AD7C-4732-99B8-7D511E74226F}"/>
    <cellStyle name="Comma 11 5 3 4 4" xfId="11068" xr:uid="{9B4B7EB9-A7E4-47B4-BC83-766065882686}"/>
    <cellStyle name="Comma 11 5 3 4 4 2" xfId="23096" xr:uid="{9962CECD-2E88-47EA-AC25-B6F92B4E75B8}"/>
    <cellStyle name="Comma 11 5 3 4 4 3" xfId="35951" xr:uid="{EADA273F-2788-4278-A526-F63A8FB7D777}"/>
    <cellStyle name="Comma 11 5 3 4 5" xfId="17331" xr:uid="{D2386C5E-4C96-430F-AB43-A71E33133B32}"/>
    <cellStyle name="Comma 11 5 3 4 6" xfId="30403" xr:uid="{74105771-512E-4966-91D9-024F7628C7DD}"/>
    <cellStyle name="Comma 11 5 3 5" xfId="4324" xr:uid="{A22DBC9C-0715-460C-BB16-ED8BD4BFE3CF}"/>
    <cellStyle name="Comma 11 5 3 5 2" xfId="6575" xr:uid="{A6CDBE5B-F674-4C77-8556-923BB6ECAD7F}"/>
    <cellStyle name="Comma 11 5 3 5 2 2" xfId="13102" xr:uid="{1FC1D7D5-606E-4079-BAC2-0766C704635D}"/>
    <cellStyle name="Comma 11 5 3 5 2 2 2" xfId="25029" xr:uid="{6D820E1B-3525-4C2F-AD50-9AEB159E8EF0}"/>
    <cellStyle name="Comma 11 5 3 5 2 2 3" xfId="37863" xr:uid="{7BF4FAA2-5F70-4E20-A86F-E1AB447B29C3}"/>
    <cellStyle name="Comma 11 5 3 5 2 3" xfId="19398" xr:uid="{12C7D62F-DB93-4C24-8F07-5205BF10435F}"/>
    <cellStyle name="Comma 11 5 3 5 2 4" xfId="32401" xr:uid="{36DE3647-0D98-43CD-84E9-B4EDC26A7526}"/>
    <cellStyle name="Comma 11 5 3 5 3" xfId="11070" xr:uid="{0A9D9CC9-A84D-4B0F-9D0C-1EA1D1DF57D6}"/>
    <cellStyle name="Comma 11 5 3 5 3 2" xfId="23098" xr:uid="{AF58386C-2FA6-45E4-98B0-CC8BEB94671D}"/>
    <cellStyle name="Comma 11 5 3 5 3 3" xfId="35953" xr:uid="{A6295346-4EFB-4EFF-A80E-ADFF9254F471}"/>
    <cellStyle name="Comma 11 5 3 5 4" xfId="17333" xr:uid="{C5B6D95C-6CDA-4020-BD69-957503FC0DDE}"/>
    <cellStyle name="Comma 11 5 3 5 5" xfId="30405" xr:uid="{B0198E12-3748-4DA9-B98C-F770EF20CFBB}"/>
    <cellStyle name="Comma 11 5 3 6" xfId="4325" xr:uid="{134DDD73-1464-4342-A4C2-1188F6727812}"/>
    <cellStyle name="Comma 11 5 3 6 2" xfId="6576" xr:uid="{58B7729F-0260-4AB4-81AD-C12D9EFBD372}"/>
    <cellStyle name="Comma 11 5 3 6 2 2" xfId="13103" xr:uid="{599D4F0A-2CCD-4C47-90EC-0C75F6AA0C7E}"/>
    <cellStyle name="Comma 11 5 3 6 2 2 2" xfId="25030" xr:uid="{E9055084-7CA5-42A7-9D15-F548949AFCE9}"/>
    <cellStyle name="Comma 11 5 3 6 2 2 3" xfId="37864" xr:uid="{85B374A2-C098-4BCA-95C5-F4EB391603D9}"/>
    <cellStyle name="Comma 11 5 3 6 2 3" xfId="19399" xr:uid="{676F5686-CE58-4FF8-A488-A2082ED38DC8}"/>
    <cellStyle name="Comma 11 5 3 6 2 4" xfId="32402" xr:uid="{51CD968A-4F55-487F-894E-11E9B70AF5C7}"/>
    <cellStyle name="Comma 11 5 3 6 3" xfId="11071" xr:uid="{1373BB5A-12B9-4C2F-989A-D2B16F199606}"/>
    <cellStyle name="Comma 11 5 3 6 3 2" xfId="23099" xr:uid="{970368E1-458B-441B-9059-704626214095}"/>
    <cellStyle name="Comma 11 5 3 6 3 3" xfId="35954" xr:uid="{B6B102B2-4A3D-4E21-A826-CFDC701CDBB5}"/>
    <cellStyle name="Comma 11 5 3 6 4" xfId="17334" xr:uid="{037FA3A5-BDBD-4C50-AC9C-921D9D4C2ABD}"/>
    <cellStyle name="Comma 11 5 3 6 5" xfId="30406" xr:uid="{940F43FF-6BA1-4F9C-9E70-18A1DD48C39C}"/>
    <cellStyle name="Comma 11 5 3 7" xfId="5725" xr:uid="{4AD5AFD0-592B-4BEF-8A49-DF24272539B9}"/>
    <cellStyle name="Comma 11 5 3 7 2" xfId="7790" xr:uid="{C7EAF8E7-7086-4C4C-B0A6-6FC9476B795A}"/>
    <cellStyle name="Comma 11 5 3 7 2 2" xfId="14312" xr:uid="{98B71997-56C6-4A1D-A42F-524D0619E003}"/>
    <cellStyle name="Comma 11 5 3 7 2 2 2" xfId="26239" xr:uid="{1243A3D4-9D73-4D60-A3CE-ED1114866DB5}"/>
    <cellStyle name="Comma 11 5 3 7 2 2 3" xfId="39073" xr:uid="{F56AC326-45A8-4D04-8DEC-4353CB843AEC}"/>
    <cellStyle name="Comma 11 5 3 7 2 3" xfId="20610" xr:uid="{5A0F7AF7-50C5-4940-88A3-A45D0CF49F31}"/>
    <cellStyle name="Comma 11 5 3 7 2 4" xfId="33612" xr:uid="{263CD9F2-05B0-49FE-967A-0F9A0FB2F071}"/>
    <cellStyle name="Comma 11 5 3 7 3" xfId="12292" xr:uid="{7A01DACB-A73A-416D-AE0E-4E2399348525}"/>
    <cellStyle name="Comma 11 5 3 7 3 2" xfId="24250" xr:uid="{A4A0F454-F7DE-4AE1-8653-34CD6DFE4560}"/>
    <cellStyle name="Comma 11 5 3 7 3 3" xfId="37088" xr:uid="{CDA6CBCE-F51F-4C2B-8BB5-694F6A27F8D1}"/>
    <cellStyle name="Comma 11 5 3 7 4" xfId="18602" xr:uid="{6B11E77D-B292-49FB-94B6-6B5893E0603E}"/>
    <cellStyle name="Comma 11 5 3 7 5" xfId="31615" xr:uid="{FAEB5E06-7CF2-477F-B958-B5DEB16093BE}"/>
    <cellStyle name="Comma 11 5 3 8" xfId="6303" xr:uid="{646A1AB1-2181-438D-9497-55414F4461E5}"/>
    <cellStyle name="Comma 11 5 3 8 2" xfId="12830" xr:uid="{946D37C6-4C0C-40D1-AF36-176BF4021F2C}"/>
    <cellStyle name="Comma 11 5 3 8 2 2" xfId="24757" xr:uid="{557D3BE3-6A8A-43D4-A238-B7FE8C1FD363}"/>
    <cellStyle name="Comma 11 5 3 8 2 3" xfId="37591" xr:uid="{48FEEC6F-A6F3-44A5-A905-40FD58BCF311}"/>
    <cellStyle name="Comma 11 5 3 8 3" xfId="19126" xr:uid="{CCCA354F-B3D0-4A54-90E7-7EE41DEA63ED}"/>
    <cellStyle name="Comma 11 5 3 8 4" xfId="32129" xr:uid="{D1E64991-9E8D-4DE9-A2B0-C7CBF70C3258}"/>
    <cellStyle name="Comma 11 5 3 9" xfId="8514" xr:uid="{2724F532-7933-4C93-8926-2F525BDC38D7}"/>
    <cellStyle name="Comma 11 5 3 9 2" xfId="14788" xr:uid="{50946531-DC56-4E70-AB3B-F99D72B95AA6}"/>
    <cellStyle name="Comma 11 5 3 9 2 2" xfId="26699" xr:uid="{800F527B-B85A-4353-8024-015B30FABCCF}"/>
    <cellStyle name="Comma 11 5 3 9 2 3" xfId="39531" xr:uid="{7632BFA4-4579-4203-B65A-6B6AE18F7902}"/>
    <cellStyle name="Comma 11 5 3 9 3" xfId="21156" xr:uid="{B2D02409-AB69-4CD6-A9B1-102E60826518}"/>
    <cellStyle name="Comma 11 5 3 9 4" xfId="34122" xr:uid="{E5C3BFE8-7F96-465F-BD94-321B0AD4046F}"/>
    <cellStyle name="Comma 11 5 4" xfId="556" xr:uid="{2894668E-C2A5-44A8-B580-6DA3CBDE4C87}"/>
    <cellStyle name="Comma 11 5 4 10" xfId="4326" xr:uid="{B56C8754-ADB6-4652-8B7C-FF4CD995AF7F}"/>
    <cellStyle name="Comma 11 5 4 11" xfId="17335" xr:uid="{DD30D187-349F-4395-91CF-AA51A1929B99}"/>
    <cellStyle name="Comma 11 5 4 12" xfId="30407" xr:uid="{4CE14476-BF00-40F4-9F55-A49BA450305B}"/>
    <cellStyle name="Comma 11 5 4 2" xfId="1035" xr:uid="{B59DF082-CA92-4542-83AB-766328692FE7}"/>
    <cellStyle name="Comma 11 5 4 2 10" xfId="17336" xr:uid="{2ED396DB-A833-441C-991C-3D9BD237834C}"/>
    <cellStyle name="Comma 11 5 4 2 11" xfId="30408" xr:uid="{9315566B-2F68-4CED-A0B9-65EAF578FCA1}"/>
    <cellStyle name="Comma 11 5 4 2 2" xfId="4328" xr:uid="{9EDA0279-578F-4C09-A044-DEDC3E75CD62}"/>
    <cellStyle name="Comma 11 5 4 2 2 2" xfId="4329" xr:uid="{553363B6-D6DD-434B-A274-F34DB3775130}"/>
    <cellStyle name="Comma 11 5 4 2 2 2 2" xfId="6580" xr:uid="{0E1941AD-CF88-4C33-9BA5-08F8070A6BFC}"/>
    <cellStyle name="Comma 11 5 4 2 2 2 2 2" xfId="13107" xr:uid="{9C22FE92-609F-4278-A56F-759D53EFD687}"/>
    <cellStyle name="Comma 11 5 4 2 2 2 2 2 2" xfId="25034" xr:uid="{2A274CF6-8352-4A0F-B8E4-D61171218B30}"/>
    <cellStyle name="Comma 11 5 4 2 2 2 2 2 3" xfId="37868" xr:uid="{63CED5D1-EAB9-49EE-A0F1-32F1CAEB7153}"/>
    <cellStyle name="Comma 11 5 4 2 2 2 2 3" xfId="19403" xr:uid="{12ABE430-319B-4B6B-B8C2-52244ACC1C08}"/>
    <cellStyle name="Comma 11 5 4 2 2 2 2 4" xfId="32406" xr:uid="{2F1662CC-89CF-44CF-940B-F2BD145ABC30}"/>
    <cellStyle name="Comma 11 5 4 2 2 2 3" xfId="11075" xr:uid="{3D03F666-C5A0-4FF5-92F2-6038783380AE}"/>
    <cellStyle name="Comma 11 5 4 2 2 2 3 2" xfId="23103" xr:uid="{39F2AB10-A7F0-4F80-8CF7-57A2C8A73B18}"/>
    <cellStyle name="Comma 11 5 4 2 2 2 3 3" xfId="35958" xr:uid="{913F3CDB-D90F-416D-86C9-6E076262C6E7}"/>
    <cellStyle name="Comma 11 5 4 2 2 2 4" xfId="17338" xr:uid="{2052F384-4DAC-4E86-99C4-EC42CF7AAC96}"/>
    <cellStyle name="Comma 11 5 4 2 2 2 5" xfId="30410" xr:uid="{8FFBB9A0-FD21-4F12-9AC7-EC887797EDD0}"/>
    <cellStyle name="Comma 11 5 4 2 2 3" xfId="6579" xr:uid="{CD87D9D7-4EB8-4B25-83FC-952F693FEE6D}"/>
    <cellStyle name="Comma 11 5 4 2 2 3 2" xfId="13106" xr:uid="{DE4EFB63-D061-4CC0-AA37-8F393885192B}"/>
    <cellStyle name="Comma 11 5 4 2 2 3 2 2" xfId="25033" xr:uid="{88788E87-4F5F-4849-B414-EA8716684C37}"/>
    <cellStyle name="Comma 11 5 4 2 2 3 2 3" xfId="37867" xr:uid="{BCA5FF2E-7378-4253-8453-65FFB396C46D}"/>
    <cellStyle name="Comma 11 5 4 2 2 3 3" xfId="19402" xr:uid="{D170B6AC-52FB-44B3-BAE9-1E31083E2E42}"/>
    <cellStyle name="Comma 11 5 4 2 2 3 4" xfId="32405" xr:uid="{B7425D81-412F-4745-948C-B6A2EDB5C92A}"/>
    <cellStyle name="Comma 11 5 4 2 2 4" xfId="11074" xr:uid="{1CD15147-4F04-451E-9BB6-E4F7409CFE64}"/>
    <cellStyle name="Comma 11 5 4 2 2 4 2" xfId="23102" xr:uid="{E32A0BC0-BFF6-4F3A-8509-291CBF25644D}"/>
    <cellStyle name="Comma 11 5 4 2 2 4 3" xfId="35957" xr:uid="{28E8D3C1-3AF0-4F42-BD4E-7CD94D03C744}"/>
    <cellStyle name="Comma 11 5 4 2 2 5" xfId="17337" xr:uid="{8C91DB53-31A8-4E49-B35F-9827DBC3845E}"/>
    <cellStyle name="Comma 11 5 4 2 2 6" xfId="30409" xr:uid="{36A5C4BD-07CE-4A5B-A9EB-58546B08CCFE}"/>
    <cellStyle name="Comma 11 5 4 2 3" xfId="4330" xr:uid="{B1AD08F6-9EFE-4608-B041-9C6631967F02}"/>
    <cellStyle name="Comma 11 5 4 2 3 2" xfId="6581" xr:uid="{CF30985E-02D6-4B0E-BF59-A7F5B4010965}"/>
    <cellStyle name="Comma 11 5 4 2 3 2 2" xfId="13108" xr:uid="{6317914E-2C7D-43D4-8E5F-4E5570A2096D}"/>
    <cellStyle name="Comma 11 5 4 2 3 2 2 2" xfId="25035" xr:uid="{23F19CA3-538B-4175-964A-BDBE9DF39F2D}"/>
    <cellStyle name="Comma 11 5 4 2 3 2 2 3" xfId="37869" xr:uid="{A753560B-2254-45DB-8E41-9014A923234A}"/>
    <cellStyle name="Comma 11 5 4 2 3 2 3" xfId="19404" xr:uid="{33D4E297-0F17-4090-884E-58E747527FE5}"/>
    <cellStyle name="Comma 11 5 4 2 3 2 4" xfId="32407" xr:uid="{990A55BA-0C3D-4C09-B4D4-C1457840DEE5}"/>
    <cellStyle name="Comma 11 5 4 2 3 3" xfId="11076" xr:uid="{E2F0F3AD-85B5-41BC-847A-ED4259843D73}"/>
    <cellStyle name="Comma 11 5 4 2 3 3 2" xfId="23104" xr:uid="{22BA3BF3-C012-495E-9715-0262E9B15545}"/>
    <cellStyle name="Comma 11 5 4 2 3 3 3" xfId="35959" xr:uid="{E05B0F0F-B0E8-4E43-9739-E8425AF09ABE}"/>
    <cellStyle name="Comma 11 5 4 2 3 4" xfId="17339" xr:uid="{23DBD574-05F3-4D69-87A1-9D0F28174C54}"/>
    <cellStyle name="Comma 11 5 4 2 3 5" xfId="30411" xr:uid="{5F8FAEC3-E453-45D0-8D6B-AB68E9BB9830}"/>
    <cellStyle name="Comma 11 5 4 2 4" xfId="5994" xr:uid="{E702816D-C266-4FD9-813D-D3BF8455E66E}"/>
    <cellStyle name="Comma 11 5 4 2 4 2" xfId="8059" xr:uid="{BB0457A1-416D-4674-988E-777C7419E88B}"/>
    <cellStyle name="Comma 11 5 4 2 4 2 2" xfId="14581" xr:uid="{3AB78EB3-8968-427F-A1C0-6062B51242B4}"/>
    <cellStyle name="Comma 11 5 4 2 4 2 2 2" xfId="26508" xr:uid="{3DCC5027-2C07-4AB2-80F5-006B8954E163}"/>
    <cellStyle name="Comma 11 5 4 2 4 2 2 3" xfId="39342" xr:uid="{A6CD789D-4DBD-40E5-A5A0-8873C1648EA8}"/>
    <cellStyle name="Comma 11 5 4 2 4 2 3" xfId="20879" xr:uid="{64FE01CB-A668-4155-A026-375E5B20A582}"/>
    <cellStyle name="Comma 11 5 4 2 4 2 4" xfId="33881" xr:uid="{3B22DFD4-F4DE-40AB-ABC9-2E3E0839DA58}"/>
    <cellStyle name="Comma 11 5 4 2 4 3" xfId="12561" xr:uid="{0D5CCDAC-9652-41BC-AEBC-96E2CF8F0667}"/>
    <cellStyle name="Comma 11 5 4 2 4 3 2" xfId="24519" xr:uid="{BA5305FB-8896-4F89-A586-1564598E5034}"/>
    <cellStyle name="Comma 11 5 4 2 4 3 3" xfId="37357" xr:uid="{1860CE31-B9EF-4343-9199-8B830F404CB3}"/>
    <cellStyle name="Comma 11 5 4 2 4 4" xfId="18871" xr:uid="{13952535-7A5C-445E-B7D4-7E750D218D45}"/>
    <cellStyle name="Comma 11 5 4 2 4 5" xfId="31884" xr:uid="{540CED69-A964-46F8-82F4-58796EC99107}"/>
    <cellStyle name="Comma 11 5 4 2 5" xfId="6578" xr:uid="{DA789DB1-C8E6-415B-82AE-2F6C28BEB7A3}"/>
    <cellStyle name="Comma 11 5 4 2 5 2" xfId="13105" xr:uid="{69E2453C-8D64-4A33-9F4C-27DF12881534}"/>
    <cellStyle name="Comma 11 5 4 2 5 2 2" xfId="25032" xr:uid="{2199E798-C42C-48A6-A923-48F0F4FAF0DB}"/>
    <cellStyle name="Comma 11 5 4 2 5 2 3" xfId="37866" xr:uid="{436B5157-A371-4E5B-84D1-38FD5808F244}"/>
    <cellStyle name="Comma 11 5 4 2 5 3" xfId="19401" xr:uid="{912AEA52-F388-4CCD-8F8C-5CB9B15D4452}"/>
    <cellStyle name="Comma 11 5 4 2 5 4" xfId="32404" xr:uid="{285142FC-71D9-4EB4-A020-A03D7C34141C}"/>
    <cellStyle name="Comma 11 5 4 2 6" xfId="8787" xr:uid="{EA67601F-9A71-45D8-BAF4-BB4C7883A7DF}"/>
    <cellStyle name="Comma 11 5 4 2 6 2" xfId="15061" xr:uid="{909BF669-0283-4D1F-B520-CDA315CCC25D}"/>
    <cellStyle name="Comma 11 5 4 2 6 2 2" xfId="26969" xr:uid="{BEAE893F-C1A9-40B2-AFA8-54DD1BAB2ED8}"/>
    <cellStyle name="Comma 11 5 4 2 6 2 3" xfId="39800" xr:uid="{4950807C-A11D-4764-8146-CAFF4B2E388C}"/>
    <cellStyle name="Comma 11 5 4 2 6 3" xfId="21426" xr:uid="{FC280B80-9307-4718-8868-84014C23ED75}"/>
    <cellStyle name="Comma 11 5 4 2 6 4" xfId="34391" xr:uid="{1F5FD410-B751-4991-98FE-923E90D8F510}"/>
    <cellStyle name="Comma 11 5 4 2 7" xfId="9629" xr:uid="{4FE27AAA-4CF2-44FC-B36B-FE3AF040C8EB}"/>
    <cellStyle name="Comma 11 5 4 2 7 2" xfId="22085" xr:uid="{D03171EE-4E3C-4756-86DF-A49E844BA361}"/>
    <cellStyle name="Comma 11 5 4 2 7 3" xfId="35015" xr:uid="{8B57BBF1-9B47-4509-9BBC-2A10C62081A2}"/>
    <cellStyle name="Comma 11 5 4 2 8" xfId="11073" xr:uid="{88B7EA6B-B122-458F-A7F4-AEB73E6BD645}"/>
    <cellStyle name="Comma 11 5 4 2 8 2" xfId="23101" xr:uid="{81B0A7A4-726F-48BA-8A9C-B38C15639A45}"/>
    <cellStyle name="Comma 11 5 4 2 8 3" xfId="35956" xr:uid="{886CA428-F32C-4896-9E34-0DB12ED5E731}"/>
    <cellStyle name="Comma 11 5 4 2 9" xfId="4327" xr:uid="{6D5BAE9B-5822-4A37-8BEE-F97E7C77A920}"/>
    <cellStyle name="Comma 11 5 4 3" xfId="4331" xr:uid="{D3FB5FBA-68CE-40F6-BEEE-C4AB9C9B2514}"/>
    <cellStyle name="Comma 11 5 4 3 2" xfId="4332" xr:uid="{6A174BCF-9795-483E-8574-2727EE8AFB93}"/>
    <cellStyle name="Comma 11 5 4 3 2 2" xfId="6583" xr:uid="{54185D53-B0BA-4650-91D8-0DCC2EC72DFE}"/>
    <cellStyle name="Comma 11 5 4 3 2 2 2" xfId="13110" xr:uid="{E581CAF6-55E0-4867-8264-A510682E05E1}"/>
    <cellStyle name="Comma 11 5 4 3 2 2 2 2" xfId="25037" xr:uid="{1D9A8A63-0585-458B-8F37-F93BA7A831B1}"/>
    <cellStyle name="Comma 11 5 4 3 2 2 2 3" xfId="37871" xr:uid="{2F7633CC-4071-40F3-98CC-9752834CF2E4}"/>
    <cellStyle name="Comma 11 5 4 3 2 2 3" xfId="19406" xr:uid="{BDCB5950-D1F7-4878-A3DD-3EBD06D75633}"/>
    <cellStyle name="Comma 11 5 4 3 2 2 4" xfId="32409" xr:uid="{0F43B7A0-BA4C-4E0C-BBEA-4DF5AA2CB12E}"/>
    <cellStyle name="Comma 11 5 4 3 2 3" xfId="11078" xr:uid="{54579F7E-D8D8-4401-A1E9-F0E230068A1E}"/>
    <cellStyle name="Comma 11 5 4 3 2 3 2" xfId="23106" xr:uid="{4C7B41D1-DBBE-497A-946A-6903AC8910B5}"/>
    <cellStyle name="Comma 11 5 4 3 2 3 3" xfId="35961" xr:uid="{79EAC597-2992-4888-A62F-0AC4B8E9C2E6}"/>
    <cellStyle name="Comma 11 5 4 3 2 4" xfId="17341" xr:uid="{36991DCB-A84C-4976-9378-D0F9C2422590}"/>
    <cellStyle name="Comma 11 5 4 3 2 5" xfId="30413" xr:uid="{62F89508-17C8-41F7-A3F4-57D7D657DBA9}"/>
    <cellStyle name="Comma 11 5 4 3 3" xfId="6582" xr:uid="{4CE4D8EB-ED48-4201-89F6-36C0CDA777C5}"/>
    <cellStyle name="Comma 11 5 4 3 3 2" xfId="13109" xr:uid="{F94F33A2-89C7-4D71-AA33-A78C24881F91}"/>
    <cellStyle name="Comma 11 5 4 3 3 2 2" xfId="25036" xr:uid="{6253CB88-583C-4D5A-8D61-A878FC3E8602}"/>
    <cellStyle name="Comma 11 5 4 3 3 2 3" xfId="37870" xr:uid="{C7D76872-903C-4BD0-88B0-644B4E3C6BDB}"/>
    <cellStyle name="Comma 11 5 4 3 3 3" xfId="19405" xr:uid="{DDFF1BE5-E4FD-400F-9F63-0E884F2CD829}"/>
    <cellStyle name="Comma 11 5 4 3 3 4" xfId="32408" xr:uid="{6BADB672-2A64-43AF-8B25-A2470F8F70C1}"/>
    <cellStyle name="Comma 11 5 4 3 4" xfId="11077" xr:uid="{CD2AD3AE-B266-493D-9B47-FC9352CC4BEC}"/>
    <cellStyle name="Comma 11 5 4 3 4 2" xfId="23105" xr:uid="{5A405612-AB43-4B2D-BCF2-A7AC6F578DA2}"/>
    <cellStyle name="Comma 11 5 4 3 4 3" xfId="35960" xr:uid="{6F2D2AC1-3002-44AD-B41B-50817D9A5A1B}"/>
    <cellStyle name="Comma 11 5 4 3 5" xfId="17340" xr:uid="{3292CCA0-7D55-473F-997C-802251DB48AB}"/>
    <cellStyle name="Comma 11 5 4 3 6" xfId="30412" xr:uid="{4DDFC5F3-1A78-4C75-9315-DB04BBD0058F}"/>
    <cellStyle name="Comma 11 5 4 4" xfId="4333" xr:uid="{13E6887F-ADD0-4391-B05E-C99AE2DFACBD}"/>
    <cellStyle name="Comma 11 5 4 4 2" xfId="6584" xr:uid="{A82672F6-CA69-4BF3-850C-440E27A12337}"/>
    <cellStyle name="Comma 11 5 4 4 2 2" xfId="13111" xr:uid="{EFFBBC8A-0DB7-45BD-93DF-3B4826FFD815}"/>
    <cellStyle name="Comma 11 5 4 4 2 2 2" xfId="25038" xr:uid="{78018B34-AAED-4A9B-BA09-C6035A0161DC}"/>
    <cellStyle name="Comma 11 5 4 4 2 2 3" xfId="37872" xr:uid="{386AE040-0362-4940-BDBC-65C2E35226BF}"/>
    <cellStyle name="Comma 11 5 4 4 2 3" xfId="19407" xr:uid="{3C9F9FA2-7353-4911-883D-86019803CFED}"/>
    <cellStyle name="Comma 11 5 4 4 2 4" xfId="32410" xr:uid="{7CFB932D-03BF-4557-9B78-B62AE3AF3949}"/>
    <cellStyle name="Comma 11 5 4 4 3" xfId="11079" xr:uid="{A97B09FD-1433-4344-9028-451F23363A5A}"/>
    <cellStyle name="Comma 11 5 4 4 3 2" xfId="23107" xr:uid="{17BB6F0C-16F6-4254-8400-7AB715E7DD67}"/>
    <cellStyle name="Comma 11 5 4 4 3 3" xfId="35962" xr:uid="{C41013D6-9150-4824-A593-95F077D1BD9A}"/>
    <cellStyle name="Comma 11 5 4 4 4" xfId="17342" xr:uid="{42A6C06E-8456-4FA4-AF93-1C956079B0B3}"/>
    <cellStyle name="Comma 11 5 4 4 5" xfId="30414" xr:uid="{616B2E88-95D0-4957-9103-3A575F727D86}"/>
    <cellStyle name="Comma 11 5 4 5" xfId="5741" xr:uid="{1A80B760-F471-4C01-B58B-8534D6C20EAC}"/>
    <cellStyle name="Comma 11 5 4 5 2" xfId="7806" xr:uid="{E4D878E5-0096-45EE-A531-FF9CFF4553A0}"/>
    <cellStyle name="Comma 11 5 4 5 2 2" xfId="14328" xr:uid="{96AA3A0C-E188-4F1B-BCC3-FC7B3AE9EB93}"/>
    <cellStyle name="Comma 11 5 4 5 2 2 2" xfId="26255" xr:uid="{5110EBFC-B572-4D42-9EEF-FDCD157AA003}"/>
    <cellStyle name="Comma 11 5 4 5 2 2 3" xfId="39089" xr:uid="{C16C7043-69DE-4FBC-8D5C-8AAFEF671CFF}"/>
    <cellStyle name="Comma 11 5 4 5 2 3" xfId="20626" xr:uid="{F2D1200D-3D5C-4222-B30E-E1F0149AD78A}"/>
    <cellStyle name="Comma 11 5 4 5 2 4" xfId="33628" xr:uid="{1515D605-41CE-4DC1-850C-DA6B57478C8C}"/>
    <cellStyle name="Comma 11 5 4 5 3" xfId="12308" xr:uid="{03344574-D4B0-46B0-8000-22E0F02DD708}"/>
    <cellStyle name="Comma 11 5 4 5 3 2" xfId="24266" xr:uid="{EBC5F76C-B373-4334-A705-FB3EEE4A0269}"/>
    <cellStyle name="Comma 11 5 4 5 3 3" xfId="37104" xr:uid="{7B8640BD-AE49-4D5B-8879-3D281F64588D}"/>
    <cellStyle name="Comma 11 5 4 5 4" xfId="18618" xr:uid="{8D80DB2F-4596-4599-AD3B-FD98EFA7DB46}"/>
    <cellStyle name="Comma 11 5 4 5 5" xfId="31631" xr:uid="{469A6068-A42B-4BE2-8FAF-D1B45C4D6708}"/>
    <cellStyle name="Comma 11 5 4 6" xfId="6577" xr:uid="{F5B2E772-64BA-43E7-A6BE-F799EA3AB0DC}"/>
    <cellStyle name="Comma 11 5 4 6 2" xfId="13104" xr:uid="{863B32D6-9687-4618-9FDB-A8B6D658C858}"/>
    <cellStyle name="Comma 11 5 4 6 2 2" xfId="25031" xr:uid="{875E32BE-4E89-442E-8C34-6B24D953E688}"/>
    <cellStyle name="Comma 11 5 4 6 2 3" xfId="37865" xr:uid="{3DF581BA-6772-47D2-9510-9E7929FA81A8}"/>
    <cellStyle name="Comma 11 5 4 6 3" xfId="19400" xr:uid="{5F0F21EB-DDB2-4059-A0DB-E498B524A455}"/>
    <cellStyle name="Comma 11 5 4 6 4" xfId="32403" xr:uid="{BE772FE0-92A6-44CC-A3E2-D2DA299484C6}"/>
    <cellStyle name="Comma 11 5 4 7" xfId="8530" xr:uid="{25857132-1DB6-40D4-A893-0EC6758EDE6A}"/>
    <cellStyle name="Comma 11 5 4 7 2" xfId="14804" xr:uid="{B2B40A56-EAAE-41D1-A718-69A31C334784}"/>
    <cellStyle name="Comma 11 5 4 7 2 2" xfId="26715" xr:uid="{C3DA1B68-F903-45C6-9D7E-8537339C13BC}"/>
    <cellStyle name="Comma 11 5 4 7 2 3" xfId="39547" xr:uid="{9E0AEA31-ECAB-4546-86FC-EB7FD900D026}"/>
    <cellStyle name="Comma 11 5 4 7 3" xfId="21172" xr:uid="{0E41815C-9A09-4AC5-84CC-A3080C301051}"/>
    <cellStyle name="Comma 11 5 4 7 4" xfId="34138" xr:uid="{30D7FACB-53B7-439B-BDF9-47E6F3A05842}"/>
    <cellStyle name="Comma 11 5 4 8" xfId="9357" xr:uid="{1D0BDDC7-CACA-439C-99E1-A9BC874B22CC}"/>
    <cellStyle name="Comma 11 5 4 8 2" xfId="21829" xr:uid="{60376E89-BA54-46BD-82C7-C7DC89075255}"/>
    <cellStyle name="Comma 11 5 4 8 3" xfId="34762" xr:uid="{73B21660-3605-4A57-8C34-EAD8C5261C43}"/>
    <cellStyle name="Comma 11 5 4 9" xfId="11072" xr:uid="{3062C3EB-1096-4665-B616-CAD6BB90D966}"/>
    <cellStyle name="Comma 11 5 4 9 2" xfId="23100" xr:uid="{71644AEA-0B9D-46FB-A2A9-EB97491740DF}"/>
    <cellStyle name="Comma 11 5 4 9 3" xfId="35955" xr:uid="{4851C2B5-3611-4B13-A334-F3CAB292EE45}"/>
    <cellStyle name="Comma 11 5 5" xfId="790" xr:uid="{E585EDD9-662D-4489-8C63-C1D9059A90D0}"/>
    <cellStyle name="Comma 11 5 5 10" xfId="17343" xr:uid="{231D3CE8-894E-4C01-A9D5-268E22A8FABF}"/>
    <cellStyle name="Comma 11 5 5 11" xfId="30415" xr:uid="{14BCAB15-1D61-4912-9875-6CCB75D3558E}"/>
    <cellStyle name="Comma 11 5 5 2" xfId="4335" xr:uid="{CF265FC2-D31C-45A5-ACC8-134A471D7154}"/>
    <cellStyle name="Comma 11 5 5 2 2" xfId="4336" xr:uid="{D9D706AD-47B5-46DB-95D3-595051DB7D21}"/>
    <cellStyle name="Comma 11 5 5 2 2 2" xfId="6587" xr:uid="{5960AACC-ADA5-480A-AC36-22E122B7A9E1}"/>
    <cellStyle name="Comma 11 5 5 2 2 2 2" xfId="13114" xr:uid="{B0BD4BA1-8E81-4677-85C6-100A51DAFDA8}"/>
    <cellStyle name="Comma 11 5 5 2 2 2 2 2" xfId="25041" xr:uid="{BA29619D-FC2F-496F-912B-2155178E001E}"/>
    <cellStyle name="Comma 11 5 5 2 2 2 2 3" xfId="37875" xr:uid="{1DC9351B-5922-4E2B-A8C9-2E92BEC0FF38}"/>
    <cellStyle name="Comma 11 5 5 2 2 2 3" xfId="19410" xr:uid="{8D379BFA-2BD6-419E-91FA-43122BDD587B}"/>
    <cellStyle name="Comma 11 5 5 2 2 2 4" xfId="32413" xr:uid="{690FF030-F5F4-4114-8560-7D0400B2AF37}"/>
    <cellStyle name="Comma 11 5 5 2 2 3" xfId="11082" xr:uid="{8B35B4E7-36DA-4D3E-B009-FA4A2386281F}"/>
    <cellStyle name="Comma 11 5 5 2 2 3 2" xfId="23110" xr:uid="{12C5E4DD-ECCF-4CAE-ABD9-2DEFADB4912A}"/>
    <cellStyle name="Comma 11 5 5 2 2 3 3" xfId="35965" xr:uid="{CAF9E478-A0EB-4E71-A944-BA2E35D6B2CE}"/>
    <cellStyle name="Comma 11 5 5 2 2 4" xfId="17345" xr:uid="{041F46CF-475C-40CD-B2CF-1673B985D959}"/>
    <cellStyle name="Comma 11 5 5 2 2 5" xfId="30417" xr:uid="{582E3E75-ED96-4E37-9BDA-EF2C02701D32}"/>
    <cellStyle name="Comma 11 5 5 2 3" xfId="6586" xr:uid="{EE794511-8D48-427F-BB6B-CAF54FE4EB6B}"/>
    <cellStyle name="Comma 11 5 5 2 3 2" xfId="13113" xr:uid="{EF645F1D-6A93-4849-8347-715394601077}"/>
    <cellStyle name="Comma 11 5 5 2 3 2 2" xfId="25040" xr:uid="{D0906C21-09F8-407D-AEDE-637A8A15B604}"/>
    <cellStyle name="Comma 11 5 5 2 3 2 3" xfId="37874" xr:uid="{6E1D335C-29BD-4DFD-A180-D9E70943FF93}"/>
    <cellStyle name="Comma 11 5 5 2 3 3" xfId="19409" xr:uid="{C1DFB9D1-AFC6-4420-AAF9-2C6B129A8408}"/>
    <cellStyle name="Comma 11 5 5 2 3 4" xfId="32412" xr:uid="{1D9B5FCB-9CF5-4062-A167-734847B7DD73}"/>
    <cellStyle name="Comma 11 5 5 2 4" xfId="11081" xr:uid="{4ED39170-2E23-490F-850B-AFC251E0E010}"/>
    <cellStyle name="Comma 11 5 5 2 4 2" xfId="23109" xr:uid="{3B62573D-1739-48CC-AC77-88B4D186DB20}"/>
    <cellStyle name="Comma 11 5 5 2 4 3" xfId="35964" xr:uid="{C7A7B65C-9D8A-455E-AA90-972FBA5C0249}"/>
    <cellStyle name="Comma 11 5 5 2 5" xfId="17344" xr:uid="{CE30C4F0-A1E6-4272-9BD3-C500089CB923}"/>
    <cellStyle name="Comma 11 5 5 2 6" xfId="30416" xr:uid="{77A2D5F7-A662-44BF-9898-391669EB00E2}"/>
    <cellStyle name="Comma 11 5 5 3" xfId="4337" xr:uid="{A463F013-4186-4884-BA7A-7599775C6C95}"/>
    <cellStyle name="Comma 11 5 5 3 2" xfId="6588" xr:uid="{7A5A1A95-7605-4235-B0E9-149AD203D4C5}"/>
    <cellStyle name="Comma 11 5 5 3 2 2" xfId="13115" xr:uid="{4302D882-ADC8-49E0-A34A-FE58C38853BE}"/>
    <cellStyle name="Comma 11 5 5 3 2 2 2" xfId="25042" xr:uid="{4CDE822B-AEC8-4FE4-AAB2-94740E019A4F}"/>
    <cellStyle name="Comma 11 5 5 3 2 2 3" xfId="37876" xr:uid="{CED54997-CCDF-4FA0-A319-FF4F373A8A99}"/>
    <cellStyle name="Comma 11 5 5 3 2 3" xfId="19411" xr:uid="{60E68856-1C7C-4D89-84C2-1A4B78B0F710}"/>
    <cellStyle name="Comma 11 5 5 3 2 4" xfId="32414" xr:uid="{B0BEB00F-2B35-41CC-A116-1ACC17E2D15E}"/>
    <cellStyle name="Comma 11 5 5 3 3" xfId="11083" xr:uid="{867966E0-668F-4CC6-8A12-F24C5458EF32}"/>
    <cellStyle name="Comma 11 5 5 3 3 2" xfId="23111" xr:uid="{E5F37767-E956-49E8-B68F-6DF26A495081}"/>
    <cellStyle name="Comma 11 5 5 3 3 3" xfId="35966" xr:uid="{CC470391-F5EC-4290-966D-A636A99EA12A}"/>
    <cellStyle name="Comma 11 5 5 3 4" xfId="17346" xr:uid="{B5F76C98-FD3D-4354-9725-A70C6CD219CB}"/>
    <cellStyle name="Comma 11 5 5 3 5" xfId="30418" xr:uid="{96448553-7029-447A-BB24-2C2F198D14D0}"/>
    <cellStyle name="Comma 11 5 5 4" xfId="5880" xr:uid="{77E42168-903E-4050-977E-CD1E32ED38C0}"/>
    <cellStyle name="Comma 11 5 5 4 2" xfId="7945" xr:uid="{FD69AB7B-C7FA-4C27-923A-11DD344D1A39}"/>
    <cellStyle name="Comma 11 5 5 4 2 2" xfId="14467" xr:uid="{DF934EAC-50D9-4784-8515-80E4F0A074B5}"/>
    <cellStyle name="Comma 11 5 5 4 2 2 2" xfId="26394" xr:uid="{9A5F8023-AB87-4DCA-8548-7A850EB06BDF}"/>
    <cellStyle name="Comma 11 5 5 4 2 2 3" xfId="39228" xr:uid="{709848D9-336C-40A6-8D15-C07FDD7A9909}"/>
    <cellStyle name="Comma 11 5 5 4 2 3" xfId="20765" xr:uid="{006FFCD8-26E9-4DBD-AB30-8378D534473E}"/>
    <cellStyle name="Comma 11 5 5 4 2 4" xfId="33767" xr:uid="{D1BCCAAD-4342-4A13-A4E0-A6C6685FC3AD}"/>
    <cellStyle name="Comma 11 5 5 4 3" xfId="12447" xr:uid="{D400FEE5-93D8-4022-9F57-6856C517B6FE}"/>
    <cellStyle name="Comma 11 5 5 4 3 2" xfId="24405" xr:uid="{6FBE07AB-E2A0-4503-9476-8B48ADBCBEB2}"/>
    <cellStyle name="Comma 11 5 5 4 3 3" xfId="37243" xr:uid="{B4F2E618-6094-4303-B06D-DDC869D320AD}"/>
    <cellStyle name="Comma 11 5 5 4 4" xfId="18757" xr:uid="{E5E55111-5885-4EA9-BF1C-40B5C6899DFB}"/>
    <cellStyle name="Comma 11 5 5 4 5" xfId="31770" xr:uid="{63EC52F9-0CC4-4A6A-9332-B1114FD57A36}"/>
    <cellStyle name="Comma 11 5 5 5" xfId="6585" xr:uid="{972FED04-A19D-40A3-94F5-AB459F816031}"/>
    <cellStyle name="Comma 11 5 5 5 2" xfId="13112" xr:uid="{73EEA9F1-FC99-437D-9D78-457A4F3E32C9}"/>
    <cellStyle name="Comma 11 5 5 5 2 2" xfId="25039" xr:uid="{DFAB8D27-FFF7-490E-AB0E-7EA02F1FE0D5}"/>
    <cellStyle name="Comma 11 5 5 5 2 3" xfId="37873" xr:uid="{941D42D9-552F-4953-A847-2BD84C4237C5}"/>
    <cellStyle name="Comma 11 5 5 5 3" xfId="19408" xr:uid="{77D6D863-D268-4FA7-A85A-6BCD298440DF}"/>
    <cellStyle name="Comma 11 5 5 5 4" xfId="32411" xr:uid="{A87679F4-9BAD-4E08-9D1E-E47EB031AA02}"/>
    <cellStyle name="Comma 11 5 5 6" xfId="8671" xr:uid="{B00D351C-A573-4C85-9516-BE94E972CB90}"/>
    <cellStyle name="Comma 11 5 5 6 2" xfId="14945" xr:uid="{C202C9B2-4B8E-4756-8873-012535EA112B}"/>
    <cellStyle name="Comma 11 5 5 6 2 2" xfId="26854" xr:uid="{B42510C7-11C8-4A6E-9504-73FFEAF13F2E}"/>
    <cellStyle name="Comma 11 5 5 6 2 3" xfId="39686" xr:uid="{669B62C5-BC11-480F-8124-A56B9C4DB6FF}"/>
    <cellStyle name="Comma 11 5 5 6 3" xfId="21312" xr:uid="{1C8A1991-2E64-4AF4-86A1-580D613546CE}"/>
    <cellStyle name="Comma 11 5 5 6 4" xfId="34277" xr:uid="{59101031-D956-4407-90C5-788A998C8D3B}"/>
    <cellStyle name="Comma 11 5 5 7" xfId="9503" xr:uid="{BBF5B8FF-4EF2-496A-B6FE-A45D1C56AE86}"/>
    <cellStyle name="Comma 11 5 5 7 2" xfId="21968" xr:uid="{BB2FC7A2-C7B3-4987-A68A-C2BBF2908820}"/>
    <cellStyle name="Comma 11 5 5 7 3" xfId="34901" xr:uid="{AF3A3692-9A2D-4E2E-AEB2-8A88974F01FB}"/>
    <cellStyle name="Comma 11 5 5 8" xfId="11080" xr:uid="{578FBC59-F721-4CFD-B728-9BE78C073744}"/>
    <cellStyle name="Comma 11 5 5 8 2" xfId="23108" xr:uid="{0F34EE3C-E3C5-4FFD-8DB2-C31B30B3E9D4}"/>
    <cellStyle name="Comma 11 5 5 8 3" xfId="35963" xr:uid="{D7ECB9BB-A741-426A-B63A-3D61B51C153D}"/>
    <cellStyle name="Comma 11 5 5 9" xfId="4334" xr:uid="{335E418B-4991-4618-B43C-87C9F49E4F93}"/>
    <cellStyle name="Comma 11 5 6" xfId="4338" xr:uid="{0DEE1014-2DCD-4F46-91EE-77F73ACA6A60}"/>
    <cellStyle name="Comma 11 5 6 2" xfId="4339" xr:uid="{792C8CCC-4FCE-4DDA-8FB1-FC666342913B}"/>
    <cellStyle name="Comma 11 5 6 2 2" xfId="6590" xr:uid="{FFCA1965-F241-4D7F-9733-15FB202B8E56}"/>
    <cellStyle name="Comma 11 5 6 2 2 2" xfId="13117" xr:uid="{93B79728-84E0-4477-83F5-17F2362BAB39}"/>
    <cellStyle name="Comma 11 5 6 2 2 2 2" xfId="25044" xr:uid="{107B8011-135A-459E-8D96-7F602D41DA62}"/>
    <cellStyle name="Comma 11 5 6 2 2 2 3" xfId="37878" xr:uid="{7D327E63-8AB1-408B-B958-7F0ED1539683}"/>
    <cellStyle name="Comma 11 5 6 2 2 3" xfId="19413" xr:uid="{3EAA6207-0B6E-485B-A433-7060A03CC9AE}"/>
    <cellStyle name="Comma 11 5 6 2 2 4" xfId="32416" xr:uid="{CE42944B-587F-4AAE-A8EF-2962552F4C4A}"/>
    <cellStyle name="Comma 11 5 6 2 3" xfId="11085" xr:uid="{AA18E3E6-9E8E-44D7-B72E-3904E47C0A17}"/>
    <cellStyle name="Comma 11 5 6 2 3 2" xfId="23113" xr:uid="{737F2970-86C7-46D8-B12B-C6E1E5D12898}"/>
    <cellStyle name="Comma 11 5 6 2 3 3" xfId="35968" xr:uid="{63D8AD84-E0C5-4500-91FA-DDED302362F6}"/>
    <cellStyle name="Comma 11 5 6 2 4" xfId="17348" xr:uid="{871B26A8-48FE-4AC0-ACCE-87B5DBD42A90}"/>
    <cellStyle name="Comma 11 5 6 2 5" xfId="30420" xr:uid="{0AD1A97C-966F-42F9-8BCA-DD79B761AE30}"/>
    <cellStyle name="Comma 11 5 6 3" xfId="6589" xr:uid="{18ED296F-7EA5-4225-A651-4680D46EC9D8}"/>
    <cellStyle name="Comma 11 5 6 3 2" xfId="13116" xr:uid="{D69A8CBE-DEDB-420F-A8D9-FAB332F6121B}"/>
    <cellStyle name="Comma 11 5 6 3 2 2" xfId="25043" xr:uid="{B1E97F49-A817-4487-8EC2-753DD02F2190}"/>
    <cellStyle name="Comma 11 5 6 3 2 3" xfId="37877" xr:uid="{F0C63E10-11B4-4392-AD48-E8E90D53A256}"/>
    <cellStyle name="Comma 11 5 6 3 3" xfId="19412" xr:uid="{05AAD38A-42FD-41F8-83E1-DF2926AA7342}"/>
    <cellStyle name="Comma 11 5 6 3 4" xfId="32415" xr:uid="{46BE7D21-C68C-4ED3-86AB-B4F0479D32C9}"/>
    <cellStyle name="Comma 11 5 6 4" xfId="8890" xr:uid="{FDA4CD27-9105-4EA9-B0D2-855BFC10E4CE}"/>
    <cellStyle name="Comma 11 5 6 4 2" xfId="15160" xr:uid="{C3207DC1-A084-4176-A5B9-FB6D647397A2}"/>
    <cellStyle name="Comma 11 5 6 4 2 2" xfId="27062" xr:uid="{EDE1F62D-25CD-4AEE-9820-A7BA6F1EE3CC}"/>
    <cellStyle name="Comma 11 5 6 4 2 3" xfId="39890" xr:uid="{6F6B2AF8-56E4-4426-A58E-7F8868676AF4}"/>
    <cellStyle name="Comma 11 5 6 4 3" xfId="21521" xr:uid="{C54CDB58-3100-4E46-A695-8B2EB428D61A}"/>
    <cellStyle name="Comma 11 5 6 4 4" xfId="34481" xr:uid="{F04F4AEE-1E9E-4F95-BF4E-D8E55D6FA8EF}"/>
    <cellStyle name="Comma 11 5 6 5" xfId="9714" xr:uid="{FF7E3955-05DA-4194-A164-CE7555CE3474}"/>
    <cellStyle name="Comma 11 5 6 5 2" xfId="22169" xr:uid="{408FE0E7-4E72-4BD3-9AE7-CE1408A45355}"/>
    <cellStyle name="Comma 11 5 6 5 3" xfId="35098" xr:uid="{63BC2AE3-91D0-4A60-82E1-753DFCA02730}"/>
    <cellStyle name="Comma 11 5 6 6" xfId="11084" xr:uid="{8968C53E-1AD8-4555-A224-86F34F682384}"/>
    <cellStyle name="Comma 11 5 6 6 2" xfId="23112" xr:uid="{B90191EB-26F7-4BD3-BB85-58540FBAC595}"/>
    <cellStyle name="Comma 11 5 6 6 3" xfId="35967" xr:uid="{5BFC6966-09D6-4C49-9B1C-686B72486D07}"/>
    <cellStyle name="Comma 11 5 6 7" xfId="17347" xr:uid="{2DBED222-745D-4166-9CF7-0A24B9950201}"/>
    <cellStyle name="Comma 11 5 6 8" xfId="30419" xr:uid="{DD188C42-E0CC-450D-A053-160CC5B15038}"/>
    <cellStyle name="Comma 11 5 7" xfId="4340" xr:uid="{E8205826-D141-40AC-9C84-09ACE5FCAF3F}"/>
    <cellStyle name="Comma 11 5 7 2" xfId="6591" xr:uid="{27A744F8-E690-4575-95C9-01C0894064D7}"/>
    <cellStyle name="Comma 11 5 7 2 2" xfId="13118" xr:uid="{1F5A34F1-C778-401C-89C1-0D987D4F7955}"/>
    <cellStyle name="Comma 11 5 7 2 2 2" xfId="25045" xr:uid="{D1F693C6-7772-4429-844C-517892B2CB3A}"/>
    <cellStyle name="Comma 11 5 7 2 2 3" xfId="37879" xr:uid="{EADCF4FB-FFB1-4CFD-8344-C0A7392A0D0F}"/>
    <cellStyle name="Comma 11 5 7 2 3" xfId="19414" xr:uid="{7CF145A9-02F2-4E4A-BE60-C101262E5094}"/>
    <cellStyle name="Comma 11 5 7 2 4" xfId="32417" xr:uid="{C039FC0F-DD3A-4B8F-A7C6-F188A4F7010D}"/>
    <cellStyle name="Comma 11 5 7 3" xfId="9995" xr:uid="{22E939F2-F652-4330-B182-1EFDFA029377}"/>
    <cellStyle name="Comma 11 5 7 3 2" xfId="22419" xr:uid="{A6FBB4BC-2497-4416-A752-869D4E76C1D7}"/>
    <cellStyle name="Comma 11 5 7 3 3" xfId="35344" xr:uid="{2F9A38E1-531D-44E7-85B0-E66C3F09C5B9}"/>
    <cellStyle name="Comma 11 5 7 4" xfId="17349" xr:uid="{1CDC0203-7672-4EBC-B61C-63FC1491A464}"/>
    <cellStyle name="Comma 11 5 7 5" xfId="30421" xr:uid="{71339A1A-BBA1-4CA4-8FF1-D4F615664E82}"/>
    <cellStyle name="Comma 11 5 8" xfId="4341" xr:uid="{7863260A-1CDF-4C5E-9F8C-7FD0C01F0CD9}"/>
    <cellStyle name="Comma 11 5 8 2" xfId="6592" xr:uid="{E2CD1932-A6EF-42F8-9015-6E140A385FDC}"/>
    <cellStyle name="Comma 11 5 8 2 2" xfId="13119" xr:uid="{60CDA296-FEAA-4DB1-8A42-37D882E6991D}"/>
    <cellStyle name="Comma 11 5 8 2 2 2" xfId="25046" xr:uid="{A26B711E-3426-4133-A60C-46075979317C}"/>
    <cellStyle name="Comma 11 5 8 2 2 3" xfId="37880" xr:uid="{CA412891-A60B-4828-ABDA-E32BCED62E76}"/>
    <cellStyle name="Comma 11 5 8 2 3" xfId="19415" xr:uid="{848E1E86-2699-4D0C-9096-E897AB4B578C}"/>
    <cellStyle name="Comma 11 5 8 2 4" xfId="32418" xr:uid="{A24B4685-7B28-4A15-92CB-FC18F8A345A3}"/>
    <cellStyle name="Comma 11 5 8 3" xfId="11086" xr:uid="{13BB154A-7F31-4632-8D04-DE6064B3A972}"/>
    <cellStyle name="Comma 11 5 8 3 2" xfId="23114" xr:uid="{5413AA30-7CE8-4B0E-B25D-C07CDEB49BCF}"/>
    <cellStyle name="Comma 11 5 8 3 3" xfId="35969" xr:uid="{54271436-CE3D-4447-B199-712D6E264284}"/>
    <cellStyle name="Comma 11 5 8 4" xfId="17350" xr:uid="{C1286A83-1267-44C0-A15D-BA82FCC967F4}"/>
    <cellStyle name="Comma 11 5 8 5" xfId="30422" xr:uid="{B786078A-F845-4283-8BAE-9E8BC56BE242}"/>
    <cellStyle name="Comma 11 5 9" xfId="5694" xr:uid="{B5C28346-E05D-44E6-B159-A8811D716641}"/>
    <cellStyle name="Comma 11 5 9 2" xfId="7759" xr:uid="{209CB6E1-F8FF-4CFA-9A26-A4F8FCB690B9}"/>
    <cellStyle name="Comma 11 5 9 2 2" xfId="14281" xr:uid="{F7C54DA8-47B4-4CB3-96BC-AD5E4112ABA6}"/>
    <cellStyle name="Comma 11 5 9 2 2 2" xfId="26208" xr:uid="{451A770D-166D-4AA4-A8B1-6DFBBBF7733D}"/>
    <cellStyle name="Comma 11 5 9 2 2 3" xfId="39042" xr:uid="{DB4E2D60-1BD5-4FF8-97BB-070F4C0489ED}"/>
    <cellStyle name="Comma 11 5 9 2 3" xfId="20579" xr:uid="{4ED74123-3F76-47D9-9AE9-DB98637C159A}"/>
    <cellStyle name="Comma 11 5 9 2 4" xfId="33581" xr:uid="{A63F449D-7635-4873-B47A-9334F6EB9E17}"/>
    <cellStyle name="Comma 11 5 9 3" xfId="12261" xr:uid="{ECE78D2F-B217-4B9E-8A77-B2651B1A42D0}"/>
    <cellStyle name="Comma 11 5 9 3 2" xfId="24219" xr:uid="{C32C5EB6-CD2A-4C4A-A0A5-E9F418EA0E8D}"/>
    <cellStyle name="Comma 11 5 9 3 3" xfId="37057" xr:uid="{94AAEDB4-0A3B-47B2-9680-568769F93F03}"/>
    <cellStyle name="Comma 11 5 9 4" xfId="18571" xr:uid="{CA74DB97-D6BE-4565-83A6-BF3DFD76CAB8}"/>
    <cellStyle name="Comma 11 5 9 5" xfId="31584" xr:uid="{268E6855-5C50-4633-91B8-C3F6FDF47761}"/>
    <cellStyle name="Comma 11 6" xfId="527" xr:uid="{DB86B204-B87F-4B1B-8A50-8B0E7579701B}"/>
    <cellStyle name="Comma 11 6 10" xfId="8510" xr:uid="{D4201262-CB3F-4295-9447-50FC377DF90C}"/>
    <cellStyle name="Comma 11 6 10 2" xfId="14784" xr:uid="{22A30E03-8893-44AF-B474-3CB2CD0FDC6A}"/>
    <cellStyle name="Comma 11 6 10 2 2" xfId="26695" xr:uid="{A26D1B37-843C-4C4C-8776-7411469BAC76}"/>
    <cellStyle name="Comma 11 6 10 2 3" xfId="39527" xr:uid="{D87C7401-3276-424E-ADAF-0A817BED47CB}"/>
    <cellStyle name="Comma 11 6 10 3" xfId="21152" xr:uid="{CFAF842C-8515-42E9-AE72-95D755CAE3B5}"/>
    <cellStyle name="Comma 11 6 10 4" xfId="34118" xr:uid="{9491526B-C786-4A79-9706-45EDDBC0E57B}"/>
    <cellStyle name="Comma 11 6 11" xfId="9337" xr:uid="{7E543FDE-24D7-4BCA-9AF6-C9BC8A189223}"/>
    <cellStyle name="Comma 11 6 11 2" xfId="21809" xr:uid="{2DE871AC-6045-47C0-8B88-C9DA25622F0B}"/>
    <cellStyle name="Comma 11 6 11 3" xfId="34742" xr:uid="{D2E8F9DE-5751-4EDB-B201-5F63D4C528F3}"/>
    <cellStyle name="Comma 11 6 12" xfId="10691" xr:uid="{6BECA75E-1588-4508-A9B5-7F559B8A487D}"/>
    <cellStyle name="Comma 11 6 12 2" xfId="22760" xr:uid="{3A8B1253-95EF-42AC-9EA6-FB94B6E864C3}"/>
    <cellStyle name="Comma 11 6 12 3" xfId="35626" xr:uid="{EBD386BD-9FE2-44BE-A48B-7753EBA9E0A2}"/>
    <cellStyle name="Comma 11 6 13" xfId="3851" xr:uid="{5A6CC4EA-83BB-4DEA-9DDF-7D9E65410345}"/>
    <cellStyle name="Comma 11 6 14" xfId="16964" xr:uid="{5184619C-F7DE-404C-B18E-B7BCDD491C5C}"/>
    <cellStyle name="Comma 11 6 15" xfId="30065" xr:uid="{08763C81-A92C-4FB0-9401-2BE47EB1E7BC}"/>
    <cellStyle name="Comma 11 6 2" xfId="595" xr:uid="{9E135101-D5E3-4AFC-9D08-F71E32980C2D}"/>
    <cellStyle name="Comma 11 6 2 10" xfId="4342" xr:uid="{1F180221-ABDD-4CAE-AD21-B00E3FF28D74}"/>
    <cellStyle name="Comma 11 6 2 11" xfId="17351" xr:uid="{23F158AA-6E20-469B-899F-0B333C9C94BA}"/>
    <cellStyle name="Comma 11 6 2 12" xfId="30423" xr:uid="{4BBBAED0-0E29-44D6-A8BB-3FAF08671CBE}"/>
    <cellStyle name="Comma 11 6 2 2" xfId="752" xr:uid="{EE38DB7F-7707-44F6-82F7-9C9BFA0FF784}"/>
    <cellStyle name="Comma 11 6 2 2 10" xfId="17352" xr:uid="{2577B113-18DA-47D3-A34B-B5C2E2CE28DE}"/>
    <cellStyle name="Comma 11 6 2 2 11" xfId="30424" xr:uid="{75D43F7C-BEF1-43CC-A8F0-12D6B3A350D5}"/>
    <cellStyle name="Comma 11 6 2 2 2" xfId="4344" xr:uid="{83064476-D899-4318-8E55-8DF10F6E02AF}"/>
    <cellStyle name="Comma 11 6 2 2 2 2" xfId="4345" xr:uid="{41200AB1-90F2-4C13-AD8D-F74A66725A32}"/>
    <cellStyle name="Comma 11 6 2 2 2 2 2" xfId="6596" xr:uid="{544A6BF9-9F26-4F0D-924E-298A726ABE1E}"/>
    <cellStyle name="Comma 11 6 2 2 2 2 2 2" xfId="13123" xr:uid="{5FA58E6F-F0F8-4317-B3DA-483EF55519D6}"/>
    <cellStyle name="Comma 11 6 2 2 2 2 2 2 2" xfId="25050" xr:uid="{41B8F517-616D-4D8D-8F94-497B77D1853D}"/>
    <cellStyle name="Comma 11 6 2 2 2 2 2 2 3" xfId="37884" xr:uid="{DED7AA90-B891-4FDA-944E-15213775DE1B}"/>
    <cellStyle name="Comma 11 6 2 2 2 2 2 3" xfId="19419" xr:uid="{8BAE92E7-9FC9-45FF-95C8-D1FEEB3B6A17}"/>
    <cellStyle name="Comma 11 6 2 2 2 2 2 4" xfId="32422" xr:uid="{3777E029-83FE-4742-80A9-4C86A2EE727C}"/>
    <cellStyle name="Comma 11 6 2 2 2 2 3" xfId="11090" xr:uid="{8754DF82-9FE7-4E20-B819-27AE89C434F8}"/>
    <cellStyle name="Comma 11 6 2 2 2 2 3 2" xfId="23118" xr:uid="{576C2E09-3120-4492-9877-E1D057F5F087}"/>
    <cellStyle name="Comma 11 6 2 2 2 2 3 3" xfId="35973" xr:uid="{C8B949B5-FE08-4213-B2C9-794127605D74}"/>
    <cellStyle name="Comma 11 6 2 2 2 2 4" xfId="17354" xr:uid="{7ED50B86-BCD1-41E7-BD26-3C08A638FD02}"/>
    <cellStyle name="Comma 11 6 2 2 2 2 5" xfId="30426" xr:uid="{4CC8606B-7693-47D8-BF7F-FEC43A21C2C3}"/>
    <cellStyle name="Comma 11 6 2 2 2 3" xfId="6595" xr:uid="{E9389FBA-67EF-40F9-8F4A-308126812E09}"/>
    <cellStyle name="Comma 11 6 2 2 2 3 2" xfId="13122" xr:uid="{23191AA7-FE4A-4BC5-98B9-BCB9571C4F9E}"/>
    <cellStyle name="Comma 11 6 2 2 2 3 2 2" xfId="25049" xr:uid="{8E1551DE-341C-4AED-827D-607FC58B049E}"/>
    <cellStyle name="Comma 11 6 2 2 2 3 2 3" xfId="37883" xr:uid="{0D22FC41-0828-4C6D-8676-2085B74292E4}"/>
    <cellStyle name="Comma 11 6 2 2 2 3 3" xfId="19418" xr:uid="{C80510C4-4885-4ED2-B7DE-E97E2D216402}"/>
    <cellStyle name="Comma 11 6 2 2 2 3 4" xfId="32421" xr:uid="{7E0A5B8F-7EB2-4614-A9C4-B2376F7D11B6}"/>
    <cellStyle name="Comma 11 6 2 2 2 4" xfId="11089" xr:uid="{EAD20448-B11C-4354-B7B8-8EDF8C2E15DB}"/>
    <cellStyle name="Comma 11 6 2 2 2 4 2" xfId="23117" xr:uid="{04175FD0-E77A-44F3-8DF5-9BD85DAB5FEC}"/>
    <cellStyle name="Comma 11 6 2 2 2 4 3" xfId="35972" xr:uid="{4D3F65C1-A625-40A6-9F87-1899B408E219}"/>
    <cellStyle name="Comma 11 6 2 2 2 5" xfId="17353" xr:uid="{7E022188-714C-4DA5-B56E-99CC298ACCDA}"/>
    <cellStyle name="Comma 11 6 2 2 2 6" xfId="30425" xr:uid="{F85F92DD-D59C-460A-A46B-03A36C1A2EA0}"/>
    <cellStyle name="Comma 11 6 2 2 3" xfId="4346" xr:uid="{6ACA00A7-B6E9-43DF-9FEB-7686941CCDFC}"/>
    <cellStyle name="Comma 11 6 2 2 3 2" xfId="6597" xr:uid="{B845B632-EE42-4650-A2DC-94061A883DFE}"/>
    <cellStyle name="Comma 11 6 2 2 3 2 2" xfId="13124" xr:uid="{91DA25D2-83FF-43A3-A0F4-34557BDCDAF5}"/>
    <cellStyle name="Comma 11 6 2 2 3 2 2 2" xfId="25051" xr:uid="{9FEE60D2-FE2E-48F1-9501-EB1AEB913770}"/>
    <cellStyle name="Comma 11 6 2 2 3 2 2 3" xfId="37885" xr:uid="{C92BB91E-24F8-469B-A08E-5821B6ED0DB2}"/>
    <cellStyle name="Comma 11 6 2 2 3 2 3" xfId="19420" xr:uid="{35AB71D6-5AF0-4BD3-8A08-4B85ABA53AFF}"/>
    <cellStyle name="Comma 11 6 2 2 3 2 4" xfId="32423" xr:uid="{7EE7F059-C5B4-4BAF-B766-215254D00859}"/>
    <cellStyle name="Comma 11 6 2 2 3 3" xfId="11091" xr:uid="{27615E42-811E-4342-96F6-1A7B554D1B0E}"/>
    <cellStyle name="Comma 11 6 2 2 3 3 2" xfId="23119" xr:uid="{B3FDFC94-DAEE-4004-B215-C6B71C562638}"/>
    <cellStyle name="Comma 11 6 2 2 3 3 3" xfId="35974" xr:uid="{D9215522-DC2F-4BA8-B0D2-CAC3236F3B64}"/>
    <cellStyle name="Comma 11 6 2 2 3 4" xfId="17355" xr:uid="{F22E1CE9-91F2-4377-A178-2DEA5CACE406}"/>
    <cellStyle name="Comma 11 6 2 2 3 5" xfId="30427" xr:uid="{3F59D211-9CF8-46C1-AB27-E792236107E0}"/>
    <cellStyle name="Comma 11 6 2 2 4" xfId="5858" xr:uid="{E0F0A3BA-AB13-40D6-81C8-D43486EA6806}"/>
    <cellStyle name="Comma 11 6 2 2 4 2" xfId="7923" xr:uid="{2DEF4EF2-7B01-44A9-A9F3-CFFE39A1005B}"/>
    <cellStyle name="Comma 11 6 2 2 4 2 2" xfId="14445" xr:uid="{B2F333CE-7992-4A26-8121-F87DD1F549CE}"/>
    <cellStyle name="Comma 11 6 2 2 4 2 2 2" xfId="26372" xr:uid="{F08DA469-EC12-4CF9-99A8-BDD9F0243AF2}"/>
    <cellStyle name="Comma 11 6 2 2 4 2 2 3" xfId="39206" xr:uid="{12609488-BDDC-414F-B01A-2F6826CC4A95}"/>
    <cellStyle name="Comma 11 6 2 2 4 2 3" xfId="20743" xr:uid="{014C3CCA-3FD9-4836-AD4D-D1D148B77673}"/>
    <cellStyle name="Comma 11 6 2 2 4 2 4" xfId="33745" xr:uid="{572F23B4-420A-4B3D-A8FF-461A0606A935}"/>
    <cellStyle name="Comma 11 6 2 2 4 3" xfId="12425" xr:uid="{9B0A7E04-1530-4616-8CB1-52D0C803B807}"/>
    <cellStyle name="Comma 11 6 2 2 4 3 2" xfId="24383" xr:uid="{5A5E5A15-B3DB-444A-91F3-9B8A06298318}"/>
    <cellStyle name="Comma 11 6 2 2 4 3 3" xfId="37221" xr:uid="{ABD64821-AA8D-4CF8-949A-D620811949EA}"/>
    <cellStyle name="Comma 11 6 2 2 4 4" xfId="18735" xr:uid="{DB936BB4-D679-4442-8620-01D06881B0AD}"/>
    <cellStyle name="Comma 11 6 2 2 4 5" xfId="31748" xr:uid="{31DD4951-9453-4E1F-96B4-F220678BE726}"/>
    <cellStyle name="Comma 11 6 2 2 5" xfId="6594" xr:uid="{A4EA6DFF-A074-4F07-83BC-9E83AD5EB0B8}"/>
    <cellStyle name="Comma 11 6 2 2 5 2" xfId="13121" xr:uid="{F5ACD141-DD04-46C8-B8A4-A042F5C75E9D}"/>
    <cellStyle name="Comma 11 6 2 2 5 2 2" xfId="25048" xr:uid="{064F76E9-E96D-418B-8635-A88FC9DF8C63}"/>
    <cellStyle name="Comma 11 6 2 2 5 2 3" xfId="37882" xr:uid="{3FFC1E81-9B77-482C-A8E8-FD7D74C9FD5D}"/>
    <cellStyle name="Comma 11 6 2 2 5 3" xfId="19417" xr:uid="{56C625EF-7A8B-4B65-8435-B5434956643F}"/>
    <cellStyle name="Comma 11 6 2 2 5 4" xfId="32420" xr:uid="{EB58D46A-F0FC-4895-8C26-69123B51B0EB}"/>
    <cellStyle name="Comma 11 6 2 2 6" xfId="8649" xr:uid="{9D94E288-5222-4E1C-9402-61A3C474770B}"/>
    <cellStyle name="Comma 11 6 2 2 6 2" xfId="14923" xr:uid="{5A2EF4A3-61B8-433B-8AD5-7D8A36F85C33}"/>
    <cellStyle name="Comma 11 6 2 2 6 2 2" xfId="26832" xr:uid="{7879B061-E2A4-4669-8552-8BCB4D249669}"/>
    <cellStyle name="Comma 11 6 2 2 6 2 3" xfId="39664" xr:uid="{7FDA0365-25B0-48D6-901A-2C6CB439F144}"/>
    <cellStyle name="Comma 11 6 2 2 6 3" xfId="21290" xr:uid="{88180D81-BBDB-4CDF-8A4F-F106AAE42A8F}"/>
    <cellStyle name="Comma 11 6 2 2 6 4" xfId="34255" xr:uid="{03FB1A5A-6ACA-4175-9BC6-F31FDA40A425}"/>
    <cellStyle name="Comma 11 6 2 2 7" xfId="9480" xr:uid="{A0837B8D-D62F-47AD-B11E-9CD265B33668}"/>
    <cellStyle name="Comma 11 6 2 2 7 2" xfId="21946" xr:uid="{0C22140A-AF6E-4C3C-872D-6045D05D39EA}"/>
    <cellStyle name="Comma 11 6 2 2 7 3" xfId="34879" xr:uid="{53FDE4C9-259A-429F-B827-5A6B40DD9D09}"/>
    <cellStyle name="Comma 11 6 2 2 8" xfId="11088" xr:uid="{305C3B33-49A2-4F04-9E9D-22924D7AF741}"/>
    <cellStyle name="Comma 11 6 2 2 8 2" xfId="23116" xr:uid="{0238658F-666C-4E7D-9C36-72E42E26BF7D}"/>
    <cellStyle name="Comma 11 6 2 2 8 3" xfId="35971" xr:uid="{4C3BB8B9-3D7F-44EB-8DEE-5298465932BB}"/>
    <cellStyle name="Comma 11 6 2 2 9" xfId="4343" xr:uid="{F27D0405-95DC-4768-9F72-6739711D19A6}"/>
    <cellStyle name="Comma 11 6 2 3" xfId="4347" xr:uid="{3E34A610-F4CA-4E25-9999-1C0C066A2730}"/>
    <cellStyle name="Comma 11 6 2 3 2" xfId="4348" xr:uid="{9D8C362C-5FFE-4D46-9BB0-64139E7FAFAD}"/>
    <cellStyle name="Comma 11 6 2 3 2 2" xfId="6599" xr:uid="{FE86A243-48B7-4AB6-9ED0-3E3BFAF461FD}"/>
    <cellStyle name="Comma 11 6 2 3 2 2 2" xfId="13126" xr:uid="{F9B7CFFF-CF50-4288-889F-78F562604B4D}"/>
    <cellStyle name="Comma 11 6 2 3 2 2 2 2" xfId="25053" xr:uid="{227638A6-7CB7-4990-A4D3-09D50C41897F}"/>
    <cellStyle name="Comma 11 6 2 3 2 2 2 3" xfId="37887" xr:uid="{CE8C3F38-A1F2-4975-B137-E7F0766281C4}"/>
    <cellStyle name="Comma 11 6 2 3 2 2 3" xfId="19422" xr:uid="{507A0420-4C0F-4970-B56E-378069FB564C}"/>
    <cellStyle name="Comma 11 6 2 3 2 2 4" xfId="32425" xr:uid="{6BEBC2CF-B8A2-4A85-91EB-0F1AE29C993E}"/>
    <cellStyle name="Comma 11 6 2 3 2 3" xfId="11093" xr:uid="{78933833-8C79-4590-9CC2-0D63C2E7CD92}"/>
    <cellStyle name="Comma 11 6 2 3 2 3 2" xfId="23121" xr:uid="{66874815-785B-4A5E-A418-F51E2B5FF350}"/>
    <cellStyle name="Comma 11 6 2 3 2 3 3" xfId="35976" xr:uid="{A9BE9758-D9B9-49F0-8407-0F46CFBFDF08}"/>
    <cellStyle name="Comma 11 6 2 3 2 4" xfId="17357" xr:uid="{E3615159-604C-475C-A7C4-60FFF00E21E5}"/>
    <cellStyle name="Comma 11 6 2 3 2 5" xfId="30429" xr:uid="{B6FC1B0C-1087-49D9-976E-930A23481CAC}"/>
    <cellStyle name="Comma 11 6 2 3 3" xfId="6598" xr:uid="{37568CA8-6624-467B-A0B0-3F21494FD39C}"/>
    <cellStyle name="Comma 11 6 2 3 3 2" xfId="13125" xr:uid="{FB8F30B4-3918-435A-B45E-45AA5D693A74}"/>
    <cellStyle name="Comma 11 6 2 3 3 2 2" xfId="25052" xr:uid="{80D60133-BB92-4499-9F4F-631D9B9CC6D2}"/>
    <cellStyle name="Comma 11 6 2 3 3 2 3" xfId="37886" xr:uid="{BD8082B8-1B51-4E53-B638-D36CF2FF44D0}"/>
    <cellStyle name="Comma 11 6 2 3 3 3" xfId="19421" xr:uid="{870532E5-A03D-492B-9BFB-C128944DA92A}"/>
    <cellStyle name="Comma 11 6 2 3 3 4" xfId="32424" xr:uid="{AFD7841E-2CEB-45BA-9725-C7B8F85CE0F9}"/>
    <cellStyle name="Comma 11 6 2 3 4" xfId="11092" xr:uid="{09DCDCFC-38B8-421B-A437-0B632FAF566A}"/>
    <cellStyle name="Comma 11 6 2 3 4 2" xfId="23120" xr:uid="{071E37C2-E1C0-4432-AF33-F87EAEED7ABB}"/>
    <cellStyle name="Comma 11 6 2 3 4 3" xfId="35975" xr:uid="{9D752A84-4745-4CE4-9409-2F080B0EA7B1}"/>
    <cellStyle name="Comma 11 6 2 3 5" xfId="17356" xr:uid="{1C445B2A-AFFA-42CB-82BA-1E49879A4850}"/>
    <cellStyle name="Comma 11 6 2 3 6" xfId="30428" xr:uid="{E422BE9C-5DFD-4202-B220-55822CA6EE45}"/>
    <cellStyle name="Comma 11 6 2 4" xfId="4349" xr:uid="{0AD0A802-4243-422A-9D64-82EB5CD0AA7E}"/>
    <cellStyle name="Comma 11 6 2 4 2" xfId="6600" xr:uid="{9ADD8D1A-489D-48D3-94B8-B5386B8E15DB}"/>
    <cellStyle name="Comma 11 6 2 4 2 2" xfId="13127" xr:uid="{801E396A-472A-4C7E-BCCE-F76C4B1E7B68}"/>
    <cellStyle name="Comma 11 6 2 4 2 2 2" xfId="25054" xr:uid="{B427F91D-A139-447F-ADE0-0A2B33445D2E}"/>
    <cellStyle name="Comma 11 6 2 4 2 2 3" xfId="37888" xr:uid="{CE9C6220-7DE2-4FF8-99F2-76511BA704BE}"/>
    <cellStyle name="Comma 11 6 2 4 2 3" xfId="19423" xr:uid="{CF901F91-6B85-4D7D-BC66-362EC87B7CB2}"/>
    <cellStyle name="Comma 11 6 2 4 2 4" xfId="32426" xr:uid="{640CE0C9-C443-417E-AB60-4601D21D340C}"/>
    <cellStyle name="Comma 11 6 2 4 3" xfId="11094" xr:uid="{49E27A0A-FF44-4851-83DD-42D90A24F01D}"/>
    <cellStyle name="Comma 11 6 2 4 3 2" xfId="23122" xr:uid="{803A8B1E-237D-4010-9A41-F1D7F2785981}"/>
    <cellStyle name="Comma 11 6 2 4 3 3" xfId="35977" xr:uid="{F6A0E73B-5F5C-49B2-A643-63EF77B456C2}"/>
    <cellStyle name="Comma 11 6 2 4 4" xfId="17358" xr:uid="{95843F3B-8BB1-4558-8AEB-CC15895732CF}"/>
    <cellStyle name="Comma 11 6 2 4 5" xfId="30430" xr:uid="{33CF97EB-9BF0-4C8D-AFE2-FAA0485AAAF6}"/>
    <cellStyle name="Comma 11 6 2 5" xfId="5780" xr:uid="{11E68F6C-2453-476A-BC5E-8CF092A67B7F}"/>
    <cellStyle name="Comma 11 6 2 5 2" xfId="7845" xr:uid="{77C65793-5C60-4EFE-A49F-CC3E8D95F0EF}"/>
    <cellStyle name="Comma 11 6 2 5 2 2" xfId="14367" xr:uid="{A6BB3255-B790-4ADE-874F-E7417F8BAD0E}"/>
    <cellStyle name="Comma 11 6 2 5 2 2 2" xfId="26294" xr:uid="{37AA7A6F-6A34-4DAD-9ADB-F7DA5C480E6B}"/>
    <cellStyle name="Comma 11 6 2 5 2 2 3" xfId="39128" xr:uid="{72B9FF57-EDFE-4F04-B2AC-3445FB6831B2}"/>
    <cellStyle name="Comma 11 6 2 5 2 3" xfId="20665" xr:uid="{6F94A734-4C46-412D-8AE2-9570C27BED99}"/>
    <cellStyle name="Comma 11 6 2 5 2 4" xfId="33667" xr:uid="{49FA262E-6CB5-4BCD-B4DA-9C19AD3B0CD8}"/>
    <cellStyle name="Comma 11 6 2 5 3" xfId="12347" xr:uid="{3399E431-2C85-419F-B6C3-8821323E2A13}"/>
    <cellStyle name="Comma 11 6 2 5 3 2" xfId="24305" xr:uid="{532B5241-BEAA-48E9-B3F7-0E0E4FAC953F}"/>
    <cellStyle name="Comma 11 6 2 5 3 3" xfId="37143" xr:uid="{57CDCF9D-826E-4595-A85F-DDB0FC651FD0}"/>
    <cellStyle name="Comma 11 6 2 5 4" xfId="18657" xr:uid="{00B3748A-C7F4-4107-877E-12F6F79F4CE7}"/>
    <cellStyle name="Comma 11 6 2 5 5" xfId="31670" xr:uid="{E848495A-59D2-4496-8453-B853BB1F7EAB}"/>
    <cellStyle name="Comma 11 6 2 6" xfId="6593" xr:uid="{81119080-D68F-484E-8E42-9C25B7500BF2}"/>
    <cellStyle name="Comma 11 6 2 6 2" xfId="13120" xr:uid="{1D559180-894C-4DD5-A6B8-F85522DA7794}"/>
    <cellStyle name="Comma 11 6 2 6 2 2" xfId="25047" xr:uid="{E61E64A2-6DFE-4072-9073-991D04807397}"/>
    <cellStyle name="Comma 11 6 2 6 2 3" xfId="37881" xr:uid="{BA0E4B3F-6024-4078-933A-83FE03A1D4C8}"/>
    <cellStyle name="Comma 11 6 2 6 3" xfId="19416" xr:uid="{9D835DF0-AE9E-4490-8D14-B0E765C048E5}"/>
    <cellStyle name="Comma 11 6 2 6 4" xfId="32419" xr:uid="{B7778963-FE1C-47CF-8CCB-06CF41D3BD72}"/>
    <cellStyle name="Comma 11 6 2 7" xfId="8569" xr:uid="{A2D1073B-052F-4D0F-A5C2-386D74E94F5B}"/>
    <cellStyle name="Comma 11 6 2 7 2" xfId="14843" xr:uid="{912605B4-3288-4A7A-8A6C-F566BE135FA3}"/>
    <cellStyle name="Comma 11 6 2 7 2 2" xfId="26754" xr:uid="{28BF4988-231A-4DF6-9856-3BF34C43FBCF}"/>
    <cellStyle name="Comma 11 6 2 7 2 3" xfId="39586" xr:uid="{2DAD069A-1733-4D12-B40C-8B1F0CEAC92D}"/>
    <cellStyle name="Comma 11 6 2 7 3" xfId="21211" xr:uid="{6D6776B6-E3B7-4B6D-AE7B-592EE1B4808C}"/>
    <cellStyle name="Comma 11 6 2 7 4" xfId="34177" xr:uid="{03327A80-015B-4287-A5FD-0D64BB44FCB3}"/>
    <cellStyle name="Comma 11 6 2 8" xfId="9396" xr:uid="{E089136A-C39F-4E6F-A329-FB30BAB109CA}"/>
    <cellStyle name="Comma 11 6 2 8 2" xfId="21868" xr:uid="{828C79DA-DA0C-4CB5-82E7-C56860875623}"/>
    <cellStyle name="Comma 11 6 2 8 3" xfId="34801" xr:uid="{864CF0B0-735A-430E-B3ED-CF51FA1136DB}"/>
    <cellStyle name="Comma 11 6 2 9" xfId="11087" xr:uid="{5A889A92-76ED-4924-B867-B77AD9E59E41}"/>
    <cellStyle name="Comma 11 6 2 9 2" xfId="23115" xr:uid="{5C23E344-7575-48B0-8D39-BF800FC4FCFD}"/>
    <cellStyle name="Comma 11 6 2 9 3" xfId="35970" xr:uid="{E75B4245-D027-4D59-87CA-3BFD4723BFC1}"/>
    <cellStyle name="Comma 11 6 3" xfId="980" xr:uid="{B69D8024-D4D2-4D8E-9026-7E9FA9AEE561}"/>
    <cellStyle name="Comma 11 6 3 10" xfId="17359" xr:uid="{876C7679-2A32-4895-AEB6-F27861AA0A2C}"/>
    <cellStyle name="Comma 11 6 3 11" xfId="30431" xr:uid="{74722B90-9883-41B5-AAEC-C945E7211F5F}"/>
    <cellStyle name="Comma 11 6 3 2" xfId="4351" xr:uid="{55B26686-C382-4AB9-9321-3DF1D53042F9}"/>
    <cellStyle name="Comma 11 6 3 2 2" xfId="4352" xr:uid="{202080A6-8322-4A6F-839A-CC493B38F2B3}"/>
    <cellStyle name="Comma 11 6 3 2 2 2" xfId="6603" xr:uid="{EC65E8BB-33FA-4552-9F68-AB4CD0FCE72D}"/>
    <cellStyle name="Comma 11 6 3 2 2 2 2" xfId="13130" xr:uid="{6B65CE2E-102C-4EA8-ABF0-A4E34CC6FD16}"/>
    <cellStyle name="Comma 11 6 3 2 2 2 2 2" xfId="25057" xr:uid="{75316CC7-5083-4835-8D88-41D7DE7B83A2}"/>
    <cellStyle name="Comma 11 6 3 2 2 2 2 3" xfId="37891" xr:uid="{7D1188A2-EB79-4358-A58E-2D56DEE473E0}"/>
    <cellStyle name="Comma 11 6 3 2 2 2 3" xfId="19426" xr:uid="{ACA561D6-C8E6-4B46-B4B6-B17ED645702C}"/>
    <cellStyle name="Comma 11 6 3 2 2 2 4" xfId="32429" xr:uid="{3128BA03-0FCE-4A3F-BB66-D3A3F4F10401}"/>
    <cellStyle name="Comma 11 6 3 2 2 3" xfId="11097" xr:uid="{6AB2F7A2-737E-4B0D-AF7B-ADCEA4266A56}"/>
    <cellStyle name="Comma 11 6 3 2 2 3 2" xfId="23125" xr:uid="{DB760AD6-05B3-4322-A1CB-47B39EDA61FF}"/>
    <cellStyle name="Comma 11 6 3 2 2 3 3" xfId="35980" xr:uid="{B51C0D9F-B6B8-44CE-A8E4-6FE1A33C9E81}"/>
    <cellStyle name="Comma 11 6 3 2 2 4" xfId="17361" xr:uid="{A1463690-3750-469E-ACC8-EC3904F1167B}"/>
    <cellStyle name="Comma 11 6 3 2 2 5" xfId="30433" xr:uid="{25CDF607-BB22-4C2E-A422-F5B5B7AB9DCD}"/>
    <cellStyle name="Comma 11 6 3 2 3" xfId="6602" xr:uid="{7DA62C58-0EF0-4A0F-BEEB-27B126ACE81D}"/>
    <cellStyle name="Comma 11 6 3 2 3 2" xfId="13129" xr:uid="{8C159531-598A-4D26-8FD2-7A8E1F3B3566}"/>
    <cellStyle name="Comma 11 6 3 2 3 2 2" xfId="25056" xr:uid="{B517A624-AF3C-488B-AA66-E3B11AE94AC0}"/>
    <cellStyle name="Comma 11 6 3 2 3 2 3" xfId="37890" xr:uid="{048A6E81-9079-4D65-B555-87AAC85048B7}"/>
    <cellStyle name="Comma 11 6 3 2 3 3" xfId="19425" xr:uid="{CEE8F16A-A899-40ED-8431-9B6B40E01151}"/>
    <cellStyle name="Comma 11 6 3 2 3 4" xfId="32428" xr:uid="{7933ECB6-F6DB-4577-8E06-8891F752A34E}"/>
    <cellStyle name="Comma 11 6 3 2 4" xfId="11096" xr:uid="{A8311CAD-072C-4E4C-B89A-B22B4DA8BE38}"/>
    <cellStyle name="Comma 11 6 3 2 4 2" xfId="23124" xr:uid="{7DB522D7-B471-4EE9-8592-5ADEC1BC1917}"/>
    <cellStyle name="Comma 11 6 3 2 4 3" xfId="35979" xr:uid="{7C2C12D6-4E6A-43B5-A6FE-E209B60CEF99}"/>
    <cellStyle name="Comma 11 6 3 2 5" xfId="17360" xr:uid="{8FD19819-5028-4A94-BE35-44AF0DD774C6}"/>
    <cellStyle name="Comma 11 6 3 2 6" xfId="30432" xr:uid="{C5D3E758-D328-454E-A5FB-858939C91878}"/>
    <cellStyle name="Comma 11 6 3 3" xfId="4353" xr:uid="{56C8F9F1-E92C-4FAA-9B96-0C71828BB049}"/>
    <cellStyle name="Comma 11 6 3 3 2" xfId="6604" xr:uid="{1A9ACC37-6143-497F-A7F9-FAEE8FD3CF77}"/>
    <cellStyle name="Comma 11 6 3 3 2 2" xfId="13131" xr:uid="{5ED38183-7B7D-4C7A-AE41-B9B5516B5031}"/>
    <cellStyle name="Comma 11 6 3 3 2 2 2" xfId="25058" xr:uid="{5F4F9629-BFBF-487F-B8EA-46BDB9408058}"/>
    <cellStyle name="Comma 11 6 3 3 2 2 3" xfId="37892" xr:uid="{61E54576-DFF5-4AA1-BE2C-58495B8CF355}"/>
    <cellStyle name="Comma 11 6 3 3 2 3" xfId="19427" xr:uid="{884BF02B-C442-4A94-9F09-8A4E165ABECA}"/>
    <cellStyle name="Comma 11 6 3 3 2 4" xfId="32430" xr:uid="{1E046938-E4AF-449F-BB05-1F1D5F58CF0A}"/>
    <cellStyle name="Comma 11 6 3 3 3" xfId="11098" xr:uid="{840BD058-E021-4EF1-A222-7E79AAA26C8C}"/>
    <cellStyle name="Comma 11 6 3 3 3 2" xfId="23126" xr:uid="{14949139-8D82-4023-BBE2-8583C74514EB}"/>
    <cellStyle name="Comma 11 6 3 3 3 3" xfId="35981" xr:uid="{F80161B8-C840-45F4-BBA7-FC99828E7674}"/>
    <cellStyle name="Comma 11 6 3 3 4" xfId="17362" xr:uid="{F15B2ED5-62EA-48AD-BF3C-3B411139A6AC}"/>
    <cellStyle name="Comma 11 6 3 3 5" xfId="30434" xr:uid="{E82B0807-D4AF-4905-81D1-DD093A24FB7E}"/>
    <cellStyle name="Comma 11 6 3 4" xfId="5950" xr:uid="{5F764250-335E-4087-8293-AEF5E447EB65}"/>
    <cellStyle name="Comma 11 6 3 4 2" xfId="8015" xr:uid="{AF018DAD-7E60-4C23-ABB6-0E22947DF20A}"/>
    <cellStyle name="Comma 11 6 3 4 2 2" xfId="14537" xr:uid="{53A32860-F414-46D9-BD42-73F082DC9AA5}"/>
    <cellStyle name="Comma 11 6 3 4 2 2 2" xfId="26464" xr:uid="{9CCDBDF7-963F-4393-B699-CC10614CCD8E}"/>
    <cellStyle name="Comma 11 6 3 4 2 2 3" xfId="39298" xr:uid="{8CDF9AE3-4D6D-456E-A2EC-E9D66A4C29DF}"/>
    <cellStyle name="Comma 11 6 3 4 2 3" xfId="20835" xr:uid="{DBC5490D-A3C3-474C-9D6E-58560EBB4985}"/>
    <cellStyle name="Comma 11 6 3 4 2 4" xfId="33837" xr:uid="{8C1E04CF-F742-4E36-9F7E-8E93FE9569BA}"/>
    <cellStyle name="Comma 11 6 3 4 3" xfId="12517" xr:uid="{C1D9D5AE-B131-4551-813F-74B1FF32EF65}"/>
    <cellStyle name="Comma 11 6 3 4 3 2" xfId="24475" xr:uid="{E1CF0097-10E6-4560-A555-ACB5CE6A7969}"/>
    <cellStyle name="Comma 11 6 3 4 3 3" xfId="37313" xr:uid="{29A5E287-E541-4062-8A34-096FC8D0A391}"/>
    <cellStyle name="Comma 11 6 3 4 4" xfId="18827" xr:uid="{ACACE667-06BE-4AC3-B1A9-27DB215F21CA}"/>
    <cellStyle name="Comma 11 6 3 4 5" xfId="31840" xr:uid="{CC3C089F-8925-4830-A2D7-EC2D4631025F}"/>
    <cellStyle name="Comma 11 6 3 5" xfId="6601" xr:uid="{23EBA9ED-2642-4103-B3D4-E674A0051E73}"/>
    <cellStyle name="Comma 11 6 3 5 2" xfId="13128" xr:uid="{91B473B2-EFBC-41C6-B655-AC5F8C6186AC}"/>
    <cellStyle name="Comma 11 6 3 5 2 2" xfId="25055" xr:uid="{1F82AB18-1876-4E7D-8A08-A3CB20B37C86}"/>
    <cellStyle name="Comma 11 6 3 5 2 3" xfId="37889" xr:uid="{95562B0A-1FA5-4509-BE60-48E34723E3E3}"/>
    <cellStyle name="Comma 11 6 3 5 3" xfId="19424" xr:uid="{6BC6005C-2DEE-484D-9C79-9E56154EAF17}"/>
    <cellStyle name="Comma 11 6 3 5 4" xfId="32427" xr:uid="{E5399B56-E19F-4DC2-AC45-4F8BE7A8A3EA}"/>
    <cellStyle name="Comma 11 6 3 6" xfId="8743" xr:uid="{55E41D81-E83D-4612-B5FA-BFDE54428969}"/>
    <cellStyle name="Comma 11 6 3 6 2" xfId="15017" xr:uid="{97792F2F-108B-424E-BED5-2D9463C99D83}"/>
    <cellStyle name="Comma 11 6 3 6 2 2" xfId="26925" xr:uid="{728055BF-A624-4D0E-9056-4A1ABCF1C320}"/>
    <cellStyle name="Comma 11 6 3 6 2 3" xfId="39756" xr:uid="{9B417D95-E06A-4CCE-8F96-FE5A6931775E}"/>
    <cellStyle name="Comma 11 6 3 6 3" xfId="21382" xr:uid="{4838BFF1-0843-4C20-B014-91DD225D5D20}"/>
    <cellStyle name="Comma 11 6 3 6 4" xfId="34347" xr:uid="{4ADFB23A-AE7A-4EA1-8A1E-6F138296F3AD}"/>
    <cellStyle name="Comma 11 6 3 7" xfId="9585" xr:uid="{C6B2907D-0D36-49F5-96DB-63D3110B9E8F}"/>
    <cellStyle name="Comma 11 6 3 7 2" xfId="22041" xr:uid="{D5FF7168-1220-4301-A415-A34924F0D848}"/>
    <cellStyle name="Comma 11 6 3 7 3" xfId="34971" xr:uid="{FA0B047C-D1E9-4199-A285-7C7CAB5EA5F3}"/>
    <cellStyle name="Comma 11 6 3 8" xfId="11095" xr:uid="{89FD22E1-6843-4C2D-BF78-FBD11779B83D}"/>
    <cellStyle name="Comma 11 6 3 8 2" xfId="23123" xr:uid="{A6A047C7-C3EF-4C1B-B77B-CEA857110C35}"/>
    <cellStyle name="Comma 11 6 3 8 3" xfId="35978" xr:uid="{FCD1838D-61E6-4D4A-BA4B-00D0F2CCA0BD}"/>
    <cellStyle name="Comma 11 6 3 9" xfId="4350" xr:uid="{C727236C-25E7-4CD3-BEE6-5A14E2C33167}"/>
    <cellStyle name="Comma 11 6 4" xfId="4354" xr:uid="{96C0977E-EF16-4735-BAD9-82CEAF1E299C}"/>
    <cellStyle name="Comma 11 6 4 2" xfId="4355" xr:uid="{75EAC7D6-1256-48A6-A1BB-B80E2DD206F6}"/>
    <cellStyle name="Comma 11 6 4 2 2" xfId="6606" xr:uid="{82D8739A-13A0-4961-8390-B1DEB930AF9C}"/>
    <cellStyle name="Comma 11 6 4 2 2 2" xfId="13133" xr:uid="{6A876E81-323C-42EC-8F88-BD1A2BD476D0}"/>
    <cellStyle name="Comma 11 6 4 2 2 2 2" xfId="25060" xr:uid="{0BE86AD1-C4CE-4D40-999B-B3A262884885}"/>
    <cellStyle name="Comma 11 6 4 2 2 2 3" xfId="37894" xr:uid="{629BED09-563B-4B46-9461-E6FBA72CD2DC}"/>
    <cellStyle name="Comma 11 6 4 2 2 3" xfId="19429" xr:uid="{34C64591-B60C-4955-9366-9F570E421285}"/>
    <cellStyle name="Comma 11 6 4 2 2 4" xfId="32432" xr:uid="{3608247E-583E-4321-9AB6-C045B45A0046}"/>
    <cellStyle name="Comma 11 6 4 2 3" xfId="11100" xr:uid="{0E6A4AC2-D14A-482F-B228-FA91BE54068F}"/>
    <cellStyle name="Comma 11 6 4 2 3 2" xfId="23128" xr:uid="{96FA88D2-19C4-48E4-80FB-D2AF16E54893}"/>
    <cellStyle name="Comma 11 6 4 2 3 3" xfId="35983" xr:uid="{30BE1158-11EC-41C7-BAF0-8672D37F7F5E}"/>
    <cellStyle name="Comma 11 6 4 2 4" xfId="17364" xr:uid="{9372A5D0-A0C7-4CEE-B89A-90084BA64F09}"/>
    <cellStyle name="Comma 11 6 4 2 5" xfId="30436" xr:uid="{2F8C4008-F727-4871-9EDA-A54618E8BE3B}"/>
    <cellStyle name="Comma 11 6 4 3" xfId="6605" xr:uid="{E83E0461-2440-43CF-A773-02B93FD36696}"/>
    <cellStyle name="Comma 11 6 4 3 2" xfId="13132" xr:uid="{BA39E5A7-3BA5-481D-8E2C-8BE6C930E3EC}"/>
    <cellStyle name="Comma 11 6 4 3 2 2" xfId="25059" xr:uid="{5BE6F3FD-5885-4B5D-A874-1F426CF98064}"/>
    <cellStyle name="Comma 11 6 4 3 2 3" xfId="37893" xr:uid="{C1B5C43C-26C4-4F6E-AF27-8BFFE06855E5}"/>
    <cellStyle name="Comma 11 6 4 3 3" xfId="19428" xr:uid="{485665CE-0C31-424D-9377-6DC51C9B064E}"/>
    <cellStyle name="Comma 11 6 4 3 4" xfId="32431" xr:uid="{35F76190-88A3-47D6-B388-C041C4ED665B}"/>
    <cellStyle name="Comma 11 6 4 4" xfId="8980" xr:uid="{BF9602A2-DFDB-49D8-B90E-AA9CB22A88E3}"/>
    <cellStyle name="Comma 11 6 4 5" xfId="11099" xr:uid="{B435BAA5-866C-4543-A3C5-0B4F5FE04319}"/>
    <cellStyle name="Comma 11 6 4 5 2" xfId="23127" xr:uid="{8A3AF06F-C83D-47E9-8FAF-FDCB6CE2C96B}"/>
    <cellStyle name="Comma 11 6 4 5 3" xfId="35982" xr:uid="{CF2030DC-C400-492D-9005-5BC33B3EFCF8}"/>
    <cellStyle name="Comma 11 6 4 6" xfId="17363" xr:uid="{C241B303-8D43-4A7F-91F2-335E108CFAF2}"/>
    <cellStyle name="Comma 11 6 4 7" xfId="30435" xr:uid="{2D4B26B1-1C41-4C1D-8DD7-E4AE5F9CDFB7}"/>
    <cellStyle name="Comma 11 6 5" xfId="4356" xr:uid="{49E2D87D-9735-43C0-BC00-6F16A4D37A5C}"/>
    <cellStyle name="Comma 11 6 5 2" xfId="6607" xr:uid="{78AD961C-D2B2-4177-8263-15E628B2B089}"/>
    <cellStyle name="Comma 11 6 5 2 2" xfId="13134" xr:uid="{43440AAB-15B8-41D7-B2E8-F5EC824E116F}"/>
    <cellStyle name="Comma 11 6 5 2 2 2" xfId="25061" xr:uid="{C8559B15-D741-407E-8AD1-999A618058D3}"/>
    <cellStyle name="Comma 11 6 5 2 2 3" xfId="37895" xr:uid="{3A0773BC-EA2A-4157-9A65-8C9D455685F8}"/>
    <cellStyle name="Comma 11 6 5 2 3" xfId="19430" xr:uid="{DD333996-73FB-4E59-9590-25CCAEC178B5}"/>
    <cellStyle name="Comma 11 6 5 2 4" xfId="32433" xr:uid="{BB4AD500-C093-4C9D-B38F-18A79C0A4517}"/>
    <cellStyle name="Comma 11 6 5 3" xfId="11101" xr:uid="{EE87C397-2785-410E-B946-FD51EE8CDAA7}"/>
    <cellStyle name="Comma 11 6 5 3 2" xfId="23129" xr:uid="{C61F346A-1181-46FE-A4D0-4478D2484A61}"/>
    <cellStyle name="Comma 11 6 5 3 3" xfId="35984" xr:uid="{0A65366E-B628-424F-8C0C-4DEE7378E66F}"/>
    <cellStyle name="Comma 11 6 5 4" xfId="17365" xr:uid="{73994B7E-F78A-4AFD-BB78-AFD0E5DC3B95}"/>
    <cellStyle name="Comma 11 6 5 5" xfId="30437" xr:uid="{CE419873-E9CD-4116-A0FB-E961E4A2497B}"/>
    <cellStyle name="Comma 11 6 6" xfId="4357" xr:uid="{B8EC6430-56C3-428B-B21C-7C45F101CBDB}"/>
    <cellStyle name="Comma 11 6 6 2" xfId="6608" xr:uid="{1DCE7A48-BD0B-41B7-AC96-EA286BC72A25}"/>
    <cellStyle name="Comma 11 6 6 2 2" xfId="13135" xr:uid="{09C90001-6015-49CF-B018-F21991C91C83}"/>
    <cellStyle name="Comma 11 6 6 2 2 2" xfId="25062" xr:uid="{C7B6716E-8AC9-4AC3-A116-E56E3BC57122}"/>
    <cellStyle name="Comma 11 6 6 2 2 3" xfId="37896" xr:uid="{DB1531A7-936E-440B-A26D-874491F6214E}"/>
    <cellStyle name="Comma 11 6 6 2 3" xfId="19431" xr:uid="{C32B8E71-2F0B-42CA-94FC-1A4C976213A9}"/>
    <cellStyle name="Comma 11 6 6 2 4" xfId="32434" xr:uid="{D0508C6C-1374-4BD5-9B11-241C10486E72}"/>
    <cellStyle name="Comma 11 6 6 3" xfId="11102" xr:uid="{CD0D7B5F-0681-4867-A08B-D4538F46C9F0}"/>
    <cellStyle name="Comma 11 6 6 3 2" xfId="23130" xr:uid="{8204ADE4-0683-49D9-A7B7-E05DD0FDA06E}"/>
    <cellStyle name="Comma 11 6 6 3 3" xfId="35985" xr:uid="{FB483DCF-818C-45A4-999E-4C015623E869}"/>
    <cellStyle name="Comma 11 6 6 4" xfId="17366" xr:uid="{C8F87D4C-C313-474C-9A6F-15C57D54C6C0}"/>
    <cellStyle name="Comma 11 6 6 5" xfId="30438" xr:uid="{9A69AB8D-A6F6-4B12-8652-9084D4841E01}"/>
    <cellStyle name="Comma 11 6 7" xfId="5721" xr:uid="{DD96EAB6-9290-48EF-B3A3-F883A9131B6E}"/>
    <cellStyle name="Comma 11 6 7 2" xfId="7786" xr:uid="{32B3767C-016C-48F0-9944-DCE2D9D009BC}"/>
    <cellStyle name="Comma 11 6 7 2 2" xfId="14308" xr:uid="{B2D214FC-96A5-4E6A-8167-01F6D8FB4D12}"/>
    <cellStyle name="Comma 11 6 7 2 2 2" xfId="26235" xr:uid="{6C54345E-BB3B-447F-8036-3E043D6D5DF1}"/>
    <cellStyle name="Comma 11 6 7 2 2 3" xfId="39069" xr:uid="{289DFB16-041F-426C-957C-F234197C0A02}"/>
    <cellStyle name="Comma 11 6 7 2 3" xfId="20606" xr:uid="{5EAAA5B8-8BA0-4226-BFBC-1CA80ED785F9}"/>
    <cellStyle name="Comma 11 6 7 2 4" xfId="33608" xr:uid="{95E989AA-0428-4B42-91F4-0B6D76E773A8}"/>
    <cellStyle name="Comma 11 6 7 3" xfId="12288" xr:uid="{AA7DD1BB-5400-4AD7-8C91-E607274A9782}"/>
    <cellStyle name="Comma 11 6 7 3 2" xfId="24246" xr:uid="{6B6398CC-26C1-47C2-B504-10AB5E95E411}"/>
    <cellStyle name="Comma 11 6 7 3 3" xfId="37084" xr:uid="{086B1DC9-E75D-42E3-B73E-9C5577749E65}"/>
    <cellStyle name="Comma 11 6 7 4" xfId="18598" xr:uid="{3F3786CF-3C26-478A-BF19-1CD66386FB8A}"/>
    <cellStyle name="Comma 11 6 7 5" xfId="31611" xr:uid="{5AAA27C4-2AE3-469F-8D49-D760D916504D}"/>
    <cellStyle name="Comma 11 6 8" xfId="6233" xr:uid="{E594D4B4-4CB7-449E-AC22-BAC03F0BB6F4}"/>
    <cellStyle name="Comma 11 6 8 2" xfId="12761" xr:uid="{FFE28156-B828-4487-A084-D0132A651FDD}"/>
    <cellStyle name="Comma 11 6 8 2 2" xfId="24688" xr:uid="{35D3355A-16AF-4B73-8531-D17FD4F1962A}"/>
    <cellStyle name="Comma 11 6 8 2 3" xfId="37522" xr:uid="{FF5C75CB-1CD9-47CF-8C90-89CE6A183D71}"/>
    <cellStyle name="Comma 11 6 8 3" xfId="19056" xr:uid="{EFAC1226-1AE5-4CE6-83B0-47CB7E185247}"/>
    <cellStyle name="Comma 11 6 8 4" xfId="32059" xr:uid="{9A859993-B17F-4D18-BDEA-E09529933287}"/>
    <cellStyle name="Comma 11 6 9" xfId="8268" xr:uid="{8A946446-9ED1-4601-99FC-F83AE01DA3C7}"/>
    <cellStyle name="Comma 11 7" xfId="551" xr:uid="{9A5C36B3-59CC-4833-8A15-8BA3AC2D3938}"/>
    <cellStyle name="Comma 11 7 10" xfId="10785" xr:uid="{D2966446-7EB4-4DFE-AB6B-7BFAD385346A}"/>
    <cellStyle name="Comma 11 7 10 2" xfId="22827" xr:uid="{55591305-13F3-4CD4-A746-FDF00A0CD034}"/>
    <cellStyle name="Comma 11 7 10 3" xfId="35683" xr:uid="{A8ABE7F5-1014-495A-8FF3-567395D123D7}"/>
    <cellStyle name="Comma 11 7 11" xfId="3997" xr:uid="{4B44374E-C4BB-421D-94C5-ABC1140C26D9}"/>
    <cellStyle name="Comma 11 7 12" xfId="17047" xr:uid="{AC180E2F-CAD0-47C5-8297-AB377D17A239}"/>
    <cellStyle name="Comma 11 7 13" xfId="30129" xr:uid="{12B135E2-D773-4E1D-BCA1-9DD9F69C78C4}"/>
    <cellStyle name="Comma 11 7 2" xfId="770" xr:uid="{0932621E-2955-4B6B-BD78-D760C9E20D7E}"/>
    <cellStyle name="Comma 11 7 2 10" xfId="17367" xr:uid="{1ECDC95B-860F-4016-9A64-DDB072BFE883}"/>
    <cellStyle name="Comma 11 7 2 11" xfId="30439" xr:uid="{268518A1-81E9-462C-B056-6E6A39570E68}"/>
    <cellStyle name="Comma 11 7 2 2" xfId="4359" xr:uid="{66F1CC9C-FEB5-423F-89F3-78DC520888B0}"/>
    <cellStyle name="Comma 11 7 2 2 2" xfId="4360" xr:uid="{64F4B4A8-D355-4BBA-9971-21066242F9F9}"/>
    <cellStyle name="Comma 11 7 2 2 2 2" xfId="6611" xr:uid="{832A4789-6AE7-41D3-975F-61EBEC728D7A}"/>
    <cellStyle name="Comma 11 7 2 2 2 2 2" xfId="13138" xr:uid="{66E95AEC-B609-4AEB-82FB-BE2AB51AF0F9}"/>
    <cellStyle name="Comma 11 7 2 2 2 2 2 2" xfId="25065" xr:uid="{27F25A08-CF95-40E2-9EA8-A295E8AF7EA1}"/>
    <cellStyle name="Comma 11 7 2 2 2 2 2 3" xfId="37899" xr:uid="{72B79CA3-F0FE-4E4A-8B10-945EE399380C}"/>
    <cellStyle name="Comma 11 7 2 2 2 2 3" xfId="19434" xr:uid="{E5542207-A062-4500-89ED-371379B864C0}"/>
    <cellStyle name="Comma 11 7 2 2 2 2 4" xfId="32437" xr:uid="{61E49782-B5FC-4CAE-B02B-DD7561F75C57}"/>
    <cellStyle name="Comma 11 7 2 2 2 3" xfId="11105" xr:uid="{534EC6B0-5BB2-4292-A607-5477E5D8C32E}"/>
    <cellStyle name="Comma 11 7 2 2 2 3 2" xfId="23133" xr:uid="{CB848FEA-D141-464D-AD3A-02E6A4223A5C}"/>
    <cellStyle name="Comma 11 7 2 2 2 3 3" xfId="35988" xr:uid="{98B62387-552F-42FE-91CB-D4FC9AC2AC54}"/>
    <cellStyle name="Comma 11 7 2 2 2 4" xfId="17369" xr:uid="{BFA60712-766B-426B-BC7A-FF0F34C8342D}"/>
    <cellStyle name="Comma 11 7 2 2 2 5" xfId="30441" xr:uid="{7F99DDB6-87DA-45E7-8C33-74A710236C5B}"/>
    <cellStyle name="Comma 11 7 2 2 3" xfId="6610" xr:uid="{CFA63F77-278C-4CA7-B9D3-B46F4CBB2457}"/>
    <cellStyle name="Comma 11 7 2 2 3 2" xfId="13137" xr:uid="{AD90FF32-1766-4F10-AC88-71CC5ADCF5BA}"/>
    <cellStyle name="Comma 11 7 2 2 3 2 2" xfId="25064" xr:uid="{B25A57DB-443A-485D-A131-D01DBC350161}"/>
    <cellStyle name="Comma 11 7 2 2 3 2 3" xfId="37898" xr:uid="{08810B74-2656-403D-BAF2-8A0930D9F382}"/>
    <cellStyle name="Comma 11 7 2 2 3 3" xfId="19433" xr:uid="{4CF08102-CC0F-467C-8E8F-81D97952A40D}"/>
    <cellStyle name="Comma 11 7 2 2 3 4" xfId="32436" xr:uid="{87739B31-AE19-4B7A-B44B-07BF188033E5}"/>
    <cellStyle name="Comma 11 7 2 2 4" xfId="11104" xr:uid="{7B51CDD2-C5A7-404B-B009-7EBCF66510CE}"/>
    <cellStyle name="Comma 11 7 2 2 4 2" xfId="23132" xr:uid="{60F26E83-F065-4DD5-9B22-9ED0E14ACB73}"/>
    <cellStyle name="Comma 11 7 2 2 4 3" xfId="35987" xr:uid="{44473260-AEFC-456A-8BD9-34402534578B}"/>
    <cellStyle name="Comma 11 7 2 2 5" xfId="17368" xr:uid="{8903E56F-7014-4770-A54E-45BBDC8CBC79}"/>
    <cellStyle name="Comma 11 7 2 2 6" xfId="30440" xr:uid="{C2DB0017-7982-4B05-AA24-39A1657BEB3B}"/>
    <cellStyle name="Comma 11 7 2 3" xfId="4361" xr:uid="{4C80BC96-1814-49B2-96EE-C500DF61552F}"/>
    <cellStyle name="Comma 11 7 2 3 2" xfId="6612" xr:uid="{77FE0EDF-CB39-4D4F-AA4A-20474D09FE43}"/>
    <cellStyle name="Comma 11 7 2 3 2 2" xfId="13139" xr:uid="{288592D8-C9BE-4057-B13B-E26037BE980C}"/>
    <cellStyle name="Comma 11 7 2 3 2 2 2" xfId="25066" xr:uid="{F4853E58-5662-493B-A190-63F13AA0EAA6}"/>
    <cellStyle name="Comma 11 7 2 3 2 2 3" xfId="37900" xr:uid="{F74BEF48-A65C-47E1-8984-BE146C17F9E0}"/>
    <cellStyle name="Comma 11 7 2 3 2 3" xfId="19435" xr:uid="{5FCD19A8-034E-4F4E-8F31-AD1D3A040590}"/>
    <cellStyle name="Comma 11 7 2 3 2 4" xfId="32438" xr:uid="{E58DE3FE-AA28-4998-B123-044ABD6F4A44}"/>
    <cellStyle name="Comma 11 7 2 3 3" xfId="11106" xr:uid="{4C57D786-9541-4687-A4B3-CD93D050E4E2}"/>
    <cellStyle name="Comma 11 7 2 3 3 2" xfId="23134" xr:uid="{2C586CA0-7862-4C95-9232-1F345FCDE3B2}"/>
    <cellStyle name="Comma 11 7 2 3 3 3" xfId="35989" xr:uid="{9FFA41DC-FF54-46CD-9595-62CA8DDD718D}"/>
    <cellStyle name="Comma 11 7 2 3 4" xfId="17370" xr:uid="{5744E8A6-A7FA-43C1-BB9E-827FD154D985}"/>
    <cellStyle name="Comma 11 7 2 3 5" xfId="30442" xr:uid="{53E4E855-D382-432E-A792-38B283D6D77E}"/>
    <cellStyle name="Comma 11 7 2 4" xfId="5869" xr:uid="{106F0C7C-EB2B-49B9-AF45-E62C897EED24}"/>
    <cellStyle name="Comma 11 7 2 4 2" xfId="7934" xr:uid="{DC3857B9-6084-4478-A0A1-D363B1DE62BF}"/>
    <cellStyle name="Comma 11 7 2 4 2 2" xfId="14456" xr:uid="{86DDFF63-1F6A-4FBD-BF8E-DBCBE758D683}"/>
    <cellStyle name="Comma 11 7 2 4 2 2 2" xfId="26383" xr:uid="{6ABC596A-7B5A-4191-B8F2-CE683D4D5168}"/>
    <cellStyle name="Comma 11 7 2 4 2 2 3" xfId="39217" xr:uid="{A10105FA-1A9C-4637-95A6-1A9325CA3374}"/>
    <cellStyle name="Comma 11 7 2 4 2 3" xfId="20754" xr:uid="{676003B5-1A08-454D-9681-60B556B85C77}"/>
    <cellStyle name="Comma 11 7 2 4 2 4" xfId="33756" xr:uid="{4F49ECC5-0855-4BB7-BAD3-96B1E3345242}"/>
    <cellStyle name="Comma 11 7 2 4 3" xfId="12436" xr:uid="{87C3C188-8372-4BD0-8212-A121179D52B0}"/>
    <cellStyle name="Comma 11 7 2 4 3 2" xfId="24394" xr:uid="{3C93123A-FE96-40FB-BC45-D101D7A3A274}"/>
    <cellStyle name="Comma 11 7 2 4 3 3" xfId="37232" xr:uid="{0D13218B-8CBF-4ACF-A222-B31A9E757623}"/>
    <cellStyle name="Comma 11 7 2 4 4" xfId="18746" xr:uid="{22163D35-F9DC-47C9-94C2-B47B688889E6}"/>
    <cellStyle name="Comma 11 7 2 4 5" xfId="31759" xr:uid="{C807EBEC-6FEE-4197-B519-A892FAB18513}"/>
    <cellStyle name="Comma 11 7 2 5" xfId="6609" xr:uid="{2C84663D-D105-489B-80AB-519D93FD9186}"/>
    <cellStyle name="Comma 11 7 2 5 2" xfId="13136" xr:uid="{9E86E61F-B229-4E3E-B622-290FAB751046}"/>
    <cellStyle name="Comma 11 7 2 5 2 2" xfId="25063" xr:uid="{89636022-70B6-4881-8440-9D6530207F88}"/>
    <cellStyle name="Comma 11 7 2 5 2 3" xfId="37897" xr:uid="{280BBC69-867E-4D19-B046-880F7706F09D}"/>
    <cellStyle name="Comma 11 7 2 5 3" xfId="19432" xr:uid="{ABC86435-32A4-409B-A736-8A93B53DFAE2}"/>
    <cellStyle name="Comma 11 7 2 5 4" xfId="32435" xr:uid="{0AFCA671-FF09-4482-B2C4-5C6ABF6A7790}"/>
    <cellStyle name="Comma 11 7 2 6" xfId="8660" xr:uid="{3A54F86C-EDCF-43D1-9D90-ECB94B876C29}"/>
    <cellStyle name="Comma 11 7 2 6 2" xfId="14934" xr:uid="{3B2A20F0-BE93-4646-81B7-F9CAC4601FFA}"/>
    <cellStyle name="Comma 11 7 2 6 2 2" xfId="26843" xr:uid="{8030C831-AB8D-49A9-889E-F4EFC9AF5F28}"/>
    <cellStyle name="Comma 11 7 2 6 2 3" xfId="39675" xr:uid="{E8424577-008E-4DE4-84DB-2D09D3700BEB}"/>
    <cellStyle name="Comma 11 7 2 6 3" xfId="21301" xr:uid="{2167EADD-630A-4C51-8B94-44BCE87E0F10}"/>
    <cellStyle name="Comma 11 7 2 6 4" xfId="34266" xr:uid="{66401561-3D5E-4729-B62E-0957055B940B}"/>
    <cellStyle name="Comma 11 7 2 7" xfId="9491" xr:uid="{496FE884-2616-401C-83BE-B3835D2FD729}"/>
    <cellStyle name="Comma 11 7 2 7 2" xfId="21957" xr:uid="{9D149CB3-2787-4CDD-AE43-01AB3168A191}"/>
    <cellStyle name="Comma 11 7 2 7 3" xfId="34890" xr:uid="{A955330B-42CA-475B-8F8B-C22470E290F2}"/>
    <cellStyle name="Comma 11 7 2 8" xfId="11103" xr:uid="{485E5884-8E48-4FF3-9AEF-CEB48EA1B496}"/>
    <cellStyle name="Comma 11 7 2 8 2" xfId="23131" xr:uid="{5445E515-835D-4AE4-81F2-17E131A609EB}"/>
    <cellStyle name="Comma 11 7 2 8 3" xfId="35986" xr:uid="{53839AC9-FB26-4965-B582-6F2E65E23F14}"/>
    <cellStyle name="Comma 11 7 2 9" xfId="4358" xr:uid="{1EEB160F-9E95-47AE-BC9D-78542D0E1C6D}"/>
    <cellStyle name="Comma 11 7 3" xfId="4362" xr:uid="{26DEF357-124D-46B1-8AF9-E431C0B86ACF}"/>
    <cellStyle name="Comma 11 7 3 2" xfId="4363" xr:uid="{6BD0B6B9-C8FD-4A86-9886-1FDDE1F2FC8F}"/>
    <cellStyle name="Comma 11 7 3 2 2" xfId="6614" xr:uid="{3AA52D11-1E8F-40DA-9E6B-0239069E0922}"/>
    <cellStyle name="Comma 11 7 3 2 2 2" xfId="13141" xr:uid="{3B48453D-B19A-44F7-989F-4B4FDC081596}"/>
    <cellStyle name="Comma 11 7 3 2 2 2 2" xfId="25068" xr:uid="{C2482DBC-632C-4003-BE31-21D0E134CA86}"/>
    <cellStyle name="Comma 11 7 3 2 2 2 3" xfId="37902" xr:uid="{CA0B3079-DC04-4C34-81EA-4D467CEA2E37}"/>
    <cellStyle name="Comma 11 7 3 2 2 3" xfId="19437" xr:uid="{8C8BC18E-1630-40B9-8006-81A6AD7749A6}"/>
    <cellStyle name="Comma 11 7 3 2 2 4" xfId="32440" xr:uid="{9CC3E159-3C2B-44E7-A917-0F0FF4B81505}"/>
    <cellStyle name="Comma 11 7 3 2 3" xfId="11108" xr:uid="{384BE61D-3791-4537-8DD6-B42D4E927CA3}"/>
    <cellStyle name="Comma 11 7 3 2 3 2" xfId="23136" xr:uid="{95E85471-0D9D-499B-AAE9-FF0E759EDA03}"/>
    <cellStyle name="Comma 11 7 3 2 3 3" xfId="35991" xr:uid="{21585C0C-B5C4-4C3C-AF0D-68EED0B024F7}"/>
    <cellStyle name="Comma 11 7 3 2 4" xfId="17372" xr:uid="{156484E0-AA41-4F81-8615-5A74948EF63A}"/>
    <cellStyle name="Comma 11 7 3 2 5" xfId="30444" xr:uid="{DCBAEA1F-17B1-4E39-9D91-495FCBC0261B}"/>
    <cellStyle name="Comma 11 7 3 3" xfId="6613" xr:uid="{EFCFBC7A-266D-46ED-BAEB-75A8A8A13B58}"/>
    <cellStyle name="Comma 11 7 3 3 2" xfId="13140" xr:uid="{28ED1D3B-950E-4404-A20D-7A717AC34EB9}"/>
    <cellStyle name="Comma 11 7 3 3 2 2" xfId="25067" xr:uid="{C828CBC6-0036-498A-ABC5-A556F39319CB}"/>
    <cellStyle name="Comma 11 7 3 3 2 3" xfId="37901" xr:uid="{45509E57-154D-4B02-995F-52EA7DC3AF48}"/>
    <cellStyle name="Comma 11 7 3 3 3" xfId="19436" xr:uid="{A356E11A-F77D-467B-B9AB-2A612E775534}"/>
    <cellStyle name="Comma 11 7 3 3 4" xfId="32439" xr:uid="{6E7212C3-A4B8-4DAE-989E-824A6FA804C5}"/>
    <cellStyle name="Comma 11 7 3 4" xfId="11107" xr:uid="{4F1E65AA-321E-4D68-8223-45ADF73EE3E4}"/>
    <cellStyle name="Comma 11 7 3 4 2" xfId="23135" xr:uid="{227FB846-8C4A-4D2E-8097-0641F362003B}"/>
    <cellStyle name="Comma 11 7 3 4 3" xfId="35990" xr:uid="{39748CC5-E2C2-4959-894E-7C8235A9E27A}"/>
    <cellStyle name="Comma 11 7 3 5" xfId="17371" xr:uid="{BC10EEE5-1993-4DF0-B706-E81D6207CC16}"/>
    <cellStyle name="Comma 11 7 3 6" xfId="30443" xr:uid="{3D7CCBC5-5562-4A92-9BCD-49F4F1293957}"/>
    <cellStyle name="Comma 11 7 4" xfId="4364" xr:uid="{A43AAF7D-67AD-4ED3-8E69-34D479C39918}"/>
    <cellStyle name="Comma 11 7 4 2" xfId="6615" xr:uid="{6AAAEABA-9AD9-4C58-BA71-4931F8AC40A0}"/>
    <cellStyle name="Comma 11 7 4 2 2" xfId="13142" xr:uid="{3C47BA1B-DE42-45AD-8BF2-8A1A6B696D9C}"/>
    <cellStyle name="Comma 11 7 4 2 2 2" xfId="25069" xr:uid="{6569761E-D3C1-4889-B5D9-F8330FC6B7C5}"/>
    <cellStyle name="Comma 11 7 4 2 2 3" xfId="37903" xr:uid="{E02F4376-E5EF-4B8A-B119-D6C174CDDBCB}"/>
    <cellStyle name="Comma 11 7 4 2 3" xfId="19438" xr:uid="{EE953139-2AE2-4F64-909F-76E8D5B068C5}"/>
    <cellStyle name="Comma 11 7 4 2 4" xfId="32441" xr:uid="{9C9116E9-6D47-42FE-ACC1-F13BA4BFB6A8}"/>
    <cellStyle name="Comma 11 7 4 3" xfId="11109" xr:uid="{8267D47D-505F-4C40-838C-A0CB8BFDC595}"/>
    <cellStyle name="Comma 11 7 4 3 2" xfId="23137" xr:uid="{7158DB35-A739-4018-8AAF-BA6A7A94EB21}"/>
    <cellStyle name="Comma 11 7 4 3 3" xfId="35992" xr:uid="{48EF00F7-B6C9-46A6-80BF-BBC77A3A5EC1}"/>
    <cellStyle name="Comma 11 7 4 4" xfId="17373" xr:uid="{49B5F9EE-4678-47DD-B3FE-7598495D00A2}"/>
    <cellStyle name="Comma 11 7 4 5" xfId="30445" xr:uid="{44080F94-B147-4940-A7CE-D308D695665B}"/>
    <cellStyle name="Comma 11 7 5" xfId="4365" xr:uid="{1C386075-6DCE-448A-9574-6293540B0848}"/>
    <cellStyle name="Comma 11 7 5 2" xfId="6616" xr:uid="{7A1A0157-49D5-4A64-86A4-8483750F666F}"/>
    <cellStyle name="Comma 11 7 5 2 2" xfId="13143" xr:uid="{4B24F496-0409-4BF1-B4C1-D0F48AD49D50}"/>
    <cellStyle name="Comma 11 7 5 2 2 2" xfId="25070" xr:uid="{4BCFE5A0-A4CD-4214-B397-A0194C45A6CF}"/>
    <cellStyle name="Comma 11 7 5 2 2 3" xfId="37904" xr:uid="{5A1A598E-73B4-44F0-8964-D3D1B015A6B1}"/>
    <cellStyle name="Comma 11 7 5 2 3" xfId="19439" xr:uid="{B9F4184A-BE86-4136-8FE9-269C5BD72103}"/>
    <cellStyle name="Comma 11 7 5 2 4" xfId="32442" xr:uid="{F953DB9B-0E6E-4D17-B71D-6DAC008ADBC8}"/>
    <cellStyle name="Comma 11 7 5 3" xfId="11110" xr:uid="{28507B3D-84D3-4BB9-BD03-1FC4D7471223}"/>
    <cellStyle name="Comma 11 7 5 3 2" xfId="23138" xr:uid="{1CF0ED9F-998D-451C-95BD-35003532E228}"/>
    <cellStyle name="Comma 11 7 5 3 3" xfId="35993" xr:uid="{C8059841-842F-4975-A084-C38CC87381C2}"/>
    <cellStyle name="Comma 11 7 5 4" xfId="17374" xr:uid="{4507C8F8-9E51-4CF4-B64A-74334C888A32}"/>
    <cellStyle name="Comma 11 7 5 5" xfId="30446" xr:uid="{A9DF30B5-AF74-4FC9-B33E-53404FF38F44}"/>
    <cellStyle name="Comma 11 7 6" xfId="5736" xr:uid="{9FE8FBC9-78A4-4710-BBCB-4D89B7D7C5D7}"/>
    <cellStyle name="Comma 11 7 6 2" xfId="7801" xr:uid="{4BE72572-629A-4199-97A9-67AADFAD31C9}"/>
    <cellStyle name="Comma 11 7 6 2 2" xfId="14323" xr:uid="{4AA59748-4FF9-4469-AF22-2ABA29F264B2}"/>
    <cellStyle name="Comma 11 7 6 2 2 2" xfId="26250" xr:uid="{0B80DDF8-FBA2-4B57-9D08-05AD74E13A87}"/>
    <cellStyle name="Comma 11 7 6 2 2 3" xfId="39084" xr:uid="{C5502501-550A-4C7B-BFD0-3DCC91DBF20E}"/>
    <cellStyle name="Comma 11 7 6 2 3" xfId="20621" xr:uid="{B4560F15-D896-49A2-8365-B92D936C4FCB}"/>
    <cellStyle name="Comma 11 7 6 2 4" xfId="33623" xr:uid="{933853C9-0072-493A-8202-0EC3A8822BAB}"/>
    <cellStyle name="Comma 11 7 6 3" xfId="12303" xr:uid="{15DE1E77-807E-4FE5-BA85-158FC49549FC}"/>
    <cellStyle name="Comma 11 7 6 3 2" xfId="24261" xr:uid="{CC095CC8-9699-4438-B55C-17C02B4ABEA0}"/>
    <cellStyle name="Comma 11 7 6 3 3" xfId="37099" xr:uid="{CCA949E3-8344-44C1-A86F-AA8019D9DD07}"/>
    <cellStyle name="Comma 11 7 6 4" xfId="18613" xr:uid="{890DC232-BF2B-469E-9369-BF17218A5B7C}"/>
    <cellStyle name="Comma 11 7 6 5" xfId="31626" xr:uid="{4B56E15A-59CD-4DB5-8CBD-E23E817083AB}"/>
    <cellStyle name="Comma 11 7 7" xfId="6299" xr:uid="{1298D85D-BBB5-463B-9214-EAE10A26271D}"/>
    <cellStyle name="Comma 11 7 7 2" xfId="12826" xr:uid="{ECBB623A-5D00-4307-B780-74A9E844397B}"/>
    <cellStyle name="Comma 11 7 7 2 2" xfId="24753" xr:uid="{461AAD0C-40E4-4459-ACC1-7F848C341D3A}"/>
    <cellStyle name="Comma 11 7 7 2 3" xfId="37587" xr:uid="{F0B55FD0-B0EA-4835-A91B-CF1F56CA7CA7}"/>
    <cellStyle name="Comma 11 7 7 3" xfId="19122" xr:uid="{340D7A90-45E5-49E8-9851-0B44A9D2B4BD}"/>
    <cellStyle name="Comma 11 7 7 4" xfId="32125" xr:uid="{05BE7244-BAF0-4DE3-99C9-CB97EC588C13}"/>
    <cellStyle name="Comma 11 7 8" xfId="8525" xr:uid="{2E6A09E7-B577-4523-BE40-FCE4399AAF50}"/>
    <cellStyle name="Comma 11 7 8 2" xfId="14799" xr:uid="{73CE2F01-8C19-43A4-8354-404C2F0FB70B}"/>
    <cellStyle name="Comma 11 7 8 2 2" xfId="26710" xr:uid="{4EF788B8-DE0D-4C6D-9651-6F98A8860E59}"/>
    <cellStyle name="Comma 11 7 8 2 3" xfId="39542" xr:uid="{57083477-DF1F-4224-A500-73750072BFAB}"/>
    <cellStyle name="Comma 11 7 8 3" xfId="21167" xr:uid="{783E097C-4F7F-4898-BB69-3F402FBDA789}"/>
    <cellStyle name="Comma 11 7 8 4" xfId="34133" xr:uid="{333EF3A6-FAF5-4094-A4B2-B5B88B8F5032}"/>
    <cellStyle name="Comma 11 7 9" xfId="9352" xr:uid="{91E3C194-EFCB-4FAF-908F-839A6337004C}"/>
    <cellStyle name="Comma 11 7 9 2" xfId="21824" xr:uid="{32426D37-3F2A-4B30-B40C-AA868350D2CC}"/>
    <cellStyle name="Comma 11 7 9 3" xfId="34757" xr:uid="{E697EAC8-1032-4F43-B657-A64B7DD6A91A}"/>
    <cellStyle name="Comma 11 8" xfId="764" xr:uid="{1EB71FAC-984B-4611-BD4C-852EC06E25CA}"/>
    <cellStyle name="Comma 11 8 10" xfId="17375" xr:uid="{DC40B123-15D4-4319-B124-E6F4B7E797D0}"/>
    <cellStyle name="Comma 11 8 11" xfId="30447" xr:uid="{13DE3449-3101-47D5-B9D6-C0A8A79140A5}"/>
    <cellStyle name="Comma 11 8 2" xfId="4367" xr:uid="{FA2B90DC-0DC5-4844-A7DF-B665EF75EC00}"/>
    <cellStyle name="Comma 11 8 2 2" xfId="4368" xr:uid="{05DF09D1-9E6D-45E4-BA45-EAB577C51EA6}"/>
    <cellStyle name="Comma 11 8 2 2 2" xfId="6619" xr:uid="{07A91769-C6D7-4DC4-A804-4794E83827A0}"/>
    <cellStyle name="Comma 11 8 2 2 2 2" xfId="13146" xr:uid="{DE0E210B-426B-46A7-BE44-918A5A9E765C}"/>
    <cellStyle name="Comma 11 8 2 2 2 2 2" xfId="25073" xr:uid="{B993D4EE-992D-4899-B030-72CCEC7A6CFD}"/>
    <cellStyle name="Comma 11 8 2 2 2 2 3" xfId="37907" xr:uid="{69F35BDF-43B2-4BFF-9539-F9CBF581F2B3}"/>
    <cellStyle name="Comma 11 8 2 2 2 3" xfId="19442" xr:uid="{AFFB3EB9-E044-40C7-886E-0407E6E4F51D}"/>
    <cellStyle name="Comma 11 8 2 2 2 4" xfId="32445" xr:uid="{FEE6B659-D2FC-489E-BC95-820F470D170C}"/>
    <cellStyle name="Comma 11 8 2 2 3" xfId="11113" xr:uid="{013E2524-D5C7-4042-BC7A-942460C9672F}"/>
    <cellStyle name="Comma 11 8 2 2 3 2" xfId="23141" xr:uid="{1855674C-00DA-4CCC-9EBA-801315F43527}"/>
    <cellStyle name="Comma 11 8 2 2 3 3" xfId="35996" xr:uid="{30DDA42C-F0C1-4BAC-8ABE-680811D4B914}"/>
    <cellStyle name="Comma 11 8 2 2 4" xfId="17377" xr:uid="{9EE036D4-C3B6-4CC0-AAFB-B031D34913AA}"/>
    <cellStyle name="Comma 11 8 2 2 5" xfId="30449" xr:uid="{884098E9-DE69-4B9F-A1C5-E858C71491D7}"/>
    <cellStyle name="Comma 11 8 2 3" xfId="6618" xr:uid="{11A3920D-F3A8-42F7-894B-52D56044B695}"/>
    <cellStyle name="Comma 11 8 2 3 2" xfId="13145" xr:uid="{50FC4343-3AE1-416A-ACCE-CA1775A1B642}"/>
    <cellStyle name="Comma 11 8 2 3 2 2" xfId="25072" xr:uid="{32DE32F1-48EE-46DD-8557-0878C5E69E0A}"/>
    <cellStyle name="Comma 11 8 2 3 2 3" xfId="37906" xr:uid="{45B65637-4A57-437B-9538-FC8C0A25DFB3}"/>
    <cellStyle name="Comma 11 8 2 3 3" xfId="19441" xr:uid="{FEA1AEE4-12D9-42C6-ADC9-9C8AD1A69254}"/>
    <cellStyle name="Comma 11 8 2 3 4" xfId="32444" xr:uid="{1DBA2EF8-4536-41F7-9239-BB7462A53646}"/>
    <cellStyle name="Comma 11 8 2 4" xfId="11112" xr:uid="{7B738099-60F2-4BCA-9F7D-FC77083D4843}"/>
    <cellStyle name="Comma 11 8 2 4 2" xfId="23140" xr:uid="{2B41C86F-581E-4D2D-9D79-BFF6519EDCAF}"/>
    <cellStyle name="Comma 11 8 2 4 3" xfId="35995" xr:uid="{94FB42B7-9947-47B0-B14B-0137A8BA3011}"/>
    <cellStyle name="Comma 11 8 2 5" xfId="17376" xr:uid="{94091F44-C90D-402D-93EC-232C4ABA74EF}"/>
    <cellStyle name="Comma 11 8 2 6" xfId="30448" xr:uid="{54E3A3F2-99FD-4C8F-AC5F-3995799043A3}"/>
    <cellStyle name="Comma 11 8 3" xfId="4369" xr:uid="{F56AF4F4-CC12-49DE-B6DC-11A80FECDA3C}"/>
    <cellStyle name="Comma 11 8 3 2" xfId="6620" xr:uid="{83F6D10A-B5D7-414E-957A-8E7B83F1BCCE}"/>
    <cellStyle name="Comma 11 8 3 2 2" xfId="13147" xr:uid="{CB92BB0B-1420-471E-BC9A-257410B95AAA}"/>
    <cellStyle name="Comma 11 8 3 2 2 2" xfId="25074" xr:uid="{AFA53338-FD73-4DE2-94A9-2CCB41D2F5ED}"/>
    <cellStyle name="Comma 11 8 3 2 2 3" xfId="37908" xr:uid="{ACC8E0B7-763D-4425-8D46-A1E78131A492}"/>
    <cellStyle name="Comma 11 8 3 2 3" xfId="19443" xr:uid="{8102A4EE-AF77-4B2F-891A-6BDA72DEC4E9}"/>
    <cellStyle name="Comma 11 8 3 2 4" xfId="32446" xr:uid="{D6144329-D6A8-4CEE-BFEC-594D7227E4E4}"/>
    <cellStyle name="Comma 11 8 3 3" xfId="11114" xr:uid="{6A3CEA17-2814-414D-811B-F53307BC8144}"/>
    <cellStyle name="Comma 11 8 3 3 2" xfId="23142" xr:uid="{9E2DADBF-6C47-4043-8411-B50F7E1E9599}"/>
    <cellStyle name="Comma 11 8 3 3 3" xfId="35997" xr:uid="{60323D28-A589-41E8-B71B-1B14AA8CA011}"/>
    <cellStyle name="Comma 11 8 3 4" xfId="17378" xr:uid="{70D32BEF-2AE0-4C81-8F67-AD138FF8044C}"/>
    <cellStyle name="Comma 11 8 3 5" xfId="30450" xr:uid="{AEAFA555-0417-40A3-AD2B-D67190C55FFB}"/>
    <cellStyle name="Comma 11 8 4" xfId="5866" xr:uid="{6838A449-D7D6-419B-BFC1-D6D24027ADFB}"/>
    <cellStyle name="Comma 11 8 4 2" xfId="7931" xr:uid="{E35ADE6D-6276-49CE-9B1E-2B2B126C5B58}"/>
    <cellStyle name="Comma 11 8 4 2 2" xfId="14453" xr:uid="{0274C9B5-6320-4F35-8BBA-727EA67A6C5B}"/>
    <cellStyle name="Comma 11 8 4 2 2 2" xfId="26380" xr:uid="{38CAC38C-FC57-4F4F-BC36-F7504562B575}"/>
    <cellStyle name="Comma 11 8 4 2 2 3" xfId="39214" xr:uid="{9D6887BB-32DF-40AB-A67F-7F61D5B793F0}"/>
    <cellStyle name="Comma 11 8 4 2 3" xfId="20751" xr:uid="{3E07B18C-0C64-4F4B-A5CC-7E431599719E}"/>
    <cellStyle name="Comma 11 8 4 2 4" xfId="33753" xr:uid="{3183261E-2B0D-4983-A722-F08FAA7B76F3}"/>
    <cellStyle name="Comma 11 8 4 3" xfId="12433" xr:uid="{A5C97652-F329-4C34-91B4-BC3D180F8346}"/>
    <cellStyle name="Comma 11 8 4 3 2" xfId="24391" xr:uid="{9914024A-C374-42EF-9BB2-6C1979977ACE}"/>
    <cellStyle name="Comma 11 8 4 3 3" xfId="37229" xr:uid="{50B13964-45C4-45D0-AB85-9EFB24A1F4B0}"/>
    <cellStyle name="Comma 11 8 4 4" xfId="18743" xr:uid="{8B14AE02-F5C2-42A8-93D2-2DCF0C42C716}"/>
    <cellStyle name="Comma 11 8 4 5" xfId="31756" xr:uid="{E9AA3C55-6443-44D2-9A25-7E9AE1A43F98}"/>
    <cellStyle name="Comma 11 8 5" xfId="6617" xr:uid="{0B768DF3-2D51-4EC0-BB61-69A0E6A921ED}"/>
    <cellStyle name="Comma 11 8 5 2" xfId="13144" xr:uid="{61777186-F80E-454F-AC91-28C44977A1E0}"/>
    <cellStyle name="Comma 11 8 5 2 2" xfId="25071" xr:uid="{83DBA014-A9A0-4CEB-9BB6-5A2639A8EA6D}"/>
    <cellStyle name="Comma 11 8 5 2 3" xfId="37905" xr:uid="{E69036DB-EC4C-4921-88ED-B88433565057}"/>
    <cellStyle name="Comma 11 8 5 3" xfId="19440" xr:uid="{D89B3A91-EBB4-403E-8C31-C218900BB5C7}"/>
    <cellStyle name="Comma 11 8 5 4" xfId="32443" xr:uid="{10ADD99B-14A6-4E6F-95ED-765AB952A2F0}"/>
    <cellStyle name="Comma 11 8 6" xfId="8657" xr:uid="{077C9034-9656-496E-9B66-744E30C3E145}"/>
    <cellStyle name="Comma 11 8 6 2" xfId="14931" xr:uid="{142FA56A-F6C4-4908-B655-3B4BDA05DA9F}"/>
    <cellStyle name="Comma 11 8 6 2 2" xfId="26840" xr:uid="{2494E3E7-3336-4DFD-8FC7-DBB6CD90D4FD}"/>
    <cellStyle name="Comma 11 8 6 2 3" xfId="39672" xr:uid="{40FE76F9-128C-44AE-BA4F-6861C7000F53}"/>
    <cellStyle name="Comma 11 8 6 3" xfId="21298" xr:uid="{ABA1B494-0E15-4872-A33C-4816E72761CB}"/>
    <cellStyle name="Comma 11 8 6 4" xfId="34263" xr:uid="{DE96BA08-685A-4712-83FB-A9779A7B7CAE}"/>
    <cellStyle name="Comma 11 8 7" xfId="9488" xr:uid="{45A89984-7E1A-415F-9EB8-A0753055A6A2}"/>
    <cellStyle name="Comma 11 8 7 2" xfId="21954" xr:uid="{F75BC7A7-169B-4798-8A9E-A0091B0781C3}"/>
    <cellStyle name="Comma 11 8 7 3" xfId="34887" xr:uid="{35086C7C-CC88-4D74-909A-913D4AE20CCC}"/>
    <cellStyle name="Comma 11 8 8" xfId="11111" xr:uid="{2EC2DE98-03FB-4EC8-8D9F-027726C41D1B}"/>
    <cellStyle name="Comma 11 8 8 2" xfId="23139" xr:uid="{6D0C0D0C-F766-426A-ACDC-D259F474AD5F}"/>
    <cellStyle name="Comma 11 8 8 3" xfId="35994" xr:uid="{19603780-F1BC-4482-8B4D-8F26B47993A6}"/>
    <cellStyle name="Comma 11 8 9" xfId="4366" xr:uid="{474B48BE-A551-45F7-89CE-EC72999DC50D}"/>
    <cellStyle name="Comma 11 9" xfId="317" xr:uid="{7B30D78E-E34B-4C0D-91DC-50BD45C78747}"/>
    <cellStyle name="Comma 11 9 10" xfId="30451" xr:uid="{D581141A-3FE2-463E-A0D1-E01C87676644}"/>
    <cellStyle name="Comma 11 9 2" xfId="4371" xr:uid="{90C3385F-D34A-4299-84F1-AB828D329C3D}"/>
    <cellStyle name="Comma 11 9 2 2" xfId="6622" xr:uid="{BADA01D9-78FD-4A29-8C4A-85AD7D4141FE}"/>
    <cellStyle name="Comma 11 9 2 2 2" xfId="13149" xr:uid="{5D930691-5A93-477C-8CB0-40D5F0EB4877}"/>
    <cellStyle name="Comma 11 9 2 2 2 2" xfId="25076" xr:uid="{7A85981F-B4D9-4638-9A80-0EE850DBF1D4}"/>
    <cellStyle name="Comma 11 9 2 2 2 3" xfId="37910" xr:uid="{861AFF3B-1718-4E7B-A9E5-67E01F82FFDF}"/>
    <cellStyle name="Comma 11 9 2 2 3" xfId="19445" xr:uid="{A23C9025-EF56-4C19-B4B2-5BDA37E13E9B}"/>
    <cellStyle name="Comma 11 9 2 2 4" xfId="32448" xr:uid="{4C25A4F7-E77D-4ED7-AB15-8C83F3D8B50E}"/>
    <cellStyle name="Comma 11 9 2 3" xfId="11116" xr:uid="{19C1344F-5A92-4395-A00B-521EA3F4FAA7}"/>
    <cellStyle name="Comma 11 9 2 3 2" xfId="23144" xr:uid="{F094E0F4-3AC3-4361-AFB1-48BD1A92D94D}"/>
    <cellStyle name="Comma 11 9 2 3 3" xfId="35999" xr:uid="{51D46B84-B680-4729-A00A-1DAD9BFAF79B}"/>
    <cellStyle name="Comma 11 9 2 4" xfId="17380" xr:uid="{7886EB72-B59F-413C-A165-8F8D020D641B}"/>
    <cellStyle name="Comma 11 9 2 5" xfId="30452" xr:uid="{98EBFE20-376C-4A2A-9F92-FA0DE40E3241}"/>
    <cellStyle name="Comma 11 9 3" xfId="5687" xr:uid="{3888A88B-74FF-485E-985C-7F9E2135B610}"/>
    <cellStyle name="Comma 11 9 3 2" xfId="7752" xr:uid="{6E6DF508-B3D2-4FA9-BE8A-FE4A2A751D1C}"/>
    <cellStyle name="Comma 11 9 3 2 2" xfId="14274" xr:uid="{87CCBAD2-D085-4857-A088-125ECCBB69AF}"/>
    <cellStyle name="Comma 11 9 3 2 2 2" xfId="26201" xr:uid="{F7001C4E-A3F2-4EF0-9E30-BE4889F84AF2}"/>
    <cellStyle name="Comma 11 9 3 2 2 3" xfId="39035" xr:uid="{510BD3EA-CC1F-4797-B5AB-B20C59415443}"/>
    <cellStyle name="Comma 11 9 3 2 3" xfId="20572" xr:uid="{4EEFBACD-FFC6-4871-93E2-F7325207BCC2}"/>
    <cellStyle name="Comma 11 9 3 2 4" xfId="33574" xr:uid="{9449ADEC-2683-46D6-A849-1DE5F9BC69B7}"/>
    <cellStyle name="Comma 11 9 3 3" xfId="12254" xr:uid="{72723578-D357-4A83-B631-F51E8C20B911}"/>
    <cellStyle name="Comma 11 9 3 3 2" xfId="24212" xr:uid="{56D137C2-B8E5-4427-81F4-2AE2C164305B}"/>
    <cellStyle name="Comma 11 9 3 3 3" xfId="37050" xr:uid="{DC012CB5-7D89-4353-BC4C-49DEE879BD88}"/>
    <cellStyle name="Comma 11 9 3 4" xfId="18564" xr:uid="{5F7363CC-B4C2-4085-848C-668FFDEAE8EA}"/>
    <cellStyle name="Comma 11 9 3 5" xfId="31577" xr:uid="{961A5986-B1C7-4694-B92F-C3B5BE78849F}"/>
    <cellStyle name="Comma 11 9 4" xfId="6621" xr:uid="{283C1458-6F12-48B7-9E2B-9F88BEA6ECC0}"/>
    <cellStyle name="Comma 11 9 4 2" xfId="13148" xr:uid="{D5259E79-69BD-46EF-9F2B-F9ABA51F7C79}"/>
    <cellStyle name="Comma 11 9 4 2 2" xfId="25075" xr:uid="{70455476-46D2-4922-A19C-560C8FF17E85}"/>
    <cellStyle name="Comma 11 9 4 2 3" xfId="37909" xr:uid="{48335A64-E225-48E6-8EE9-51A09CDF30E8}"/>
    <cellStyle name="Comma 11 9 4 3" xfId="19444" xr:uid="{B2D32A1A-6E88-443C-8E68-0322C6BA5982}"/>
    <cellStyle name="Comma 11 9 4 4" xfId="32447" xr:uid="{06B77144-FDA9-4E83-AA6D-9F3F0F414D2D}"/>
    <cellStyle name="Comma 11 9 5" xfId="8475" xr:uid="{0C6406AD-3E9E-4807-924B-69229BC259E5}"/>
    <cellStyle name="Comma 11 9 5 2" xfId="14750" xr:uid="{8780568F-4561-4EA7-8755-1E2FD07BB3FC}"/>
    <cellStyle name="Comma 11 9 5 2 2" xfId="26661" xr:uid="{92AA8CF8-2322-4BB7-825B-9A2DE6C33014}"/>
    <cellStyle name="Comma 11 9 5 2 3" xfId="39493" xr:uid="{CC690CE7-B527-47E0-882A-D9CCDEF83ECB}"/>
    <cellStyle name="Comma 11 9 5 3" xfId="21118" xr:uid="{F8B50D59-A825-43AE-B691-0B464B979AC3}"/>
    <cellStyle name="Comma 11 9 5 4" xfId="34084" xr:uid="{C786BF4E-3381-49A6-A147-FB8F99917734}"/>
    <cellStyle name="Comma 11 9 6" xfId="9285" xr:uid="{E1DB63B3-B2DF-4A64-8D6C-7BC81D1A4BDC}"/>
    <cellStyle name="Comma 11 9 6 2" xfId="21769" xr:uid="{D0B86FE0-534C-4066-9DDE-8F85BA7B4FD2}"/>
    <cellStyle name="Comma 11 9 6 3" xfId="34705" xr:uid="{030A939F-ADE7-4115-AD30-580DBDF933DE}"/>
    <cellStyle name="Comma 11 9 7" xfId="11115" xr:uid="{686D3687-7DC3-4FEB-869C-A5AAA6496E47}"/>
    <cellStyle name="Comma 11 9 7 2" xfId="23143" xr:uid="{EDA371B0-D91F-49AC-B69C-EB3561B8EA19}"/>
    <cellStyle name="Comma 11 9 7 3" xfId="35998" xr:uid="{16128042-AB93-46E1-8D83-06C283DA1DA3}"/>
    <cellStyle name="Comma 11 9 8" xfId="4370" xr:uid="{83537019-60B9-41E5-A62B-BC2B0047B7D1}"/>
    <cellStyle name="Comma 11 9 9" xfId="17379" xr:uid="{5172B087-0685-4C1B-988A-730AFB6275A1}"/>
    <cellStyle name="Comma 110" xfId="8145" xr:uid="{D4F163BF-7FC9-440B-ACFD-E13336BF9752}"/>
    <cellStyle name="Comma 110 2" xfId="9967" xr:uid="{3F2838CA-A8B2-4A53-8061-929DF0D973E8}"/>
    <cellStyle name="Comma 110 2 2" xfId="22393" xr:uid="{2D135119-3FF9-4C91-B795-2366C4D96930}"/>
    <cellStyle name="Comma 110 2 3" xfId="35319" xr:uid="{8483144D-A16C-4F1D-B7CF-FAE96041F152}"/>
    <cellStyle name="Comma 110 3" xfId="20958" xr:uid="{F0629668-B14A-4A18-8805-A5C9E83EE4B4}"/>
    <cellStyle name="Comma 110 4" xfId="33955" xr:uid="{4ACA4ACF-E202-4479-91F9-942ABF69F237}"/>
    <cellStyle name="Comma 111" xfId="8185" xr:uid="{F492065D-00C7-4AE8-BE1A-C6F1C696ECF3}"/>
    <cellStyle name="Comma 111 2" xfId="10028" xr:uid="{03BD4923-592A-448B-9881-5135F51292C4}"/>
    <cellStyle name="Comma 111 2 2" xfId="22451" xr:uid="{20B35F68-6889-4977-8B0E-C86727C54355}"/>
    <cellStyle name="Comma 111 2 3" xfId="35377" xr:uid="{038E9EC9-1A3A-44E3-B9FE-FC3F1AB95872}"/>
    <cellStyle name="Comma 111 3" xfId="20997" xr:uid="{0BDB06CA-5212-47E0-B468-C338B9A42EF5}"/>
    <cellStyle name="Comma 111 4" xfId="33994" xr:uid="{1430DF39-7974-49CA-9C3E-6C4BB33E5BAA}"/>
    <cellStyle name="Comma 112" xfId="8432" xr:uid="{66F5BDF7-F191-45B7-9B53-8CB2CB5AF602}"/>
    <cellStyle name="Comma 112 2" xfId="9915" xr:uid="{CC1C0247-C9FD-45A5-8296-1DB7F10F1609}"/>
    <cellStyle name="Comma 112 2 2" xfId="22343" xr:uid="{F65DBB80-E6C3-47D2-9D8B-D61F1C3F9C4F}"/>
    <cellStyle name="Comma 112 2 3" xfId="35269" xr:uid="{00E7C8CB-5FA2-46AF-A14B-307AB0D48F9F}"/>
    <cellStyle name="Comma 112 3" xfId="21088" xr:uid="{6264C451-9F4D-4D64-ADF7-D2AE065F15AD}"/>
    <cellStyle name="Comma 112 4" xfId="34053" xr:uid="{259E3D1C-9876-4302-B57A-6BFAF5C67D6B}"/>
    <cellStyle name="Comma 113" xfId="8193" xr:uid="{18580B51-7D08-4DD1-9949-B2FFBBE71419}"/>
    <cellStyle name="Comma 113 2" xfId="10092" xr:uid="{700C29B2-AE1A-416A-BBE8-93965051313C}"/>
    <cellStyle name="Comma 113 2 2" xfId="22510" xr:uid="{FD0C154E-4A13-47C2-969B-B413858C9103}"/>
    <cellStyle name="Comma 113 2 3" xfId="35437" xr:uid="{7EBD4004-AE65-4090-87EA-9F66884DFDD3}"/>
    <cellStyle name="Comma 113 3" xfId="21004" xr:uid="{1E577162-6AE9-457F-AEC4-CADD05F720AA}"/>
    <cellStyle name="Comma 113 4" xfId="34002" xr:uid="{B9790CC9-D0E9-4EE9-ADDD-6D801AE139C2}"/>
    <cellStyle name="Comma 114" xfId="8127" xr:uid="{ABFDC2C9-D9BB-4D7C-A362-2677C3B606C2}"/>
    <cellStyle name="Comma 114 2" xfId="10114" xr:uid="{86F0BAF4-CE19-4A56-A386-091DC98E974D}"/>
    <cellStyle name="Comma 114 2 2" xfId="22531" xr:uid="{E9E846F5-75D1-4862-A9B9-F62A7A8EE38E}"/>
    <cellStyle name="Comma 114 2 3" xfId="35458" xr:uid="{56E4CADC-DF35-4F68-930B-95CA0DA7F8C2}"/>
    <cellStyle name="Comma 114 3" xfId="20940" xr:uid="{9F99F785-75C4-4095-9E7C-E7A01CA75BE4}"/>
    <cellStyle name="Comma 114 4" xfId="33939" xr:uid="{A6BC419E-DA9D-4144-BFFD-0C127D40DD3B}"/>
    <cellStyle name="Comma 115" xfId="8435" xr:uid="{0F01CBB9-935F-4100-9D38-69B82B1275D8}"/>
    <cellStyle name="Comma 115 2" xfId="10041" xr:uid="{851EA113-6C05-467D-B395-8348A6E42F7E}"/>
    <cellStyle name="Comma 115 2 2" xfId="22463" xr:uid="{5BD50E41-BDBB-4702-BA88-32793CA0D2FA}"/>
    <cellStyle name="Comma 115 2 3" xfId="35389" xr:uid="{A2598F3C-9DBC-4672-9DFE-5581EB1C88EA}"/>
    <cellStyle name="Comma 115 3" xfId="21090" xr:uid="{D1C4A4C2-DD98-4D79-A16B-4AE2A31F4493}"/>
    <cellStyle name="Comma 115 4" xfId="34056" xr:uid="{37496A0D-C259-4CD5-B54E-52F7DDA07917}"/>
    <cellStyle name="Comma 116" xfId="8441" xr:uid="{E7C5F987-A529-4BD3-8153-77EE6977799F}"/>
    <cellStyle name="Comma 116 2" xfId="9947" xr:uid="{DA676A64-A2BD-479C-9E30-2527FA477C9A}"/>
    <cellStyle name="Comma 116 2 2" xfId="22374" xr:uid="{DAD2A7FD-F21B-4FA0-9399-BED185F8A005}"/>
    <cellStyle name="Comma 116 2 3" xfId="35300" xr:uid="{87527F23-9DFB-441D-B8E4-E6D25759CB18}"/>
    <cellStyle name="Comma 116 3" xfId="21096" xr:uid="{82CC65AD-F777-4247-9BBD-0BBE72652A0B}"/>
    <cellStyle name="Comma 116 4" xfId="34062" xr:uid="{A299597D-0BFB-4B2D-AA46-72D195D7E2BA}"/>
    <cellStyle name="Comma 117" xfId="8164" xr:uid="{2BFA7D3D-6912-4416-A17E-FC8A11CABCF6}"/>
    <cellStyle name="Comma 117 2" xfId="10110" xr:uid="{B9BBCB9C-ED87-4B02-8422-37D72059FEEE}"/>
    <cellStyle name="Comma 117 2 2" xfId="22527" xr:uid="{0ED8E9F0-18E3-4239-82C5-13FC7835364F}"/>
    <cellStyle name="Comma 117 2 3" xfId="35455" xr:uid="{1185EE28-DEAC-4821-91D9-4292D7D52174}"/>
    <cellStyle name="Comma 117 3" xfId="20977" xr:uid="{482E758B-DE95-4D1F-83DB-C5A76B6BA284}"/>
    <cellStyle name="Comma 117 4" xfId="33974" xr:uid="{587FBAD1-E9EA-40C0-8852-4BA333C1272D}"/>
    <cellStyle name="Comma 118" xfId="8431" xr:uid="{D33079AF-9517-419F-B355-E4B30641BF30}"/>
    <cellStyle name="Comma 118 2" xfId="9919" xr:uid="{BDE4012D-C252-42AC-AF71-E73E4D1E20D1}"/>
    <cellStyle name="Comma 118 2 2" xfId="22347" xr:uid="{58A23646-27B9-40AB-9E5B-2A64CB9D3757}"/>
    <cellStyle name="Comma 118 2 3" xfId="35272" xr:uid="{80AE3CBB-48C5-4C56-9AB5-D2F31F01684A}"/>
    <cellStyle name="Comma 118 3" xfId="21087" xr:uid="{36C86915-AD07-412F-9959-36949FFAE95D}"/>
    <cellStyle name="Comma 118 4" xfId="34052" xr:uid="{C96B6ED2-1320-4B52-9731-04DB0890D218}"/>
    <cellStyle name="Comma 119" xfId="8130" xr:uid="{9B529AEB-875D-409B-8A88-C05833182C43}"/>
    <cellStyle name="Comma 119 2" xfId="9966" xr:uid="{2D9DD59A-D43B-47E3-99DF-8D784AE28DC3}"/>
    <cellStyle name="Comma 119 2 2" xfId="22392" xr:uid="{6E79B4B3-8B76-4FD1-AE9E-63268B3A8341}"/>
    <cellStyle name="Comma 119 2 3" xfId="35318" xr:uid="{09BE8EC5-04E5-48E9-9451-FA07E155DBE9}"/>
    <cellStyle name="Comma 119 3" xfId="20943" xr:uid="{77FBB2F8-A6D6-43BA-A063-904A70ECEAE6}"/>
    <cellStyle name="Comma 119 4" xfId="33942" xr:uid="{8EB84623-9B52-40AB-9BDC-E143B3BF9FD7}"/>
    <cellStyle name="Comma 12" xfId="222" xr:uid="{32BB5405-6E71-447F-AB3A-7227BB94342E}"/>
    <cellStyle name="Comma 12 10" xfId="4372" xr:uid="{0F4FE924-FCF9-4428-9F95-11ECAEDC4350}"/>
    <cellStyle name="Comma 12 10 2" xfId="6623" xr:uid="{1AD04833-0511-4655-9E88-9F59B1EDDD80}"/>
    <cellStyle name="Comma 12 10 2 2" xfId="13150" xr:uid="{B7685009-B0A8-402A-B0FA-0C3F8669E88A}"/>
    <cellStyle name="Comma 12 10 2 2 2" xfId="25077" xr:uid="{7B4D1DC0-A80C-4926-B707-C0B9F08A6D14}"/>
    <cellStyle name="Comma 12 10 2 2 3" xfId="37911" xr:uid="{BE42DAFC-3F27-440D-B449-9F89F0CE8C23}"/>
    <cellStyle name="Comma 12 10 2 3" xfId="19446" xr:uid="{197211BE-42C5-4CD1-9B5F-40AA641E7A83}"/>
    <cellStyle name="Comma 12 10 2 4" xfId="32449" xr:uid="{14830CFE-85AD-49AF-8A01-D26E9EF1A22D}"/>
    <cellStyle name="Comma 12 10 3" xfId="11117" xr:uid="{893EE846-E52F-46AC-A4BD-7DA87A5E1598}"/>
    <cellStyle name="Comma 12 10 3 2" xfId="23145" xr:uid="{71A85E29-4E31-4938-8D03-F6E1CEDFDF8A}"/>
    <cellStyle name="Comma 12 10 3 3" xfId="36000" xr:uid="{A1A776B1-32BD-43FE-B640-8E27CA584A62}"/>
    <cellStyle name="Comma 12 10 4" xfId="17381" xr:uid="{E44D2A8C-072E-4257-9319-82EA49C2DC00}"/>
    <cellStyle name="Comma 12 10 5" xfId="30453" xr:uid="{2A2CE0B7-64E8-429A-9BC2-9163871A467C}"/>
    <cellStyle name="Comma 12 11" xfId="6069" xr:uid="{5C0F1BDA-51A0-4786-B65A-39302C70AD74}"/>
    <cellStyle name="Comma 12 11 2" xfId="12629" xr:uid="{DA6DF123-AFA9-4D73-83A7-9C76198E8C47}"/>
    <cellStyle name="Comma 12 11 2 2" xfId="24558" xr:uid="{13F10A71-9A98-4076-A237-906AFAB71F45}"/>
    <cellStyle name="Comma 12 11 2 3" xfId="37391" xr:uid="{E9E97CF2-CDE7-41D7-AEB9-04E29145ED0A}"/>
    <cellStyle name="Comma 12 11 3" xfId="18915" xr:uid="{52F0FAC2-EC42-4FA0-B410-209F3CAF261E}"/>
    <cellStyle name="Comma 12 11 4" xfId="31920" xr:uid="{88A86F1E-E5F0-43B9-8581-5940FDDD0563}"/>
    <cellStyle name="Comma 12 12" xfId="8140" xr:uid="{3D0EED72-02DB-4F75-B757-56736D5A6614}"/>
    <cellStyle name="Comma 12 12 2" xfId="14643" xr:uid="{952F15F2-CAC1-400F-8596-0A1FAFAEE0C5}"/>
    <cellStyle name="Comma 12 12 2 2" xfId="26569" xr:uid="{0C68777B-2C3A-4A92-9E2A-27251DEE7B9D}"/>
    <cellStyle name="Comma 12 12 2 3" xfId="39401" xr:uid="{3D99A974-FEFE-40CA-A8FF-B14C0E436E5A}"/>
    <cellStyle name="Comma 12 12 3" xfId="20953" xr:uid="{89722106-F8DA-4898-B8C0-FCDBF9469A4C}"/>
    <cellStyle name="Comma 12 12 4" xfId="33951" xr:uid="{FED1CAD3-56C1-4112-99F8-72FA2ED1F0B1}"/>
    <cellStyle name="Comma 12 13" xfId="1142" xr:uid="{6AA2F939-27EF-43F3-96C2-6DF55F10B971}"/>
    <cellStyle name="Comma 12 14" xfId="16363" xr:uid="{B94F2153-094D-472E-89C1-DAB4A4399BA4}"/>
    <cellStyle name="Comma 12 15" xfId="29934" xr:uid="{25F2D650-4408-4BD7-B144-46233757C9EF}"/>
    <cellStyle name="Comma 12 2" xfId="529" xr:uid="{5CA7D13D-C8BD-4B80-8341-B4B1CADF7AD1}"/>
    <cellStyle name="Comma 12 2 10" xfId="8511" xr:uid="{25A019C1-984D-4D72-962E-A59A2FF9F567}"/>
    <cellStyle name="Comma 12 2 10 2" xfId="14785" xr:uid="{C19D676A-43F4-4010-B23A-FA757F3201FF}"/>
    <cellStyle name="Comma 12 2 10 2 2" xfId="26696" xr:uid="{1EB999D3-2DF5-4514-94A2-71967E612311}"/>
    <cellStyle name="Comma 12 2 10 2 3" xfId="39528" xr:uid="{AD21250B-4570-4E1A-963B-E83622201099}"/>
    <cellStyle name="Comma 12 2 10 3" xfId="21153" xr:uid="{25E478BB-4732-4C8B-9334-4DC958551257}"/>
    <cellStyle name="Comma 12 2 10 4" xfId="34119" xr:uid="{2DC3AAB4-1CB3-4332-9B58-9FDCCEB200FF}"/>
    <cellStyle name="Comma 12 2 11" xfId="9338" xr:uid="{8A009A6C-E85C-40AA-87F0-CBF8CADF0DB6}"/>
    <cellStyle name="Comma 12 2 11 2" xfId="21810" xr:uid="{76DC80BD-CB63-495E-8367-8FDA8C6979D8}"/>
    <cellStyle name="Comma 12 2 11 3" xfId="34743" xr:uid="{835CEF42-B774-4277-BC9C-3A403CCD3F94}"/>
    <cellStyle name="Comma 12 2 12" xfId="10253" xr:uid="{E4CC0BA7-0199-477F-B070-4E65B44C6B2A}"/>
    <cellStyle name="Comma 12 2 13" xfId="1077" xr:uid="{01795253-E2F3-4C9A-B423-B160D88604B4}"/>
    <cellStyle name="Comma 12 2 2" xfId="596" xr:uid="{78A3B0BF-275E-427E-8B9B-24208AD65E71}"/>
    <cellStyle name="Comma 12 2 2 10" xfId="9397" xr:uid="{ADA658DC-503E-4BB9-85C0-E5AFF9180620}"/>
    <cellStyle name="Comma 12 2 2 10 2" xfId="21869" xr:uid="{DBECC86D-B31E-4766-942F-E170EAAE0A41}"/>
    <cellStyle name="Comma 12 2 2 10 3" xfId="34802" xr:uid="{C38CDDF0-B77A-4DB4-8AA6-60434ED338C7}"/>
    <cellStyle name="Comma 12 2 2 11" xfId="10744" xr:uid="{733D1D7A-599D-42E5-A56F-38BD465ED287}"/>
    <cellStyle name="Comma 12 2 2 11 2" xfId="22793" xr:uid="{5671EAAC-5237-48C7-8F56-B129FEF82983}"/>
    <cellStyle name="Comma 12 2 2 11 3" xfId="35650" xr:uid="{8D63D6F1-12D6-4D00-AC06-40A2533E69AB}"/>
    <cellStyle name="Comma 12 2 2 12" xfId="3952" xr:uid="{1386471C-39A4-4D19-B3CE-740E57151E88}"/>
    <cellStyle name="Comma 12 2 2 13" xfId="17011" xr:uid="{9F818D07-AA70-4F71-8EA7-FB60440553E9}"/>
    <cellStyle name="Comma 12 2 2 14" xfId="30093" xr:uid="{E3F5D476-F0DD-4975-ACCD-92CB5C3FC85B}"/>
    <cellStyle name="Comma 12 2 2 2" xfId="1003" xr:uid="{1BA1ADE5-53C2-4582-9EC7-7CADE0CE56CF}"/>
    <cellStyle name="Comma 12 2 2 2 10" xfId="17382" xr:uid="{AB7967F0-1121-41F5-AFAD-2FE172144B6F}"/>
    <cellStyle name="Comma 12 2 2 2 11" xfId="30454" xr:uid="{A2D051D9-04E6-4E57-915A-FC8D96DF6E9A}"/>
    <cellStyle name="Comma 12 2 2 2 2" xfId="4374" xr:uid="{0EEC005B-83D2-4EAD-B6B9-AE41A645A092}"/>
    <cellStyle name="Comma 12 2 2 2 2 2" xfId="4375" xr:uid="{16D08D67-FE0C-4F14-98CB-E87047780C09}"/>
    <cellStyle name="Comma 12 2 2 2 2 2 2" xfId="6626" xr:uid="{E8804ECD-E379-4AB3-978F-1FD8D330F484}"/>
    <cellStyle name="Comma 12 2 2 2 2 2 2 2" xfId="13153" xr:uid="{AC387559-0B09-43E2-9232-56C88EDF19FB}"/>
    <cellStyle name="Comma 12 2 2 2 2 2 2 2 2" xfId="25080" xr:uid="{99F4B554-28F8-45FD-9ED1-C8C750F9AF36}"/>
    <cellStyle name="Comma 12 2 2 2 2 2 2 2 3" xfId="37914" xr:uid="{09BF8C79-1C8C-4A89-A52B-0170B07F5BDB}"/>
    <cellStyle name="Comma 12 2 2 2 2 2 2 3" xfId="19449" xr:uid="{75BBFA34-094D-4E84-9879-9115D9019F1B}"/>
    <cellStyle name="Comma 12 2 2 2 2 2 2 4" xfId="32452" xr:uid="{3DFE3DB5-A30D-49CF-9F97-83E9D987D343}"/>
    <cellStyle name="Comma 12 2 2 2 2 2 3" xfId="11120" xr:uid="{4071518B-CB21-455D-A991-F9A44C5A3DA6}"/>
    <cellStyle name="Comma 12 2 2 2 2 2 3 2" xfId="23148" xr:uid="{446F0AB6-027F-4909-9E19-9C9940E1B030}"/>
    <cellStyle name="Comma 12 2 2 2 2 2 3 3" xfId="36003" xr:uid="{CB64DA15-FEF3-4170-8E25-9D76BBAFFF9B}"/>
    <cellStyle name="Comma 12 2 2 2 2 2 4" xfId="17384" xr:uid="{193AA339-D18A-43E4-B7DA-5941FB356E19}"/>
    <cellStyle name="Comma 12 2 2 2 2 2 5" xfId="30456" xr:uid="{90FCE408-E0E0-4EA6-B0A2-FD26E9CCAFF1}"/>
    <cellStyle name="Comma 12 2 2 2 2 3" xfId="6625" xr:uid="{9DA7BA23-34A9-497E-ACFD-B28BD8AFD1FA}"/>
    <cellStyle name="Comma 12 2 2 2 2 3 2" xfId="13152" xr:uid="{B5EC0B82-CCEF-4D24-A10B-3B46920FC9F1}"/>
    <cellStyle name="Comma 12 2 2 2 2 3 2 2" xfId="25079" xr:uid="{DCE3FAB2-0D04-45D0-A3E8-A379CCC8E87B}"/>
    <cellStyle name="Comma 12 2 2 2 2 3 2 3" xfId="37913" xr:uid="{F6910420-C905-4070-96A3-99F1C3E3A52B}"/>
    <cellStyle name="Comma 12 2 2 2 2 3 3" xfId="19448" xr:uid="{00289731-4E6A-42DC-AA11-11B5360BC696}"/>
    <cellStyle name="Comma 12 2 2 2 2 3 4" xfId="32451" xr:uid="{319E5380-8ABD-43F9-8B7F-638D83C62F56}"/>
    <cellStyle name="Comma 12 2 2 2 2 4" xfId="11119" xr:uid="{F2C8CB80-5A67-4B35-826F-0CC089FE5BBD}"/>
    <cellStyle name="Comma 12 2 2 2 2 4 2" xfId="23147" xr:uid="{65E1303E-C0AC-466E-A4D5-999FA25660DD}"/>
    <cellStyle name="Comma 12 2 2 2 2 4 3" xfId="36002" xr:uid="{EAB06EF3-FA90-4011-87C1-77ABED8310FE}"/>
    <cellStyle name="Comma 12 2 2 2 2 5" xfId="17383" xr:uid="{932BC5D1-7F1E-4B25-ACBE-EAF21CA9C732}"/>
    <cellStyle name="Comma 12 2 2 2 2 6" xfId="30455" xr:uid="{4EE53B5D-D64A-447B-83BF-FE963E328513}"/>
    <cellStyle name="Comma 12 2 2 2 3" xfId="4376" xr:uid="{24328C1C-C920-4DA1-89BD-A2071AAEF835}"/>
    <cellStyle name="Comma 12 2 2 2 3 2" xfId="6627" xr:uid="{003A3CE8-0FB8-4FFE-B3E7-669B7FC624EC}"/>
    <cellStyle name="Comma 12 2 2 2 3 2 2" xfId="13154" xr:uid="{EA34AC2B-51DB-46BE-9011-50E2312BB3DE}"/>
    <cellStyle name="Comma 12 2 2 2 3 2 2 2" xfId="25081" xr:uid="{AA8BFEC2-713B-4408-8240-D357C8973275}"/>
    <cellStyle name="Comma 12 2 2 2 3 2 2 3" xfId="37915" xr:uid="{505D603F-9847-4E11-8ED9-50CBA9B1F028}"/>
    <cellStyle name="Comma 12 2 2 2 3 2 3" xfId="19450" xr:uid="{3A541638-D194-47CC-B065-DC46B70E923C}"/>
    <cellStyle name="Comma 12 2 2 2 3 2 4" xfId="32453" xr:uid="{94A50C6F-0450-4BE7-87A3-CDC58A622C28}"/>
    <cellStyle name="Comma 12 2 2 2 3 3" xfId="11121" xr:uid="{D73C5261-30F2-4BD1-98B9-B9567108F2AA}"/>
    <cellStyle name="Comma 12 2 2 2 3 3 2" xfId="23149" xr:uid="{8F42FC0D-AAC6-4862-972E-614FFB2F80F2}"/>
    <cellStyle name="Comma 12 2 2 2 3 3 3" xfId="36004" xr:uid="{FBCE99B4-AB6D-4141-8C7A-669303C305B4}"/>
    <cellStyle name="Comma 12 2 2 2 3 4" xfId="17385" xr:uid="{C1E0D57D-ABB6-4636-97DF-15DCC94EAE12}"/>
    <cellStyle name="Comma 12 2 2 2 3 5" xfId="30457" xr:uid="{3DFDB55B-16A3-4BD0-9DF2-D57FC7C9CD9A}"/>
    <cellStyle name="Comma 12 2 2 2 4" xfId="5973" xr:uid="{0DB3EBC5-C806-4E31-A18C-620907D1E3AB}"/>
    <cellStyle name="Comma 12 2 2 2 4 2" xfId="8038" xr:uid="{ADED3A85-F737-4378-B430-F8AF954198DD}"/>
    <cellStyle name="Comma 12 2 2 2 4 2 2" xfId="14560" xr:uid="{6AF9526D-D274-4119-8009-12A51B45FE60}"/>
    <cellStyle name="Comma 12 2 2 2 4 2 2 2" xfId="26487" xr:uid="{6C51063A-0707-4A00-9552-7CE016C745AA}"/>
    <cellStyle name="Comma 12 2 2 2 4 2 2 3" xfId="39321" xr:uid="{FC480EF9-DEBC-401B-BC86-0898CEEAC0A0}"/>
    <cellStyle name="Comma 12 2 2 2 4 2 3" xfId="20858" xr:uid="{C325574C-00A4-4294-A936-6CD5D5FA6E08}"/>
    <cellStyle name="Comma 12 2 2 2 4 2 4" xfId="33860" xr:uid="{8A23EB70-94DA-4BE1-97F8-2142898AD586}"/>
    <cellStyle name="Comma 12 2 2 2 4 3" xfId="12540" xr:uid="{B0A2D811-FC67-4BC1-9FA0-D86354746A98}"/>
    <cellStyle name="Comma 12 2 2 2 4 3 2" xfId="24498" xr:uid="{98F088F5-CFBD-4E89-93DB-B7898DD378A6}"/>
    <cellStyle name="Comma 12 2 2 2 4 3 3" xfId="37336" xr:uid="{A67EF9DA-5762-4C04-BF57-F65C6B5B2486}"/>
    <cellStyle name="Comma 12 2 2 2 4 4" xfId="18850" xr:uid="{A0744129-2370-4B61-B61D-50C25269EF79}"/>
    <cellStyle name="Comma 12 2 2 2 4 5" xfId="31863" xr:uid="{4638E76F-0B6D-4FA1-A372-6212DEFE4E44}"/>
    <cellStyle name="Comma 12 2 2 2 5" xfId="6624" xr:uid="{4D434D9A-CC6B-40F3-AD29-18538CE31FBF}"/>
    <cellStyle name="Comma 12 2 2 2 5 2" xfId="13151" xr:uid="{2CDC4CA8-1715-4032-A005-76AB36A29FEF}"/>
    <cellStyle name="Comma 12 2 2 2 5 2 2" xfId="25078" xr:uid="{AAF00B41-D32D-4E40-8126-CC4296C40BA7}"/>
    <cellStyle name="Comma 12 2 2 2 5 2 3" xfId="37912" xr:uid="{9B562AB1-D591-4A9C-A4ED-08F457608507}"/>
    <cellStyle name="Comma 12 2 2 2 5 3" xfId="19447" xr:uid="{7C82C3BB-5573-4010-ABCB-2035BE374F80}"/>
    <cellStyle name="Comma 12 2 2 2 5 4" xfId="32450" xr:uid="{9CD1C147-DB7B-40A8-AE14-D803DB3C5ECF}"/>
    <cellStyle name="Comma 12 2 2 2 6" xfId="8766" xr:uid="{C2EDE764-C14D-4829-8B5E-90A10CAB5DCC}"/>
    <cellStyle name="Comma 12 2 2 2 6 2" xfId="15040" xr:uid="{9D838535-63D6-41A5-96D2-A746A0CF608C}"/>
    <cellStyle name="Comma 12 2 2 2 6 2 2" xfId="26948" xr:uid="{B769FA07-B361-4F5C-9423-A3CED4786F97}"/>
    <cellStyle name="Comma 12 2 2 2 6 2 3" xfId="39779" xr:uid="{8306EA0A-2261-45DA-8BD0-5125FB9FEF25}"/>
    <cellStyle name="Comma 12 2 2 2 6 3" xfId="21405" xr:uid="{64390694-D44D-4D67-B78C-5CEEDF5A874F}"/>
    <cellStyle name="Comma 12 2 2 2 6 4" xfId="34370" xr:uid="{BA7F8A04-1DE2-47C3-ACE0-BBE4F8007936}"/>
    <cellStyle name="Comma 12 2 2 2 7" xfId="9608" xr:uid="{A1921732-7444-4032-B338-A73DBFAF6E6A}"/>
    <cellStyle name="Comma 12 2 2 2 7 2" xfId="22064" xr:uid="{7F2908A1-32B9-4D06-8985-F12CEA4E7C82}"/>
    <cellStyle name="Comma 12 2 2 2 7 3" xfId="34994" xr:uid="{5EB52293-EBFB-460C-9389-1F44443D5E11}"/>
    <cellStyle name="Comma 12 2 2 2 8" xfId="11118" xr:uid="{CAD50AFD-D76C-451B-9FFD-8F1F15BBA75F}"/>
    <cellStyle name="Comma 12 2 2 2 8 2" xfId="23146" xr:uid="{1F16A780-C94C-4243-B500-77B2444969D5}"/>
    <cellStyle name="Comma 12 2 2 2 8 3" xfId="36001" xr:uid="{A463B31D-F724-42C3-8B57-DADB972E5FF1}"/>
    <cellStyle name="Comma 12 2 2 2 9" xfId="4373" xr:uid="{27B2D389-D1C6-4D86-B5B4-21B77796557B}"/>
    <cellStyle name="Comma 12 2 2 3" xfId="1041" xr:uid="{784E701B-D2B4-40A7-899F-F7CCE03EF216}"/>
    <cellStyle name="Comma 12 2 2 3 10" xfId="17386" xr:uid="{A8627FDE-391E-4C09-99F5-C993139424A7}"/>
    <cellStyle name="Comma 12 2 2 3 11" xfId="30458" xr:uid="{A2DED0AE-5AA2-4ED7-B3BC-FFC9F69E187C}"/>
    <cellStyle name="Comma 12 2 2 3 2" xfId="4378" xr:uid="{05D79095-313C-41FE-9C89-F42ED3964F8E}"/>
    <cellStyle name="Comma 12 2 2 3 2 2" xfId="4379" xr:uid="{7490704D-C5F5-4C73-A8A5-B83F8DD25789}"/>
    <cellStyle name="Comma 12 2 2 3 2 2 2" xfId="6630" xr:uid="{7EF8E9BB-253E-4B79-A733-D51927C4A9D5}"/>
    <cellStyle name="Comma 12 2 2 3 2 2 2 2" xfId="13157" xr:uid="{017CD136-68A4-48A8-9C50-76AD5F01AABB}"/>
    <cellStyle name="Comma 12 2 2 3 2 2 2 2 2" xfId="25084" xr:uid="{226FFFFF-D416-4311-AB9B-47485558BDF4}"/>
    <cellStyle name="Comma 12 2 2 3 2 2 2 2 3" xfId="37918" xr:uid="{B0544513-1546-4AF4-AEDD-BDC56481EF0E}"/>
    <cellStyle name="Comma 12 2 2 3 2 2 2 3" xfId="19453" xr:uid="{FD65CFD5-C252-40E9-89D5-0D8F77FA841C}"/>
    <cellStyle name="Comma 12 2 2 3 2 2 2 4" xfId="32456" xr:uid="{03BEF033-9C2D-479D-954E-49122A12F725}"/>
    <cellStyle name="Comma 12 2 2 3 2 2 3" xfId="11124" xr:uid="{10A2A45B-1A0E-420F-AEC0-8FE20383BDF5}"/>
    <cellStyle name="Comma 12 2 2 3 2 2 3 2" xfId="23152" xr:uid="{FECBE686-5284-449B-92C9-D1307DAF02ED}"/>
    <cellStyle name="Comma 12 2 2 3 2 2 3 3" xfId="36007" xr:uid="{0D103E0E-767E-4092-B15C-80E3ACC5D8D8}"/>
    <cellStyle name="Comma 12 2 2 3 2 2 4" xfId="17388" xr:uid="{B3B0F84E-1825-411E-ACBB-E4CBC0F7D86F}"/>
    <cellStyle name="Comma 12 2 2 3 2 2 5" xfId="30460" xr:uid="{785A2617-68C5-4EE7-B917-665D2716CA7D}"/>
    <cellStyle name="Comma 12 2 2 3 2 3" xfId="6629" xr:uid="{AD5DBB73-C4E3-466E-A573-A57C48EA2C46}"/>
    <cellStyle name="Comma 12 2 2 3 2 3 2" xfId="13156" xr:uid="{FD03AA98-C82D-4578-ADAA-8D96D894E087}"/>
    <cellStyle name="Comma 12 2 2 3 2 3 2 2" xfId="25083" xr:uid="{BAA7DD23-4DE3-4EAC-9607-ABB5A3CD32B2}"/>
    <cellStyle name="Comma 12 2 2 3 2 3 2 3" xfId="37917" xr:uid="{7F2352CF-4124-4BD5-9475-4CEF3CCE1027}"/>
    <cellStyle name="Comma 12 2 2 3 2 3 3" xfId="19452" xr:uid="{96ECE7F3-2015-48AD-87AD-6FF99DCD83F7}"/>
    <cellStyle name="Comma 12 2 2 3 2 3 4" xfId="32455" xr:uid="{15A1C3F0-6373-4BAB-827F-242CD261BA0D}"/>
    <cellStyle name="Comma 12 2 2 3 2 4" xfId="11123" xr:uid="{8A67EBA4-B203-4ED1-A13D-C5BFE6036E7F}"/>
    <cellStyle name="Comma 12 2 2 3 2 4 2" xfId="23151" xr:uid="{B9EBCAD6-3239-4692-8088-3B474ECFB8F5}"/>
    <cellStyle name="Comma 12 2 2 3 2 4 3" xfId="36006" xr:uid="{87DFB296-56DC-481B-A537-4A0E3E07FCB8}"/>
    <cellStyle name="Comma 12 2 2 3 2 5" xfId="17387" xr:uid="{D66EE0C9-46EC-4B1A-A896-8B0095E2CD6A}"/>
    <cellStyle name="Comma 12 2 2 3 2 6" xfId="30459" xr:uid="{E6CEC1B8-0017-4967-B384-777E973AB158}"/>
    <cellStyle name="Comma 12 2 2 3 3" xfId="4380" xr:uid="{12FAE12E-9E56-4D5A-A57D-422F52B0033E}"/>
    <cellStyle name="Comma 12 2 2 3 3 2" xfId="6631" xr:uid="{904B350A-4099-47AE-BEDD-FB2A9F885D17}"/>
    <cellStyle name="Comma 12 2 2 3 3 2 2" xfId="13158" xr:uid="{F86F13FF-55C7-4F8E-B305-B55416723784}"/>
    <cellStyle name="Comma 12 2 2 3 3 2 2 2" xfId="25085" xr:uid="{6AAA3AE4-6CF6-4733-BB07-F31C35919935}"/>
    <cellStyle name="Comma 12 2 2 3 3 2 2 3" xfId="37919" xr:uid="{40AC10C0-69BA-4695-9517-AAFFB4D5B27F}"/>
    <cellStyle name="Comma 12 2 2 3 3 2 3" xfId="19454" xr:uid="{37A7373D-2613-4EBB-8612-97EE120C31DC}"/>
    <cellStyle name="Comma 12 2 2 3 3 2 4" xfId="32457" xr:uid="{3DB29D5E-2CDC-42F9-BF7D-F6771C784779}"/>
    <cellStyle name="Comma 12 2 2 3 3 3" xfId="11125" xr:uid="{622BB231-8F41-4E49-92C4-CBE17DE27DE9}"/>
    <cellStyle name="Comma 12 2 2 3 3 3 2" xfId="23153" xr:uid="{FE2B3734-9536-47F0-AD3C-CC6B193D0F33}"/>
    <cellStyle name="Comma 12 2 2 3 3 3 3" xfId="36008" xr:uid="{39597DCA-0A90-419B-A836-87E8A8F21E46}"/>
    <cellStyle name="Comma 12 2 2 3 3 4" xfId="17389" xr:uid="{66CB2DD2-D4A8-45E8-A413-933AA9C624B4}"/>
    <cellStyle name="Comma 12 2 2 3 3 5" xfId="30461" xr:uid="{88C74D08-E4EF-4F60-B85B-007F7CDA14E8}"/>
    <cellStyle name="Comma 12 2 2 3 4" xfId="5998" xr:uid="{F2AD23FF-6708-4135-9742-9A9D7E8A1DB9}"/>
    <cellStyle name="Comma 12 2 2 3 4 2" xfId="8063" xr:uid="{4729C080-464E-43A5-9290-E0A1068DD974}"/>
    <cellStyle name="Comma 12 2 2 3 4 2 2" xfId="14585" xr:uid="{E27F8DDA-0ED1-492A-A6DD-1F63198B147D}"/>
    <cellStyle name="Comma 12 2 2 3 4 2 2 2" xfId="26512" xr:uid="{7CAF7CBF-017C-41A6-8DBB-388A137815BA}"/>
    <cellStyle name="Comma 12 2 2 3 4 2 2 3" xfId="39346" xr:uid="{D0E0D964-8008-4FE4-8A66-964A13B74820}"/>
    <cellStyle name="Comma 12 2 2 3 4 2 3" xfId="20883" xr:uid="{269CB46C-9EEC-4C7F-A256-2C8F85DDE332}"/>
    <cellStyle name="Comma 12 2 2 3 4 2 4" xfId="33885" xr:uid="{079FD8AC-9F3D-49CD-9B44-1E5E53B36714}"/>
    <cellStyle name="Comma 12 2 2 3 4 3" xfId="12565" xr:uid="{6DF6E2E5-FD84-473D-B61A-84F02E72BF9D}"/>
    <cellStyle name="Comma 12 2 2 3 4 3 2" xfId="24523" xr:uid="{E35EFB11-E1D8-456D-B3A6-305442AAC33F}"/>
    <cellStyle name="Comma 12 2 2 3 4 3 3" xfId="37361" xr:uid="{69DA6363-4368-49FC-B67B-7F20AD824122}"/>
    <cellStyle name="Comma 12 2 2 3 4 4" xfId="18875" xr:uid="{4560B6CB-0D6D-41E8-89DF-D98E847BEBF6}"/>
    <cellStyle name="Comma 12 2 2 3 4 5" xfId="31888" xr:uid="{2EB7EB6E-B77E-416B-A5B9-D82F46B38FBA}"/>
    <cellStyle name="Comma 12 2 2 3 5" xfId="6628" xr:uid="{756FD2E7-1911-41A7-88BB-89F19C335AD4}"/>
    <cellStyle name="Comma 12 2 2 3 5 2" xfId="13155" xr:uid="{F1567DED-13E5-4D5F-BF07-285CC1F533C6}"/>
    <cellStyle name="Comma 12 2 2 3 5 2 2" xfId="25082" xr:uid="{BCC8365A-0D49-42EF-8D47-C9881623CE0C}"/>
    <cellStyle name="Comma 12 2 2 3 5 2 3" xfId="37916" xr:uid="{980F3513-F63F-404A-8966-B61CE87CDFA9}"/>
    <cellStyle name="Comma 12 2 2 3 5 3" xfId="19451" xr:uid="{D58CB594-EC3E-4DBE-B556-26775E7FD012}"/>
    <cellStyle name="Comma 12 2 2 3 5 4" xfId="32454" xr:uid="{B896298C-34D1-45A9-8076-EB2861BD8DC4}"/>
    <cellStyle name="Comma 12 2 2 3 6" xfId="8791" xr:uid="{FFA9BAC0-91FE-4A6F-A86C-1209E9712E61}"/>
    <cellStyle name="Comma 12 2 2 3 6 2" xfId="15065" xr:uid="{B6F3D51E-5DDF-4378-97AC-FEE03E4ABB0F}"/>
    <cellStyle name="Comma 12 2 2 3 6 2 2" xfId="26973" xr:uid="{C08C2DA9-D628-4D85-81C2-2B2737CCAC8E}"/>
    <cellStyle name="Comma 12 2 2 3 6 2 3" xfId="39804" xr:uid="{C2FCF576-8259-443C-849C-8266E7454FFC}"/>
    <cellStyle name="Comma 12 2 2 3 6 3" xfId="21430" xr:uid="{DB7FAD9F-A84E-4992-B2FF-C4E19EBE22B6}"/>
    <cellStyle name="Comma 12 2 2 3 6 4" xfId="34395" xr:uid="{1B6569CE-C005-42F0-9C27-3DB5162564B6}"/>
    <cellStyle name="Comma 12 2 2 3 7" xfId="9633" xr:uid="{A5464239-8296-4270-B0BF-586870B2AA8A}"/>
    <cellStyle name="Comma 12 2 2 3 7 2" xfId="22089" xr:uid="{1BBA2073-1F66-42A0-81D8-FF93C82C2990}"/>
    <cellStyle name="Comma 12 2 2 3 7 3" xfId="35019" xr:uid="{932078CD-461D-4E3B-81D8-82F726C17523}"/>
    <cellStyle name="Comma 12 2 2 3 8" xfId="11122" xr:uid="{B083F6D1-C6CC-4A0A-B0FC-EB110D11FA6D}"/>
    <cellStyle name="Comma 12 2 2 3 8 2" xfId="23150" xr:uid="{0B0A7B4B-0068-447F-9C27-28BAE404D771}"/>
    <cellStyle name="Comma 12 2 2 3 8 3" xfId="36005" xr:uid="{E2C7436A-216A-4FEE-BABC-8941F634F1FE}"/>
    <cellStyle name="Comma 12 2 2 3 9" xfId="4377" xr:uid="{6D65C51C-FFCB-4DA9-9DF4-764C715B1CB9}"/>
    <cellStyle name="Comma 12 2 2 4" xfId="4381" xr:uid="{60CB3904-785D-46D0-B796-BCA3AE19A85B}"/>
    <cellStyle name="Comma 12 2 2 4 2" xfId="4382" xr:uid="{88A5D95C-CDB1-4339-A6C0-54AB2BA1B501}"/>
    <cellStyle name="Comma 12 2 2 4 2 2" xfId="6633" xr:uid="{99A48B1C-E417-4C4A-B1CB-FFA878CE61E5}"/>
    <cellStyle name="Comma 12 2 2 4 2 2 2" xfId="13160" xr:uid="{48773E30-7372-49F6-898B-B3EBF4042467}"/>
    <cellStyle name="Comma 12 2 2 4 2 2 2 2" xfId="25087" xr:uid="{1DF76899-A53F-48EF-A61C-9F9E4A53715F}"/>
    <cellStyle name="Comma 12 2 2 4 2 2 2 3" xfId="37921" xr:uid="{502632C8-77F0-4917-8DD7-A6E4DBFCD691}"/>
    <cellStyle name="Comma 12 2 2 4 2 2 3" xfId="19456" xr:uid="{E9ACCF03-A4D8-4787-B90B-679F7D106BB8}"/>
    <cellStyle name="Comma 12 2 2 4 2 2 4" xfId="32459" xr:uid="{38DAF646-F9DA-44B8-9148-5A3948A49B46}"/>
    <cellStyle name="Comma 12 2 2 4 2 3" xfId="11127" xr:uid="{7D674BC2-282E-4AF9-9D06-61E28C777317}"/>
    <cellStyle name="Comma 12 2 2 4 2 3 2" xfId="23155" xr:uid="{CB479352-EBEE-478A-A8D1-CAA664583B67}"/>
    <cellStyle name="Comma 12 2 2 4 2 3 3" xfId="36010" xr:uid="{1E10331F-02CA-417D-A6CD-9CC5A9FACD1E}"/>
    <cellStyle name="Comma 12 2 2 4 2 4" xfId="17391" xr:uid="{FF3FCD64-CD86-4252-A3C5-BB8ACD414590}"/>
    <cellStyle name="Comma 12 2 2 4 2 5" xfId="30463" xr:uid="{4C7C56C8-6958-4140-9245-52440235C4B0}"/>
    <cellStyle name="Comma 12 2 2 4 3" xfId="6632" xr:uid="{E8D2AEB3-0DB6-4208-8F12-3451DA4ABA4B}"/>
    <cellStyle name="Comma 12 2 2 4 3 2" xfId="13159" xr:uid="{B6EA808F-FA65-4E9F-BD18-616EAEAC7EC3}"/>
    <cellStyle name="Comma 12 2 2 4 3 2 2" xfId="25086" xr:uid="{83495880-28DE-458B-8E58-08E592A390F2}"/>
    <cellStyle name="Comma 12 2 2 4 3 2 3" xfId="37920" xr:uid="{7E1FC78A-F5FF-40E1-95EB-68FC2199888D}"/>
    <cellStyle name="Comma 12 2 2 4 3 3" xfId="19455" xr:uid="{1EC13FC9-6377-4324-B29B-0A3809742EFD}"/>
    <cellStyle name="Comma 12 2 2 4 3 4" xfId="32458" xr:uid="{0E91A273-11E5-4CD1-A260-661DE5A2B5DE}"/>
    <cellStyle name="Comma 12 2 2 4 4" xfId="11126" xr:uid="{E8D08E25-527B-4B22-90ED-6B752B22CD62}"/>
    <cellStyle name="Comma 12 2 2 4 4 2" xfId="23154" xr:uid="{FF7751AE-8F4E-4FA6-9AD4-D19ED58138CA}"/>
    <cellStyle name="Comma 12 2 2 4 4 3" xfId="36009" xr:uid="{C9655E65-247B-4195-97B9-196C6FACA693}"/>
    <cellStyle name="Comma 12 2 2 4 5" xfId="17390" xr:uid="{A6621558-DF02-4F1F-B3D0-8510DDC4B701}"/>
    <cellStyle name="Comma 12 2 2 4 6" xfId="30462" xr:uid="{BF40431B-911D-46DF-A54D-68D5E5593E8A}"/>
    <cellStyle name="Comma 12 2 2 5" xfId="4383" xr:uid="{E9CA5477-62AF-4719-B406-E1A447346FBE}"/>
    <cellStyle name="Comma 12 2 2 5 2" xfId="6634" xr:uid="{70D93AC1-0E33-48CB-8D01-50CF005AD949}"/>
    <cellStyle name="Comma 12 2 2 5 2 2" xfId="13161" xr:uid="{20ADF84A-C69E-4A1F-ABC9-30B1E8DA7AAA}"/>
    <cellStyle name="Comma 12 2 2 5 2 2 2" xfId="25088" xr:uid="{E2A7054E-33B5-4D75-91A9-7B082523B983}"/>
    <cellStyle name="Comma 12 2 2 5 2 2 3" xfId="37922" xr:uid="{49A8D188-FA51-4938-ACFF-8523FD46E470}"/>
    <cellStyle name="Comma 12 2 2 5 2 3" xfId="19457" xr:uid="{DB878669-AA30-485C-9DC4-A23A37E94DBF}"/>
    <cellStyle name="Comma 12 2 2 5 2 4" xfId="32460" xr:uid="{17DC3060-CFD9-46CE-97D6-E3DC0FDC6FCE}"/>
    <cellStyle name="Comma 12 2 2 5 3" xfId="11128" xr:uid="{632554C6-A9CD-4074-9124-99091E395A6D}"/>
    <cellStyle name="Comma 12 2 2 5 3 2" xfId="23156" xr:uid="{60468049-106B-4DED-A97E-871056068E69}"/>
    <cellStyle name="Comma 12 2 2 5 3 3" xfId="36011" xr:uid="{A8AD311E-03F5-4881-8279-D970E737F6F9}"/>
    <cellStyle name="Comma 12 2 2 5 4" xfId="17392" xr:uid="{C710C680-8BD2-41D4-A9C2-4932AF795737}"/>
    <cellStyle name="Comma 12 2 2 5 5" xfId="30464" xr:uid="{8C1F5016-3EC0-4181-8009-A9AB4AC54E8D}"/>
    <cellStyle name="Comma 12 2 2 6" xfId="4384" xr:uid="{A043C9DF-6B84-4544-9966-05A4BA41026B}"/>
    <cellStyle name="Comma 12 2 2 6 2" xfId="6635" xr:uid="{C943C75B-BD08-40CF-B293-0984F07D9D1F}"/>
    <cellStyle name="Comma 12 2 2 6 2 2" xfId="13162" xr:uid="{040BED91-E5AF-4FE7-AD49-E6FA87EA5DAB}"/>
    <cellStyle name="Comma 12 2 2 6 2 2 2" xfId="25089" xr:uid="{2171FD23-DDA4-4806-B007-95A595B68BCD}"/>
    <cellStyle name="Comma 12 2 2 6 2 2 3" xfId="37923" xr:uid="{156BC063-0343-4644-8D34-D91F6A85EAAC}"/>
    <cellStyle name="Comma 12 2 2 6 2 3" xfId="19458" xr:uid="{BD9D49A2-7D2B-4AD1-9CA6-66A6E3194FE0}"/>
    <cellStyle name="Comma 12 2 2 6 2 4" xfId="32461" xr:uid="{C5A5FD89-F7F3-474D-9E5F-5650EB27E465}"/>
    <cellStyle name="Comma 12 2 2 6 3" xfId="11129" xr:uid="{31E72B8A-C3EF-485D-8766-D90274B4F969}"/>
    <cellStyle name="Comma 12 2 2 6 3 2" xfId="23157" xr:uid="{9140D326-C49C-4B35-BF5C-48ADC3119C1E}"/>
    <cellStyle name="Comma 12 2 2 6 3 3" xfId="36012" xr:uid="{677C7F18-BE5E-4623-B73C-42E259A09294}"/>
    <cellStyle name="Comma 12 2 2 6 4" xfId="17393" xr:uid="{ACF452C1-365F-4217-A8D2-E18DC0A5AA53}"/>
    <cellStyle name="Comma 12 2 2 6 5" xfId="30465" xr:uid="{2D780924-B91C-4C3C-B659-612FF35D9593}"/>
    <cellStyle name="Comma 12 2 2 7" xfId="5781" xr:uid="{78FBDA30-B122-439B-B66E-CEA619AD45C3}"/>
    <cellStyle name="Comma 12 2 2 7 2" xfId="7846" xr:uid="{79301DA9-A379-4609-AF65-010AB69D3141}"/>
    <cellStyle name="Comma 12 2 2 7 2 2" xfId="14368" xr:uid="{7ACCB84F-CD6F-4E39-ACF2-CBE60FF512F8}"/>
    <cellStyle name="Comma 12 2 2 7 2 2 2" xfId="26295" xr:uid="{6F29FE0F-A75C-4EC3-AD57-B2813C8AE47F}"/>
    <cellStyle name="Comma 12 2 2 7 2 2 3" xfId="39129" xr:uid="{05BA32BC-7E0E-4CE6-9B27-ADEE9B9A0EA1}"/>
    <cellStyle name="Comma 12 2 2 7 2 3" xfId="20666" xr:uid="{11D22955-3010-413A-9CBA-77DED8066B5C}"/>
    <cellStyle name="Comma 12 2 2 7 2 4" xfId="33668" xr:uid="{0136BE99-B309-4A69-8569-D3020CE89454}"/>
    <cellStyle name="Comma 12 2 2 7 3" xfId="12348" xr:uid="{45BC37E8-0526-4424-B077-89CE54C94723}"/>
    <cellStyle name="Comma 12 2 2 7 3 2" xfId="24306" xr:uid="{AA811E07-1E96-449D-9F2E-B4337CF4CC36}"/>
    <cellStyle name="Comma 12 2 2 7 3 3" xfId="37144" xr:uid="{E21AD5AC-0B94-48DD-9DF7-E8CF4B4D3B70}"/>
    <cellStyle name="Comma 12 2 2 7 4" xfId="18658" xr:uid="{424FEBE6-1E60-463F-9CAD-877269482D21}"/>
    <cellStyle name="Comma 12 2 2 7 5" xfId="31671" xr:uid="{6417CA3C-4ECD-41BB-9F52-A526C62ABE1F}"/>
    <cellStyle name="Comma 12 2 2 8" xfId="6263" xr:uid="{24E0925B-CEBD-4F0D-9CB7-14329420EA95}"/>
    <cellStyle name="Comma 12 2 2 8 2" xfId="12790" xr:uid="{1D588248-3C23-4B45-B473-B4730731E8EA}"/>
    <cellStyle name="Comma 12 2 2 8 2 2" xfId="24717" xr:uid="{53E783D9-34EA-4591-9450-86C9B91846D5}"/>
    <cellStyle name="Comma 12 2 2 8 2 3" xfId="37551" xr:uid="{DF4EA84D-C996-4234-8C4B-23F1812420A7}"/>
    <cellStyle name="Comma 12 2 2 8 3" xfId="19086" xr:uid="{41D4CD77-695F-46EA-A5DD-C93E8E873B0C}"/>
    <cellStyle name="Comma 12 2 2 8 4" xfId="32089" xr:uid="{C157FF4F-DD09-4514-AC10-8A13177FB82D}"/>
    <cellStyle name="Comma 12 2 2 9" xfId="8570" xr:uid="{A7DC3DD6-E3FC-451B-9865-0FAFEC5DD846}"/>
    <cellStyle name="Comma 12 2 2 9 2" xfId="14844" xr:uid="{4BD2B0B6-D682-448F-B99E-8FB09EBB7F62}"/>
    <cellStyle name="Comma 12 2 2 9 2 2" xfId="26755" xr:uid="{1DF321CC-A4B6-4C75-B9A2-95D988A4A1F8}"/>
    <cellStyle name="Comma 12 2 2 9 2 3" xfId="39587" xr:uid="{E59CB4AB-114E-4AA8-93F7-77241F344ADC}"/>
    <cellStyle name="Comma 12 2 2 9 3" xfId="21212" xr:uid="{23644D5C-B9DA-476C-8953-7363DD9782C0}"/>
    <cellStyle name="Comma 12 2 2 9 4" xfId="34178" xr:uid="{88846E5E-B6BC-4150-890E-DF1D9BE9CD9C}"/>
    <cellStyle name="Comma 12 2 3" xfId="823" xr:uid="{561CAAFA-AC0C-4A01-BB20-B00DF4F15E13}"/>
    <cellStyle name="Comma 12 2 3 10" xfId="4022" xr:uid="{A4870D04-B75C-417F-9554-FB97870072D4}"/>
    <cellStyle name="Comma 12 2 3 11" xfId="17072" xr:uid="{B8AC9198-D076-4C25-9FF6-AE3FD732AB0D}"/>
    <cellStyle name="Comma 12 2 3 12" xfId="30154" xr:uid="{08CB95C1-92CE-4A83-ACFD-3790C71C6EB0}"/>
    <cellStyle name="Comma 12 2 3 2" xfId="4385" xr:uid="{A7034DB1-C0FF-4993-BDB3-668A7E3C9E97}"/>
    <cellStyle name="Comma 12 2 3 2 2" xfId="4386" xr:uid="{14D27D38-3082-4EC9-9CAA-C3F34849148A}"/>
    <cellStyle name="Comma 12 2 3 2 2 2" xfId="6637" xr:uid="{A059A8C3-1620-4FEB-82F5-35698DCC2E4F}"/>
    <cellStyle name="Comma 12 2 3 2 2 2 2" xfId="13164" xr:uid="{3A467D13-A0D5-42C6-A100-FD801AB1BBA4}"/>
    <cellStyle name="Comma 12 2 3 2 2 2 2 2" xfId="25091" xr:uid="{3C8AE49F-2EFF-460D-80D6-59E773E1D21B}"/>
    <cellStyle name="Comma 12 2 3 2 2 2 2 3" xfId="37925" xr:uid="{16BEF996-8F38-422D-A3C0-23CAA5D7CA4E}"/>
    <cellStyle name="Comma 12 2 3 2 2 2 3" xfId="19460" xr:uid="{45E2AA44-C87F-48A0-9187-7277E9F6E54D}"/>
    <cellStyle name="Comma 12 2 3 2 2 2 4" xfId="32463" xr:uid="{3594D7B4-E125-46FA-BCA0-3FA904E92051}"/>
    <cellStyle name="Comma 12 2 3 2 2 3" xfId="11131" xr:uid="{9C0175D6-0E5B-458C-94E9-002C335A56C0}"/>
    <cellStyle name="Comma 12 2 3 2 2 3 2" xfId="23159" xr:uid="{EFB46B6E-AA1A-4724-B654-204F636E1A1A}"/>
    <cellStyle name="Comma 12 2 3 2 2 3 3" xfId="36014" xr:uid="{5F65D4D1-C6DD-45DB-BDE8-6E4E6EBF59CF}"/>
    <cellStyle name="Comma 12 2 3 2 2 4" xfId="17395" xr:uid="{2ECCC137-945A-4EAA-BF18-385E2F771DE0}"/>
    <cellStyle name="Comma 12 2 3 2 2 5" xfId="30467" xr:uid="{F7E1E0BB-3DC0-4195-B16B-B68417D3DE19}"/>
    <cellStyle name="Comma 12 2 3 2 3" xfId="6636" xr:uid="{CF3AC5BC-9CD7-4979-B154-3C3BBA37F7E3}"/>
    <cellStyle name="Comma 12 2 3 2 3 2" xfId="13163" xr:uid="{5A9E93C9-1C5D-423D-9528-3BEB86FE1C88}"/>
    <cellStyle name="Comma 12 2 3 2 3 2 2" xfId="25090" xr:uid="{D9510CB8-7573-4570-8CF1-2F7BDE76C444}"/>
    <cellStyle name="Comma 12 2 3 2 3 2 3" xfId="37924" xr:uid="{3A952045-744F-4D76-9850-6E9283CF25DF}"/>
    <cellStyle name="Comma 12 2 3 2 3 3" xfId="19459" xr:uid="{0344816E-ECF7-45FA-8FDD-375C146A727B}"/>
    <cellStyle name="Comma 12 2 3 2 3 4" xfId="32462" xr:uid="{73ACB771-CF22-4F24-8F9B-E474BA0D1F8D}"/>
    <cellStyle name="Comma 12 2 3 2 4" xfId="11130" xr:uid="{A2B25C91-301E-492E-A5F3-3A546111E1DD}"/>
    <cellStyle name="Comma 12 2 3 2 4 2" xfId="23158" xr:uid="{6455D3BE-2033-4B6E-8B33-188CBFE61945}"/>
    <cellStyle name="Comma 12 2 3 2 4 3" xfId="36013" xr:uid="{9B0F59E4-A758-4C54-8617-89DC6AD83FF8}"/>
    <cellStyle name="Comma 12 2 3 2 5" xfId="17394" xr:uid="{0DC73979-4AE0-4372-99CB-71F0D915C5F1}"/>
    <cellStyle name="Comma 12 2 3 2 6" xfId="30466" xr:uid="{C32D556B-2B33-4947-A4EC-B6DC10C0B172}"/>
    <cellStyle name="Comma 12 2 3 3" xfId="4387" xr:uid="{E4E3E951-C48B-42CA-91AE-A623D7DF53DB}"/>
    <cellStyle name="Comma 12 2 3 3 2" xfId="6638" xr:uid="{6BCBF1B9-180C-466B-8192-27FD49DF4773}"/>
    <cellStyle name="Comma 12 2 3 3 2 2" xfId="13165" xr:uid="{12D18460-1575-4E28-ABF0-764E673A4FF6}"/>
    <cellStyle name="Comma 12 2 3 3 2 2 2" xfId="25092" xr:uid="{1CEC9CFB-22C5-404A-A823-EBFADA1374B0}"/>
    <cellStyle name="Comma 12 2 3 3 2 2 3" xfId="37926" xr:uid="{6D9D4C9A-8B51-4784-A67B-3D23EEE01ED4}"/>
    <cellStyle name="Comma 12 2 3 3 2 3" xfId="19461" xr:uid="{C2EFD741-A0D2-48EA-B845-F1EEB78B22AC}"/>
    <cellStyle name="Comma 12 2 3 3 2 4" xfId="32464" xr:uid="{99BA9780-4A22-46CD-8434-FACBFB76D4C0}"/>
    <cellStyle name="Comma 12 2 3 3 3" xfId="11132" xr:uid="{0C135BEE-D408-4E57-9DC4-32CC5345FF82}"/>
    <cellStyle name="Comma 12 2 3 3 3 2" xfId="23160" xr:uid="{DEACCC6E-0B5B-4CF3-ADA6-2FDDCB189857}"/>
    <cellStyle name="Comma 12 2 3 3 3 3" xfId="36015" xr:uid="{24573F5E-C3F7-47F6-AC3E-A62B8EB1E6EE}"/>
    <cellStyle name="Comma 12 2 3 3 4" xfId="17396" xr:uid="{F278E80F-05C0-4B38-95D1-A8C332E869F1}"/>
    <cellStyle name="Comma 12 2 3 3 5" xfId="30468" xr:uid="{ACC411E4-F178-4609-8CFA-959F9AD7D2C8}"/>
    <cellStyle name="Comma 12 2 3 4" xfId="4388" xr:uid="{FF810276-5FEE-4152-9246-A99E557699DD}"/>
    <cellStyle name="Comma 12 2 3 4 2" xfId="6639" xr:uid="{922CBD5A-46E9-4E32-B026-7C2292524E87}"/>
    <cellStyle name="Comma 12 2 3 4 2 2" xfId="13166" xr:uid="{EE211498-CF7E-466A-8716-335E81B1765E}"/>
    <cellStyle name="Comma 12 2 3 4 2 2 2" xfId="25093" xr:uid="{073AAC08-65DF-4DEB-8E45-616B59EE76E0}"/>
    <cellStyle name="Comma 12 2 3 4 2 2 3" xfId="37927" xr:uid="{D03C4D44-7087-417B-A8DD-A6D121125548}"/>
    <cellStyle name="Comma 12 2 3 4 2 3" xfId="19462" xr:uid="{04858F79-3B1C-429F-B21B-A708E48DB3F9}"/>
    <cellStyle name="Comma 12 2 3 4 2 4" xfId="32465" xr:uid="{725AF55E-F13B-4B08-ABF4-AAFA2982346C}"/>
    <cellStyle name="Comma 12 2 3 4 3" xfId="11133" xr:uid="{EEDF5631-8577-4B45-BEA3-BB03CF877D2D}"/>
    <cellStyle name="Comma 12 2 3 4 3 2" xfId="23161" xr:uid="{49406947-61D4-4114-86FB-E86CB03A0137}"/>
    <cellStyle name="Comma 12 2 3 4 3 3" xfId="36016" xr:uid="{14EBE2C2-4A49-4897-AA60-2F9FBF8A469D}"/>
    <cellStyle name="Comma 12 2 3 4 4" xfId="17397" xr:uid="{02DCBE78-D251-4D3A-8CE2-AD900B75601D}"/>
    <cellStyle name="Comma 12 2 3 4 5" xfId="30469" xr:uid="{1FE03982-10A9-465C-B566-42F14B10EA48}"/>
    <cellStyle name="Comma 12 2 3 5" xfId="5901" xr:uid="{7EFAD6CF-7580-4251-82C8-C260EBA627BA}"/>
    <cellStyle name="Comma 12 2 3 5 2" xfId="7966" xr:uid="{B8C4B0A0-2E22-4DD8-A3CA-0C03B1226B53}"/>
    <cellStyle name="Comma 12 2 3 5 2 2" xfId="14488" xr:uid="{0AAC01D5-01BF-446F-93FE-D679EF828863}"/>
    <cellStyle name="Comma 12 2 3 5 2 2 2" xfId="26415" xr:uid="{CBA7D49D-FFF5-4105-8645-2EF7C340B6CF}"/>
    <cellStyle name="Comma 12 2 3 5 2 2 3" xfId="39249" xr:uid="{7C689CF3-AE6F-4B45-8D8D-35CDD29B5F10}"/>
    <cellStyle name="Comma 12 2 3 5 2 3" xfId="20786" xr:uid="{353439BC-867E-4C54-96B5-3DE2AFDDFD5F}"/>
    <cellStyle name="Comma 12 2 3 5 2 4" xfId="33788" xr:uid="{B2C1647E-003B-4E30-BF41-6212BBF9A954}"/>
    <cellStyle name="Comma 12 2 3 5 3" xfId="12468" xr:uid="{9288B1CF-EEAD-4803-A0A0-05E4D535ACC2}"/>
    <cellStyle name="Comma 12 2 3 5 3 2" xfId="24426" xr:uid="{75248E42-6B22-4344-8D00-EC54964E4B79}"/>
    <cellStyle name="Comma 12 2 3 5 3 3" xfId="37264" xr:uid="{D5057ACF-6633-4E98-8199-E71AD9AA5560}"/>
    <cellStyle name="Comma 12 2 3 5 4" xfId="18778" xr:uid="{AD58FEC1-B274-41E4-B700-FCDEEEE0268F}"/>
    <cellStyle name="Comma 12 2 3 5 5" xfId="31791" xr:uid="{829B173C-B108-4E9F-B2D8-EC874BA21310}"/>
    <cellStyle name="Comma 12 2 3 6" xfId="6324" xr:uid="{5120FAAC-C75A-4400-A2E6-6E6B39E4E786}"/>
    <cellStyle name="Comma 12 2 3 6 2" xfId="12851" xr:uid="{B8BD3699-AD1B-4671-B5AC-B93A453B13A0}"/>
    <cellStyle name="Comma 12 2 3 6 2 2" xfId="24778" xr:uid="{83718C60-FF00-4A3C-95DF-00204245B57A}"/>
    <cellStyle name="Comma 12 2 3 6 2 3" xfId="37612" xr:uid="{CAEE0804-D24A-498F-88BB-DC27DBE959CF}"/>
    <cellStyle name="Comma 12 2 3 6 3" xfId="19147" xr:uid="{4EAC4206-63CA-48C5-B036-8E63AC50F0D3}"/>
    <cellStyle name="Comma 12 2 3 6 4" xfId="32150" xr:uid="{09A89F7A-E047-453C-B151-3979C6B6E90C}"/>
    <cellStyle name="Comma 12 2 3 7" xfId="8692" xr:uid="{DF316A0B-A713-40DE-AF93-84C77E0B2619}"/>
    <cellStyle name="Comma 12 2 3 7 2" xfId="14966" xr:uid="{A90D10ED-DE46-43DD-9CB4-DFC12A0691D7}"/>
    <cellStyle name="Comma 12 2 3 7 2 2" xfId="26875" xr:uid="{F536516D-53FD-42F9-B46B-B550451C38BF}"/>
    <cellStyle name="Comma 12 2 3 7 2 3" xfId="39707" xr:uid="{47BEA0AE-E444-45D6-BF6E-E12FF1C156DA}"/>
    <cellStyle name="Comma 12 2 3 7 3" xfId="21333" xr:uid="{59A83736-516A-4BD9-9D69-C4471EB6F7E6}"/>
    <cellStyle name="Comma 12 2 3 7 4" xfId="34298" xr:uid="{66C138F4-4E6F-419A-B273-F2D082E8434D}"/>
    <cellStyle name="Comma 12 2 3 8" xfId="9526" xr:uid="{DCDBCC38-A5B4-40EA-9EA9-6774636F1B61}"/>
    <cellStyle name="Comma 12 2 3 8 2" xfId="21989" xr:uid="{9ABD5076-CB47-4AEC-BA01-E4861174EFAF}"/>
    <cellStyle name="Comma 12 2 3 8 3" xfId="34922" xr:uid="{DC1E0DCD-87D6-46ED-BF6C-D5E704068565}"/>
    <cellStyle name="Comma 12 2 3 9" xfId="10808" xr:uid="{3672E336-23CC-4D06-9ADF-D4483F01A710}"/>
    <cellStyle name="Comma 12 2 3 9 2" xfId="22850" xr:uid="{52DBF8CD-295B-4A27-8C69-34CF7BEE87D8}"/>
    <cellStyle name="Comma 12 2 3 9 3" xfId="35705" xr:uid="{FB7A5645-283B-433F-A366-EBD18FBE6B81}"/>
    <cellStyle name="Comma 12 2 4" xfId="780" xr:uid="{AB444C73-B85E-4A84-827A-103D4A672A5E}"/>
    <cellStyle name="Comma 12 2 4 10" xfId="17398" xr:uid="{BB0D22C7-D6C8-47CC-8DCC-B8ED575307CA}"/>
    <cellStyle name="Comma 12 2 4 11" xfId="30470" xr:uid="{F27F8C61-7549-4418-8B7A-A8FE23163CCF}"/>
    <cellStyle name="Comma 12 2 4 2" xfId="4390" xr:uid="{990ABACC-059D-4610-9F0D-F8548E47B8B8}"/>
    <cellStyle name="Comma 12 2 4 2 2" xfId="4391" xr:uid="{C9BF0AE8-8FF9-44E9-AC3E-3C235B628827}"/>
    <cellStyle name="Comma 12 2 4 2 2 2" xfId="6642" xr:uid="{2B7ABBEE-46AD-4C24-8FEE-32920549666D}"/>
    <cellStyle name="Comma 12 2 4 2 2 2 2" xfId="13169" xr:uid="{8D07B7DD-27B1-4E4F-B016-647869C539F2}"/>
    <cellStyle name="Comma 12 2 4 2 2 2 2 2" xfId="25096" xr:uid="{17178658-166F-4106-937B-025DF8D2D6EB}"/>
    <cellStyle name="Comma 12 2 4 2 2 2 2 3" xfId="37930" xr:uid="{4635D329-FACC-42EE-844A-D176CE3B2723}"/>
    <cellStyle name="Comma 12 2 4 2 2 2 3" xfId="19465" xr:uid="{4B009926-C5F0-402C-9511-198D13C4907F}"/>
    <cellStyle name="Comma 12 2 4 2 2 2 4" xfId="32468" xr:uid="{13EE96F8-EB87-4201-A993-F4C4A70A921D}"/>
    <cellStyle name="Comma 12 2 4 2 2 3" xfId="11136" xr:uid="{BC2273B1-8C6F-407A-899C-2DDDD702415A}"/>
    <cellStyle name="Comma 12 2 4 2 2 3 2" xfId="23164" xr:uid="{C271777E-1046-4301-88FB-2DE2ADB428FD}"/>
    <cellStyle name="Comma 12 2 4 2 2 3 3" xfId="36019" xr:uid="{7F485C00-188E-4D8C-B472-67C4AC92306E}"/>
    <cellStyle name="Comma 12 2 4 2 2 4" xfId="17400" xr:uid="{EE1E3BE2-C8F3-4B72-B64E-EB1037887AAF}"/>
    <cellStyle name="Comma 12 2 4 2 2 5" xfId="30472" xr:uid="{ACD42614-6BEF-4B14-B148-0FB56C5DDB02}"/>
    <cellStyle name="Comma 12 2 4 2 3" xfId="6641" xr:uid="{3B979DAD-9FCA-424B-868C-DE1B36D934D6}"/>
    <cellStyle name="Comma 12 2 4 2 3 2" xfId="13168" xr:uid="{C7EC12B6-2CC7-473E-BE0B-62DE34C1FE17}"/>
    <cellStyle name="Comma 12 2 4 2 3 2 2" xfId="25095" xr:uid="{B61C640B-6F77-458E-8614-78871F4DD5FC}"/>
    <cellStyle name="Comma 12 2 4 2 3 2 3" xfId="37929" xr:uid="{665B613F-BA4F-426E-A86A-7C87EBF88281}"/>
    <cellStyle name="Comma 12 2 4 2 3 3" xfId="19464" xr:uid="{32AD015B-D0F8-4701-998A-490A313548D7}"/>
    <cellStyle name="Comma 12 2 4 2 3 4" xfId="32467" xr:uid="{790B104F-2157-415B-8E0E-F5CA66659C99}"/>
    <cellStyle name="Comma 12 2 4 2 4" xfId="11135" xr:uid="{AB136E13-314B-468D-8D8E-F1EA441C3347}"/>
    <cellStyle name="Comma 12 2 4 2 4 2" xfId="23163" xr:uid="{6B737BF1-7A16-484F-A846-460C456CA2D9}"/>
    <cellStyle name="Comma 12 2 4 2 4 3" xfId="36018" xr:uid="{1311F6DB-EEC1-4C3A-9DD5-C89F035BAD7F}"/>
    <cellStyle name="Comma 12 2 4 2 5" xfId="17399" xr:uid="{ED42D42F-B1D4-45B7-9E1A-687BFAD2B52D}"/>
    <cellStyle name="Comma 12 2 4 2 6" xfId="30471" xr:uid="{39F34460-4671-4CAB-B645-8C98389390FC}"/>
    <cellStyle name="Comma 12 2 4 3" xfId="4392" xr:uid="{DBC0BB76-14C1-4C84-857B-3F8C6F9EFFCF}"/>
    <cellStyle name="Comma 12 2 4 3 2" xfId="6643" xr:uid="{01D510E5-FCFC-44B2-BACB-B798EEC33A4D}"/>
    <cellStyle name="Comma 12 2 4 3 2 2" xfId="13170" xr:uid="{FCE831A2-4AF6-4C26-A3C4-D6A529F7D5DB}"/>
    <cellStyle name="Comma 12 2 4 3 2 2 2" xfId="25097" xr:uid="{04CC4E69-91C9-43C8-8379-460585D59F24}"/>
    <cellStyle name="Comma 12 2 4 3 2 2 3" xfId="37931" xr:uid="{D7A6ED7E-3F23-4C0B-B0A9-1A5D585098CD}"/>
    <cellStyle name="Comma 12 2 4 3 2 3" xfId="19466" xr:uid="{7C49D25E-28CA-47B2-9DF0-2616DE164090}"/>
    <cellStyle name="Comma 12 2 4 3 2 4" xfId="32469" xr:uid="{3758000C-9AAB-4327-8B5F-5CD7008A5E61}"/>
    <cellStyle name="Comma 12 2 4 3 3" xfId="11137" xr:uid="{A5441DDC-A04D-4956-952E-821C1540988B}"/>
    <cellStyle name="Comma 12 2 4 3 3 2" xfId="23165" xr:uid="{FC393295-47DB-4B05-B763-EADD285D7B8A}"/>
    <cellStyle name="Comma 12 2 4 3 3 3" xfId="36020" xr:uid="{632F8C45-3541-4381-AA3D-119187A27AFF}"/>
    <cellStyle name="Comma 12 2 4 3 4" xfId="17401" xr:uid="{6EEC6A19-4740-4669-84C6-419296EF2548}"/>
    <cellStyle name="Comma 12 2 4 3 5" xfId="30473" xr:uid="{9E535708-D888-4320-BAA3-C700DFB95921}"/>
    <cellStyle name="Comma 12 2 4 4" xfId="5876" xr:uid="{AC477FD2-EB41-419B-A37E-21403C749C57}"/>
    <cellStyle name="Comma 12 2 4 4 2" xfId="7941" xr:uid="{99EFA57F-21B3-41D7-8C1E-B024FFB4638F}"/>
    <cellStyle name="Comma 12 2 4 4 2 2" xfId="14463" xr:uid="{9B0FD34E-865F-4CEE-A40B-8FFD7AB62B74}"/>
    <cellStyle name="Comma 12 2 4 4 2 2 2" xfId="26390" xr:uid="{D6BDF027-1FFD-461F-9D40-DA8AD8D5564E}"/>
    <cellStyle name="Comma 12 2 4 4 2 2 3" xfId="39224" xr:uid="{8EE0686F-8F70-4EA7-855C-4D89BD634B88}"/>
    <cellStyle name="Comma 12 2 4 4 2 3" xfId="20761" xr:uid="{ADB91CD6-2334-4805-9FC9-D519320D0613}"/>
    <cellStyle name="Comma 12 2 4 4 2 4" xfId="33763" xr:uid="{E29349DF-0E97-4027-B6E3-AA2590BB4D88}"/>
    <cellStyle name="Comma 12 2 4 4 3" xfId="12443" xr:uid="{A71BFB58-7114-4B72-9238-CDE0816963A5}"/>
    <cellStyle name="Comma 12 2 4 4 3 2" xfId="24401" xr:uid="{0A3FCDD5-403A-4560-BBBD-D413FD1706D8}"/>
    <cellStyle name="Comma 12 2 4 4 3 3" xfId="37239" xr:uid="{718156D8-18BA-42BC-B9ED-5D71ACE251BB}"/>
    <cellStyle name="Comma 12 2 4 4 4" xfId="18753" xr:uid="{560E7E6D-7FA2-4F00-B8C6-550A55E6260A}"/>
    <cellStyle name="Comma 12 2 4 4 5" xfId="31766" xr:uid="{C0358675-14B3-4535-B8C4-97EE2EE36981}"/>
    <cellStyle name="Comma 12 2 4 5" xfId="6640" xr:uid="{0CE1977A-60B5-4D94-97D2-FBC1D913209D}"/>
    <cellStyle name="Comma 12 2 4 5 2" xfId="13167" xr:uid="{9F4EE6FB-A133-4A78-8E34-2859CAF891DB}"/>
    <cellStyle name="Comma 12 2 4 5 2 2" xfId="25094" xr:uid="{4C0FAF6C-E5EE-469B-9863-071D5AE66058}"/>
    <cellStyle name="Comma 12 2 4 5 2 3" xfId="37928" xr:uid="{C7751518-5B66-4FD7-96AD-05CA112CE930}"/>
    <cellStyle name="Comma 12 2 4 5 3" xfId="19463" xr:uid="{455B0A49-FE00-4529-835D-58D7344AE4CC}"/>
    <cellStyle name="Comma 12 2 4 5 4" xfId="32466" xr:uid="{48FFA6F9-6081-46A8-95FD-5D4CB11EB973}"/>
    <cellStyle name="Comma 12 2 4 6" xfId="8667" xr:uid="{B9F1C73F-D6AC-4BB3-AAB1-DC027EFCAE86}"/>
    <cellStyle name="Comma 12 2 4 6 2" xfId="14941" xr:uid="{E10B9CA2-B727-4F42-AB17-18A049E9BB0A}"/>
    <cellStyle name="Comma 12 2 4 6 2 2" xfId="26850" xr:uid="{6CA7589E-526F-4CAB-B663-6B613D364CEA}"/>
    <cellStyle name="Comma 12 2 4 6 2 3" xfId="39682" xr:uid="{F216857E-86D7-4722-B90B-71630C736031}"/>
    <cellStyle name="Comma 12 2 4 6 3" xfId="21308" xr:uid="{16AF421F-E895-45A9-AC00-E816CC7282F8}"/>
    <cellStyle name="Comma 12 2 4 6 4" xfId="34273" xr:uid="{792CB623-3D28-4F52-9F99-E2D7D6684478}"/>
    <cellStyle name="Comma 12 2 4 7" xfId="9499" xr:uid="{20792002-DDFC-4677-8A40-1F8BFE8C0427}"/>
    <cellStyle name="Comma 12 2 4 7 2" xfId="21964" xr:uid="{D01360BB-8A9F-43EB-B420-F4866467F5F6}"/>
    <cellStyle name="Comma 12 2 4 7 3" xfId="34897" xr:uid="{21A09D6C-C769-4242-8373-762D79586D11}"/>
    <cellStyle name="Comma 12 2 4 8" xfId="11134" xr:uid="{3CF32674-A8BA-493E-A965-3001EA2F59F9}"/>
    <cellStyle name="Comma 12 2 4 8 2" xfId="23162" xr:uid="{C218A05F-8B94-4AEA-9D56-7A4B70A61D48}"/>
    <cellStyle name="Comma 12 2 4 8 3" xfId="36017" xr:uid="{B72F1512-21E7-46EF-A6CF-A836F24A781E}"/>
    <cellStyle name="Comma 12 2 4 9" xfId="4389" xr:uid="{67C6B246-0B20-4DDD-B4DB-2E28CE4CFA6A}"/>
    <cellStyle name="Comma 12 2 5" xfId="4393" xr:uid="{F07C8060-4AB4-496F-BF9E-FCEAE997BE9D}"/>
    <cellStyle name="Comma 12 2 5 2" xfId="4394" xr:uid="{4E8CC87D-065D-45B4-950C-AA4E82E84FA1}"/>
    <cellStyle name="Comma 12 2 5 2 2" xfId="6645" xr:uid="{24A2FED4-5A46-4B88-8A96-F3DDE6E06FCF}"/>
    <cellStyle name="Comma 12 2 5 2 2 2" xfId="13172" xr:uid="{FCDBC896-BA72-4C95-A4CF-FF57D471CB73}"/>
    <cellStyle name="Comma 12 2 5 2 2 2 2" xfId="25099" xr:uid="{35860669-45E6-461F-9A8C-E2577BAD687D}"/>
    <cellStyle name="Comma 12 2 5 2 2 2 3" xfId="37933" xr:uid="{65E501A7-4589-4BC7-A48A-10EC8D610FC5}"/>
    <cellStyle name="Comma 12 2 5 2 2 3" xfId="19468" xr:uid="{20221D08-9CC5-4FD1-986E-425EA2BE3F85}"/>
    <cellStyle name="Comma 12 2 5 2 2 4" xfId="32471" xr:uid="{A855B4D9-A79D-4A8F-8439-62BAEA1F59A6}"/>
    <cellStyle name="Comma 12 2 5 2 3" xfId="11139" xr:uid="{95098A3F-3A2E-4859-8EFD-C7536B406B29}"/>
    <cellStyle name="Comma 12 2 5 2 3 2" xfId="23167" xr:uid="{102C3E9C-6A70-4F4A-A977-C972F133833F}"/>
    <cellStyle name="Comma 12 2 5 2 3 3" xfId="36022" xr:uid="{2E121A80-B6B5-4FE3-A51B-BA6E7FF8FB15}"/>
    <cellStyle name="Comma 12 2 5 2 4" xfId="17403" xr:uid="{24F8A424-DE79-44D0-BAD6-BDD79AE658F7}"/>
    <cellStyle name="Comma 12 2 5 2 5" xfId="30475" xr:uid="{5832267A-5BA3-4BC9-B00C-7E126905E3AF}"/>
    <cellStyle name="Comma 12 2 5 3" xfId="6644" xr:uid="{6F509EFB-2011-404A-B349-483F81ACBE75}"/>
    <cellStyle name="Comma 12 2 5 3 2" xfId="13171" xr:uid="{3F18DD27-E32F-4794-99B2-EA5B2BD38A82}"/>
    <cellStyle name="Comma 12 2 5 3 2 2" xfId="25098" xr:uid="{7AED7E88-BD93-4112-A8F1-D7AA7EFA9E6B}"/>
    <cellStyle name="Comma 12 2 5 3 2 3" xfId="37932" xr:uid="{C71EE22F-B8E3-498A-8873-0A49990CE9CD}"/>
    <cellStyle name="Comma 12 2 5 3 3" xfId="19467" xr:uid="{DA0051FB-BACD-4D83-A072-36F029646125}"/>
    <cellStyle name="Comma 12 2 5 3 4" xfId="32470" xr:uid="{06C11FC5-5D9D-446C-8BFC-AF5744ABBAEF}"/>
    <cellStyle name="Comma 12 2 5 4" xfId="8912" xr:uid="{3660822D-9AB8-4076-9C36-66199E014CD4}"/>
    <cellStyle name="Comma 12 2 5 4 2" xfId="15182" xr:uid="{27003B44-F6D8-423E-B481-A84AF066E63C}"/>
    <cellStyle name="Comma 12 2 5 4 2 2" xfId="27084" xr:uid="{7BBC9352-35AB-4FD8-B34C-F81654FA77F1}"/>
    <cellStyle name="Comma 12 2 5 4 2 3" xfId="39912" xr:uid="{63046947-32EC-44AF-8EBC-18A36A3DCD93}"/>
    <cellStyle name="Comma 12 2 5 4 3" xfId="21543" xr:uid="{2D9FA21A-129C-4FE7-80E0-08B75D262F1D}"/>
    <cellStyle name="Comma 12 2 5 4 4" xfId="34503" xr:uid="{8D4BB377-F714-413E-A395-E2608B6BB859}"/>
    <cellStyle name="Comma 12 2 5 5" xfId="9736" xr:uid="{2B6C1BD5-35F5-48C3-BDA2-8D35820E5B8B}"/>
    <cellStyle name="Comma 12 2 5 5 2" xfId="22191" xr:uid="{4034253C-809C-4284-B90B-8971A0920D71}"/>
    <cellStyle name="Comma 12 2 5 5 3" xfId="35120" xr:uid="{28F79ABA-9E77-4ED7-A5C4-5E3FF348D217}"/>
    <cellStyle name="Comma 12 2 5 6" xfId="11138" xr:uid="{5EBC0714-2475-4126-A47F-7AC49941AEA1}"/>
    <cellStyle name="Comma 12 2 5 6 2" xfId="23166" xr:uid="{2A9B27B1-D7E6-455E-9344-67B8B978D79C}"/>
    <cellStyle name="Comma 12 2 5 6 3" xfId="36021" xr:uid="{14252673-8C8D-4733-BCB9-3B223F527585}"/>
    <cellStyle name="Comma 12 2 5 7" xfId="17402" xr:uid="{42B860A0-831A-41F9-89CB-D4E792889061}"/>
    <cellStyle name="Comma 12 2 5 8" xfId="30474" xr:uid="{2A80DCB4-89F1-4B0F-8005-5ACDFF09EA41}"/>
    <cellStyle name="Comma 12 2 6" xfId="4395" xr:uid="{1E846690-CBCC-4B56-8913-82FABDA2C245}"/>
    <cellStyle name="Comma 12 2 6 2" xfId="6646" xr:uid="{F45001D5-445C-4A8F-9668-477F0C053B61}"/>
    <cellStyle name="Comma 12 2 6 2 2" xfId="13173" xr:uid="{4F0B516E-5C64-41A5-A367-E80830AA86C8}"/>
    <cellStyle name="Comma 12 2 6 2 2 2" xfId="25100" xr:uid="{AC3C0380-1529-4666-B81A-91A3AD0B0C5D}"/>
    <cellStyle name="Comma 12 2 6 2 2 3" xfId="37934" xr:uid="{AE5D7BAB-9CB6-4C3B-8744-C5D1D4BE5DFC}"/>
    <cellStyle name="Comma 12 2 6 2 3" xfId="19469" xr:uid="{E5421510-41E0-4FD4-87DB-687098A4D797}"/>
    <cellStyle name="Comma 12 2 6 2 4" xfId="32472" xr:uid="{D629130A-D45E-4927-AE96-F9D3F4511E2B}"/>
    <cellStyle name="Comma 12 2 6 3" xfId="10020" xr:uid="{5C136411-60D9-487F-A864-16663C1C9ABE}"/>
    <cellStyle name="Comma 12 2 6 3 2" xfId="22444" xr:uid="{A3769912-A05B-4C2B-8E50-05B554758D59}"/>
    <cellStyle name="Comma 12 2 6 3 3" xfId="35369" xr:uid="{F2891E15-EF33-4E62-B846-58C90CC308BA}"/>
    <cellStyle name="Comma 12 2 6 4" xfId="11140" xr:uid="{84E8233B-5FD0-471C-B7B3-D1A37497BB00}"/>
    <cellStyle name="Comma 12 2 6 4 2" xfId="23168" xr:uid="{6CBA2DF5-563A-4C76-A695-70462BC39347}"/>
    <cellStyle name="Comma 12 2 6 4 3" xfId="36023" xr:uid="{AD6ED03C-A27A-4C17-A9E2-8678E0A53ABD}"/>
    <cellStyle name="Comma 12 2 6 5" xfId="17404" xr:uid="{C126B4C1-B152-45E3-993D-40579DA87BD2}"/>
    <cellStyle name="Comma 12 2 6 6" xfId="30476" xr:uid="{9CE3F0FE-0F94-4674-B6B0-7C2A0975F92F}"/>
    <cellStyle name="Comma 12 2 7" xfId="4396" xr:uid="{C0B03809-0F6A-4434-97AC-5CF908D928F4}"/>
    <cellStyle name="Comma 12 2 7 2" xfId="6647" xr:uid="{7A1CF8B9-0D39-4DDE-B38A-C8B131F6001E}"/>
    <cellStyle name="Comma 12 2 7 2 2" xfId="13174" xr:uid="{384E30F3-32E9-4D3C-86B7-CB4D176E630C}"/>
    <cellStyle name="Comma 12 2 7 2 2 2" xfId="25101" xr:uid="{063E842C-041C-4398-A76D-6EAF5A5FF655}"/>
    <cellStyle name="Comma 12 2 7 2 2 3" xfId="37935" xr:uid="{8B5196A9-AE71-47A5-B4DC-D98FD85E7E9A}"/>
    <cellStyle name="Comma 12 2 7 2 3" xfId="19470" xr:uid="{460BA3AE-996A-4EE6-B84E-B91DA182D2BA}"/>
    <cellStyle name="Comma 12 2 7 2 4" xfId="32473" xr:uid="{EBB119EA-E69E-456A-A470-800CBFD61C19}"/>
    <cellStyle name="Comma 12 2 7 3" xfId="11141" xr:uid="{59543E06-E139-4A34-B7CB-87A8D6BB8818}"/>
    <cellStyle name="Comma 12 2 7 3 2" xfId="23169" xr:uid="{7F6053A4-AC1A-426E-BB26-34B44FB99705}"/>
    <cellStyle name="Comma 12 2 7 3 3" xfId="36024" xr:uid="{5AA2C9AE-AA14-4291-9596-9DBBB03DBE73}"/>
    <cellStyle name="Comma 12 2 7 4" xfId="17405" xr:uid="{5A2AED15-7EF0-40BD-83EB-1563295B3ED5}"/>
    <cellStyle name="Comma 12 2 7 5" xfId="30477" xr:uid="{3400A1F6-6C3E-44CB-B6F5-857344AE7B4B}"/>
    <cellStyle name="Comma 12 2 8" xfId="5722" xr:uid="{EAF348DD-19E4-46EF-9337-87320488BB40}"/>
    <cellStyle name="Comma 12 2 8 2" xfId="7787" xr:uid="{6298DDDE-8BEC-4980-91C8-40ACE87DE425}"/>
    <cellStyle name="Comma 12 2 8 2 2" xfId="14309" xr:uid="{360986F1-C3DF-453C-BC57-C6D1B377507B}"/>
    <cellStyle name="Comma 12 2 8 2 2 2" xfId="26236" xr:uid="{F28199CB-C9C1-48B1-A4AC-11C96C7D9E72}"/>
    <cellStyle name="Comma 12 2 8 2 2 3" xfId="39070" xr:uid="{221CE340-C075-486E-9F85-BCA85F992679}"/>
    <cellStyle name="Comma 12 2 8 2 3" xfId="20607" xr:uid="{EDD4D1C9-E9F5-4357-814B-A6D0B5C01055}"/>
    <cellStyle name="Comma 12 2 8 2 4" xfId="33609" xr:uid="{B245ADDB-C769-486C-AD3D-1E7EC3A71839}"/>
    <cellStyle name="Comma 12 2 8 3" xfId="12289" xr:uid="{77A6F87C-0CA3-43A0-8412-2C60FB8F5317}"/>
    <cellStyle name="Comma 12 2 8 3 2" xfId="24247" xr:uid="{4CEB121A-F822-4329-ACCD-C0B25870CA5F}"/>
    <cellStyle name="Comma 12 2 8 3 3" xfId="37085" xr:uid="{830BCE0E-96C2-49CB-856F-3CAF9FB075AF}"/>
    <cellStyle name="Comma 12 2 8 4" xfId="18599" xr:uid="{394BAF1D-E3D9-4088-A8B5-65C241473287}"/>
    <cellStyle name="Comma 12 2 8 5" xfId="31612" xr:uid="{92784503-D761-41DC-B8DA-B0F83BE2C627}"/>
    <cellStyle name="Comma 12 2 9" xfId="8169" xr:uid="{AEE78B64-1323-4490-A74C-413B570E7B64}"/>
    <cellStyle name="Comma 12 2 9 2" xfId="14667" xr:uid="{EA382ADE-B9A0-4F63-BC4A-F0AE107EC91A}"/>
    <cellStyle name="Comma 12 2 9 2 2" xfId="26593" xr:uid="{A4B7375E-ADB6-4453-9B22-3730DBA6D2D0}"/>
    <cellStyle name="Comma 12 2 9 2 3" xfId="39424" xr:uid="{DF31BD3A-F911-4FE5-B451-4AC90AE02399}"/>
    <cellStyle name="Comma 12 2 9 3" xfId="20982" xr:uid="{8B65AFE5-8161-4AD5-B2EF-FAC72F8B25CE}"/>
    <cellStyle name="Comma 12 2 9 4" xfId="33979" xr:uid="{7F87C84E-11DD-4B5E-BD3A-9317E75A8CF6}"/>
    <cellStyle name="Comma 12 3" xfId="552" xr:uid="{64AE5886-9E3C-421B-A3B2-E31EFCC94081}"/>
    <cellStyle name="Comma 12 3 10" xfId="8165" xr:uid="{2739FDA9-5CD9-40C8-866D-BF0FA3BAEF71}"/>
    <cellStyle name="Comma 12 3 10 2" xfId="14663" xr:uid="{2B5F8F92-3FB1-48FE-BAE1-31BE3832CD82}"/>
    <cellStyle name="Comma 12 3 10 2 2" xfId="26589" xr:uid="{B33A4D77-ED03-4B47-921C-10CC4A6F7FC2}"/>
    <cellStyle name="Comma 12 3 10 2 3" xfId="39420" xr:uid="{F9DBB0CE-51D2-4D49-9141-B4EDAE4A2A1E}"/>
    <cellStyle name="Comma 12 3 10 3" xfId="20978" xr:uid="{6411E286-BF66-4395-8C61-96F566D47B1E}"/>
    <cellStyle name="Comma 12 3 10 4" xfId="33975" xr:uid="{935FF753-E37F-4BD6-8C94-F2C40BDC1406}"/>
    <cellStyle name="Comma 12 3 11" xfId="8526" xr:uid="{E2D033F0-98A3-406C-81CC-95FE1A311451}"/>
    <cellStyle name="Comma 12 3 11 2" xfId="14800" xr:uid="{79EAF6A2-FC8B-4C98-9E0F-B9C6EB09ADD0}"/>
    <cellStyle name="Comma 12 3 11 2 2" xfId="26711" xr:uid="{88D582F9-3B6D-4BEA-8457-55CA2F4866B6}"/>
    <cellStyle name="Comma 12 3 11 2 3" xfId="39543" xr:uid="{0CC880E7-D2E2-4A2A-BA43-8F19AA9BF7E5}"/>
    <cellStyle name="Comma 12 3 11 3" xfId="21168" xr:uid="{9C3C642C-33E8-4A4A-91C0-B6671DCED570}"/>
    <cellStyle name="Comma 12 3 11 4" xfId="34134" xr:uid="{422FCD9C-702E-463C-93B5-E74B4DE47310}"/>
    <cellStyle name="Comma 12 3 12" xfId="9353" xr:uid="{36FDB034-B1EE-4EDF-8B38-73AD9ED24128}"/>
    <cellStyle name="Comma 12 3 12 2" xfId="21825" xr:uid="{2A951C74-221D-4709-B6D9-972AB7649AED}"/>
    <cellStyle name="Comma 12 3 12 3" xfId="34758" xr:uid="{563C7D64-743D-474E-9D2D-7F6A748910B7}"/>
    <cellStyle name="Comma 12 3 13" xfId="3948" xr:uid="{986A9381-3A34-4C17-83F9-DC9ECA69B3C7}"/>
    <cellStyle name="Comma 12 3 14" xfId="17006" xr:uid="{2CE30E3A-FE72-405C-AF9A-84DAABEED74D}"/>
    <cellStyle name="Comma 12 3 15" xfId="30089" xr:uid="{D04DE00D-4F5B-458A-86D1-E8AAF0E66057}"/>
    <cellStyle name="Comma 12 3 2" xfId="999" xr:uid="{1D67AA8F-6EBE-445C-A40C-5A4C807B92A0}"/>
    <cellStyle name="Comma 12 3 2 10" xfId="4018" xr:uid="{2EEABFBC-D59F-4292-B08A-18ADC62E999C}"/>
    <cellStyle name="Comma 12 3 2 11" xfId="17068" xr:uid="{7AF3E6D1-B86B-4735-A610-6296B0DB18C6}"/>
    <cellStyle name="Comma 12 3 2 12" xfId="30150" xr:uid="{A7EC9268-7D48-4339-A75B-EFD7E9577F82}"/>
    <cellStyle name="Comma 12 3 2 2" xfId="4397" xr:uid="{DF81A691-930B-4E5F-AEF2-4A89BECD999C}"/>
    <cellStyle name="Comma 12 3 2 2 2" xfId="4398" xr:uid="{F02E14A3-F86B-4EF4-BC92-ED1C7154815C}"/>
    <cellStyle name="Comma 12 3 2 2 2 2" xfId="6649" xr:uid="{F90B17A5-9BB5-4474-917C-74886C2EA331}"/>
    <cellStyle name="Comma 12 3 2 2 2 2 2" xfId="13176" xr:uid="{8C3E45D9-827F-480B-BBFE-EC01BC60D1F0}"/>
    <cellStyle name="Comma 12 3 2 2 2 2 2 2" xfId="25103" xr:uid="{303EC339-FC20-436B-A72A-06D0DD2EA32E}"/>
    <cellStyle name="Comma 12 3 2 2 2 2 2 3" xfId="37937" xr:uid="{19A3D1A8-759C-4089-9A97-A4C27FB81D18}"/>
    <cellStyle name="Comma 12 3 2 2 2 2 3" xfId="19472" xr:uid="{A09F842B-A883-43A1-AE62-F258E6F66026}"/>
    <cellStyle name="Comma 12 3 2 2 2 2 4" xfId="32475" xr:uid="{58209470-78FE-4F98-858C-D3BFE209540B}"/>
    <cellStyle name="Comma 12 3 2 2 2 3" xfId="11143" xr:uid="{86D5B949-EE27-431F-B835-AF12D2545E85}"/>
    <cellStyle name="Comma 12 3 2 2 2 3 2" xfId="23171" xr:uid="{4E3DF46C-ED80-45E8-9C1C-03A642B7E3D9}"/>
    <cellStyle name="Comma 12 3 2 2 2 3 3" xfId="36026" xr:uid="{777D6C2B-A0A2-4E39-ABC2-ED5421DFF05F}"/>
    <cellStyle name="Comma 12 3 2 2 2 4" xfId="17407" xr:uid="{61F5A491-7AAC-426E-B19F-3F36C9DB75BC}"/>
    <cellStyle name="Comma 12 3 2 2 2 5" xfId="30479" xr:uid="{9C7E4D0A-D77B-41C9-BCC3-CFC12765C6BC}"/>
    <cellStyle name="Comma 12 3 2 2 3" xfId="6648" xr:uid="{8A1F060E-A96B-4DEE-A761-68C0AE5B21D3}"/>
    <cellStyle name="Comma 12 3 2 2 3 2" xfId="13175" xr:uid="{E1360A5E-5416-4144-B480-87896DE3CA50}"/>
    <cellStyle name="Comma 12 3 2 2 3 2 2" xfId="25102" xr:uid="{151D616C-0F4A-4079-8CFC-0566E6B38A70}"/>
    <cellStyle name="Comma 12 3 2 2 3 2 3" xfId="37936" xr:uid="{287EF140-4D49-4E15-A658-E4959E887ED2}"/>
    <cellStyle name="Comma 12 3 2 2 3 3" xfId="19471" xr:uid="{EEE1D2ED-CB0B-45D9-B1FF-6D74E6C30589}"/>
    <cellStyle name="Comma 12 3 2 2 3 4" xfId="32474" xr:uid="{C06C382C-CFFE-47F0-ABBD-4E42AC4F535F}"/>
    <cellStyle name="Comma 12 3 2 2 4" xfId="11142" xr:uid="{BB14ED09-ECF5-48D6-BD00-12DE58AB8C42}"/>
    <cellStyle name="Comma 12 3 2 2 4 2" xfId="23170" xr:uid="{EAB9CD6D-D993-4E65-AB7B-80F36E0289D0}"/>
    <cellStyle name="Comma 12 3 2 2 4 3" xfId="36025" xr:uid="{572F1DF3-E9BF-47A6-941E-5793B46D3D4A}"/>
    <cellStyle name="Comma 12 3 2 2 5" xfId="17406" xr:uid="{6C67FC68-47C1-4795-84A8-2A748F8499B6}"/>
    <cellStyle name="Comma 12 3 2 2 6" xfId="30478" xr:uid="{46CE7CD2-1F83-4657-9767-5AB5DA81957D}"/>
    <cellStyle name="Comma 12 3 2 3" xfId="4399" xr:uid="{70910D2D-EF0E-4798-8107-AD467BDB91AD}"/>
    <cellStyle name="Comma 12 3 2 3 2" xfId="6650" xr:uid="{14EDB704-B989-4D7B-89ED-2C03EB2187B0}"/>
    <cellStyle name="Comma 12 3 2 3 2 2" xfId="13177" xr:uid="{04D0D808-4CEB-438A-90FE-C8DD717AA7FD}"/>
    <cellStyle name="Comma 12 3 2 3 2 2 2" xfId="25104" xr:uid="{7AB4812E-C99E-4E99-8A3B-0D20778DDD30}"/>
    <cellStyle name="Comma 12 3 2 3 2 2 3" xfId="37938" xr:uid="{E882AE0E-BF90-44B1-9474-8A216500CD3A}"/>
    <cellStyle name="Comma 12 3 2 3 2 3" xfId="19473" xr:uid="{0EA6DF1D-7366-46BE-8ED2-6BF13E23AA23}"/>
    <cellStyle name="Comma 12 3 2 3 2 4" xfId="32476" xr:uid="{7E1BC8A6-F971-488F-B369-4190837E945B}"/>
    <cellStyle name="Comma 12 3 2 3 3" xfId="11144" xr:uid="{3AD46EDC-D84F-466F-8285-1094E66C9854}"/>
    <cellStyle name="Comma 12 3 2 3 3 2" xfId="23172" xr:uid="{BB8D4A39-6592-4B7E-AAF7-538FC6461326}"/>
    <cellStyle name="Comma 12 3 2 3 3 3" xfId="36027" xr:uid="{D786A839-F314-4AC7-81AB-D2D45DACEBF6}"/>
    <cellStyle name="Comma 12 3 2 3 4" xfId="17408" xr:uid="{21C21A70-1F85-4A75-B0C7-2E42E64FD534}"/>
    <cellStyle name="Comma 12 3 2 3 5" xfId="30480" xr:uid="{2C26CD9B-6172-439C-88C8-1AF4ADFB910F}"/>
    <cellStyle name="Comma 12 3 2 4" xfId="4400" xr:uid="{D1815DF2-48CD-4731-AEDC-224F2898D1E7}"/>
    <cellStyle name="Comma 12 3 2 4 2" xfId="6651" xr:uid="{9185C13E-5D38-42BA-B4A8-0FBE94751AD3}"/>
    <cellStyle name="Comma 12 3 2 4 2 2" xfId="13178" xr:uid="{D037112C-6484-46D6-8735-674962646D46}"/>
    <cellStyle name="Comma 12 3 2 4 2 2 2" xfId="25105" xr:uid="{6E22668A-6A89-4468-AFB9-D0DA86E9BF16}"/>
    <cellStyle name="Comma 12 3 2 4 2 2 3" xfId="37939" xr:uid="{260FBAD8-E39B-46B9-95B1-4306B4127CC0}"/>
    <cellStyle name="Comma 12 3 2 4 2 3" xfId="19474" xr:uid="{5123B5B9-0E35-41C9-89D2-11C3C24B8B44}"/>
    <cellStyle name="Comma 12 3 2 4 2 4" xfId="32477" xr:uid="{C21AEA49-85B5-4F71-B7E7-8137A5F6BF99}"/>
    <cellStyle name="Comma 12 3 2 4 3" xfId="11145" xr:uid="{521E4818-CE73-442E-931D-9308D7EC0913}"/>
    <cellStyle name="Comma 12 3 2 4 3 2" xfId="23173" xr:uid="{B02091EF-7C80-4B94-85EB-7F735212EBDC}"/>
    <cellStyle name="Comma 12 3 2 4 3 3" xfId="36028" xr:uid="{2E06AE89-6F71-4C1B-AEC9-8BCC3782A296}"/>
    <cellStyle name="Comma 12 3 2 4 4" xfId="17409" xr:uid="{07DC3157-5711-41AE-B63B-1171FFCA9770}"/>
    <cellStyle name="Comma 12 3 2 4 5" xfId="30481" xr:uid="{FF7F6A7A-F057-470D-BCC8-F89BDCF8F6BA}"/>
    <cellStyle name="Comma 12 3 2 5" xfId="5969" xr:uid="{958A2C2D-83F3-47BF-86B8-A012C69AA92B}"/>
    <cellStyle name="Comma 12 3 2 5 2" xfId="8034" xr:uid="{EF1101B4-A064-48C9-9F23-D04A670B70A1}"/>
    <cellStyle name="Comma 12 3 2 5 2 2" xfId="14556" xr:uid="{E9637829-B45A-4178-9E09-8ACC7329D91B}"/>
    <cellStyle name="Comma 12 3 2 5 2 2 2" xfId="26483" xr:uid="{EEADD0DD-C350-4C97-B90F-56894DD1C317}"/>
    <cellStyle name="Comma 12 3 2 5 2 2 3" xfId="39317" xr:uid="{1F119F12-0840-46F1-B6DF-304CB94F68E9}"/>
    <cellStyle name="Comma 12 3 2 5 2 3" xfId="20854" xr:uid="{8564846E-724E-45A2-9B53-90B3B5F79041}"/>
    <cellStyle name="Comma 12 3 2 5 2 4" xfId="33856" xr:uid="{F46FEE17-43C6-4AF1-A4E4-889A05C03CCE}"/>
    <cellStyle name="Comma 12 3 2 5 3" xfId="12536" xr:uid="{2EF6CF9D-4A47-4CFC-BD63-CA812F3B0905}"/>
    <cellStyle name="Comma 12 3 2 5 3 2" xfId="24494" xr:uid="{5F4454F4-1FF5-4D46-B431-3B310A13DE57}"/>
    <cellStyle name="Comma 12 3 2 5 3 3" xfId="37332" xr:uid="{BC642CB6-BC8B-49F1-9090-A01571D9B9B1}"/>
    <cellStyle name="Comma 12 3 2 5 4" xfId="18846" xr:uid="{136A685A-D6FF-4E28-BDB5-A2212B9967D9}"/>
    <cellStyle name="Comma 12 3 2 5 5" xfId="31859" xr:uid="{BF680ADB-833D-4E98-AFAE-F19D540FA470}"/>
    <cellStyle name="Comma 12 3 2 6" xfId="6320" xr:uid="{548E4BBC-C524-4E72-904E-EF224AA6FAC6}"/>
    <cellStyle name="Comma 12 3 2 6 2" xfId="12847" xr:uid="{4BD67AF4-1D99-46C6-9292-CE966DDBFA69}"/>
    <cellStyle name="Comma 12 3 2 6 2 2" xfId="24774" xr:uid="{CFF8CF64-F55F-4ED3-A6C2-B300213E134A}"/>
    <cellStyle name="Comma 12 3 2 6 2 3" xfId="37608" xr:uid="{AD19C7D6-DF63-4C93-921F-2B36CC030237}"/>
    <cellStyle name="Comma 12 3 2 6 3" xfId="19143" xr:uid="{5441DAA2-7214-44B1-B187-B99E7D283B79}"/>
    <cellStyle name="Comma 12 3 2 6 4" xfId="32146" xr:uid="{D82C177C-D27A-4913-8B06-56854F239926}"/>
    <cellStyle name="Comma 12 3 2 7" xfId="8762" xr:uid="{6618A371-7173-42A5-B9D4-8417984F56D2}"/>
    <cellStyle name="Comma 12 3 2 7 2" xfId="15036" xr:uid="{67DDB024-13AD-4BFF-B65C-35FFA8DE432B}"/>
    <cellStyle name="Comma 12 3 2 7 2 2" xfId="26944" xr:uid="{0DE353A7-FC0D-45FE-9DC1-4D630D267AA5}"/>
    <cellStyle name="Comma 12 3 2 7 2 3" xfId="39775" xr:uid="{FBBCC186-DEAB-4165-A7A3-9D904151E4EF}"/>
    <cellStyle name="Comma 12 3 2 7 3" xfId="21401" xr:uid="{3AD5852B-1524-4172-8B22-1CEF463231BF}"/>
    <cellStyle name="Comma 12 3 2 7 4" xfId="34366" xr:uid="{A6C45249-2F65-495B-8E5F-5527EF3BC24F}"/>
    <cellStyle name="Comma 12 3 2 8" xfId="9604" xr:uid="{563A6F6E-3962-44B2-B543-1903C5F1D7B7}"/>
    <cellStyle name="Comma 12 3 2 8 2" xfId="22060" xr:uid="{58EDD470-65BD-4CF2-A750-96B9A5C04E6A}"/>
    <cellStyle name="Comma 12 3 2 8 3" xfId="34990" xr:uid="{0D477212-DA37-4A91-8E6A-A16FA4F897DB}"/>
    <cellStyle name="Comma 12 3 2 9" xfId="10804" xr:uid="{C042ACEF-03BA-460B-9D07-82AD6CF3B07F}"/>
    <cellStyle name="Comma 12 3 2 9 2" xfId="22846" xr:uid="{4692273A-72B5-457C-B123-CF436F8B4002}"/>
    <cellStyle name="Comma 12 3 2 9 3" xfId="35701" xr:uid="{35D31728-F7EE-47D0-A49A-C6254D4FEB85}"/>
    <cellStyle name="Comma 12 3 3" xfId="814" xr:uid="{510AFB89-2B9F-4B6E-B96D-E7DE338D0B7E}"/>
    <cellStyle name="Comma 12 3 3 10" xfId="17410" xr:uid="{5D1C638A-6B1D-4598-8F60-98BC8F2166BB}"/>
    <cellStyle name="Comma 12 3 3 11" xfId="30482" xr:uid="{96D751B3-3987-4B99-B730-1376062B2F2A}"/>
    <cellStyle name="Comma 12 3 3 2" xfId="4402" xr:uid="{45E38B06-44C9-45EB-B8F4-C524A8C19272}"/>
    <cellStyle name="Comma 12 3 3 2 2" xfId="4403" xr:uid="{09D37372-D22F-426E-BA3A-3721E15FBBC7}"/>
    <cellStyle name="Comma 12 3 3 2 2 2" xfId="6654" xr:uid="{285C2C7D-8526-4761-847E-635D0FD6A6B7}"/>
    <cellStyle name="Comma 12 3 3 2 2 2 2" xfId="13181" xr:uid="{0CF7EBF1-D840-4100-BE9E-B2EB0F464EF7}"/>
    <cellStyle name="Comma 12 3 3 2 2 2 2 2" xfId="25108" xr:uid="{6167460D-FCC2-4C50-8E5D-62F7E14EE5A3}"/>
    <cellStyle name="Comma 12 3 3 2 2 2 2 3" xfId="37942" xr:uid="{6E3694D6-037F-4C0A-8E85-6D2DA5EC663E}"/>
    <cellStyle name="Comma 12 3 3 2 2 2 3" xfId="19477" xr:uid="{3054A6B8-5D86-435E-B9EF-FD6915E83D3F}"/>
    <cellStyle name="Comma 12 3 3 2 2 2 4" xfId="32480" xr:uid="{F74E9AE4-CEF1-44B4-BD3C-3419C6EEFBFE}"/>
    <cellStyle name="Comma 12 3 3 2 2 3" xfId="11148" xr:uid="{B34E5D0D-84AB-45C6-BE8C-524EA781B2E3}"/>
    <cellStyle name="Comma 12 3 3 2 2 3 2" xfId="23176" xr:uid="{932C6332-EC6F-49D1-9A37-FB6E53F00317}"/>
    <cellStyle name="Comma 12 3 3 2 2 3 3" xfId="36031" xr:uid="{EA5C640D-DE67-4411-A925-9958F566E7AE}"/>
    <cellStyle name="Comma 12 3 3 2 2 4" xfId="17412" xr:uid="{120FFCE7-9DD5-4FDE-9D82-7086832B1444}"/>
    <cellStyle name="Comma 12 3 3 2 2 5" xfId="30484" xr:uid="{37193E87-DEEE-4753-814B-1B51867C303B}"/>
    <cellStyle name="Comma 12 3 3 2 3" xfId="6653" xr:uid="{8018F878-C77C-44F0-9361-79D188D91283}"/>
    <cellStyle name="Comma 12 3 3 2 3 2" xfId="13180" xr:uid="{0F37C899-8D26-49E6-8484-0769D3410C6E}"/>
    <cellStyle name="Comma 12 3 3 2 3 2 2" xfId="25107" xr:uid="{CCB5882A-D8FA-4A16-ADB3-7E8612EA7A64}"/>
    <cellStyle name="Comma 12 3 3 2 3 2 3" xfId="37941" xr:uid="{9DAC109C-FB78-4940-B7AE-A4FA4BB63EB0}"/>
    <cellStyle name="Comma 12 3 3 2 3 3" xfId="19476" xr:uid="{76E73D8D-E502-429C-B09A-01B9867F3028}"/>
    <cellStyle name="Comma 12 3 3 2 3 4" xfId="32479" xr:uid="{E76508E7-E67C-41DD-931F-C8BCB50D218B}"/>
    <cellStyle name="Comma 12 3 3 2 4" xfId="11147" xr:uid="{2A71E895-33DC-4E15-8F94-9424FEB37F34}"/>
    <cellStyle name="Comma 12 3 3 2 4 2" xfId="23175" xr:uid="{7693CA67-30EA-482F-BD47-46CC9E7211CA}"/>
    <cellStyle name="Comma 12 3 3 2 4 3" xfId="36030" xr:uid="{F46A292C-69C6-41AC-A123-80B1CBADC94A}"/>
    <cellStyle name="Comma 12 3 3 2 5" xfId="17411" xr:uid="{B378119B-EDE8-422E-A213-A361CDAFCB06}"/>
    <cellStyle name="Comma 12 3 3 2 6" xfId="30483" xr:uid="{B09FA777-1334-4A03-BD2E-455116CDF121}"/>
    <cellStyle name="Comma 12 3 3 3" xfId="4404" xr:uid="{56858E89-D364-4177-AF3A-321CF8A58C95}"/>
    <cellStyle name="Comma 12 3 3 3 2" xfId="6655" xr:uid="{076A91CD-A007-4E26-875C-802268D8F476}"/>
    <cellStyle name="Comma 12 3 3 3 2 2" xfId="13182" xr:uid="{53F7C310-D6C9-425B-8E3D-416ACD4B1BBD}"/>
    <cellStyle name="Comma 12 3 3 3 2 2 2" xfId="25109" xr:uid="{14836F77-8675-4318-BB1A-668AFF289809}"/>
    <cellStyle name="Comma 12 3 3 3 2 2 3" xfId="37943" xr:uid="{1E8A3A10-0883-42AE-B21C-D5B47770CE73}"/>
    <cellStyle name="Comma 12 3 3 3 2 3" xfId="19478" xr:uid="{3B4A535A-EF21-470B-8BE3-AD830F9C1AE0}"/>
    <cellStyle name="Comma 12 3 3 3 2 4" xfId="32481" xr:uid="{17C444F7-1412-4DF6-8206-41A4C7B615B4}"/>
    <cellStyle name="Comma 12 3 3 3 3" xfId="11149" xr:uid="{010E0F2A-65A0-4675-BD8E-F4470CCC2FB0}"/>
    <cellStyle name="Comma 12 3 3 3 3 2" xfId="23177" xr:uid="{42FF3613-6594-4731-A243-C96322C42729}"/>
    <cellStyle name="Comma 12 3 3 3 3 3" xfId="36032" xr:uid="{6476ACFD-2E56-404A-8835-901456B40B56}"/>
    <cellStyle name="Comma 12 3 3 3 4" xfId="17413" xr:uid="{CD47AE00-D164-4503-ACCC-65F1A4D283EA}"/>
    <cellStyle name="Comma 12 3 3 3 5" xfId="30485" xr:uid="{560179C0-DBD3-453B-B010-91AFE6C77380}"/>
    <cellStyle name="Comma 12 3 3 4" xfId="5897" xr:uid="{83D0EA9A-600F-4723-A3BD-DAF78C077ACA}"/>
    <cellStyle name="Comma 12 3 3 4 2" xfId="7962" xr:uid="{556FF2F8-61B5-46EB-95B7-C76669919BAA}"/>
    <cellStyle name="Comma 12 3 3 4 2 2" xfId="14484" xr:uid="{53977EB7-01EE-467C-BDE2-229DEB09B27B}"/>
    <cellStyle name="Comma 12 3 3 4 2 2 2" xfId="26411" xr:uid="{04016E65-0894-4DE6-9F37-3805E5ECED08}"/>
    <cellStyle name="Comma 12 3 3 4 2 2 3" xfId="39245" xr:uid="{B5B82F83-E81D-4032-B3A6-C75F883E8C47}"/>
    <cellStyle name="Comma 12 3 3 4 2 3" xfId="20782" xr:uid="{B311FF6A-2785-4A39-B245-864F0D2FC8C5}"/>
    <cellStyle name="Comma 12 3 3 4 2 4" xfId="33784" xr:uid="{87150121-DEF0-4594-8F23-A9E6AE4B7000}"/>
    <cellStyle name="Comma 12 3 3 4 3" xfId="12464" xr:uid="{0BB8E5EB-92C1-40D6-86DC-0051E2A99026}"/>
    <cellStyle name="Comma 12 3 3 4 3 2" xfId="24422" xr:uid="{FAD55285-5F64-4810-832F-125B54979239}"/>
    <cellStyle name="Comma 12 3 3 4 3 3" xfId="37260" xr:uid="{C76B0E5F-040C-4FCE-9642-CD3DA73EFFD8}"/>
    <cellStyle name="Comma 12 3 3 4 4" xfId="18774" xr:uid="{B1A399BC-0606-4115-8AC1-54D00367AE22}"/>
    <cellStyle name="Comma 12 3 3 4 5" xfId="31787" xr:uid="{8B5DD0CC-5DDC-4F4C-80F7-6AFFE4261BA6}"/>
    <cellStyle name="Comma 12 3 3 5" xfId="6652" xr:uid="{9BED7457-0ED9-4152-B291-AC3E42C0AB09}"/>
    <cellStyle name="Comma 12 3 3 5 2" xfId="13179" xr:uid="{3A316505-48E8-4195-8F15-A9A7EDD57949}"/>
    <cellStyle name="Comma 12 3 3 5 2 2" xfId="25106" xr:uid="{09F86341-A5A3-423F-9DD9-262EFEFE63AF}"/>
    <cellStyle name="Comma 12 3 3 5 2 3" xfId="37940" xr:uid="{D169A900-1F61-48FA-B15B-0B57F5A796B2}"/>
    <cellStyle name="Comma 12 3 3 5 3" xfId="19475" xr:uid="{C3586FF5-378F-400C-90F9-906D2BDF5E01}"/>
    <cellStyle name="Comma 12 3 3 5 4" xfId="32478" xr:uid="{7B406EE3-6586-4FC6-8673-CD246B361DD8}"/>
    <cellStyle name="Comma 12 3 3 6" xfId="8688" xr:uid="{D6699107-C2E9-4002-B113-881400F04D8D}"/>
    <cellStyle name="Comma 12 3 3 6 2" xfId="14962" xr:uid="{00293E64-D873-4D5C-9B99-C2532215005F}"/>
    <cellStyle name="Comma 12 3 3 6 2 2" xfId="26871" xr:uid="{6C22D814-A08C-427E-AC6F-D993E0C7A613}"/>
    <cellStyle name="Comma 12 3 3 6 2 3" xfId="39703" xr:uid="{88712187-AC0F-44DA-891B-3E2EE9264D98}"/>
    <cellStyle name="Comma 12 3 3 6 3" xfId="21329" xr:uid="{110E657E-B8F5-415E-80E2-D6847A868C8D}"/>
    <cellStyle name="Comma 12 3 3 6 4" xfId="34294" xr:uid="{32C16AFB-E8CF-4E77-BA1D-D4742262695E}"/>
    <cellStyle name="Comma 12 3 3 7" xfId="9520" xr:uid="{79CAE915-34B1-48B1-9D1E-997784244A5C}"/>
    <cellStyle name="Comma 12 3 3 7 2" xfId="21985" xr:uid="{09FB8743-C384-4AD7-AF7B-51A9A4140BDC}"/>
    <cellStyle name="Comma 12 3 3 7 3" xfId="34918" xr:uid="{F18E3466-DF5F-46BC-8598-8E596F6E6F47}"/>
    <cellStyle name="Comma 12 3 3 8" xfId="11146" xr:uid="{04A4143D-154E-4785-9664-AA3C414F4EA0}"/>
    <cellStyle name="Comma 12 3 3 8 2" xfId="23174" xr:uid="{D9415864-88B9-43EC-8C03-0C0FBBD89B16}"/>
    <cellStyle name="Comma 12 3 3 8 3" xfId="36029" xr:uid="{E1D36EF9-03AD-452D-B05F-FCB2A798192B}"/>
    <cellStyle name="Comma 12 3 3 9" xfId="4401" xr:uid="{52EDFFA2-1F69-4BD2-837E-23AD2DD3CE2C}"/>
    <cellStyle name="Comma 12 3 4" xfId="1037" xr:uid="{66514710-8807-41F2-A028-06FC4869B833}"/>
    <cellStyle name="Comma 12 3 4 10" xfId="17414" xr:uid="{F091AF8D-62EE-4DBC-97F1-FD15356C4BE2}"/>
    <cellStyle name="Comma 12 3 4 11" xfId="30486" xr:uid="{FF72E79D-5A2F-44CD-A264-1843FFBB17C1}"/>
    <cellStyle name="Comma 12 3 4 2" xfId="4406" xr:uid="{146FAB09-23E8-4E08-94D3-4F04A17A938B}"/>
    <cellStyle name="Comma 12 3 4 2 2" xfId="4407" xr:uid="{7B1AEEEC-0A1B-4B74-B16C-2232379DB00F}"/>
    <cellStyle name="Comma 12 3 4 2 2 2" xfId="6658" xr:uid="{FF2544EC-8CC5-4BD0-B74C-848E131E9BA5}"/>
    <cellStyle name="Comma 12 3 4 2 2 2 2" xfId="13185" xr:uid="{957B23CA-A4B6-4F8B-BEA9-FDE5F51D8F57}"/>
    <cellStyle name="Comma 12 3 4 2 2 2 2 2" xfId="25112" xr:uid="{972D659C-6A38-4AEC-AC8D-64588676725B}"/>
    <cellStyle name="Comma 12 3 4 2 2 2 2 3" xfId="37946" xr:uid="{9D36F93A-7821-4C49-B97D-85E41F78B476}"/>
    <cellStyle name="Comma 12 3 4 2 2 2 3" xfId="19481" xr:uid="{C4A687DF-ECC5-457B-86E5-5BD70E67E901}"/>
    <cellStyle name="Comma 12 3 4 2 2 2 4" xfId="32484" xr:uid="{CD75C8B4-B234-4307-B41E-955F34A21474}"/>
    <cellStyle name="Comma 12 3 4 2 2 3" xfId="11152" xr:uid="{5D47A263-41E6-48AC-AA83-1045DE156193}"/>
    <cellStyle name="Comma 12 3 4 2 2 3 2" xfId="23180" xr:uid="{BD46025F-4377-4C04-96A7-DD8D38D37B7B}"/>
    <cellStyle name="Comma 12 3 4 2 2 3 3" xfId="36035" xr:uid="{A01CAF0F-6B08-48A8-815B-6BEE8EF6091A}"/>
    <cellStyle name="Comma 12 3 4 2 2 4" xfId="17416" xr:uid="{3D6B5B4E-4A15-437C-A0FB-6C908E27A656}"/>
    <cellStyle name="Comma 12 3 4 2 2 5" xfId="30488" xr:uid="{EBF7A37F-95B5-41CC-A0F2-41138461D47C}"/>
    <cellStyle name="Comma 12 3 4 2 3" xfId="6657" xr:uid="{43B89D07-0CF6-4C4E-86BD-7086101127D3}"/>
    <cellStyle name="Comma 12 3 4 2 3 2" xfId="13184" xr:uid="{B1312F9D-BC60-42E8-B8E2-C5A91363B495}"/>
    <cellStyle name="Comma 12 3 4 2 3 2 2" xfId="25111" xr:uid="{C7DCA40D-852E-4C83-A918-38BDFAECCD99}"/>
    <cellStyle name="Comma 12 3 4 2 3 2 3" xfId="37945" xr:uid="{9B78BB15-815F-4CB0-9BB2-D85DF455AFFA}"/>
    <cellStyle name="Comma 12 3 4 2 3 3" xfId="19480" xr:uid="{A4C47943-32FF-4ADA-B00C-42C44F1B0F2E}"/>
    <cellStyle name="Comma 12 3 4 2 3 4" xfId="32483" xr:uid="{8A269545-0C80-48AA-A9A1-F55AE2DE78D2}"/>
    <cellStyle name="Comma 12 3 4 2 4" xfId="11151" xr:uid="{825DC031-5E7A-4B7F-98FD-67B6B3621E5A}"/>
    <cellStyle name="Comma 12 3 4 2 4 2" xfId="23179" xr:uid="{756D3BD2-37B1-498E-86C6-8856B8EBCA60}"/>
    <cellStyle name="Comma 12 3 4 2 4 3" xfId="36034" xr:uid="{33FCC7C1-56FC-4EB1-A1AC-695DFB014B59}"/>
    <cellStyle name="Comma 12 3 4 2 5" xfId="17415" xr:uid="{D9700F10-292A-4A73-A9F8-2C802F9474CD}"/>
    <cellStyle name="Comma 12 3 4 2 6" xfId="30487" xr:uid="{714C8E9A-41D9-498E-BE71-596FDEEC68A4}"/>
    <cellStyle name="Comma 12 3 4 3" xfId="4408" xr:uid="{149BA262-EB4C-430C-9993-8B195EC94D91}"/>
    <cellStyle name="Comma 12 3 4 3 2" xfId="6659" xr:uid="{C45D1AF1-495D-47EC-887C-174C857EB4DE}"/>
    <cellStyle name="Comma 12 3 4 3 2 2" xfId="13186" xr:uid="{2FB39515-3893-4766-B79C-EE49F71A78E4}"/>
    <cellStyle name="Comma 12 3 4 3 2 2 2" xfId="25113" xr:uid="{E6AB7704-8431-4945-AA9D-A6D7A10CA920}"/>
    <cellStyle name="Comma 12 3 4 3 2 2 3" xfId="37947" xr:uid="{6C97B8AE-6764-444E-897F-08241E5B8B98}"/>
    <cellStyle name="Comma 12 3 4 3 2 3" xfId="19482" xr:uid="{1A6BDC34-FA7A-46D3-BB75-969AB4769C9C}"/>
    <cellStyle name="Comma 12 3 4 3 2 4" xfId="32485" xr:uid="{E29B8C7E-6023-4628-BA01-4A7FD9071DB8}"/>
    <cellStyle name="Comma 12 3 4 3 3" xfId="11153" xr:uid="{3D655992-7FF7-420A-A03C-BD1705B4CA84}"/>
    <cellStyle name="Comma 12 3 4 3 3 2" xfId="23181" xr:uid="{52B2F762-4EEA-40F6-B1D7-4BC08BFC8914}"/>
    <cellStyle name="Comma 12 3 4 3 3 3" xfId="36036" xr:uid="{BAC70287-30F8-4E8A-8CD7-845E721FD898}"/>
    <cellStyle name="Comma 12 3 4 3 4" xfId="17417" xr:uid="{E7BEB0E3-D458-4D6C-A7C6-35ADCB9B4F7A}"/>
    <cellStyle name="Comma 12 3 4 3 5" xfId="30489" xr:uid="{7091CA32-3A1D-4518-9074-FD2BFAECDD0F}"/>
    <cellStyle name="Comma 12 3 4 4" xfId="5996" xr:uid="{B9409B72-B125-49D6-993C-6675ED352B8A}"/>
    <cellStyle name="Comma 12 3 4 4 2" xfId="8061" xr:uid="{9A44CE6D-F4B4-482F-9172-B9DEADDD8A0B}"/>
    <cellStyle name="Comma 12 3 4 4 2 2" xfId="14583" xr:uid="{DE263379-8556-485E-B285-169E21440868}"/>
    <cellStyle name="Comma 12 3 4 4 2 2 2" xfId="26510" xr:uid="{8F335733-D4E5-4EF5-B2E4-F33980A2C942}"/>
    <cellStyle name="Comma 12 3 4 4 2 2 3" xfId="39344" xr:uid="{06EC3366-6DDC-4E06-B4F8-26A7E12D7C8C}"/>
    <cellStyle name="Comma 12 3 4 4 2 3" xfId="20881" xr:uid="{6902C7AF-A44B-483B-B3F2-748AD6737B1C}"/>
    <cellStyle name="Comma 12 3 4 4 2 4" xfId="33883" xr:uid="{8581F204-0FC2-46E3-B620-98A16107D67B}"/>
    <cellStyle name="Comma 12 3 4 4 3" xfId="12563" xr:uid="{D7F65A34-3A48-4602-B2AE-5D4D2005A914}"/>
    <cellStyle name="Comma 12 3 4 4 3 2" xfId="24521" xr:uid="{AA2DA83C-0B2D-46F4-9720-BFA2E075C466}"/>
    <cellStyle name="Comma 12 3 4 4 3 3" xfId="37359" xr:uid="{38E7D104-7A57-4E81-A365-7D4507647C1D}"/>
    <cellStyle name="Comma 12 3 4 4 4" xfId="18873" xr:uid="{9D43F20A-4511-4930-A84E-14E244501CC2}"/>
    <cellStyle name="Comma 12 3 4 4 5" xfId="31886" xr:uid="{4ABD5F8C-35E6-41B4-85FE-D06E01F54505}"/>
    <cellStyle name="Comma 12 3 4 5" xfId="6656" xr:uid="{383F632B-7506-4080-BD3B-6187EA7BF7D9}"/>
    <cellStyle name="Comma 12 3 4 5 2" xfId="13183" xr:uid="{F444B07A-EF22-4C03-ABFB-4AF052B58F8A}"/>
    <cellStyle name="Comma 12 3 4 5 2 2" xfId="25110" xr:uid="{3B41BAD9-1374-4B3D-BAEC-C86DA717FB5B}"/>
    <cellStyle name="Comma 12 3 4 5 2 3" xfId="37944" xr:uid="{B36BD17D-3180-4297-BA75-AEFBEE101F05}"/>
    <cellStyle name="Comma 12 3 4 5 3" xfId="19479" xr:uid="{332D02FA-C365-4977-85AD-C0D5ED7BA9CD}"/>
    <cellStyle name="Comma 12 3 4 5 4" xfId="32482" xr:uid="{A06CE6FB-02D3-4BA7-BAF0-53DCDD0F5906}"/>
    <cellStyle name="Comma 12 3 4 6" xfId="8789" xr:uid="{66338286-DFD8-4685-8741-8E7592F2E44A}"/>
    <cellStyle name="Comma 12 3 4 6 2" xfId="15063" xr:uid="{9DF7A0D0-206E-468B-B8D2-7CE8D4986A02}"/>
    <cellStyle name="Comma 12 3 4 6 2 2" xfId="26971" xr:uid="{F27EBC91-B1AF-45E2-A2A1-22376F85CF0C}"/>
    <cellStyle name="Comma 12 3 4 6 2 3" xfId="39802" xr:uid="{0A64A2DA-6180-4919-B19D-AF385E45B252}"/>
    <cellStyle name="Comma 12 3 4 6 3" xfId="21428" xr:uid="{DB17D2C5-10EA-4EEF-87A9-CEAAD98AED84}"/>
    <cellStyle name="Comma 12 3 4 6 4" xfId="34393" xr:uid="{812D9DE9-C9C5-4611-8CC3-4304D0D35393}"/>
    <cellStyle name="Comma 12 3 4 7" xfId="9631" xr:uid="{A2635C8E-8080-45B9-8C81-1A18326EEA15}"/>
    <cellStyle name="Comma 12 3 4 7 2" xfId="22087" xr:uid="{35F52082-9FE3-4411-B7D4-72CFD5A10671}"/>
    <cellStyle name="Comma 12 3 4 7 3" xfId="35017" xr:uid="{835327FD-19EB-465C-B822-3BB9B7859C61}"/>
    <cellStyle name="Comma 12 3 4 8" xfId="11150" xr:uid="{55ECFBE6-8344-423E-885F-76B70930D23F}"/>
    <cellStyle name="Comma 12 3 4 8 2" xfId="23178" xr:uid="{C7B3C390-DF08-445D-AFDE-F9E8F5AC48CF}"/>
    <cellStyle name="Comma 12 3 4 8 3" xfId="36033" xr:uid="{2C2230BD-A155-453E-A891-9924EBBE3C4D}"/>
    <cellStyle name="Comma 12 3 4 9" xfId="4405" xr:uid="{8795AB9F-6303-4872-9258-C7E9951DE17B}"/>
    <cellStyle name="Comma 12 3 5" xfId="4409" xr:uid="{BBA75F9A-97DE-4397-B954-C8CE8C3B1050}"/>
    <cellStyle name="Comma 12 3 5 2" xfId="4410" xr:uid="{932C6A43-8F17-4F63-85EB-F3DC35B6D1B9}"/>
    <cellStyle name="Comma 12 3 5 2 2" xfId="6661" xr:uid="{50B19970-8A3B-4E6A-9D57-DBA684E85BFD}"/>
    <cellStyle name="Comma 12 3 5 2 2 2" xfId="13188" xr:uid="{7BBAE3A2-85C4-4018-8B2E-4D8DFF1AD12D}"/>
    <cellStyle name="Comma 12 3 5 2 2 2 2" xfId="25115" xr:uid="{82E01104-6500-4391-B58C-C7FAD83E2210}"/>
    <cellStyle name="Comma 12 3 5 2 2 2 3" xfId="37949" xr:uid="{81CEA3B5-3A99-4CD3-9433-4E04C141ECA2}"/>
    <cellStyle name="Comma 12 3 5 2 2 3" xfId="19484" xr:uid="{DBC65937-2E64-4C9B-BFF8-AB169FB5AB56}"/>
    <cellStyle name="Comma 12 3 5 2 2 4" xfId="32487" xr:uid="{49B60DFC-59B4-4EA8-BB1C-2DE46792828D}"/>
    <cellStyle name="Comma 12 3 5 2 3" xfId="11155" xr:uid="{E1E8A573-3692-41E1-9F3E-077D4CF2C3A0}"/>
    <cellStyle name="Comma 12 3 5 2 3 2" xfId="23183" xr:uid="{DC0B5324-9A23-47CD-9F9A-3B8983CE6B65}"/>
    <cellStyle name="Comma 12 3 5 2 3 3" xfId="36038" xr:uid="{8593FB80-72E2-4EE9-8302-FE7B58D4954E}"/>
    <cellStyle name="Comma 12 3 5 2 4" xfId="17419" xr:uid="{74530CC7-3967-46AD-BBEC-0515573A8C45}"/>
    <cellStyle name="Comma 12 3 5 2 5" xfId="30491" xr:uid="{8BE2B173-EE1D-4947-88DE-9D9B2EDAC948}"/>
    <cellStyle name="Comma 12 3 5 3" xfId="6660" xr:uid="{7A3C88CE-C809-4FAE-9773-60AE7144CD43}"/>
    <cellStyle name="Comma 12 3 5 3 2" xfId="13187" xr:uid="{AD89765C-7D08-480D-8691-73353642D205}"/>
    <cellStyle name="Comma 12 3 5 3 2 2" xfId="25114" xr:uid="{B1AC7DF4-0BC8-4577-9DF4-54607F564998}"/>
    <cellStyle name="Comma 12 3 5 3 2 3" xfId="37948" xr:uid="{3FA1B232-A2AE-4F16-A786-9360F4E347BB}"/>
    <cellStyle name="Comma 12 3 5 3 3" xfId="19483" xr:uid="{1DDB7D0B-2C30-4E7A-AEF7-DD0569DDA950}"/>
    <cellStyle name="Comma 12 3 5 3 4" xfId="32486" xr:uid="{24B9C2C6-AA8B-47BD-AF45-95771C5A9066}"/>
    <cellStyle name="Comma 12 3 5 4" xfId="8908" xr:uid="{BAEC4B31-2621-4EAC-A79B-1B3FEA5773BE}"/>
    <cellStyle name="Comma 12 3 5 4 2" xfId="15178" xr:uid="{674CA89F-C571-466B-BF23-99A8A9CB21AF}"/>
    <cellStyle name="Comma 12 3 5 4 2 2" xfId="27080" xr:uid="{21683A68-18E3-44E9-A0E6-EF6C736C945D}"/>
    <cellStyle name="Comma 12 3 5 4 2 3" xfId="39908" xr:uid="{53EAD44C-FC1D-4CF9-845F-4AAD8FAFA8C1}"/>
    <cellStyle name="Comma 12 3 5 4 3" xfId="21539" xr:uid="{785D328F-7F87-4C27-B898-2B4D1D1BD4A9}"/>
    <cellStyle name="Comma 12 3 5 4 4" xfId="34499" xr:uid="{8F831D14-84A1-45C8-A130-E50C6AD6B1F4}"/>
    <cellStyle name="Comma 12 3 5 5" xfId="9732" xr:uid="{729577B2-3683-4004-B641-928C4E20C775}"/>
    <cellStyle name="Comma 12 3 5 5 2" xfId="22187" xr:uid="{1A25A20B-D709-4F7F-AE05-98714A92517D}"/>
    <cellStyle name="Comma 12 3 5 5 3" xfId="35116" xr:uid="{B1943A27-333A-45EC-B2B6-D078ADE4A5F6}"/>
    <cellStyle name="Comma 12 3 5 6" xfId="11154" xr:uid="{EA7E95AE-C594-42C5-B4EB-76454CB11ED2}"/>
    <cellStyle name="Comma 12 3 5 6 2" xfId="23182" xr:uid="{CDC203F0-453E-4205-854C-D8862A30AAF2}"/>
    <cellStyle name="Comma 12 3 5 6 3" xfId="36037" xr:uid="{8DB91D9A-0CCC-4167-B578-7CB363669A72}"/>
    <cellStyle name="Comma 12 3 5 7" xfId="17418" xr:uid="{971C24CC-104E-4E62-9B7F-2E31EE5C6D4C}"/>
    <cellStyle name="Comma 12 3 5 8" xfId="30490" xr:uid="{0977955D-CD6D-41E6-83A7-49FD38629381}"/>
    <cellStyle name="Comma 12 3 6" xfId="4411" xr:uid="{9D381A3D-0051-4821-BF19-E83E956B965E}"/>
    <cellStyle name="Comma 12 3 6 2" xfId="6662" xr:uid="{14C752D5-9E25-4C34-9F3E-6658BD271B79}"/>
    <cellStyle name="Comma 12 3 6 2 2" xfId="13189" xr:uid="{9C293D0A-3DCF-48B6-B0C0-085E66577F6F}"/>
    <cellStyle name="Comma 12 3 6 2 2 2" xfId="25116" xr:uid="{5D875CD5-D9A5-4F8E-B985-A03067F68E2B}"/>
    <cellStyle name="Comma 12 3 6 2 2 3" xfId="37950" xr:uid="{3F82AE06-A4E4-4EF7-B0C7-0DB816240D94}"/>
    <cellStyle name="Comma 12 3 6 2 3" xfId="19485" xr:uid="{4FD5875D-F0F1-4ED1-805F-09A0C625E924}"/>
    <cellStyle name="Comma 12 3 6 2 4" xfId="32488" xr:uid="{318CF332-B51F-47BB-9E78-3D36EF7CF143}"/>
    <cellStyle name="Comma 12 3 6 3" xfId="10015" xr:uid="{30E84D1C-36EE-4903-9C6B-0C0D5209C728}"/>
    <cellStyle name="Comma 12 3 6 3 2" xfId="22439" xr:uid="{AA5D063E-399A-4A9D-B76C-C748D81C4E82}"/>
    <cellStyle name="Comma 12 3 6 3 3" xfId="35364" xr:uid="{E13B45FD-B8FC-47CB-B3F4-8C0AF854334E}"/>
    <cellStyle name="Comma 12 3 6 4" xfId="11156" xr:uid="{4F82DED7-1B58-4EBE-A39D-63B9E3E9D81A}"/>
    <cellStyle name="Comma 12 3 6 4 2" xfId="23184" xr:uid="{E9AFF78D-CB7C-4BC3-B355-595EEFDEF57B}"/>
    <cellStyle name="Comma 12 3 6 4 3" xfId="36039" xr:uid="{FF512626-7B1B-4807-B3CB-ED08A72F59FF}"/>
    <cellStyle name="Comma 12 3 6 5" xfId="17420" xr:uid="{376B81C5-6C9B-46AA-945D-39498234690A}"/>
    <cellStyle name="Comma 12 3 6 6" xfId="30492" xr:uid="{9C62C017-F176-4135-8910-6A55BCBD59DC}"/>
    <cellStyle name="Comma 12 3 7" xfId="4412" xr:uid="{F3D2B1F6-16F0-4FB7-A836-176EFF4CC8CA}"/>
    <cellStyle name="Comma 12 3 7 2" xfId="6663" xr:uid="{43CD1915-BFBB-4739-8520-C2B052169B4B}"/>
    <cellStyle name="Comma 12 3 7 2 2" xfId="13190" xr:uid="{58AE5055-EB96-4F89-90CC-1E7B4E4894FB}"/>
    <cellStyle name="Comma 12 3 7 2 2 2" xfId="25117" xr:uid="{49AC8A8E-BE04-4EAE-BD2A-767847117EB6}"/>
    <cellStyle name="Comma 12 3 7 2 2 3" xfId="37951" xr:uid="{EDC8B0C2-0F93-405C-ADEC-A7D054F0B5BF}"/>
    <cellStyle name="Comma 12 3 7 2 3" xfId="19486" xr:uid="{A833A510-48C0-4652-85C2-5CE8B37B90A5}"/>
    <cellStyle name="Comma 12 3 7 2 4" xfId="32489" xr:uid="{791209BD-9193-4DC4-93E5-C0162A2E4474}"/>
    <cellStyle name="Comma 12 3 7 3" xfId="11157" xr:uid="{18A3B61B-B2B8-43E2-B407-E1319F2749A9}"/>
    <cellStyle name="Comma 12 3 7 3 2" xfId="23185" xr:uid="{0D95CC83-2515-437F-9F6A-2CE8454056F6}"/>
    <cellStyle name="Comma 12 3 7 3 3" xfId="36040" xr:uid="{7E0AA9BC-E344-44F8-8F39-0BCB8AD19F3C}"/>
    <cellStyle name="Comma 12 3 7 4" xfId="17421" xr:uid="{451170BB-A446-4A21-BC23-FF717C48403F}"/>
    <cellStyle name="Comma 12 3 7 5" xfId="30493" xr:uid="{4454221F-027E-4DC3-AF70-04DE30FABC79}"/>
    <cellStyle name="Comma 12 3 8" xfId="5737" xr:uid="{E710494F-7B04-438B-A003-30FF80986355}"/>
    <cellStyle name="Comma 12 3 8 2" xfId="7802" xr:uid="{A55CDB56-3E71-4C66-8FDD-AD35E4768ACE}"/>
    <cellStyle name="Comma 12 3 8 2 2" xfId="14324" xr:uid="{AAC01318-E1AF-4AEA-9680-6E2C4EDAFCD0}"/>
    <cellStyle name="Comma 12 3 8 2 2 2" xfId="26251" xr:uid="{91A81048-C7D8-4A86-9D3D-03DA29BEA8FF}"/>
    <cellStyle name="Comma 12 3 8 2 2 3" xfId="39085" xr:uid="{067DAC2F-B86C-4189-B1C1-3B6F50CCD5B0}"/>
    <cellStyle name="Comma 12 3 8 2 3" xfId="20622" xr:uid="{B7E1BBDA-28F6-490F-95D5-A4407B53F643}"/>
    <cellStyle name="Comma 12 3 8 2 4" xfId="33624" xr:uid="{3264B69C-1814-4CFE-A201-1F429A000B17}"/>
    <cellStyle name="Comma 12 3 8 3" xfId="12304" xr:uid="{E4A4D4EA-9926-4B56-9366-4DFBBEF373C4}"/>
    <cellStyle name="Comma 12 3 8 3 2" xfId="24262" xr:uid="{AEF5818A-AAB6-4C99-A668-127DE710644E}"/>
    <cellStyle name="Comma 12 3 8 3 3" xfId="37100" xr:uid="{E6F0E7D6-2962-4FFC-9A75-602740AE6D7A}"/>
    <cellStyle name="Comma 12 3 8 4" xfId="18614" xr:uid="{D836EABC-2325-49A3-B513-55D7DCBAA047}"/>
    <cellStyle name="Comma 12 3 8 5" xfId="31627" xr:uid="{FF996DAE-069E-4298-A0CC-CBFAC802B2D8}"/>
    <cellStyle name="Comma 12 3 9" xfId="6259" xr:uid="{47EEF0E0-7949-4F73-AA07-104CEC0BEBCB}"/>
    <cellStyle name="Comma 12 3 9 2" xfId="12787" xr:uid="{7F43D3CD-FCDA-47EB-B69D-18358EB7B1E9}"/>
    <cellStyle name="Comma 12 3 9 2 2" xfId="24714" xr:uid="{2369568F-A128-47AE-BF1C-FFD6CF5FF4CF}"/>
    <cellStyle name="Comma 12 3 9 2 3" xfId="37548" xr:uid="{D1118855-802E-45B9-A067-2D9016D0FB48}"/>
    <cellStyle name="Comma 12 3 9 3" xfId="19082" xr:uid="{A993DBCF-B228-43C3-890B-3B7C7F2DB3EE}"/>
    <cellStyle name="Comma 12 3 9 4" xfId="32085" xr:uid="{777A6CC3-3134-4604-BF45-970E1738C9A9}"/>
    <cellStyle name="Comma 12 4" xfId="981" xr:uid="{1EACBD2E-7A78-41DB-929E-3BB15A728952}"/>
    <cellStyle name="Comma 12 4 10" xfId="10694" xr:uid="{CCAFF914-807A-46DE-AAF9-8FF75AEF2C92}"/>
    <cellStyle name="Comma 12 4 10 2" xfId="22762" xr:uid="{05472C8C-53E1-4C9B-A5F9-A104B66A18A7}"/>
    <cellStyle name="Comma 12 4 10 3" xfId="35629" xr:uid="{C487E80A-FA89-43B1-9641-395CD2909C99}"/>
    <cellStyle name="Comma 12 4 11" xfId="3872" xr:uid="{B53871C8-0B2D-4E18-A6D0-195BAE98A3B2}"/>
    <cellStyle name="Comma 12 4 12" xfId="16971" xr:uid="{516D2C5A-3777-4E81-A6FA-42CDA7150FAE}"/>
    <cellStyle name="Comma 12 4 13" xfId="30067" xr:uid="{DC3C082C-D412-47F7-BC77-D0E9DB1129D5}"/>
    <cellStyle name="Comma 12 4 2" xfId="4413" xr:uid="{6F2451EE-7087-4472-BB7C-E0954897445A}"/>
    <cellStyle name="Comma 12 4 2 2" xfId="4414" xr:uid="{ECF14A9C-8C34-45F8-863F-6B9A35BBB316}"/>
    <cellStyle name="Comma 12 4 2 2 2" xfId="6665" xr:uid="{48ECB343-C1E0-4B2C-A81F-86B29D41E137}"/>
    <cellStyle name="Comma 12 4 2 2 2 2" xfId="13192" xr:uid="{36E2E576-AB14-453C-A99A-60BD19CD1C72}"/>
    <cellStyle name="Comma 12 4 2 2 2 2 2" xfId="25119" xr:uid="{80797118-F541-479C-A108-55BAC042B14A}"/>
    <cellStyle name="Comma 12 4 2 2 2 2 3" xfId="37953" xr:uid="{8AE06A19-2DC6-438C-967C-27BC85596A0E}"/>
    <cellStyle name="Comma 12 4 2 2 2 3" xfId="19488" xr:uid="{11AA3BF7-56E5-4DC0-A2AC-32C1BB1E6013}"/>
    <cellStyle name="Comma 12 4 2 2 2 4" xfId="32491" xr:uid="{7EF53D4F-9E56-441D-92CC-B4E42E801E49}"/>
    <cellStyle name="Comma 12 4 2 2 3" xfId="11159" xr:uid="{6526A155-0B0A-4F91-9939-4F7C2B936AFB}"/>
    <cellStyle name="Comma 12 4 2 2 3 2" xfId="23187" xr:uid="{DA94074E-789B-4FEB-91BD-AB34D06E75E9}"/>
    <cellStyle name="Comma 12 4 2 2 3 3" xfId="36042" xr:uid="{149F1814-656B-46E4-A941-06A33D602483}"/>
    <cellStyle name="Comma 12 4 2 2 4" xfId="17423" xr:uid="{7F91373A-B614-4F58-A213-262DCE1C8151}"/>
    <cellStyle name="Comma 12 4 2 2 5" xfId="30495" xr:uid="{53BAC303-7EBD-474B-8CD2-A926E39522C5}"/>
    <cellStyle name="Comma 12 4 2 3" xfId="6664" xr:uid="{E8C3D994-78BB-4EE3-B241-567668CB15E6}"/>
    <cellStyle name="Comma 12 4 2 3 2" xfId="13191" xr:uid="{B1E0BD8D-BDCF-492B-9020-31223815BBD2}"/>
    <cellStyle name="Comma 12 4 2 3 2 2" xfId="25118" xr:uid="{CDEDEBF9-2B8B-4C84-939E-999D5BE762A9}"/>
    <cellStyle name="Comma 12 4 2 3 2 3" xfId="37952" xr:uid="{6CB1FA67-3012-4093-B185-28BBD9A0DDB3}"/>
    <cellStyle name="Comma 12 4 2 3 3" xfId="19487" xr:uid="{06A593AD-E33D-4FB3-A5BF-11672BC055D6}"/>
    <cellStyle name="Comma 12 4 2 3 4" xfId="32490" xr:uid="{C79934D1-D032-4136-8A2E-3A8B4E5DEDC8}"/>
    <cellStyle name="Comma 12 4 2 4" xfId="8997" xr:uid="{286F3C1A-6CE9-4883-B2F0-AD0486CD680F}"/>
    <cellStyle name="Comma 12 4 2 4 2" xfId="15233" xr:uid="{7D9FEE4A-0CD0-45B2-8AB8-BC8B5057CD86}"/>
    <cellStyle name="Comma 12 4 2 4 2 2" xfId="27132" xr:uid="{A293D31F-DDCD-4303-8F05-0474F5C17241}"/>
    <cellStyle name="Comma 12 4 2 4 2 3" xfId="39961" xr:uid="{68C0AF55-191E-484A-B1ED-C83BFBBE9E2D}"/>
    <cellStyle name="Comma 12 4 2 4 3" xfId="21602" xr:uid="{C9649D00-0800-4E2E-BE20-BC5761BDE28E}"/>
    <cellStyle name="Comma 12 4 2 4 4" xfId="34553" xr:uid="{8941D0D1-62A5-4449-84FB-D20A2BDC8102}"/>
    <cellStyle name="Comma 12 4 2 5" xfId="9800" xr:uid="{51869DCA-733B-420B-8622-0E85B8F2FE42}"/>
    <cellStyle name="Comma 12 4 2 5 2" xfId="22242" xr:uid="{FBF1C9A6-D3F8-460B-9B59-654FF6989A0B}"/>
    <cellStyle name="Comma 12 4 2 5 3" xfId="35170" xr:uid="{198C53DC-A719-467F-A7E9-FE04439F75F1}"/>
    <cellStyle name="Comma 12 4 2 6" xfId="11158" xr:uid="{A4275A90-BC27-441E-8B83-318FAC9F4036}"/>
    <cellStyle name="Comma 12 4 2 6 2" xfId="23186" xr:uid="{CBFC8942-E6F5-4F04-B281-8ACA7F72B965}"/>
    <cellStyle name="Comma 12 4 2 6 3" xfId="36041" xr:uid="{A4538006-C34D-40C0-A39F-D1B5D85728FE}"/>
    <cellStyle name="Comma 12 4 2 7" xfId="17422" xr:uid="{B2FA84E5-214C-4426-978B-8796E5835FED}"/>
    <cellStyle name="Comma 12 4 2 8" xfId="30494" xr:uid="{F4498B0B-0AD6-4A43-BDF5-D8025B4F6F82}"/>
    <cellStyle name="Comma 12 4 3" xfId="4415" xr:uid="{481DA84E-23F3-415A-9890-84F181ACD9AB}"/>
    <cellStyle name="Comma 12 4 3 2" xfId="6666" xr:uid="{8F67D79A-AD41-44EF-BF83-80600C999D09}"/>
    <cellStyle name="Comma 12 4 3 2 2" xfId="13193" xr:uid="{8F1284D3-9CC2-4916-9918-2DFC3D00CD68}"/>
    <cellStyle name="Comma 12 4 3 2 2 2" xfId="25120" xr:uid="{D5D4227D-9529-4E87-A640-79BB23FED877}"/>
    <cellStyle name="Comma 12 4 3 2 2 3" xfId="37954" xr:uid="{7CCF562E-1594-4ED2-9E4B-3D71E90CF3B6}"/>
    <cellStyle name="Comma 12 4 3 2 3" xfId="19489" xr:uid="{91B0CC33-8D19-410D-B1CA-F46628D7F963}"/>
    <cellStyle name="Comma 12 4 3 2 4" xfId="32492" xr:uid="{88DF322D-6E65-4769-A053-7BA1351E2962}"/>
    <cellStyle name="Comma 12 4 3 3" xfId="10076" xr:uid="{FF498AF2-658E-47A0-B3A3-C1078614735A}"/>
    <cellStyle name="Comma 12 4 3 3 2" xfId="22495" xr:uid="{5A59A7D0-3E00-4303-836A-8218597E5DF3}"/>
    <cellStyle name="Comma 12 4 3 3 3" xfId="35421" xr:uid="{0E8BB9BB-8A42-4178-A613-3893E38FAA7D}"/>
    <cellStyle name="Comma 12 4 3 4" xfId="11160" xr:uid="{88B99995-F7A0-4570-8F1C-653A8E9A6B99}"/>
    <cellStyle name="Comma 12 4 3 4 2" xfId="23188" xr:uid="{323EB76F-F54A-4663-AE69-B865C9BC4748}"/>
    <cellStyle name="Comma 12 4 3 4 3" xfId="36043" xr:uid="{3360519A-E9F0-4E5C-A795-FB661D488F91}"/>
    <cellStyle name="Comma 12 4 3 5" xfId="17424" xr:uid="{E6C8B43D-DDB9-4E32-9EB1-50BDD96E6E69}"/>
    <cellStyle name="Comma 12 4 3 6" xfId="30496" xr:uid="{85292533-842B-4DB8-89A1-9380F4F946EE}"/>
    <cellStyle name="Comma 12 4 4" xfId="4416" xr:uid="{E5A13804-7670-4E1D-B34E-7A306FB9DEA9}"/>
    <cellStyle name="Comma 12 4 4 2" xfId="6667" xr:uid="{89A6FF1F-E973-44F9-BAAF-CE5419DAA9E0}"/>
    <cellStyle name="Comma 12 4 4 2 2" xfId="13194" xr:uid="{335AEF50-35CA-401F-B0CA-22D3385CE4A1}"/>
    <cellStyle name="Comma 12 4 4 2 2 2" xfId="25121" xr:uid="{6F5E18C5-17CD-4509-9ECF-2EF2F07EA45C}"/>
    <cellStyle name="Comma 12 4 4 2 2 3" xfId="37955" xr:uid="{E0A36564-6BDD-4851-B5A8-FD0517EC7F2C}"/>
    <cellStyle name="Comma 12 4 4 2 3" xfId="19490" xr:uid="{B44ECCEF-E651-40E5-B5C8-B4596A41AB27}"/>
    <cellStyle name="Comma 12 4 4 2 4" xfId="32493" xr:uid="{3970B949-66CE-4D05-82B0-D7555C091A37}"/>
    <cellStyle name="Comma 12 4 4 3" xfId="11161" xr:uid="{BA329A77-6239-4EE2-A05F-DF02D18FAF70}"/>
    <cellStyle name="Comma 12 4 4 3 2" xfId="23189" xr:uid="{8A7025D6-90A7-4E4B-BBCA-7DF1200DCB69}"/>
    <cellStyle name="Comma 12 4 4 3 3" xfId="36044" xr:uid="{F534A98C-208C-47BB-90EC-34AE659EA49C}"/>
    <cellStyle name="Comma 12 4 4 4" xfId="17425" xr:uid="{08F034C1-FB27-49D3-B444-18BB93521D84}"/>
    <cellStyle name="Comma 12 4 4 5" xfId="30497" xr:uid="{C7DD8D96-C340-4241-BBFF-FA02013CCB5D}"/>
    <cellStyle name="Comma 12 4 5" xfId="5951" xr:uid="{E58D3F21-D757-44B4-A9DC-5E6FCF1FBDC5}"/>
    <cellStyle name="Comma 12 4 5 2" xfId="8016" xr:uid="{3E252152-1AF3-4AAE-95CC-A615F0A7A155}"/>
    <cellStyle name="Comma 12 4 5 2 2" xfId="14538" xr:uid="{3015ADAA-C639-4888-ABFF-92ABAFC0464A}"/>
    <cellStyle name="Comma 12 4 5 2 2 2" xfId="26465" xr:uid="{823CB573-DA7B-4CAE-8880-BA5C3BE77FAA}"/>
    <cellStyle name="Comma 12 4 5 2 2 3" xfId="39299" xr:uid="{DD57A773-9BD8-4BD2-B732-DE02B1F0B262}"/>
    <cellStyle name="Comma 12 4 5 2 3" xfId="20836" xr:uid="{506C3F9C-8B2D-45CB-9149-434C7CC83670}"/>
    <cellStyle name="Comma 12 4 5 2 4" xfId="33838" xr:uid="{40B7FF80-BE2B-4CC9-B980-23A9B263DBA4}"/>
    <cellStyle name="Comma 12 4 5 3" xfId="12518" xr:uid="{6881B576-4D0C-4EB0-B6E7-FF85CD59123C}"/>
    <cellStyle name="Comma 12 4 5 3 2" xfId="24476" xr:uid="{57461C3B-C219-4949-AE43-DFD70F818616}"/>
    <cellStyle name="Comma 12 4 5 3 3" xfId="37314" xr:uid="{21F5C879-43C4-4F28-923F-85D3B28E11B2}"/>
    <cellStyle name="Comma 12 4 5 4" xfId="18828" xr:uid="{2D69D573-A0BD-4CBF-8677-0D0E873AFCBD}"/>
    <cellStyle name="Comma 12 4 5 5" xfId="31841" xr:uid="{E238C876-B782-4DB6-9D0B-74934AF03056}"/>
    <cellStyle name="Comma 12 4 6" xfId="6235" xr:uid="{598D5F39-DE56-4E73-80AC-3F657288E6A5}"/>
    <cellStyle name="Comma 12 4 6 2" xfId="12763" xr:uid="{5EEB8DA5-A1EC-4AB0-B851-1DEEC53504E8}"/>
    <cellStyle name="Comma 12 4 6 2 2" xfId="24690" xr:uid="{90370642-09E0-4914-9B80-F8437949A942}"/>
    <cellStyle name="Comma 12 4 6 2 3" xfId="37524" xr:uid="{3EC86A70-A116-4922-953F-55BF914C7D7F}"/>
    <cellStyle name="Comma 12 4 6 3" xfId="19058" xr:uid="{761473DC-5478-4533-B4A9-4E689F5282CB}"/>
    <cellStyle name="Comma 12 4 6 4" xfId="32061" xr:uid="{BB9F2E98-BCAF-4E83-B1F4-812FFE8A364A}"/>
    <cellStyle name="Comma 12 4 7" xfId="8308" xr:uid="{511CA20F-C267-4649-A472-D2331B31D4CA}"/>
    <cellStyle name="Comma 12 4 7 2" xfId="14699" xr:uid="{AC3082CE-D7CE-43C2-AE04-14C88A2EACAB}"/>
    <cellStyle name="Comma 12 4 7 2 2" xfId="26620" xr:uid="{C090BCA6-E9BF-4BDF-B2CB-B3DB1A4F1B39}"/>
    <cellStyle name="Comma 12 4 7 2 3" xfId="39453" xr:uid="{7B5EAD60-63B8-4F77-B443-87A8046644A6}"/>
    <cellStyle name="Comma 12 4 7 3" xfId="21037" xr:uid="{53ECEE9B-E4EB-488B-A482-66E451F9B35C}"/>
    <cellStyle name="Comma 12 4 7 4" xfId="34020" xr:uid="{1CE8E966-9706-4E7F-880B-8040458323BB}"/>
    <cellStyle name="Comma 12 4 8" xfId="8744" xr:uid="{407E7704-6A0F-4733-AA81-B669D05B762E}"/>
    <cellStyle name="Comma 12 4 8 2" xfId="15018" xr:uid="{B941D507-0588-499C-8CAD-8136763920DB}"/>
    <cellStyle name="Comma 12 4 8 2 2" xfId="26926" xr:uid="{FD1B4105-08B1-4B62-B79A-EEB339A1ACB9}"/>
    <cellStyle name="Comma 12 4 8 2 3" xfId="39757" xr:uid="{7C76D44D-4CE1-438D-B831-884D1701A979}"/>
    <cellStyle name="Comma 12 4 8 3" xfId="21383" xr:uid="{F0C1A88A-5507-4183-A734-906B559CF0A9}"/>
    <cellStyle name="Comma 12 4 8 4" xfId="34348" xr:uid="{9139D24E-3C36-4DE5-9130-35A030A88899}"/>
    <cellStyle name="Comma 12 4 9" xfId="9586" xr:uid="{90695A0C-AC3D-41DA-93BC-56B6CF71BF61}"/>
    <cellStyle name="Comma 12 4 9 2" xfId="22042" xr:uid="{AB5CFCC0-B61F-4AAC-A3E2-1DA2E5593D4A}"/>
    <cellStyle name="Comma 12 4 9 3" xfId="34972" xr:uid="{A69822E3-9AAE-41A9-9E4B-79B75A1007E2}"/>
    <cellStyle name="Comma 12 5" xfId="767" xr:uid="{F8F29D52-E339-48E6-B3F8-AFC7DA20F5BF}"/>
    <cellStyle name="Comma 12 5 10" xfId="17048" xr:uid="{7A1B2BEA-3E38-4B95-A5C7-FD84A1588726}"/>
    <cellStyle name="Comma 12 5 11" xfId="30130" xr:uid="{07781EFA-A6A0-4E37-BEC9-626B85798763}"/>
    <cellStyle name="Comma 12 5 2" xfId="4417" xr:uid="{321E5E71-CAD0-4B1B-8C6C-F1C9ADEBE34B}"/>
    <cellStyle name="Comma 12 5 2 2" xfId="4418" xr:uid="{A5C3BB69-8D9E-46E4-B4EF-34C7E5754CAA}"/>
    <cellStyle name="Comma 12 5 2 2 2" xfId="6669" xr:uid="{046C29E6-2BAC-4201-91A3-8D40CE2EFE99}"/>
    <cellStyle name="Comma 12 5 2 2 2 2" xfId="13196" xr:uid="{3325CFB6-466A-4CAC-850A-E68ED294DB7B}"/>
    <cellStyle name="Comma 12 5 2 2 2 2 2" xfId="25123" xr:uid="{4A510712-93D9-41F8-B353-0DD569E59B8C}"/>
    <cellStyle name="Comma 12 5 2 2 2 2 3" xfId="37957" xr:uid="{335BDDF2-782A-436E-A703-1FA8E5E489C5}"/>
    <cellStyle name="Comma 12 5 2 2 2 3" xfId="19492" xr:uid="{66D0285E-6EBA-47FE-B710-5F8B6FFB3484}"/>
    <cellStyle name="Comma 12 5 2 2 2 4" xfId="32495" xr:uid="{363713AD-53C9-4047-9955-1150C1A5DEFC}"/>
    <cellStyle name="Comma 12 5 2 2 3" xfId="11163" xr:uid="{0F122B9B-593E-4297-811C-7610588913E2}"/>
    <cellStyle name="Comma 12 5 2 2 3 2" xfId="23191" xr:uid="{B0261642-E0FB-46D8-BFF4-A8F1FFF65DB9}"/>
    <cellStyle name="Comma 12 5 2 2 3 3" xfId="36046" xr:uid="{03620D10-8D52-4D59-BE83-F6344DC31184}"/>
    <cellStyle name="Comma 12 5 2 2 4" xfId="17427" xr:uid="{AC1DB37E-52E7-4F6F-86F7-3B14A5AA2E19}"/>
    <cellStyle name="Comma 12 5 2 2 5" xfId="30499" xr:uid="{795F58B2-D8E1-49E4-819D-4E7A977D9237}"/>
    <cellStyle name="Comma 12 5 2 3" xfId="6668" xr:uid="{A6EBD6EF-3228-4E00-8B44-B1C337AAE6F3}"/>
    <cellStyle name="Comma 12 5 2 3 2" xfId="13195" xr:uid="{9A5ABB48-CC76-43E7-81C3-7BA6EE851885}"/>
    <cellStyle name="Comma 12 5 2 3 2 2" xfId="25122" xr:uid="{22C652CE-5DE2-45CB-9622-1821ADC0B3EA}"/>
    <cellStyle name="Comma 12 5 2 3 2 3" xfId="37956" xr:uid="{D2C44507-C7AD-4426-A1AD-4F1084733137}"/>
    <cellStyle name="Comma 12 5 2 3 3" xfId="19491" xr:uid="{32923859-9C97-46B1-BA12-246FD358036C}"/>
    <cellStyle name="Comma 12 5 2 3 4" xfId="32494" xr:uid="{D8289DFB-D88B-44CE-B16A-35E7E8039D4A}"/>
    <cellStyle name="Comma 12 5 2 4" xfId="9093" xr:uid="{91FE8F9F-C49A-4BAF-A67F-7DFB0E057654}"/>
    <cellStyle name="Comma 12 5 2 4 2" xfId="15277" xr:uid="{EABA4095-32A6-406F-A552-032DE1A553C3}"/>
    <cellStyle name="Comma 12 5 2 4 2 2" xfId="27172" xr:uid="{5FC08314-7865-40CB-B0D3-AE542D615EBF}"/>
    <cellStyle name="Comma 12 5 2 4 2 3" xfId="40000" xr:uid="{A60E9280-4122-4C53-A64D-20D8F0998032}"/>
    <cellStyle name="Comma 12 5 2 4 3" xfId="21649" xr:uid="{2F0846C8-E1AA-492C-A6AD-943D760C19A4}"/>
    <cellStyle name="Comma 12 5 2 4 4" xfId="34594" xr:uid="{8D66B5E6-76FA-4453-A548-D344E1899257}"/>
    <cellStyle name="Comma 12 5 2 5" xfId="9851" xr:uid="{D0464A5F-B54A-49CD-8F53-0684F7DA43BE}"/>
    <cellStyle name="Comma 12 5 2 5 2" xfId="22284" xr:uid="{B90E1E37-B3AD-4351-9A5E-D31A2F4B2533}"/>
    <cellStyle name="Comma 12 5 2 5 3" xfId="35211" xr:uid="{9F661088-399D-464C-9CF5-FC1282E2C6CB}"/>
    <cellStyle name="Comma 12 5 2 6" xfId="11162" xr:uid="{46CC25AB-0D48-445D-881A-1081B773B2B7}"/>
    <cellStyle name="Comma 12 5 2 6 2" xfId="23190" xr:uid="{D2F51C90-21C9-42A2-B377-FBAB56F0CF93}"/>
    <cellStyle name="Comma 12 5 2 6 3" xfId="36045" xr:uid="{A5C713E2-B734-4D67-A448-F09B41D5850D}"/>
    <cellStyle name="Comma 12 5 2 7" xfId="17426" xr:uid="{1D6283FE-855B-4889-8982-3164B630310A}"/>
    <cellStyle name="Comma 12 5 2 8" xfId="30498" xr:uid="{195CAA0F-2D03-4B94-A2EC-ED07070E1917}"/>
    <cellStyle name="Comma 12 5 3" xfId="4419" xr:uid="{C9F671E9-11E7-4818-AC61-7F2E072CE0B4}"/>
    <cellStyle name="Comma 12 5 3 2" xfId="6670" xr:uid="{367C3B62-41F2-4A42-9F27-B4C97A090DA8}"/>
    <cellStyle name="Comma 12 5 3 2 2" xfId="13197" xr:uid="{E79CC35C-5138-40AC-9A21-5843B9AB1615}"/>
    <cellStyle name="Comma 12 5 3 2 2 2" xfId="25124" xr:uid="{C4093C58-8678-489C-8C74-E5B3DABE0CEA}"/>
    <cellStyle name="Comma 12 5 3 2 2 3" xfId="37958" xr:uid="{2AA7B78E-F4AE-4B24-A370-BC7153ACC2FD}"/>
    <cellStyle name="Comma 12 5 3 2 3" xfId="19493" xr:uid="{ACC5A1C6-F78D-4695-9225-94B873CDE0F4}"/>
    <cellStyle name="Comma 12 5 3 2 4" xfId="32496" xr:uid="{D7569E24-05AF-4485-B10E-4A444D01B3FE}"/>
    <cellStyle name="Comma 12 5 3 3" xfId="10133" xr:uid="{E29A39C5-AC33-4ABE-8B75-72E3420D0A5F}"/>
    <cellStyle name="Comma 12 5 3 3 2" xfId="22550" xr:uid="{FD211AE5-20DF-462D-B9EB-BD854F26C37F}"/>
    <cellStyle name="Comma 12 5 3 3 3" xfId="35477" xr:uid="{3DFF74CF-7936-4BEB-AF53-FB20F9235C7E}"/>
    <cellStyle name="Comma 12 5 3 4" xfId="17428" xr:uid="{FD667AE6-9099-45AE-8AF4-945086AD62B3}"/>
    <cellStyle name="Comma 12 5 3 5" xfId="30500" xr:uid="{B4EFBDFF-DBA3-4449-A073-52589DEAAA95}"/>
    <cellStyle name="Comma 12 5 4" xfId="4420" xr:uid="{8DCCC723-905C-449C-A73E-B8B7ABF064EB}"/>
    <cellStyle name="Comma 12 5 4 2" xfId="6671" xr:uid="{3D4142EA-19E5-4050-8386-A0261468067E}"/>
    <cellStyle name="Comma 12 5 4 2 2" xfId="13198" xr:uid="{3AE39371-DA5A-4E3D-B87B-BBB391DA8E90}"/>
    <cellStyle name="Comma 12 5 4 2 2 2" xfId="25125" xr:uid="{A223EB20-B302-4956-A893-8A8658145EDA}"/>
    <cellStyle name="Comma 12 5 4 2 2 3" xfId="37959" xr:uid="{71034C82-0D83-40BF-9CA5-4C6D75CB8020}"/>
    <cellStyle name="Comma 12 5 4 2 3" xfId="19494" xr:uid="{2D8DEE6A-A871-4BD9-9269-83B90747718B}"/>
    <cellStyle name="Comma 12 5 4 2 4" xfId="32497" xr:uid="{61CDCC23-D7D9-4818-B664-35077E94CC40}"/>
    <cellStyle name="Comma 12 5 4 3" xfId="11164" xr:uid="{90480A60-E345-4D51-AB1B-9389B9DE9AE1}"/>
    <cellStyle name="Comma 12 5 4 3 2" xfId="23192" xr:uid="{3C86D576-8018-4CB9-A9B2-694351DA76DF}"/>
    <cellStyle name="Comma 12 5 4 3 3" xfId="36047" xr:uid="{2F96E248-7693-46F1-933E-552819893FFE}"/>
    <cellStyle name="Comma 12 5 4 4" xfId="17429" xr:uid="{35764B8D-A510-4161-8300-731447126EA6}"/>
    <cellStyle name="Comma 12 5 4 5" xfId="30501" xr:uid="{4B4A9008-F8D8-4838-BFEB-1AB383FAD7A7}"/>
    <cellStyle name="Comma 12 5 5" xfId="5868" xr:uid="{FB030139-B560-4AE2-8643-C23055F3B151}"/>
    <cellStyle name="Comma 12 5 5 2" xfId="7933" xr:uid="{BD8C749D-D294-4090-935C-B4C9F012BD05}"/>
    <cellStyle name="Comma 12 5 5 2 2" xfId="14455" xr:uid="{2CE80421-3CBB-475D-AF39-06DCDB33212F}"/>
    <cellStyle name="Comma 12 5 5 2 2 2" xfId="26382" xr:uid="{79550F9D-01AE-4217-97A7-D59BEBABDD14}"/>
    <cellStyle name="Comma 12 5 5 2 2 3" xfId="39216" xr:uid="{1EFA1BA1-9CEC-4378-8941-7BA1BADEBE50}"/>
    <cellStyle name="Comma 12 5 5 2 3" xfId="20753" xr:uid="{D5A636F0-0BFC-4C5F-A172-DFD9C5046587}"/>
    <cellStyle name="Comma 12 5 5 2 4" xfId="33755" xr:uid="{97C652AB-1BC1-415F-A5F0-6BD2DBD7D27D}"/>
    <cellStyle name="Comma 12 5 5 3" xfId="12435" xr:uid="{732E3B43-5264-49ED-A38E-5D32ABF26CA6}"/>
    <cellStyle name="Comma 12 5 5 3 2" xfId="24393" xr:uid="{BA6C8685-4927-4EEA-A7BA-CA2C29EEB086}"/>
    <cellStyle name="Comma 12 5 5 3 3" xfId="37231" xr:uid="{831F0A8E-1AD1-40EC-8878-A2F811DA0600}"/>
    <cellStyle name="Comma 12 5 5 4" xfId="18745" xr:uid="{DEE712A0-FCAD-430B-9A2E-FEC6B5E842DC}"/>
    <cellStyle name="Comma 12 5 5 5" xfId="31758" xr:uid="{8F3C2C65-50AB-4E0B-9B6F-42FCA4726BA5}"/>
    <cellStyle name="Comma 12 5 6" xfId="6300" xr:uid="{1E3675E1-8DF0-4F22-B454-8FE021AE8E01}"/>
    <cellStyle name="Comma 12 5 6 2" xfId="12827" xr:uid="{C028CFF4-B24F-4F90-8D93-A1B08AB983C9}"/>
    <cellStyle name="Comma 12 5 6 2 2" xfId="24754" xr:uid="{905B8AAF-EBB0-4BE1-9179-448332BBF6F4}"/>
    <cellStyle name="Comma 12 5 6 2 3" xfId="37588" xr:uid="{80EE5334-C699-457F-B01C-2CA6EE7F8C36}"/>
    <cellStyle name="Comma 12 5 6 3" xfId="19123" xr:uid="{4FD43C36-B83E-448A-A8F4-388433657423}"/>
    <cellStyle name="Comma 12 5 6 4" xfId="32126" xr:uid="{543748DD-F5B8-4EAD-B9A4-6269C25FB24F}"/>
    <cellStyle name="Comma 12 5 7" xfId="8659" xr:uid="{0ED8990C-9F0D-4B53-9202-6DCC9F43C892}"/>
    <cellStyle name="Comma 12 5 7 2" xfId="14933" xr:uid="{561E90F8-DB7D-4D4E-A106-98C3A30C71EE}"/>
    <cellStyle name="Comma 12 5 7 2 2" xfId="26842" xr:uid="{65142271-7765-48D3-9EBE-49D979ADC8D9}"/>
    <cellStyle name="Comma 12 5 7 2 3" xfId="39674" xr:uid="{B3E33E28-E593-4141-AA55-C42DD0B04AE4}"/>
    <cellStyle name="Comma 12 5 7 3" xfId="21300" xr:uid="{FBE0CFF6-072E-4F5F-9479-353E2DF9415D}"/>
    <cellStyle name="Comma 12 5 7 4" xfId="34265" xr:uid="{EC5AAD8A-A858-4204-A094-8CB234A3DA7E}"/>
    <cellStyle name="Comma 12 5 8" xfId="9490" xr:uid="{E78B4FAA-7D71-461D-AFF4-0654A718A1D2}"/>
    <cellStyle name="Comma 12 5 8 2" xfId="21956" xr:uid="{C7698AE1-F423-4A35-81D0-9DB9B9DDD08B}"/>
    <cellStyle name="Comma 12 5 8 3" xfId="34889" xr:uid="{89A72FA5-B603-46A0-8B94-B81E7FD2E98A}"/>
    <cellStyle name="Comma 12 5 9" xfId="3998" xr:uid="{7B9C9C50-C336-465C-BD8D-E00DCA1093B4}"/>
    <cellStyle name="Comma 12 6" xfId="638" xr:uid="{15EB8AF0-7D87-49D3-B840-0F2E799136A6}"/>
    <cellStyle name="Comma 12 6 10" xfId="17430" xr:uid="{E885774D-AD67-4D3A-BED6-861140B6C32B}"/>
    <cellStyle name="Comma 12 6 11" xfId="30502" xr:uid="{C130E2B4-26EE-4440-ACD7-E99CB6CFA1AB}"/>
    <cellStyle name="Comma 12 6 2" xfId="4422" xr:uid="{1880FECC-A802-4085-AF5D-8C0C9F105321}"/>
    <cellStyle name="Comma 12 6 2 2" xfId="4423" xr:uid="{C8F366AC-4877-4C6E-A9C0-1041A8D1AB2A}"/>
    <cellStyle name="Comma 12 6 2 2 2" xfId="6674" xr:uid="{55490623-23CB-49D0-8ED4-DA6A7755F5EB}"/>
    <cellStyle name="Comma 12 6 2 2 2 2" xfId="13201" xr:uid="{3088E510-97E7-44CB-B70C-1EE599A27761}"/>
    <cellStyle name="Comma 12 6 2 2 2 2 2" xfId="25128" xr:uid="{776F6141-FAB4-4581-A255-F13A73173396}"/>
    <cellStyle name="Comma 12 6 2 2 2 2 3" xfId="37962" xr:uid="{A9EC3C07-0F4C-492C-9876-3F8137E4C7A3}"/>
    <cellStyle name="Comma 12 6 2 2 2 3" xfId="19497" xr:uid="{A6B8A489-D397-4195-B829-CAA6AE703B6D}"/>
    <cellStyle name="Comma 12 6 2 2 2 4" xfId="32500" xr:uid="{14E9C1F9-5C66-4131-A8BA-ECA44D577292}"/>
    <cellStyle name="Comma 12 6 2 2 3" xfId="11167" xr:uid="{07A4666E-F49A-4318-B6C6-8A2B846C9962}"/>
    <cellStyle name="Comma 12 6 2 2 3 2" xfId="23195" xr:uid="{3EF7C0C2-02C5-4E82-9C9A-0EAA4830E3AC}"/>
    <cellStyle name="Comma 12 6 2 2 3 3" xfId="36050" xr:uid="{5603F775-88A3-4794-BC3C-B7D4EE2406ED}"/>
    <cellStyle name="Comma 12 6 2 2 4" xfId="17432" xr:uid="{800D5EE6-AED5-406E-AF8B-8A3FCB79B74B}"/>
    <cellStyle name="Comma 12 6 2 2 5" xfId="30504" xr:uid="{DAC0B2AE-087A-4216-BEE9-07B33562969C}"/>
    <cellStyle name="Comma 12 6 2 3" xfId="6673" xr:uid="{6F82628C-21B2-4254-B50C-94C3D29E6845}"/>
    <cellStyle name="Comma 12 6 2 3 2" xfId="13200" xr:uid="{26263EB9-97EE-4424-9601-515707B92F4E}"/>
    <cellStyle name="Comma 12 6 2 3 2 2" xfId="25127" xr:uid="{FC665FE7-9170-438C-878D-3B99C9942594}"/>
    <cellStyle name="Comma 12 6 2 3 2 3" xfId="37961" xr:uid="{05652130-0F64-4EE4-A87E-9716DA9E2BF6}"/>
    <cellStyle name="Comma 12 6 2 3 3" xfId="19496" xr:uid="{0354BBD6-6479-43B3-8FEE-48ED79B39C5E}"/>
    <cellStyle name="Comma 12 6 2 3 4" xfId="32499" xr:uid="{68A46D42-8B09-4E97-83E1-091C4CAE3CF0}"/>
    <cellStyle name="Comma 12 6 2 4" xfId="11166" xr:uid="{4BA09706-CF35-4DA1-B34A-FDC246C621A7}"/>
    <cellStyle name="Comma 12 6 2 4 2" xfId="23194" xr:uid="{2B250CF5-F574-4510-B416-5719538B8F8A}"/>
    <cellStyle name="Comma 12 6 2 4 3" xfId="36049" xr:uid="{E5B4EEB6-98F8-4D09-A4AB-F114DF13ACE1}"/>
    <cellStyle name="Comma 12 6 2 5" xfId="17431" xr:uid="{BE7C6C01-B9DC-4A63-8501-26549143B5FA}"/>
    <cellStyle name="Comma 12 6 2 6" xfId="30503" xr:uid="{CF19BC02-7CE0-4817-A965-27B7176CC593}"/>
    <cellStyle name="Comma 12 6 3" xfId="4424" xr:uid="{2F060D59-C962-4F35-81F6-35D64C64A4C7}"/>
    <cellStyle name="Comma 12 6 3 2" xfId="6675" xr:uid="{7EA7E97E-65B9-427C-9005-FEEE2684359D}"/>
    <cellStyle name="Comma 12 6 3 2 2" xfId="13202" xr:uid="{FB6E3B93-ED4D-4448-A060-793353A6D6E0}"/>
    <cellStyle name="Comma 12 6 3 2 2 2" xfId="25129" xr:uid="{A870D72F-BFE4-4DC0-B8AD-86393B174271}"/>
    <cellStyle name="Comma 12 6 3 2 2 3" xfId="37963" xr:uid="{253C47AD-903D-4809-B6A2-50D1C4420404}"/>
    <cellStyle name="Comma 12 6 3 2 3" xfId="19498" xr:uid="{CD9D7508-A094-4C73-AB05-BE0B9737D231}"/>
    <cellStyle name="Comma 12 6 3 2 4" xfId="32501" xr:uid="{5559E659-B07F-451D-BF9F-B2A0564166DE}"/>
    <cellStyle name="Comma 12 6 3 3" xfId="11168" xr:uid="{F324E195-4ED8-45DA-8075-AA2C0FACD5D2}"/>
    <cellStyle name="Comma 12 6 3 3 2" xfId="23196" xr:uid="{7F4D408E-0C25-4529-B52D-159D8D780C22}"/>
    <cellStyle name="Comma 12 6 3 3 3" xfId="36051" xr:uid="{D4042C57-CE6F-4DD5-A560-4C2D86493B1A}"/>
    <cellStyle name="Comma 12 6 3 4" xfId="17433" xr:uid="{87591BD2-7575-4CB0-8A76-8DC4BBC3A2EC}"/>
    <cellStyle name="Comma 12 6 3 5" xfId="30505" xr:uid="{99B90804-CF6A-4744-A058-EF7A3C622F7C}"/>
    <cellStyle name="Comma 12 6 4" xfId="5805" xr:uid="{3105D186-B750-403B-9D32-145BAE59597B}"/>
    <cellStyle name="Comma 12 6 4 2" xfId="7870" xr:uid="{9D92372C-94CB-4B4B-957D-8885B1F92A68}"/>
    <cellStyle name="Comma 12 6 4 2 2" xfId="14392" xr:uid="{0280374B-7294-4612-BD5F-2CCA37DF696D}"/>
    <cellStyle name="Comma 12 6 4 2 2 2" xfId="26319" xr:uid="{942344BA-C0EE-4D15-929B-5357A6D49A54}"/>
    <cellStyle name="Comma 12 6 4 2 2 3" xfId="39153" xr:uid="{04F75F71-86CD-48F3-99D6-D3E12E39A0B0}"/>
    <cellStyle name="Comma 12 6 4 2 3" xfId="20690" xr:uid="{B2AEA10D-47B6-4149-8996-6B078BB52036}"/>
    <cellStyle name="Comma 12 6 4 2 4" xfId="33692" xr:uid="{C691C2F1-6440-4C11-BED0-B0BB1CC3176F}"/>
    <cellStyle name="Comma 12 6 4 3" xfId="12372" xr:uid="{FD2487E1-6080-4E92-8AEA-1A415B2CC13E}"/>
    <cellStyle name="Comma 12 6 4 3 2" xfId="24330" xr:uid="{70555C6A-AA1B-4D70-822D-945332FD1BC7}"/>
    <cellStyle name="Comma 12 6 4 3 3" xfId="37168" xr:uid="{BDC08256-12F5-46C5-98A1-BD8D1EF54FC4}"/>
    <cellStyle name="Comma 12 6 4 4" xfId="18682" xr:uid="{C805C94D-8379-4F3E-9FD0-5756129F3EB3}"/>
    <cellStyle name="Comma 12 6 4 5" xfId="31695" xr:uid="{F185FFC6-4931-4C44-8C94-C9C0EE4AF81D}"/>
    <cellStyle name="Comma 12 6 5" xfId="6672" xr:uid="{2B5BD89F-D907-4496-A945-F953B5C82932}"/>
    <cellStyle name="Comma 12 6 5 2" xfId="13199" xr:uid="{9630DA36-A4A3-4EE4-B705-D8E37A834C76}"/>
    <cellStyle name="Comma 12 6 5 2 2" xfId="25126" xr:uid="{251B4815-2D09-477A-B4C1-B41159E21D1A}"/>
    <cellStyle name="Comma 12 6 5 2 3" xfId="37960" xr:uid="{0EFA5766-B964-43B8-B24A-070F91F4A609}"/>
    <cellStyle name="Comma 12 6 5 3" xfId="19495" xr:uid="{A4A9ECA8-5168-4C8A-A526-2F7FBD709BB7}"/>
    <cellStyle name="Comma 12 6 5 4" xfId="32498" xr:uid="{0D60B28E-C7EC-4D44-A561-2936435D29A6}"/>
    <cellStyle name="Comma 12 6 6" xfId="8594" xr:uid="{F9D8E72C-511B-4B85-99D8-EDD8B008749B}"/>
    <cellStyle name="Comma 12 6 6 2" xfId="14868" xr:uid="{4F581C07-BDD9-4494-93B0-2249EFB6A26F}"/>
    <cellStyle name="Comma 12 6 6 2 2" xfId="26779" xr:uid="{53359F65-1ABC-4104-9D6D-6FF6A985C280}"/>
    <cellStyle name="Comma 12 6 6 2 3" xfId="39611" xr:uid="{2E0829DB-850F-40F8-8999-4DE0CE9714AB}"/>
    <cellStyle name="Comma 12 6 6 3" xfId="21236" xr:uid="{C6001AA7-8FB1-4B22-9431-65AAB068EEFE}"/>
    <cellStyle name="Comma 12 6 6 4" xfId="34202" xr:uid="{1EC6256E-8886-4F35-AF5A-03D2DEA1B63C}"/>
    <cellStyle name="Comma 12 6 7" xfId="9422" xr:uid="{5AEB0A8B-E89B-4F35-8A66-C80E8F73F205}"/>
    <cellStyle name="Comma 12 6 7 2" xfId="21893" xr:uid="{01F49BE6-5293-471E-B3DA-D06D84A2D531}"/>
    <cellStyle name="Comma 12 6 7 3" xfId="34826" xr:uid="{16D01EF0-2204-4B2B-9328-5ECC7D2C2D0F}"/>
    <cellStyle name="Comma 12 6 8" xfId="11165" xr:uid="{92AD126A-EC7D-4B2E-9F3C-3AEA2D691EC3}"/>
    <cellStyle name="Comma 12 6 8 2" xfId="23193" xr:uid="{CC9C92B2-C0F3-4907-81C2-EED825E87247}"/>
    <cellStyle name="Comma 12 6 8 3" xfId="36048" xr:uid="{EBB1D4C1-A18B-415F-8D77-D1B95DAC89E4}"/>
    <cellStyle name="Comma 12 6 9" xfId="4421" xr:uid="{A3926D72-B069-4DBB-84CA-60097BCD7D71}"/>
    <cellStyle name="Comma 12 7" xfId="348" xr:uid="{78B28654-5B73-465C-922E-B10AAF971AF3}"/>
    <cellStyle name="Comma 12 7 10" xfId="30506" xr:uid="{BF57353A-A45E-4E5F-92E7-09D8ECBA28BC}"/>
    <cellStyle name="Comma 12 7 2" xfId="4426" xr:uid="{B258E966-2A48-4F5A-B614-C613EC40C3B0}"/>
    <cellStyle name="Comma 12 7 2 2" xfId="6677" xr:uid="{217EA0FC-4795-401D-B26D-44CF2DC9E21A}"/>
    <cellStyle name="Comma 12 7 2 2 2" xfId="13204" xr:uid="{364631FD-9291-4EE5-B493-7DCD687A4087}"/>
    <cellStyle name="Comma 12 7 2 2 2 2" xfId="25131" xr:uid="{63A3B231-DBB5-4636-AE0F-64333A1B5197}"/>
    <cellStyle name="Comma 12 7 2 2 2 3" xfId="37965" xr:uid="{995CA042-12D2-4A32-A52F-DA5FFE7788D7}"/>
    <cellStyle name="Comma 12 7 2 2 3" xfId="19500" xr:uid="{825D6E34-659B-4223-8AD2-C2550184C0D1}"/>
    <cellStyle name="Comma 12 7 2 2 4" xfId="32503" xr:uid="{5B1E8DE9-E5A2-46FF-9969-35564AB63090}"/>
    <cellStyle name="Comma 12 7 2 3" xfId="11170" xr:uid="{6DFE9DFE-1541-4876-99C8-C30960F52501}"/>
    <cellStyle name="Comma 12 7 2 3 2" xfId="23198" xr:uid="{DB17C679-A736-4BFA-879B-334EAE16C506}"/>
    <cellStyle name="Comma 12 7 2 3 3" xfId="36053" xr:uid="{B080E2EF-113B-4AA6-9DB9-55315EC34DB3}"/>
    <cellStyle name="Comma 12 7 2 4" xfId="17435" xr:uid="{78C53E02-69A9-4481-A01A-23778E501014}"/>
    <cellStyle name="Comma 12 7 2 5" xfId="30507" xr:uid="{C03102BB-7C6A-407C-B056-C54CE65D47CC}"/>
    <cellStyle name="Comma 12 7 3" xfId="5688" xr:uid="{79D4CAE9-3A8D-4F29-B456-1101A0FE6C7E}"/>
    <cellStyle name="Comma 12 7 3 2" xfId="7753" xr:uid="{D927594A-F01F-4220-AAED-F688A98CD40A}"/>
    <cellStyle name="Comma 12 7 3 2 2" xfId="14275" xr:uid="{33B25C60-8287-4A2A-B5BB-47AF173F666F}"/>
    <cellStyle name="Comma 12 7 3 2 2 2" xfId="26202" xr:uid="{99518A85-9D43-46E2-A791-C751AC420DDF}"/>
    <cellStyle name="Comma 12 7 3 2 2 3" xfId="39036" xr:uid="{12638F45-7D53-45DD-9C7D-11ADBB82DACA}"/>
    <cellStyle name="Comma 12 7 3 2 3" xfId="20573" xr:uid="{3F5ACF9E-8484-4591-84DE-B82933F9C88E}"/>
    <cellStyle name="Comma 12 7 3 2 4" xfId="33575" xr:uid="{1BA81088-FA7E-46BB-813B-89644D2C83A3}"/>
    <cellStyle name="Comma 12 7 3 3" xfId="12255" xr:uid="{34E54407-9C3D-4984-A113-8A4923ECCB78}"/>
    <cellStyle name="Comma 12 7 3 3 2" xfId="24213" xr:uid="{DEBC68A3-D9D8-4FBA-93C2-2409CCB87B57}"/>
    <cellStyle name="Comma 12 7 3 3 3" xfId="37051" xr:uid="{F2B7E82E-3EB3-4338-ABE7-389BEDD855F9}"/>
    <cellStyle name="Comma 12 7 3 4" xfId="18565" xr:uid="{47BCD4A5-AACB-4493-B4BA-A7198FCEE776}"/>
    <cellStyle name="Comma 12 7 3 5" xfId="31578" xr:uid="{D2C3C680-4524-4EDB-B94A-09BC7C58F3CC}"/>
    <cellStyle name="Comma 12 7 4" xfId="6676" xr:uid="{BEF1E2F0-BC94-4189-B0A9-ED69F00E31E3}"/>
    <cellStyle name="Comma 12 7 4 2" xfId="13203" xr:uid="{C5BF126E-1E4A-4D54-9817-DFAF67B989B9}"/>
    <cellStyle name="Comma 12 7 4 2 2" xfId="25130" xr:uid="{765B68FF-7127-4F55-8894-DE4B6939797C}"/>
    <cellStyle name="Comma 12 7 4 2 3" xfId="37964" xr:uid="{52D6EFB3-E4DA-4D7E-822F-CECA1127A96C}"/>
    <cellStyle name="Comma 12 7 4 3" xfId="19499" xr:uid="{4680235C-4B0A-462D-9047-7DD0ED4C1949}"/>
    <cellStyle name="Comma 12 7 4 4" xfId="32502" xr:uid="{4176D0BA-4421-4D36-A796-E894D3B6829E}"/>
    <cellStyle name="Comma 12 7 5" xfId="8476" xr:uid="{AC9C27D2-A662-4BB7-BFD7-A56D8A3F1501}"/>
    <cellStyle name="Comma 12 7 5 2" xfId="14751" xr:uid="{A1551544-E83D-4228-A3D8-184134D745A9}"/>
    <cellStyle name="Comma 12 7 5 2 2" xfId="26662" xr:uid="{F67AFE26-EACD-4C8D-B5C4-BE8CCC56F6D6}"/>
    <cellStyle name="Comma 12 7 5 2 3" xfId="39494" xr:uid="{DF4D0792-769A-40CE-9776-F245389ED054}"/>
    <cellStyle name="Comma 12 7 5 3" xfId="21119" xr:uid="{795B2A5D-5300-4672-83F8-7C4307895BC6}"/>
    <cellStyle name="Comma 12 7 5 4" xfId="34085" xr:uid="{05676A60-EA6C-4DE4-8A19-FBF2ABB8C351}"/>
    <cellStyle name="Comma 12 7 6" xfId="9287" xr:uid="{69D39562-556B-4001-964D-43B4F19DF7FF}"/>
    <cellStyle name="Comma 12 7 6 2" xfId="21770" xr:uid="{D4D1EF12-E371-4B58-973C-5B9D2995A34C}"/>
    <cellStyle name="Comma 12 7 6 3" xfId="34706" xr:uid="{F41FFC5E-A3DE-4A4F-90C9-6F6A1F6F1B8A}"/>
    <cellStyle name="Comma 12 7 7" xfId="11169" xr:uid="{38132C74-B302-484C-92BD-8DD9E1312DF3}"/>
    <cellStyle name="Comma 12 7 7 2" xfId="23197" xr:uid="{0AAB4288-2C3D-4617-8111-72071D2BC8DA}"/>
    <cellStyle name="Comma 12 7 7 3" xfId="36052" xr:uid="{504EE3B1-DB3A-47D7-8D56-C13426FB70D9}"/>
    <cellStyle name="Comma 12 7 8" xfId="4425" xr:uid="{F798C7D0-D760-4D20-8007-B853B3E42A79}"/>
    <cellStyle name="Comma 12 7 9" xfId="17434" xr:uid="{239B6378-83CC-44C5-94B8-E0A1006E2B73}"/>
    <cellStyle name="Comma 12 8" xfId="4427" xr:uid="{C0745C5B-3D0B-4279-B133-363A40238973}"/>
    <cellStyle name="Comma 12 8 2" xfId="8873" xr:uid="{75190276-5A94-423B-BA91-98FA1E80EA0B}"/>
    <cellStyle name="Comma 12 8 2 2" xfId="15143" xr:uid="{894DE884-221F-4B36-A8CF-8A557CCA8787}"/>
    <cellStyle name="Comma 12 8 2 2 2" xfId="27047" xr:uid="{2D5AB3DD-4896-493A-B1A5-0D21040AEAC9}"/>
    <cellStyle name="Comma 12 8 2 2 3" xfId="39876" xr:uid="{D59CA1C5-0DA2-41CB-85C6-6582D6C64BDC}"/>
    <cellStyle name="Comma 12 8 2 3" xfId="21507" xr:uid="{D734796C-CA87-45DD-839F-7087F7116F89}"/>
    <cellStyle name="Comma 12 8 2 4" xfId="34467" xr:uid="{EC5B55F7-EEE7-472B-9982-0ABEE438BDAE}"/>
    <cellStyle name="Comma 12 8 3" xfId="9703" xr:uid="{CDDE5F15-3A22-4EB2-8EC7-B54989BA928F}"/>
    <cellStyle name="Comma 12 8 3 2" xfId="22158" xr:uid="{CA3C38BA-568D-45E6-A89E-500EA870815D}"/>
    <cellStyle name="Comma 12 8 3 3" xfId="35087" xr:uid="{0F25ED81-FEDF-4F66-9947-1C1A9306B69D}"/>
    <cellStyle name="Comma 12 8 4" xfId="11171" xr:uid="{698EA5C4-5A5F-46C5-8C1F-F46AD9BF7A59}"/>
    <cellStyle name="Comma 12 9" xfId="4428" xr:uid="{B8F85AE4-056A-445B-9369-641D8D4C5B99}"/>
    <cellStyle name="Comma 12 9 2" xfId="6678" xr:uid="{80E97BDF-26B6-4A0B-8A97-D6B4246497E3}"/>
    <cellStyle name="Comma 12 9 2 2" xfId="13205" xr:uid="{6E14640F-A83C-46DF-B515-162D852936CC}"/>
    <cellStyle name="Comma 12 9 2 2 2" xfId="25132" xr:uid="{318AE478-B795-4B21-AA24-DFCA4BEAC60B}"/>
    <cellStyle name="Comma 12 9 2 2 3" xfId="37966" xr:uid="{493442A1-6AFF-46C6-AA68-BF11512AB01C}"/>
    <cellStyle name="Comma 12 9 2 3" xfId="19501" xr:uid="{8AA38DCF-FDFC-40D2-9915-6E5CA4AD5A4E}"/>
    <cellStyle name="Comma 12 9 2 4" xfId="32504" xr:uid="{3168E555-591E-418A-B12D-BF6B3B2B7722}"/>
    <cellStyle name="Comma 12 9 3" xfId="9982" xr:uid="{E49A385B-5CE1-4F9E-BF76-351300A52933}"/>
    <cellStyle name="Comma 12 9 3 2" xfId="22406" xr:uid="{7407FC62-23B2-4CDF-908D-A153EF32FD12}"/>
    <cellStyle name="Comma 12 9 3 3" xfId="35333" xr:uid="{91AB7A90-6636-4594-9C61-EFDD51009003}"/>
    <cellStyle name="Comma 12 9 4" xfId="17436" xr:uid="{D8FACCB7-7E0C-4562-9E69-FA97CEDC69B0}"/>
    <cellStyle name="Comma 12 9 5" xfId="30508" xr:uid="{DAEB67D6-9CB0-42DC-B766-E4D9FE8A88B2}"/>
    <cellStyle name="Comma 120" xfId="8175" xr:uid="{B759C464-C8EB-49E5-8408-09D7968D82DE}"/>
    <cellStyle name="Comma 120 2" xfId="10123" xr:uid="{914D1528-D594-4A17-ABE3-F8F8EED50607}"/>
    <cellStyle name="Comma 120 2 2" xfId="22540" xr:uid="{4C0152B4-7CBF-44D6-AD3E-63FC5ABA5C2C}"/>
    <cellStyle name="Comma 120 2 3" xfId="35467" xr:uid="{F1DB325F-9627-4D23-82A4-420ED5D03D5C}"/>
    <cellStyle name="Comma 120 3" xfId="20987" xr:uid="{1C973063-5594-4E6B-8094-3F1FFF3B3FFB}"/>
    <cellStyle name="Comma 120 4" xfId="33985" xr:uid="{E52F5DE5-1B93-4F30-94A0-1839C54F783B}"/>
    <cellStyle name="Comma 121" xfId="8436" xr:uid="{F13012F9-8C68-4675-B23D-41AFD4421D42}"/>
    <cellStyle name="Comma 121 2" xfId="10116" xr:uid="{A5534899-A40C-46FC-AA93-555E23D9F0FC}"/>
    <cellStyle name="Comma 121 2 2" xfId="22533" xr:uid="{9CE66AC3-0865-4485-9A15-DF7544DAD857}"/>
    <cellStyle name="Comma 121 2 3" xfId="35460" xr:uid="{2755E7A6-1B81-4A12-B71A-E3AEDEE469F6}"/>
    <cellStyle name="Comma 121 3" xfId="21091" xr:uid="{C04C0396-35EC-445A-BC02-E0FA6039D344}"/>
    <cellStyle name="Comma 121 4" xfId="34057" xr:uid="{C959A065-AE76-4820-989A-369828FE12C5}"/>
    <cellStyle name="Comma 122" xfId="8142" xr:uid="{58CC9F4A-3182-4FD8-B4E8-64BF0845C690}"/>
    <cellStyle name="Comma 122 2" xfId="10154" xr:uid="{A565E76D-12E0-4951-B2AC-6FC98042B602}"/>
    <cellStyle name="Comma 122 2 2" xfId="22569" xr:uid="{07EDF0A3-8A2B-4739-B5DF-6727F335596F}"/>
    <cellStyle name="Comma 122 2 3" xfId="35495" xr:uid="{714E5170-E4A9-44B7-AB5A-AE5FCC2ABB90}"/>
    <cellStyle name="Comma 122 3" xfId="20955" xr:uid="{DAB09E52-9E05-46E3-BBFB-B119CB3E674C}"/>
    <cellStyle name="Comma 122 4" xfId="33953" xr:uid="{6A036649-B2AC-4FC3-AA4E-A1EF5945B7F3}"/>
    <cellStyle name="Comma 123" xfId="8434" xr:uid="{F2BD97B8-F731-47C8-83AC-0F4DB43ACF23}"/>
    <cellStyle name="Comma 123 2" xfId="10159" xr:uid="{5814F0A9-D7FA-4976-A29F-6AC334907F6D}"/>
    <cellStyle name="Comma 123 2 2" xfId="22574" xr:uid="{54F60FA9-157E-4687-8FC9-F3A48FD5D8E8}"/>
    <cellStyle name="Comma 123 2 3" xfId="35499" xr:uid="{91AF2DC4-0FF1-4428-B962-6099BD530268}"/>
    <cellStyle name="Comma 123 3" xfId="21089" xr:uid="{038FA8E6-4B23-4F1A-B1DA-E45E13F202F7}"/>
    <cellStyle name="Comma 123 4" xfId="34055" xr:uid="{8413AF6E-71F6-4CFA-B0DC-9DFC9F15ED78}"/>
    <cellStyle name="Comma 124" xfId="8442" xr:uid="{3FE52B81-7BB9-4C3B-A72E-8E8F47C9C026}"/>
    <cellStyle name="Comma 124 2" xfId="10030" xr:uid="{5F1BFDCE-6F11-462E-9BA7-F5A0AB109703}"/>
    <cellStyle name="Comma 124 2 2" xfId="22453" xr:uid="{C1560996-CC8B-477E-AF5F-8524F0B2E2B2}"/>
    <cellStyle name="Comma 124 2 3" xfId="35379" xr:uid="{1F312373-0870-4E2F-8C90-5756E127F4A4}"/>
    <cellStyle name="Comma 124 3" xfId="21097" xr:uid="{33E40939-9DD1-41D3-A152-C8D2F3943811}"/>
    <cellStyle name="Comma 124 4" xfId="34063" xr:uid="{2E4C1988-5EC8-4984-A7D5-61E286D95ED3}"/>
    <cellStyle name="Comma 125" xfId="8078" xr:uid="{FD1CBC4B-F945-487E-B0C4-527EE4E4D97A}"/>
    <cellStyle name="Comma 125 2" xfId="10008" xr:uid="{83BB523D-8ED8-424D-9305-45D36A9F796D}"/>
    <cellStyle name="Comma 125 2 2" xfId="22432" xr:uid="{A661F440-2C45-4875-8EE8-2259D5B07E52}"/>
    <cellStyle name="Comma 125 2 3" xfId="35357" xr:uid="{CEC6B5B1-026C-4DC8-8F8C-5AAFF32DC3E8}"/>
    <cellStyle name="Comma 125 3" xfId="20897" xr:uid="{44460F5E-D42D-4A9A-9F02-E726E43CD69C}"/>
    <cellStyle name="Comma 125 4" xfId="33899" xr:uid="{9F40FB63-09EA-43B1-AC73-B889F011D973}"/>
    <cellStyle name="Comma 126" xfId="8448" xr:uid="{E86F0B31-6B63-4DDF-BB42-56C6AC24EF75}"/>
    <cellStyle name="Comma 126 2" xfId="9980" xr:uid="{CFBC8E9B-D142-4DA9-A68B-6F8537BF67C6}"/>
    <cellStyle name="Comma 126 2 2" xfId="22404" xr:uid="{136536C8-9C00-40D2-9CDD-636843C263E1}"/>
    <cellStyle name="Comma 126 2 3" xfId="35332" xr:uid="{0FC5F946-D976-4B5D-9816-CF02EC8A8CBA}"/>
    <cellStyle name="Comma 126 3" xfId="14727" xr:uid="{24D63CC2-2E59-4302-A69D-5BEB1CEF7647}"/>
    <cellStyle name="Comma 127" xfId="9016" xr:uid="{FED95ADF-862B-45D2-A4B7-F63DBD76A147}"/>
    <cellStyle name="Comma 127 2" xfId="10023" xr:uid="{713E9548-0F3F-444D-B833-71F7F842863F}"/>
    <cellStyle name="Comma 127 2 2" xfId="22447" xr:uid="{C7C48FFA-D5EA-40A2-B150-82B1301413F4}"/>
    <cellStyle name="Comma 127 2 3" xfId="35372" xr:uid="{A755329D-E7F6-4389-9519-5EEB1FF9FFE3}"/>
    <cellStyle name="Comma 127 3" xfId="15246" xr:uid="{642A5BE8-A4C4-4A8C-B780-90CEA535CF62}"/>
    <cellStyle name="Comma 128" xfId="9230" xr:uid="{426FFCC6-7128-48CC-8142-CF41CBC14C37}"/>
    <cellStyle name="Comma 128 2" xfId="9946" xr:uid="{F23DCD3A-EB19-4571-B470-565D88C5E88F}"/>
    <cellStyle name="Comma 128 2 2" xfId="22373" xr:uid="{522BA4AE-5C56-4DDB-8799-6C52BCE6E3D4}"/>
    <cellStyle name="Comma 128 2 3" xfId="35299" xr:uid="{27FA91C4-6D68-4789-AC32-017F2E662C9E}"/>
    <cellStyle name="Comma 128 3" xfId="15406" xr:uid="{332581B0-7575-4F41-8168-F13431AD0A7A}"/>
    <cellStyle name="Comma 129" xfId="8454" xr:uid="{996E5926-72CF-4A7B-921E-3BDE12C7DCFB}"/>
    <cellStyle name="Comma 129 2" xfId="9991" xr:uid="{1EC0EDDF-9640-401D-817B-285658BDBB3E}"/>
    <cellStyle name="Comma 129 2 2" xfId="22415" xr:uid="{DB18A693-9A74-422B-BA42-81A1D3B38C8F}"/>
    <cellStyle name="Comma 129 2 3" xfId="35340" xr:uid="{36C9B917-B335-4D9A-917B-0BE204D93CD5}"/>
    <cellStyle name="Comma 129 3" xfId="14730" xr:uid="{A9CC39CC-01D0-412E-9CE8-13C2C149D75B}"/>
    <cellStyle name="Comma 13" xfId="192" xr:uid="{973E70BF-D8E8-4D99-83CD-B308F5597052}"/>
    <cellStyle name="Comma 13 2" xfId="349" xr:uid="{EAD533BB-B4FA-4911-BBE4-74030C3D0171}"/>
    <cellStyle name="Comma 13 3" xfId="4429" xr:uid="{11B86877-7B90-44B6-90D7-0D2A1190416D}"/>
    <cellStyle name="Comma 13 4" xfId="6070" xr:uid="{CB3E6CA5-CB5C-402C-8294-5A4AA6425092}"/>
    <cellStyle name="Comma 13 4 2" xfId="12630" xr:uid="{68EBB728-1F14-4980-A6D4-0CC16E7FF12B}"/>
    <cellStyle name="Comma 13 4 2 2" xfId="24559" xr:uid="{A86158FE-3F14-4535-96F7-61E815546E0C}"/>
    <cellStyle name="Comma 13 4 2 3" xfId="37392" xr:uid="{0E31B295-9322-4F8B-A8E7-F15A12E1C5D0}"/>
    <cellStyle name="Comma 13 4 3" xfId="18916" xr:uid="{5BFAE161-0CC1-4F99-918F-1921FFEDE3B7}"/>
    <cellStyle name="Comma 13 4 4" xfId="31921" xr:uid="{98293BA6-909E-49C5-8868-CAFD6CEC0C10}"/>
    <cellStyle name="Comma 13 5" xfId="9297" xr:uid="{1EA0177F-4F4F-416C-B5CF-9EC6D5A2DD39}"/>
    <cellStyle name="Comma 13 5 2" xfId="21775" xr:uid="{63365D0C-667C-4BCF-90F1-D49DE5B1CA95}"/>
    <cellStyle name="Comma 13 5 3" xfId="34709" xr:uid="{FC8EDEE5-F160-4961-8BBC-971A83A0CA24}"/>
    <cellStyle name="Comma 13 6" xfId="1143" xr:uid="{6A61CA48-2849-40E8-8BE1-0F40535F39A2}"/>
    <cellStyle name="Comma 13 7" xfId="16364" xr:uid="{1BA8DCB9-0CAB-4867-BBA9-E7AD8F90E8AC}"/>
    <cellStyle name="Comma 13 8" xfId="29935" xr:uid="{B5C51E25-8869-4DC0-BCE4-64E953D1248C}"/>
    <cellStyle name="Comma 130" xfId="9223" xr:uid="{3B2B6648-3993-4B17-AF9F-10D0AEA789AC}"/>
    <cellStyle name="Comma 130 2" xfId="9914" xr:uid="{42170DAE-B1C6-4279-982F-688383E200E4}"/>
    <cellStyle name="Comma 130 2 2" xfId="22342" xr:uid="{A015E064-0DC0-49F4-A264-0745B20EC5F2}"/>
    <cellStyle name="Comma 130 2 3" xfId="35268" xr:uid="{44B3A8C8-62D6-4C50-8F95-A4506806BBA5}"/>
    <cellStyle name="Comma 130 3" xfId="15404" xr:uid="{C32B2447-0DFA-4825-B8D7-3CBFECEA870B}"/>
    <cellStyle name="Comma 131" xfId="8961" xr:uid="{4704D166-3CC3-4828-9206-44A2C62B4BC2}"/>
    <cellStyle name="Comma 131 2" xfId="10029" xr:uid="{9A0B5BDB-CAED-4833-AA9C-26770FB82085}"/>
    <cellStyle name="Comma 131 2 2" xfId="22452" xr:uid="{5BE74586-6436-4BA4-B9E5-FDBC0AF19961}"/>
    <cellStyle name="Comma 131 2 3" xfId="35378" xr:uid="{BA3D42B3-16F2-4D86-B6FD-B59E661D9CC6}"/>
    <cellStyle name="Comma 131 3" xfId="15217" xr:uid="{536F7970-B21D-4480-82ED-9C08541C643D}"/>
    <cellStyle name="Comma 132" xfId="9236" xr:uid="{31B34D2B-7450-4622-BEF7-F5EF4AC89F98}"/>
    <cellStyle name="Comma 132 2" xfId="9964" xr:uid="{F03921A1-5F08-4599-8CCF-0899A37E6DEF}"/>
    <cellStyle name="Comma 132 2 2" xfId="22391" xr:uid="{86C9DD4A-902A-4922-9940-3D54D1EF6636}"/>
    <cellStyle name="Comma 132 2 3" xfId="35316" xr:uid="{3A9A1FC8-2780-4863-99A2-B52ED2DD27C8}"/>
    <cellStyle name="Comma 132 3" xfId="15409" xr:uid="{DB155501-00E2-4B31-883D-12FA64394647}"/>
    <cellStyle name="Comma 133" xfId="9222" xr:uid="{48DAE280-4A97-46C6-ADD4-BE542478041E}"/>
    <cellStyle name="Comma 133 2" xfId="10077" xr:uid="{D772B1EE-8188-4FF5-9609-529873395CEE}"/>
    <cellStyle name="Comma 133 2 2" xfId="22496" xr:uid="{683435DB-4B33-4166-9704-8BCCC2F85887}"/>
    <cellStyle name="Comma 133 2 3" xfId="35422" xr:uid="{10C26A09-D24B-494B-AE33-5E70EB51DFC3}"/>
    <cellStyle name="Comma 133 3" xfId="15403" xr:uid="{21BF6119-270B-42BF-89D4-400F594D1617}"/>
    <cellStyle name="Comma 134" xfId="8695" xr:uid="{DE7B3BEF-8415-4568-8ADB-87C613166C3A}"/>
    <cellStyle name="Comma 134 2" xfId="9977" xr:uid="{30F27177-AC83-45A5-BFC7-C071885D923E}"/>
    <cellStyle name="Comma 134 2 2" xfId="22402" xr:uid="{1F681A15-1B59-4891-96BE-1AF974E35EAD}"/>
    <cellStyle name="Comma 134 2 3" xfId="35329" xr:uid="{43365654-47EB-4B17-A32C-455A599960C5}"/>
    <cellStyle name="Comma 134 3" xfId="14969" xr:uid="{71CEA6F1-488C-4141-B131-A89E55AA98DD}"/>
    <cellStyle name="Comma 135" xfId="9220" xr:uid="{94AF8214-23AA-4CEA-8042-7C9C94D7BF2C}"/>
    <cellStyle name="Comma 136" xfId="9228" xr:uid="{9F9120DF-3484-4F06-AD10-C5759784845C}"/>
    <cellStyle name="Comma 137" xfId="9233" xr:uid="{858A113C-7389-481D-BEAD-89457D11E308}"/>
    <cellStyle name="Comma 138" xfId="8452" xr:uid="{689868CA-40F1-478A-8F5D-E91FF497A338}"/>
    <cellStyle name="Comma 139" xfId="9238" xr:uid="{C78AD735-E672-41E1-A58C-28C3B5B9532D}"/>
    <cellStyle name="Comma 14" xfId="223" xr:uid="{F028F5A6-A2F4-488F-A622-B079C5571171}"/>
    <cellStyle name="Comma 14 2" xfId="351" xr:uid="{D73F7D9F-2150-4665-805C-BC5167CDB188}"/>
    <cellStyle name="Comma 14 3" xfId="350" xr:uid="{7804C23C-720B-417B-8445-52ED63945F73}"/>
    <cellStyle name="Comma 14 4" xfId="4430" xr:uid="{33D22D9E-126F-4C07-BD58-7D2FC31A225E}"/>
    <cellStyle name="Comma 14 5" xfId="10285" xr:uid="{A42D57D6-C5BC-4517-88B1-539CA5F6512E}"/>
    <cellStyle name="Comma 14 6" xfId="1144" xr:uid="{78505633-ECE7-47E5-8DF7-7A2C7EAA1B78}"/>
    <cellStyle name="Comma 140" xfId="9815" xr:uid="{12585B5F-98E0-4B01-B380-DB9183FD360C}"/>
    <cellStyle name="Comma 141" xfId="10226" xr:uid="{4B320112-ACE4-4C58-9C80-97EDDF92B479}"/>
    <cellStyle name="Comma 142" xfId="10269" xr:uid="{831CAA12-CA99-4555-9C94-044846DC68F0}"/>
    <cellStyle name="Comma 143" xfId="9289" xr:uid="{3AF88F51-EBDF-4BC9-802D-A0A9D01DEF49}"/>
    <cellStyle name="Comma 144" xfId="10220" xr:uid="{D24F33F5-89A3-4B60-A1E8-90C90230F8A6}"/>
    <cellStyle name="Comma 145" xfId="10206" xr:uid="{100908A7-C95A-475B-BDDB-9BC079614569}"/>
    <cellStyle name="Comma 146" xfId="9835" xr:uid="{99681B90-AB9B-4350-AA9D-D89C3D5FB601}"/>
    <cellStyle name="Comma 147" xfId="10242" xr:uid="{65A19C2A-78C0-416B-960D-6190FDDCA609}"/>
    <cellStyle name="Comma 148" xfId="9460" xr:uid="{509C1AA6-4A7A-42C0-ACBF-17BFA7653266}"/>
    <cellStyle name="Comma 149" xfId="10222" xr:uid="{E1772AE4-5CB6-4BD2-82EB-45A2939BEFCC}"/>
    <cellStyle name="Comma 15" xfId="191" xr:uid="{4061B457-6679-4695-BFB7-31138E8478A2}"/>
    <cellStyle name="Comma 15 2" xfId="471" xr:uid="{48735D13-34FE-48C7-A099-EB5ABA644270}"/>
    <cellStyle name="Comma 15 3" xfId="530" xr:uid="{ED91B40B-6A76-48CD-B3F8-1F67D3BB288D}"/>
    <cellStyle name="Comma 15 4" xfId="352" xr:uid="{95D8DDC9-03B0-4AB0-9D41-60A755A132FC}"/>
    <cellStyle name="Comma 15 5" xfId="4431" xr:uid="{78165854-EBD5-4B9D-8AEA-4B56B72142D8}"/>
    <cellStyle name="Comma 150" xfId="10239" xr:uid="{2A697106-ACC5-411A-ABA9-DA53DC5E0DB2}"/>
    <cellStyle name="Comma 151" xfId="9249" xr:uid="{5B0F1DF9-E469-4B9B-B721-B443EA7CF536}"/>
    <cellStyle name="Comma 152" xfId="9291" xr:uid="{DB73D40E-FE6D-42ED-97CF-BBA1048B259B}"/>
    <cellStyle name="Comma 153" xfId="9770" xr:uid="{016E1023-B619-4B1D-B049-96A0F06F2DE3}"/>
    <cellStyle name="Comma 154" xfId="10211" xr:uid="{F02B2AC3-84CE-4F76-846B-D5096840B33D}"/>
    <cellStyle name="Comma 155" xfId="9801" xr:uid="{811FAD95-6440-4339-9FCF-EEB81C61EE39}"/>
    <cellStyle name="Comma 156" xfId="10274" xr:uid="{46E432DE-AAEA-416E-AF9B-CE3C781E1642}"/>
    <cellStyle name="Comma 157" xfId="9288" xr:uid="{F6FBB65F-FBA6-4B4C-831E-BCD5F334E836}"/>
    <cellStyle name="Comma 158" xfId="10260" xr:uid="{91EE049A-66AB-4F30-AC13-9F5D753A4280}"/>
    <cellStyle name="Comma 159" xfId="10272" xr:uid="{75E5B9AE-3932-4E2C-BD8C-651C95BB4F4D}"/>
    <cellStyle name="Comma 16" xfId="224" xr:uid="{35B42F21-5473-467B-A130-A15DD104615F}"/>
    <cellStyle name="Comma 16 10" xfId="4432" xr:uid="{4B4C8EF3-F626-478F-8DA1-605B1E86526A}"/>
    <cellStyle name="Comma 16 10 2" xfId="6679" xr:uid="{94FDC703-72BF-425B-B109-16CC061F7217}"/>
    <cellStyle name="Comma 16 10 2 2" xfId="13206" xr:uid="{E8AB2DC2-B1F8-44E7-ABB6-5BA89C4496AF}"/>
    <cellStyle name="Comma 16 10 2 2 2" xfId="25133" xr:uid="{647BD307-8DC9-4CD3-ABC7-57A9AFD868B7}"/>
    <cellStyle name="Comma 16 10 2 2 3" xfId="37967" xr:uid="{748384C2-9CCC-49F4-B1C5-0CD65EFEE360}"/>
    <cellStyle name="Comma 16 10 2 3" xfId="19502" xr:uid="{7BD1EE21-1309-45AE-8EF5-523FC6BC6EF5}"/>
    <cellStyle name="Comma 16 10 2 4" xfId="32505" xr:uid="{CD7039D5-94DF-4B0F-9924-0559B91D9413}"/>
    <cellStyle name="Comma 16 10 3" xfId="11172" xr:uid="{9C92466B-911B-462C-B8C3-9E22B2FF6DF7}"/>
    <cellStyle name="Comma 16 10 3 2" xfId="23199" xr:uid="{8F23F754-F0B0-4AA9-A638-043D48B7ED46}"/>
    <cellStyle name="Comma 16 10 3 3" xfId="36054" xr:uid="{60A7BCDF-A9EA-4019-A53E-9029AE95ECC7}"/>
    <cellStyle name="Comma 16 10 4" xfId="17439" xr:uid="{9F25569F-1AF9-4C7D-AE68-B79A631013AD}"/>
    <cellStyle name="Comma 16 10 5" xfId="30509" xr:uid="{B21CA9BC-B7A4-43FF-96ED-6210DBA3C9D0}"/>
    <cellStyle name="Comma 16 11" xfId="6071" xr:uid="{AB261C10-A8EF-46D3-A6B7-FF9BBB88FE94}"/>
    <cellStyle name="Comma 16 11 2" xfId="12631" xr:uid="{DD553AB6-781B-49BB-845B-0ED62C9B6550}"/>
    <cellStyle name="Comma 16 11 2 2" xfId="24560" xr:uid="{22F2581A-A48E-4247-B742-7DB0E25F9390}"/>
    <cellStyle name="Comma 16 11 2 3" xfId="37393" xr:uid="{E1B83B8E-68CB-43AD-BF46-E9C2B3B2A6E8}"/>
    <cellStyle name="Comma 16 11 3" xfId="18917" xr:uid="{FFE5C366-937D-4725-B50F-99EAD61DA981}"/>
    <cellStyle name="Comma 16 11 4" xfId="31922" xr:uid="{70075455-55D7-4E39-BE28-4DBEF5AD937B}"/>
    <cellStyle name="Comma 16 12" xfId="8101" xr:uid="{B45E4548-3919-41F0-89CC-4195A1652B07}"/>
    <cellStyle name="Comma 16 12 2" xfId="14617" xr:uid="{2E6101D3-B901-4E2D-8D6A-64745A30AF25}"/>
    <cellStyle name="Comma 16 12 2 2" xfId="26544" xr:uid="{6C29185D-B715-45AA-925B-8FDB994CF545}"/>
    <cellStyle name="Comma 16 12 2 3" xfId="39376" xr:uid="{15F57161-51EF-4F12-A305-D0CBD07DDA9B}"/>
    <cellStyle name="Comma 16 12 3" xfId="20919" xr:uid="{4DC968DB-EE8D-4CA3-8208-B0854AE300D3}"/>
    <cellStyle name="Comma 16 12 4" xfId="33920" xr:uid="{10AF359E-BC3F-42DD-9DBA-16DA60939F77}"/>
    <cellStyle name="Comma 16 13" xfId="1145" xr:uid="{B7C97FAA-B283-41BB-97B0-42CBE5AAD001}"/>
    <cellStyle name="Comma 16 14" xfId="16365" xr:uid="{C159A69D-A598-43E5-9D7A-3E5E2C2A113B}"/>
    <cellStyle name="Comma 16 15" xfId="29936" xr:uid="{7E6F87B9-6959-4DA0-868C-9B239F585E46}"/>
    <cellStyle name="Comma 16 2" xfId="542" xr:uid="{7D465437-8627-4D89-90BD-C69E735CEB24}"/>
    <cellStyle name="Comma 16 2 10" xfId="9345" xr:uid="{2F47E903-C345-4057-B2FA-50E3270352C4}"/>
    <cellStyle name="Comma 16 2 10 2" xfId="21817" xr:uid="{08F7A8ED-C45B-48A2-AAE9-FEF4AFE662E6}"/>
    <cellStyle name="Comma 16 2 10 3" xfId="34750" xr:uid="{DF0B6A8B-0070-46E2-A0E3-9374AA157E2E}"/>
    <cellStyle name="Comma 16 2 11" xfId="10718" xr:uid="{1F4744EF-63FF-4A2E-98C5-83E4C446EFB8}"/>
    <cellStyle name="Comma 16 2 11 2" xfId="22776" xr:uid="{8E047236-48FE-4EAF-ABE9-A531096E68CF}"/>
    <cellStyle name="Comma 16 2 11 3" xfId="35638" xr:uid="{13EECC43-F929-4BA6-B6C0-8F2ADA9C0557}"/>
    <cellStyle name="Comma 16 2 12" xfId="3922" xr:uid="{FB38A4FC-0B23-44AA-9BD4-B71BAFF38AF2}"/>
    <cellStyle name="Comma 16 2 13" xfId="16987" xr:uid="{A191E3A9-CEC2-41AA-A10A-336519D2E762}"/>
    <cellStyle name="Comma 16 2 14" xfId="30076" xr:uid="{6E96ACB3-4766-4E1C-8C24-E73DCBC2BB89}"/>
    <cellStyle name="Comma 16 2 2" xfId="603" xr:uid="{6F7DFF57-490C-4971-BE2F-4B1B7155D2BA}"/>
    <cellStyle name="Comma 16 2 2 10" xfId="4433" xr:uid="{B17D206E-A37D-4930-9C06-6FAA37011E45}"/>
    <cellStyle name="Comma 16 2 2 11" xfId="17440" xr:uid="{433E1817-B7B2-4F5E-AB3F-C0CBB9EE6EE8}"/>
    <cellStyle name="Comma 16 2 2 12" xfId="30510" xr:uid="{FB981BE9-DDD1-4C6C-8034-851DAA4A0574}"/>
    <cellStyle name="Comma 16 2 2 2" xfId="1023" xr:uid="{F41C1FD1-C1A8-415A-903E-D419215E2BCA}"/>
    <cellStyle name="Comma 16 2 2 2 10" xfId="17441" xr:uid="{43BA98AC-B1E4-4E9A-80FF-C1CBCE176DF6}"/>
    <cellStyle name="Comma 16 2 2 2 11" xfId="30511" xr:uid="{9207EE74-6FA5-44D5-8812-1186F093134F}"/>
    <cellStyle name="Comma 16 2 2 2 2" xfId="4435" xr:uid="{C3436A6A-8CD5-40E7-9223-B4988343C1F3}"/>
    <cellStyle name="Comma 16 2 2 2 2 2" xfId="4436" xr:uid="{FE6BD234-6EE2-4BCC-A079-E7E90BD7EAB6}"/>
    <cellStyle name="Comma 16 2 2 2 2 2 2" xfId="6683" xr:uid="{33F68B0C-8ABC-416F-B0E9-F4C136C6D7CA}"/>
    <cellStyle name="Comma 16 2 2 2 2 2 2 2" xfId="13210" xr:uid="{465E6E10-7522-410D-B791-42D095AE0330}"/>
    <cellStyle name="Comma 16 2 2 2 2 2 2 2 2" xfId="25137" xr:uid="{03F0D693-AB27-4487-BA8B-F7ACD5AFF20A}"/>
    <cellStyle name="Comma 16 2 2 2 2 2 2 2 3" xfId="37971" xr:uid="{8B7E6D1F-ADF7-47AE-97F4-AB62BE2EF1A1}"/>
    <cellStyle name="Comma 16 2 2 2 2 2 2 3" xfId="19506" xr:uid="{0B5DDDC7-6306-4264-9A1E-327945A121E0}"/>
    <cellStyle name="Comma 16 2 2 2 2 2 2 4" xfId="32509" xr:uid="{B8A39AB2-2B3E-428C-8F1B-CFEC29B8D902}"/>
    <cellStyle name="Comma 16 2 2 2 2 2 3" xfId="11176" xr:uid="{9EEA6F03-4785-4665-9C9A-4CBD80648F22}"/>
    <cellStyle name="Comma 16 2 2 2 2 2 3 2" xfId="23203" xr:uid="{BCF5DB8A-DC80-403A-9ECC-187A4FAADD57}"/>
    <cellStyle name="Comma 16 2 2 2 2 2 3 3" xfId="36058" xr:uid="{C3E75848-76FC-41C8-AAFE-10B9042633CE}"/>
    <cellStyle name="Comma 16 2 2 2 2 2 4" xfId="17443" xr:uid="{9CE27BC2-B205-4F1C-BECE-EE2199071749}"/>
    <cellStyle name="Comma 16 2 2 2 2 2 5" xfId="30513" xr:uid="{5DB378D4-5038-4644-8803-3CDC5E11F9C5}"/>
    <cellStyle name="Comma 16 2 2 2 2 3" xfId="6682" xr:uid="{CC0BE93A-9637-48CF-8999-3840E5ADDBED}"/>
    <cellStyle name="Comma 16 2 2 2 2 3 2" xfId="13209" xr:uid="{E001ADE0-6C5E-4DBB-8074-C0C1916C5050}"/>
    <cellStyle name="Comma 16 2 2 2 2 3 2 2" xfId="25136" xr:uid="{7BCE81F2-8CCB-4DAC-87C7-5DBAD4E84E25}"/>
    <cellStyle name="Comma 16 2 2 2 2 3 2 3" xfId="37970" xr:uid="{6ECC5714-1C1C-40D4-A000-9FC9113C6E4A}"/>
    <cellStyle name="Comma 16 2 2 2 2 3 3" xfId="19505" xr:uid="{988155F7-C326-4C48-9C87-33CE5D05230E}"/>
    <cellStyle name="Comma 16 2 2 2 2 3 4" xfId="32508" xr:uid="{032BB257-B72F-4A83-A93A-867470971BE2}"/>
    <cellStyle name="Comma 16 2 2 2 2 4" xfId="11175" xr:uid="{72C25B2A-AD05-41D4-9892-A4C4AA56BA72}"/>
    <cellStyle name="Comma 16 2 2 2 2 4 2" xfId="23202" xr:uid="{87D3D6B2-727F-4FEC-9C15-B432D3EB5116}"/>
    <cellStyle name="Comma 16 2 2 2 2 4 3" xfId="36057" xr:uid="{EC9A6EE5-523A-442D-A5E1-1355640778B3}"/>
    <cellStyle name="Comma 16 2 2 2 2 5" xfId="17442" xr:uid="{C6B4181A-7880-4364-BA00-2DB22C77AEAE}"/>
    <cellStyle name="Comma 16 2 2 2 2 6" xfId="30512" xr:uid="{4654AB19-2D8F-40AE-BBF5-43A9574108AC}"/>
    <cellStyle name="Comma 16 2 2 2 3" xfId="4437" xr:uid="{00E6CE6E-F1A1-466B-9A61-80EF984D39BE}"/>
    <cellStyle name="Comma 16 2 2 2 3 2" xfId="6684" xr:uid="{7F86035F-726F-4801-8603-AAAE149EC588}"/>
    <cellStyle name="Comma 16 2 2 2 3 2 2" xfId="13211" xr:uid="{05AD1748-5AA5-4BE6-9B44-475FFD4CCD48}"/>
    <cellStyle name="Comma 16 2 2 2 3 2 2 2" xfId="25138" xr:uid="{701825EE-EF95-4A29-B2A4-A1232DD7C57F}"/>
    <cellStyle name="Comma 16 2 2 2 3 2 2 3" xfId="37972" xr:uid="{223B900F-78F4-4E82-8FAE-38B2804B2B63}"/>
    <cellStyle name="Comma 16 2 2 2 3 2 3" xfId="19507" xr:uid="{9FA27204-DE96-4BD1-8AEB-8EE1979AAF99}"/>
    <cellStyle name="Comma 16 2 2 2 3 2 4" xfId="32510" xr:uid="{8DE1A921-4543-48A5-BE95-E7721042F959}"/>
    <cellStyle name="Comma 16 2 2 2 3 3" xfId="11177" xr:uid="{9F4B61AF-D1C6-449E-8D35-8EAF135CC194}"/>
    <cellStyle name="Comma 16 2 2 2 3 3 2" xfId="23204" xr:uid="{00E73371-03EC-4BD9-ACBF-F45681F209E5}"/>
    <cellStyle name="Comma 16 2 2 2 3 3 3" xfId="36059" xr:uid="{F31A349A-9CB8-4F07-98B6-BC48B4AD19A3}"/>
    <cellStyle name="Comma 16 2 2 2 3 4" xfId="17444" xr:uid="{1156DAD8-D9F5-4FAD-96E8-FE754C399C1D}"/>
    <cellStyle name="Comma 16 2 2 2 3 5" xfId="30514" xr:uid="{1C50840E-5188-4EF9-AEDA-608D37C8FF44}"/>
    <cellStyle name="Comma 16 2 2 2 4" xfId="5983" xr:uid="{3B9BD4CB-4CAF-41CE-B1E7-DC5166A05963}"/>
    <cellStyle name="Comma 16 2 2 2 4 2" xfId="8048" xr:uid="{831368D4-16BF-44A8-A7AA-B1007E7D40D8}"/>
    <cellStyle name="Comma 16 2 2 2 4 2 2" xfId="14570" xr:uid="{0AE09EED-2B07-4428-B99C-EC2EAF405905}"/>
    <cellStyle name="Comma 16 2 2 2 4 2 2 2" xfId="26497" xr:uid="{50DB7653-5F03-4137-8020-161A35E79C4E}"/>
    <cellStyle name="Comma 16 2 2 2 4 2 2 3" xfId="39331" xr:uid="{C3DBEA85-E426-47BB-9C0C-BB8606B3FC78}"/>
    <cellStyle name="Comma 16 2 2 2 4 2 3" xfId="20868" xr:uid="{4FC82A74-7125-451B-B57B-E7A0415B8969}"/>
    <cellStyle name="Comma 16 2 2 2 4 2 4" xfId="33870" xr:uid="{E0EE03D7-1934-492A-BEC9-FDBE393E9661}"/>
    <cellStyle name="Comma 16 2 2 2 4 3" xfId="12550" xr:uid="{7E180F5F-E4F4-4C80-B724-81D81AB6A9C1}"/>
    <cellStyle name="Comma 16 2 2 2 4 3 2" xfId="24508" xr:uid="{73635128-BFFC-4931-86F3-C21579E1EEBA}"/>
    <cellStyle name="Comma 16 2 2 2 4 3 3" xfId="37346" xr:uid="{0A4CA5B9-F751-4740-BB68-9CCEAADD7527}"/>
    <cellStyle name="Comma 16 2 2 2 4 4" xfId="18860" xr:uid="{1729E480-8579-4CF1-BAF5-965699132E82}"/>
    <cellStyle name="Comma 16 2 2 2 4 5" xfId="31873" xr:uid="{389A8F63-0784-4CAA-BC86-E6792A83AABD}"/>
    <cellStyle name="Comma 16 2 2 2 5" xfId="6681" xr:uid="{F2075FE1-4118-49DE-A310-4D494C0CB067}"/>
    <cellStyle name="Comma 16 2 2 2 5 2" xfId="13208" xr:uid="{0F982303-F156-4F6A-9926-7BBEC6288B9E}"/>
    <cellStyle name="Comma 16 2 2 2 5 2 2" xfId="25135" xr:uid="{E546CCE6-6D6D-42A8-96F6-7ADC123FBD91}"/>
    <cellStyle name="Comma 16 2 2 2 5 2 3" xfId="37969" xr:uid="{14DC1834-5702-44E8-BBAE-8365BD24C499}"/>
    <cellStyle name="Comma 16 2 2 2 5 3" xfId="19504" xr:uid="{589A4B92-E3A5-4BBD-8E37-ADA86DF76EF8}"/>
    <cellStyle name="Comma 16 2 2 2 5 4" xfId="32507" xr:uid="{5716B6BD-16EE-45E5-8062-133BA67B6802}"/>
    <cellStyle name="Comma 16 2 2 2 6" xfId="8776" xr:uid="{9EF6117E-30A9-44AB-98FE-38CE4B8DF391}"/>
    <cellStyle name="Comma 16 2 2 2 6 2" xfId="15050" xr:uid="{9CBDC9F8-9A35-4F55-83DF-E7E441A11493}"/>
    <cellStyle name="Comma 16 2 2 2 6 2 2" xfId="26958" xr:uid="{77DEB66E-B613-409A-9A65-55939948851D}"/>
    <cellStyle name="Comma 16 2 2 2 6 2 3" xfId="39789" xr:uid="{9B2F00E4-237D-4611-AD09-6A783269C870}"/>
    <cellStyle name="Comma 16 2 2 2 6 3" xfId="21415" xr:uid="{37292BB8-B03D-41B4-AFB0-DC5F3123DFA6}"/>
    <cellStyle name="Comma 16 2 2 2 6 4" xfId="34380" xr:uid="{B7088088-B06D-4C38-9591-4060597A3C60}"/>
    <cellStyle name="Comma 16 2 2 2 7" xfId="9618" xr:uid="{556C613D-FEE2-4917-902D-F069F86269DF}"/>
    <cellStyle name="Comma 16 2 2 2 7 2" xfId="22074" xr:uid="{CC2879EE-EF31-4A92-8DFD-2AAFB61D48B5}"/>
    <cellStyle name="Comma 16 2 2 2 7 3" xfId="35004" xr:uid="{52773349-1F9B-4D3B-B29D-0FF057D1E92D}"/>
    <cellStyle name="Comma 16 2 2 2 8" xfId="11174" xr:uid="{6FF457D8-0B79-4D6B-9121-C5E821641B60}"/>
    <cellStyle name="Comma 16 2 2 2 8 2" xfId="23201" xr:uid="{B4673C3A-AE74-432C-8DA4-11E61E3330D1}"/>
    <cellStyle name="Comma 16 2 2 2 8 3" xfId="36056" xr:uid="{36D7D62A-AA42-47DC-A4DE-72D375C46DDB}"/>
    <cellStyle name="Comma 16 2 2 2 9" xfId="4434" xr:uid="{E62427B3-B50E-4466-BCCB-C913D4300B45}"/>
    <cellStyle name="Comma 16 2 2 3" xfId="4438" xr:uid="{C9C94DAB-2F5C-4B76-BE7F-9143042E64DB}"/>
    <cellStyle name="Comma 16 2 2 3 2" xfId="4439" xr:uid="{D2634A41-D372-463B-AB8B-CF1AAD4A1048}"/>
    <cellStyle name="Comma 16 2 2 3 2 2" xfId="6686" xr:uid="{BF259A5D-7322-4E72-ACF3-6CC41694BE0B}"/>
    <cellStyle name="Comma 16 2 2 3 2 2 2" xfId="13213" xr:uid="{D3D4E93C-1D7F-4286-8FD1-4C49084B69CA}"/>
    <cellStyle name="Comma 16 2 2 3 2 2 2 2" xfId="25140" xr:uid="{2EE70984-396C-4C93-8AB8-2E077D46E020}"/>
    <cellStyle name="Comma 16 2 2 3 2 2 2 3" xfId="37974" xr:uid="{56CC14C4-63D4-48CA-AF30-85D825C2F383}"/>
    <cellStyle name="Comma 16 2 2 3 2 2 3" xfId="19509" xr:uid="{0E2133D7-CF2D-4341-82E3-1715A6CB6E52}"/>
    <cellStyle name="Comma 16 2 2 3 2 2 4" xfId="32512" xr:uid="{0CF1AD95-70D9-4238-8A27-E29CB43B9C24}"/>
    <cellStyle name="Comma 16 2 2 3 2 3" xfId="11179" xr:uid="{8ED245BE-5439-4B3E-A60B-372686A7B314}"/>
    <cellStyle name="Comma 16 2 2 3 2 3 2" xfId="23206" xr:uid="{9C87CBCC-19DF-4BF8-8ED5-C80578F6D714}"/>
    <cellStyle name="Comma 16 2 2 3 2 3 3" xfId="36061" xr:uid="{5E3F5C58-B52E-4734-8954-8FB54DB27413}"/>
    <cellStyle name="Comma 16 2 2 3 2 4" xfId="17446" xr:uid="{B522A2C1-FF63-49F5-AD7B-17A06E959568}"/>
    <cellStyle name="Comma 16 2 2 3 2 5" xfId="30516" xr:uid="{36C28F96-F3EC-43BC-B032-82867DB3811C}"/>
    <cellStyle name="Comma 16 2 2 3 3" xfId="6685" xr:uid="{2F292DE3-D1B9-4712-9379-7D15D79B4EF5}"/>
    <cellStyle name="Comma 16 2 2 3 3 2" xfId="13212" xr:uid="{CDEF8984-C932-450B-94C1-D8497D8FB9FC}"/>
    <cellStyle name="Comma 16 2 2 3 3 2 2" xfId="25139" xr:uid="{595861C5-E156-409F-8E94-F7178102C2FF}"/>
    <cellStyle name="Comma 16 2 2 3 3 2 3" xfId="37973" xr:uid="{F9F26DFD-F387-4E55-A270-B7FA9F5BAAAD}"/>
    <cellStyle name="Comma 16 2 2 3 3 3" xfId="19508" xr:uid="{DF9A8169-FEC9-4CB6-8CC5-BFD900AE1A72}"/>
    <cellStyle name="Comma 16 2 2 3 3 4" xfId="32511" xr:uid="{D29716F4-21A8-4099-BCEC-C67A44ACA128}"/>
    <cellStyle name="Comma 16 2 2 3 4" xfId="11178" xr:uid="{CC5AF816-A1B7-4380-A1AF-FC706056A324}"/>
    <cellStyle name="Comma 16 2 2 3 4 2" xfId="23205" xr:uid="{C1E73405-1EC2-4D72-A679-12407F149AB2}"/>
    <cellStyle name="Comma 16 2 2 3 4 3" xfId="36060" xr:uid="{27F7F5A3-161F-49F0-AA1B-6898661CFA41}"/>
    <cellStyle name="Comma 16 2 2 3 5" xfId="17445" xr:uid="{E33CC43C-98C6-462D-9458-3014EE66B166}"/>
    <cellStyle name="Comma 16 2 2 3 6" xfId="30515" xr:uid="{B22C0DCF-6554-4794-986A-58819B4C91D3}"/>
    <cellStyle name="Comma 16 2 2 4" xfId="4440" xr:uid="{A1979DB7-6D95-4AA8-9303-F086A7A3A0C1}"/>
    <cellStyle name="Comma 16 2 2 4 2" xfId="6687" xr:uid="{BF4E5101-C590-46A3-9E7B-7E914B3EB6B8}"/>
    <cellStyle name="Comma 16 2 2 4 2 2" xfId="13214" xr:uid="{941BF5C4-C9A2-47B0-8AAE-8715FC826D84}"/>
    <cellStyle name="Comma 16 2 2 4 2 2 2" xfId="25141" xr:uid="{3F5497CA-4936-4D16-BFF3-336FB243CF76}"/>
    <cellStyle name="Comma 16 2 2 4 2 2 3" xfId="37975" xr:uid="{FDB2BC33-99A4-417D-B317-782F951CD823}"/>
    <cellStyle name="Comma 16 2 2 4 2 3" xfId="19510" xr:uid="{FB344A4B-144B-470E-831C-217FB371EE3F}"/>
    <cellStyle name="Comma 16 2 2 4 2 4" xfId="32513" xr:uid="{0B33346D-5377-4242-843C-F76349EB9988}"/>
    <cellStyle name="Comma 16 2 2 4 3" xfId="11180" xr:uid="{E88E12F0-0023-4705-A27F-66E0555246F0}"/>
    <cellStyle name="Comma 16 2 2 4 3 2" xfId="23207" xr:uid="{00C2FDC8-FB8D-425B-8D37-C95CB14B78E7}"/>
    <cellStyle name="Comma 16 2 2 4 3 3" xfId="36062" xr:uid="{AD0225B7-1B51-411B-BB98-77D272144666}"/>
    <cellStyle name="Comma 16 2 2 4 4" xfId="17447" xr:uid="{38D07C82-29C1-427A-BA59-6D433C6D5E3C}"/>
    <cellStyle name="Comma 16 2 2 4 5" xfId="30517" xr:uid="{EA0C996A-D46F-48A2-9B7D-8D4DD707A444}"/>
    <cellStyle name="Comma 16 2 2 5" xfId="5788" xr:uid="{C5FD5306-3931-4EEB-9513-715462C0FAA6}"/>
    <cellStyle name="Comma 16 2 2 5 2" xfId="7853" xr:uid="{08EE2FCF-D097-46DB-A063-092B9C20FA90}"/>
    <cellStyle name="Comma 16 2 2 5 2 2" xfId="14375" xr:uid="{DEFEE6AC-541D-4F97-A75D-9864F2370B1D}"/>
    <cellStyle name="Comma 16 2 2 5 2 2 2" xfId="26302" xr:uid="{B551BC88-3494-43FA-9FC8-0F205867AA55}"/>
    <cellStyle name="Comma 16 2 2 5 2 2 3" xfId="39136" xr:uid="{9C616094-769C-428A-86A3-F06D9385EDD1}"/>
    <cellStyle name="Comma 16 2 2 5 2 3" xfId="20673" xr:uid="{5D8E13EB-F993-4CA4-9CD2-B2C90A6CF82B}"/>
    <cellStyle name="Comma 16 2 2 5 2 4" xfId="33675" xr:uid="{24A9C492-0907-4B1A-8CBF-DCCFAD369AB6}"/>
    <cellStyle name="Comma 16 2 2 5 3" xfId="12355" xr:uid="{DF0B0FA5-6A2F-4F8D-B0F5-9409107A3F31}"/>
    <cellStyle name="Comma 16 2 2 5 3 2" xfId="24313" xr:uid="{B41B22E2-2E94-48D3-B5B3-841A9A6330B7}"/>
    <cellStyle name="Comma 16 2 2 5 3 3" xfId="37151" xr:uid="{2C5CA4A8-E4CE-4776-96DE-F9E0BA90097B}"/>
    <cellStyle name="Comma 16 2 2 5 4" xfId="18665" xr:uid="{843EECAD-0556-4EEC-9D05-232EE1FE1CFC}"/>
    <cellStyle name="Comma 16 2 2 5 5" xfId="31678" xr:uid="{303BC953-EA58-4906-A441-915E1D480D14}"/>
    <cellStyle name="Comma 16 2 2 6" xfId="6680" xr:uid="{A1748530-024B-45C1-9BB2-D6E39829AC5C}"/>
    <cellStyle name="Comma 16 2 2 6 2" xfId="13207" xr:uid="{E203D8A3-56D5-4387-AC4E-40DE4A14A67A}"/>
    <cellStyle name="Comma 16 2 2 6 2 2" xfId="25134" xr:uid="{79A80D43-5BE6-41F9-86CA-0B14944F49CA}"/>
    <cellStyle name="Comma 16 2 2 6 2 3" xfId="37968" xr:uid="{B7B7D27D-E7D9-472F-9E20-2B878A84AAF2}"/>
    <cellStyle name="Comma 16 2 2 6 3" xfId="19503" xr:uid="{E0FBD55E-C5C3-4AB9-AB72-1D3579BBB0E3}"/>
    <cellStyle name="Comma 16 2 2 6 4" xfId="32506" xr:uid="{0D2F5929-0FC5-4A53-941D-276F110042E1}"/>
    <cellStyle name="Comma 16 2 2 7" xfId="8577" xr:uid="{4F25AEDB-CFF9-49C5-B889-270DD951D12C}"/>
    <cellStyle name="Comma 16 2 2 7 2" xfId="14851" xr:uid="{DB8F7BFD-E1C0-43F6-99BD-FC3F6EFE1A55}"/>
    <cellStyle name="Comma 16 2 2 7 2 2" xfId="26762" xr:uid="{461C4DD2-737C-40A0-9EEA-55F23ECADC1C}"/>
    <cellStyle name="Comma 16 2 2 7 2 3" xfId="39594" xr:uid="{C5D01470-4112-407C-A500-9A9CE5D972E3}"/>
    <cellStyle name="Comma 16 2 2 7 3" xfId="21219" xr:uid="{8B205D89-923A-4420-B566-FAA9237C10EB}"/>
    <cellStyle name="Comma 16 2 2 7 4" xfId="34185" xr:uid="{4FB6E4F2-1C4D-42A8-8BD0-8FB71FF5EA30}"/>
    <cellStyle name="Comma 16 2 2 8" xfId="9404" xr:uid="{081882AF-8427-4034-97BD-70F6339717F1}"/>
    <cellStyle name="Comma 16 2 2 8 2" xfId="21876" xr:uid="{0CD9CF8D-053F-40CD-B332-1B45B758352D}"/>
    <cellStyle name="Comma 16 2 2 8 3" xfId="34809" xr:uid="{EB5DC23A-7F98-490B-8D92-186FDEFB6545}"/>
    <cellStyle name="Comma 16 2 2 9" xfId="11173" xr:uid="{6E618862-5ACD-4C6F-A851-4866E9C7C7A8}"/>
    <cellStyle name="Comma 16 2 2 9 2" xfId="23200" xr:uid="{B734A4EB-B1E6-4E13-8D1D-2A98C7205D16}"/>
    <cellStyle name="Comma 16 2 2 9 3" xfId="36055" xr:uid="{0F802E4E-9631-450C-B0AC-80AF539640C0}"/>
    <cellStyle name="Comma 16 2 3" xfId="957" xr:uid="{EA119F7F-7FC7-403E-ACD5-567B8F600744}"/>
    <cellStyle name="Comma 16 2 3 10" xfId="17448" xr:uid="{73684D95-EB98-4D34-8258-AB24667C7DFF}"/>
    <cellStyle name="Comma 16 2 3 11" xfId="30518" xr:uid="{753FE83E-75FD-4F31-80F0-93878386872C}"/>
    <cellStyle name="Comma 16 2 3 2" xfId="4442" xr:uid="{1C9E7BCE-E693-4D92-ADF7-81530D750F3C}"/>
    <cellStyle name="Comma 16 2 3 2 2" xfId="4443" xr:uid="{589C9AA0-060E-4ED5-9887-2644C6E6C7D0}"/>
    <cellStyle name="Comma 16 2 3 2 2 2" xfId="6690" xr:uid="{2CC38BAF-1947-4BE7-9A40-4A7F699F63B8}"/>
    <cellStyle name="Comma 16 2 3 2 2 2 2" xfId="13217" xr:uid="{204E0FE9-1695-42EC-BC0B-5282F03E988E}"/>
    <cellStyle name="Comma 16 2 3 2 2 2 2 2" xfId="25144" xr:uid="{28BA761B-E462-4547-8F0E-C84C9F897967}"/>
    <cellStyle name="Comma 16 2 3 2 2 2 2 3" xfId="37978" xr:uid="{BD44EE7E-072B-45C7-95B4-4D0399E45A58}"/>
    <cellStyle name="Comma 16 2 3 2 2 2 3" xfId="19513" xr:uid="{07B07214-1D07-4C5D-BD6D-F7929AE6B245}"/>
    <cellStyle name="Comma 16 2 3 2 2 2 4" xfId="32516" xr:uid="{DDE296EC-1559-4D03-BA5D-8E30D8DCAEE7}"/>
    <cellStyle name="Comma 16 2 3 2 2 3" xfId="11183" xr:uid="{0850428A-A6DA-4DBE-AFF0-7D8C59601CB0}"/>
    <cellStyle name="Comma 16 2 3 2 2 3 2" xfId="23210" xr:uid="{A084B689-76C1-4D3E-B130-E8FBBBAFC154}"/>
    <cellStyle name="Comma 16 2 3 2 2 3 3" xfId="36065" xr:uid="{37485AE0-04EB-4494-B532-20134813603A}"/>
    <cellStyle name="Comma 16 2 3 2 2 4" xfId="17450" xr:uid="{C4C554CE-42CB-420A-A5B1-DD1B41CFAB1A}"/>
    <cellStyle name="Comma 16 2 3 2 2 5" xfId="30520" xr:uid="{25A1CDA7-AFF1-4558-802D-71256C5DB41F}"/>
    <cellStyle name="Comma 16 2 3 2 3" xfId="6689" xr:uid="{BE269B3C-87A5-45EE-8267-8B658914EA7A}"/>
    <cellStyle name="Comma 16 2 3 2 3 2" xfId="13216" xr:uid="{2568F685-AFB5-41C4-8145-06AB2247229D}"/>
    <cellStyle name="Comma 16 2 3 2 3 2 2" xfId="25143" xr:uid="{4D7C3863-11F7-463E-9761-20CDFFA7C750}"/>
    <cellStyle name="Comma 16 2 3 2 3 2 3" xfId="37977" xr:uid="{5E74D19B-C21A-4CE8-A54B-7B15C43B8EF7}"/>
    <cellStyle name="Comma 16 2 3 2 3 3" xfId="19512" xr:uid="{6B6AAE2A-5548-48CF-8994-3E22725A3E9A}"/>
    <cellStyle name="Comma 16 2 3 2 3 4" xfId="32515" xr:uid="{543BE95F-7367-4307-A6DF-6C4F8A6984D1}"/>
    <cellStyle name="Comma 16 2 3 2 4" xfId="11182" xr:uid="{8B026488-A114-408D-80A2-0A8658A57F5A}"/>
    <cellStyle name="Comma 16 2 3 2 4 2" xfId="23209" xr:uid="{546713F0-2E34-4252-A5F6-76EF43622AC3}"/>
    <cellStyle name="Comma 16 2 3 2 4 3" xfId="36064" xr:uid="{90B79B8A-8DEE-4B2A-8BD9-59B3829D2F01}"/>
    <cellStyle name="Comma 16 2 3 2 5" xfId="17449" xr:uid="{84AE5DC8-6C00-4E21-A9C8-17E2F308F861}"/>
    <cellStyle name="Comma 16 2 3 2 6" xfId="30519" xr:uid="{E5DF5909-2FAE-4D80-A144-D8B18100B49D}"/>
    <cellStyle name="Comma 16 2 3 3" xfId="4444" xr:uid="{9DD286EF-DCFB-4FC1-B1EB-7151792D3B43}"/>
    <cellStyle name="Comma 16 2 3 3 2" xfId="6691" xr:uid="{D074448B-217B-4150-909C-D86DB963BBF2}"/>
    <cellStyle name="Comma 16 2 3 3 2 2" xfId="13218" xr:uid="{1CC36814-1E91-4CE3-B3A5-996A7C159464}"/>
    <cellStyle name="Comma 16 2 3 3 2 2 2" xfId="25145" xr:uid="{7D5E2A20-BBD4-4401-AE9A-2E4699E39F3E}"/>
    <cellStyle name="Comma 16 2 3 3 2 2 3" xfId="37979" xr:uid="{51AA17DB-28FD-4089-AEFA-9C61EED9CF77}"/>
    <cellStyle name="Comma 16 2 3 3 2 3" xfId="19514" xr:uid="{C37A44E2-6616-4916-A6D7-410263E53216}"/>
    <cellStyle name="Comma 16 2 3 3 2 4" xfId="32517" xr:uid="{071884FA-A9DD-4D80-990E-A5781A40D27F}"/>
    <cellStyle name="Comma 16 2 3 3 3" xfId="11184" xr:uid="{3D888E9B-C5C5-45EC-A2F3-E58379839638}"/>
    <cellStyle name="Comma 16 2 3 3 3 2" xfId="23211" xr:uid="{97F36914-E8CD-4064-B9DB-19C439077AF8}"/>
    <cellStyle name="Comma 16 2 3 3 3 3" xfId="36066" xr:uid="{3E5D1D10-1C0C-4829-B078-E8354FD12C7B}"/>
    <cellStyle name="Comma 16 2 3 3 4" xfId="17451" xr:uid="{48CEE4D8-6EB7-4676-A783-5A4941C459C7}"/>
    <cellStyle name="Comma 16 2 3 3 5" xfId="30521" xr:uid="{7027EEB8-7394-4905-86D5-E9F1F0B2BDE7}"/>
    <cellStyle name="Comma 16 2 3 4" xfId="5929" xr:uid="{1C9B6276-6D7D-426E-8F6F-25C77B8079EC}"/>
    <cellStyle name="Comma 16 2 3 4 2" xfId="7994" xr:uid="{7E16A692-8C29-4B72-AB70-F6958FBFC0E7}"/>
    <cellStyle name="Comma 16 2 3 4 2 2" xfId="14516" xr:uid="{61E30DFD-F1C4-4055-8D98-48D61AFABC2D}"/>
    <cellStyle name="Comma 16 2 3 4 2 2 2" xfId="26443" xr:uid="{512017F8-65E2-4083-87AD-3BFBEA997A87}"/>
    <cellStyle name="Comma 16 2 3 4 2 2 3" xfId="39277" xr:uid="{2009199A-7524-49DF-B815-1B22BA00DC07}"/>
    <cellStyle name="Comma 16 2 3 4 2 3" xfId="20814" xr:uid="{165B14C0-457E-4737-9267-F1E3AD0B9959}"/>
    <cellStyle name="Comma 16 2 3 4 2 4" xfId="33816" xr:uid="{8FE45A37-F43F-4EBC-8711-5568DA441411}"/>
    <cellStyle name="Comma 16 2 3 4 3" xfId="12496" xr:uid="{53CF47FD-FCEA-4967-8364-F8862737292A}"/>
    <cellStyle name="Comma 16 2 3 4 3 2" xfId="24454" xr:uid="{5468F3C6-9AE9-49F2-974B-7D6A1730D91E}"/>
    <cellStyle name="Comma 16 2 3 4 3 3" xfId="37292" xr:uid="{31958199-613A-4930-9845-49445389596E}"/>
    <cellStyle name="Comma 16 2 3 4 4" xfId="18806" xr:uid="{9EA24785-4902-495B-9B0C-5D5AAC67604A}"/>
    <cellStyle name="Comma 16 2 3 4 5" xfId="31819" xr:uid="{2998918C-7742-47B5-A2DD-CE2E69F0BCEF}"/>
    <cellStyle name="Comma 16 2 3 5" xfId="6688" xr:uid="{FA5C4F45-36EC-4B67-A4E3-76EF5088ECF3}"/>
    <cellStyle name="Comma 16 2 3 5 2" xfId="13215" xr:uid="{A4FA5B69-8B4F-42B8-A4B3-A902EFF721A1}"/>
    <cellStyle name="Comma 16 2 3 5 2 2" xfId="25142" xr:uid="{F655BA82-935A-4069-88DE-5DB32B15B6AA}"/>
    <cellStyle name="Comma 16 2 3 5 2 3" xfId="37976" xr:uid="{C1E874A0-F9EA-47E2-94FF-404D405120C6}"/>
    <cellStyle name="Comma 16 2 3 5 3" xfId="19511" xr:uid="{85C6DFC1-931B-44B1-95FB-69A9D38D8DBC}"/>
    <cellStyle name="Comma 16 2 3 5 4" xfId="32514" xr:uid="{5098C77B-52E8-494C-808B-6FC3403CF3B0}"/>
    <cellStyle name="Comma 16 2 3 6" xfId="8722" xr:uid="{400A539B-13F7-461A-A449-496D09AC995C}"/>
    <cellStyle name="Comma 16 2 3 6 2" xfId="14996" xr:uid="{65B57821-B745-4AF9-9F4F-D3AA047276C9}"/>
    <cellStyle name="Comma 16 2 3 6 2 2" xfId="26904" xr:uid="{6F3B723A-998F-42A0-989E-7F1FD85EC6DA}"/>
    <cellStyle name="Comma 16 2 3 6 2 3" xfId="39735" xr:uid="{AF8436F6-CC24-473F-91E0-FBBDFFA0DE39}"/>
    <cellStyle name="Comma 16 2 3 6 3" xfId="21361" xr:uid="{B7978276-1EE0-43B3-ACE8-7E3BAFF187C9}"/>
    <cellStyle name="Comma 16 2 3 6 4" xfId="34326" xr:uid="{C6BE9195-65E1-4A35-9AF4-2C186A9C610D}"/>
    <cellStyle name="Comma 16 2 3 7" xfId="9564" xr:uid="{92B8CFA8-1198-424D-8F1F-4A33C4FDAC22}"/>
    <cellStyle name="Comma 16 2 3 7 2" xfId="22020" xr:uid="{855194A6-BCF4-4BB1-9ACD-794D8C7505BA}"/>
    <cellStyle name="Comma 16 2 3 7 3" xfId="34950" xr:uid="{7C8F56AE-CFF0-4696-9593-F2201894B942}"/>
    <cellStyle name="Comma 16 2 3 8" xfId="11181" xr:uid="{8B61946D-7A01-4966-A999-825A4CE632F1}"/>
    <cellStyle name="Comma 16 2 3 8 2" xfId="23208" xr:uid="{8FBAB756-518C-418F-AA03-6A5A5C4ABC03}"/>
    <cellStyle name="Comma 16 2 3 8 3" xfId="36063" xr:uid="{A686519B-5E08-43CC-8CC2-2E1D9615470B}"/>
    <cellStyle name="Comma 16 2 3 9" xfId="4441" xr:uid="{62EC5B41-CC5D-48C7-A3BB-B024B6295346}"/>
    <cellStyle name="Comma 16 2 4" xfId="4445" xr:uid="{E54ABD67-3E9C-4D2C-B5A9-5B2C036F34B2}"/>
    <cellStyle name="Comma 16 2 4 2" xfId="4446" xr:uid="{67BCF6D4-4E7C-414A-89F9-8D56744EF0BC}"/>
    <cellStyle name="Comma 16 2 4 2 2" xfId="6693" xr:uid="{B50E2920-5447-498E-A146-330FF4104085}"/>
    <cellStyle name="Comma 16 2 4 2 2 2" xfId="13220" xr:uid="{B70E8D77-3628-4A9E-92E3-5587884428BB}"/>
    <cellStyle name="Comma 16 2 4 2 2 2 2" xfId="25147" xr:uid="{32E1191A-BC82-4D9D-9180-E7C1F2236155}"/>
    <cellStyle name="Comma 16 2 4 2 2 2 3" xfId="37981" xr:uid="{351843A6-9175-48E8-B254-4C183B102C7C}"/>
    <cellStyle name="Comma 16 2 4 2 2 3" xfId="19516" xr:uid="{BE946086-9FDE-4B60-A9D4-086D7C63626D}"/>
    <cellStyle name="Comma 16 2 4 2 2 4" xfId="32519" xr:uid="{AFD80809-EF42-4823-A383-D8BBA19F7191}"/>
    <cellStyle name="Comma 16 2 4 2 3" xfId="11186" xr:uid="{B7A81E48-EE82-4ED7-81DC-4093D10855CD}"/>
    <cellStyle name="Comma 16 2 4 2 3 2" xfId="23213" xr:uid="{0E3AC353-9E5F-44B7-9B56-6CA9C3E002B0}"/>
    <cellStyle name="Comma 16 2 4 2 3 3" xfId="36068" xr:uid="{57EBB296-75B0-44C4-AC56-455BF91B9131}"/>
    <cellStyle name="Comma 16 2 4 2 4" xfId="17453" xr:uid="{0BC9D69B-A2EC-410B-8222-E49303A5AA40}"/>
    <cellStyle name="Comma 16 2 4 2 5" xfId="30523" xr:uid="{44216562-5ACD-4FC9-8158-9AC24CFF814C}"/>
    <cellStyle name="Comma 16 2 4 3" xfId="6692" xr:uid="{6DB89C34-1E56-4CA6-91F1-C1D8594544FA}"/>
    <cellStyle name="Comma 16 2 4 3 2" xfId="13219" xr:uid="{50776616-B208-482D-A6B2-45E46C44790B}"/>
    <cellStyle name="Comma 16 2 4 3 2 2" xfId="25146" xr:uid="{57F53EAF-1E68-4271-A990-7B004884A619}"/>
    <cellStyle name="Comma 16 2 4 3 2 3" xfId="37980" xr:uid="{4428B29F-DBCA-4737-B73B-EC9C31A03F60}"/>
    <cellStyle name="Comma 16 2 4 3 3" xfId="19515" xr:uid="{D4782DF7-047F-4B5B-BA28-355A2D8609A1}"/>
    <cellStyle name="Comma 16 2 4 3 4" xfId="32518" xr:uid="{A169FE9D-16ED-4B4E-9C1A-7FDEB4A0F859}"/>
    <cellStyle name="Comma 16 2 4 4" xfId="11185" xr:uid="{DB6EDF6F-601A-47A9-8AB6-C574804FDCE1}"/>
    <cellStyle name="Comma 16 2 4 4 2" xfId="23212" xr:uid="{78EABB55-E4B0-4915-9146-757EAA98A894}"/>
    <cellStyle name="Comma 16 2 4 4 3" xfId="36067" xr:uid="{9F791E5C-3D07-400C-BCC2-ACF684D5E0E6}"/>
    <cellStyle name="Comma 16 2 4 5" xfId="17452" xr:uid="{98207355-9EBA-43AF-8932-6DEDDA943C1A}"/>
    <cellStyle name="Comma 16 2 4 6" xfId="30522" xr:uid="{48B035EA-F262-44FC-9913-0AC53AC75917}"/>
    <cellStyle name="Comma 16 2 5" xfId="4447" xr:uid="{0D3994D7-0B16-4A8F-A0C8-C030E465C8D6}"/>
    <cellStyle name="Comma 16 2 5 2" xfId="6694" xr:uid="{B6B95197-A0A3-4971-9DF7-7CD5468D11BC}"/>
    <cellStyle name="Comma 16 2 5 2 2" xfId="13221" xr:uid="{5F3CDC98-A73E-4200-BDFD-C1A917F74E42}"/>
    <cellStyle name="Comma 16 2 5 2 2 2" xfId="25148" xr:uid="{F6779DC6-637D-4991-98D1-53F285BD0E80}"/>
    <cellStyle name="Comma 16 2 5 2 2 3" xfId="37982" xr:uid="{5EE89313-AC57-4E46-A246-C3FC05080743}"/>
    <cellStyle name="Comma 16 2 5 2 3" xfId="19517" xr:uid="{EF95D8B5-5686-4E61-9544-648FD09EA691}"/>
    <cellStyle name="Comma 16 2 5 2 4" xfId="32520" xr:uid="{CE9D8DFF-C6A3-4FC0-8CCE-270379572951}"/>
    <cellStyle name="Comma 16 2 5 3" xfId="11187" xr:uid="{F49671B9-63BB-42CD-AA02-C6BF8E1C786D}"/>
    <cellStyle name="Comma 16 2 5 3 2" xfId="23214" xr:uid="{779F7E18-7654-4D6C-A431-749AC4965B3F}"/>
    <cellStyle name="Comma 16 2 5 3 3" xfId="36069" xr:uid="{98711740-37E1-4567-ADB5-918904A169BB}"/>
    <cellStyle name="Comma 16 2 5 4" xfId="17454" xr:uid="{1E598504-A48C-464B-A316-27417800576B}"/>
    <cellStyle name="Comma 16 2 5 5" xfId="30524" xr:uid="{2E165B9C-DAC7-48C4-870A-9B22322F7B9D}"/>
    <cellStyle name="Comma 16 2 6" xfId="4448" xr:uid="{B2A2BD24-6AB2-4DAD-8CE7-3CB54F34308B}"/>
    <cellStyle name="Comma 16 2 6 2" xfId="6695" xr:uid="{5D65DF81-9DB4-4D57-991D-307AB79ACBCD}"/>
    <cellStyle name="Comma 16 2 6 2 2" xfId="13222" xr:uid="{B965E367-5E95-45D3-91B8-1581ADE93B3F}"/>
    <cellStyle name="Comma 16 2 6 2 2 2" xfId="25149" xr:uid="{7343C360-62B4-4B73-9591-3790109DA0AD}"/>
    <cellStyle name="Comma 16 2 6 2 2 3" xfId="37983" xr:uid="{3867608D-9CAF-473A-B4B0-A3400E59287A}"/>
    <cellStyle name="Comma 16 2 6 2 3" xfId="19518" xr:uid="{DF652A6B-A341-464D-BAEB-25B8F48F0D67}"/>
    <cellStyle name="Comma 16 2 6 2 4" xfId="32521" xr:uid="{377CB14B-1078-4091-BB05-D299B2A4C9A4}"/>
    <cellStyle name="Comma 16 2 6 3" xfId="11188" xr:uid="{B9219277-AC00-4849-8687-F256FF7FA30D}"/>
    <cellStyle name="Comma 16 2 6 3 2" xfId="23215" xr:uid="{EBEFD112-1CD4-4F31-861F-FAFD09E24AD6}"/>
    <cellStyle name="Comma 16 2 6 3 3" xfId="36070" xr:uid="{7C8FAACD-B167-4071-8ED3-FEC239A3F7D7}"/>
    <cellStyle name="Comma 16 2 6 4" xfId="17455" xr:uid="{8CD9D05A-14E6-468A-8279-DCEF6B32DBD9}"/>
    <cellStyle name="Comma 16 2 6 5" xfId="30525" xr:uid="{15A00AC2-25C5-4C98-B242-1F266CDB76AE}"/>
    <cellStyle name="Comma 16 2 7" xfId="5729" xr:uid="{F86A1FB8-64A6-418C-B487-FB5FA75ECDCD}"/>
    <cellStyle name="Comma 16 2 7 2" xfId="7794" xr:uid="{7760D03D-3DE8-48E7-92A7-EB7E6C9EB98C}"/>
    <cellStyle name="Comma 16 2 7 2 2" xfId="14316" xr:uid="{B4FF32C6-FC7F-48B0-A3FF-50A5CE5C7A1F}"/>
    <cellStyle name="Comma 16 2 7 2 2 2" xfId="26243" xr:uid="{A8277BA5-FD6F-4DC4-A06B-97D2FC780A39}"/>
    <cellStyle name="Comma 16 2 7 2 2 3" xfId="39077" xr:uid="{004C2020-49BB-4136-AB2D-955244042561}"/>
    <cellStyle name="Comma 16 2 7 2 3" xfId="20614" xr:uid="{725B837B-E71E-4B2B-9A71-C63FF6813B28}"/>
    <cellStyle name="Comma 16 2 7 2 4" xfId="33616" xr:uid="{4B7E33CA-DA3A-48FF-BF39-D9764C03E34A}"/>
    <cellStyle name="Comma 16 2 7 3" xfId="12296" xr:uid="{0B573983-22FB-457A-A39F-60F7750DED57}"/>
    <cellStyle name="Comma 16 2 7 3 2" xfId="24254" xr:uid="{C0864B4B-545A-47F8-A58F-5884FDD5300E}"/>
    <cellStyle name="Comma 16 2 7 3 3" xfId="37092" xr:uid="{47FD9710-B6E8-44ED-A98A-3903D35E3D34}"/>
    <cellStyle name="Comma 16 2 7 4" xfId="18606" xr:uid="{53D7CF01-847A-439C-8472-965C3E61B131}"/>
    <cellStyle name="Comma 16 2 7 5" xfId="31619" xr:uid="{8DD3C1CD-1F69-4753-9DAD-C008A34EEFEF}"/>
    <cellStyle name="Comma 16 2 8" xfId="6246" xr:uid="{92DBC3A9-3E24-4B88-A694-B202ED3459E1}"/>
    <cellStyle name="Comma 16 2 8 2" xfId="12774" xr:uid="{7602785A-5E84-4842-B312-7AC0B327CBCF}"/>
    <cellStyle name="Comma 16 2 8 2 2" xfId="24701" xr:uid="{A47B50F7-E018-4774-A02A-36586EC3434B}"/>
    <cellStyle name="Comma 16 2 8 2 3" xfId="37535" xr:uid="{3D406FDF-B755-4220-BDDD-D7AF1D4B2BC5}"/>
    <cellStyle name="Comma 16 2 8 3" xfId="19069" xr:uid="{BE36786F-9F3D-436E-AC6F-6490E8BA98BA}"/>
    <cellStyle name="Comma 16 2 8 4" xfId="32072" xr:uid="{81DC8CB2-BB7C-4579-8615-9C185CF4A81A}"/>
    <cellStyle name="Comma 16 2 9" xfId="8518" xr:uid="{7743699B-04F8-407C-A19E-DFB7EE404A8D}"/>
    <cellStyle name="Comma 16 2 9 2" xfId="14792" xr:uid="{0C395398-286F-409A-92D1-5E53AFB137AD}"/>
    <cellStyle name="Comma 16 2 9 2 2" xfId="26703" xr:uid="{BAAA0203-7421-418D-AD45-702656E6978F}"/>
    <cellStyle name="Comma 16 2 9 2 3" xfId="39535" xr:uid="{ECEBBC73-B2D6-456D-8458-F4263B298181}"/>
    <cellStyle name="Comma 16 2 9 3" xfId="21160" xr:uid="{F8C8B2AC-9F55-4FDC-A4D7-9B3F3727D051}"/>
    <cellStyle name="Comma 16 2 9 4" xfId="34126" xr:uid="{2DF5835F-7978-4F49-9EEA-0549500BE491}"/>
    <cellStyle name="Comma 16 3" xfId="560" xr:uid="{722025F3-6143-4840-B876-33366274B7BF}"/>
    <cellStyle name="Comma 16 3 10" xfId="10791" xr:uid="{079273C6-580B-49DA-A23D-EBC1DBB95D42}"/>
    <cellStyle name="Comma 16 3 10 2" xfId="22833" xr:uid="{3924B504-49AB-476B-9D2B-959D4C2F9618}"/>
    <cellStyle name="Comma 16 3 10 3" xfId="35689" xr:uid="{1532647E-91D7-4DC0-81E0-023F1461D9EC}"/>
    <cellStyle name="Comma 16 3 11" xfId="4005" xr:uid="{0C834C22-1AEB-4608-9B90-49D5D3FB16BA}"/>
    <cellStyle name="Comma 16 3 12" xfId="17055" xr:uid="{39B19B9A-BE15-4EBE-9AD4-CEA4719E37B8}"/>
    <cellStyle name="Comma 16 3 13" xfId="30137" xr:uid="{2D538708-B757-47C8-B0C8-4FF34279E4AE}"/>
    <cellStyle name="Comma 16 3 2" xfId="753" xr:uid="{35DF3C0C-8C65-471A-A453-24D55555E06A}"/>
    <cellStyle name="Comma 16 3 2 10" xfId="17456" xr:uid="{D711D7A1-9B27-4412-B257-703CECACD3C6}"/>
    <cellStyle name="Comma 16 3 2 11" xfId="30526" xr:uid="{79718254-5BD5-4BD0-B1CE-DE267605DD5C}"/>
    <cellStyle name="Comma 16 3 2 2" xfId="4450" xr:uid="{0B8446C4-CC1D-43C3-904E-5DB3049A6A69}"/>
    <cellStyle name="Comma 16 3 2 2 2" xfId="4451" xr:uid="{88789915-EA17-4386-B24B-904245A477BD}"/>
    <cellStyle name="Comma 16 3 2 2 2 2" xfId="6698" xr:uid="{F3A372BA-A402-48C0-A11B-89BB2BF4FB44}"/>
    <cellStyle name="Comma 16 3 2 2 2 2 2" xfId="13225" xr:uid="{1CC3ABF8-573A-459D-B213-CCA71830D4B0}"/>
    <cellStyle name="Comma 16 3 2 2 2 2 2 2" xfId="25152" xr:uid="{EC0AD5BA-D64F-4696-BFAB-3539807F388B}"/>
    <cellStyle name="Comma 16 3 2 2 2 2 2 3" xfId="37986" xr:uid="{5B087E17-48EC-402F-BBB6-661DF6CFE7A3}"/>
    <cellStyle name="Comma 16 3 2 2 2 2 3" xfId="19521" xr:uid="{D51D9B66-0429-48FA-BBF2-BDDCD09AF152}"/>
    <cellStyle name="Comma 16 3 2 2 2 2 4" xfId="32524" xr:uid="{7D861B6A-51AE-413E-8443-E98D45139A53}"/>
    <cellStyle name="Comma 16 3 2 2 2 3" xfId="11191" xr:uid="{36A3AD46-66C3-4AAE-A4A8-A786D9C9B282}"/>
    <cellStyle name="Comma 16 3 2 2 2 3 2" xfId="23218" xr:uid="{BEF27F4E-1586-4F96-A85F-C1C6CF2BDD58}"/>
    <cellStyle name="Comma 16 3 2 2 2 3 3" xfId="36073" xr:uid="{3EC6B53E-B741-4392-BD11-8A6BA7C23FCD}"/>
    <cellStyle name="Comma 16 3 2 2 2 4" xfId="17458" xr:uid="{62CB0A1E-E693-418B-ADFE-1BF9D9F85D17}"/>
    <cellStyle name="Comma 16 3 2 2 2 5" xfId="30528" xr:uid="{3B23B846-0ED6-474A-ACD4-62C23434D66E}"/>
    <cellStyle name="Comma 16 3 2 2 3" xfId="6697" xr:uid="{CA0638B0-8E43-42FA-8C3B-FF881342F353}"/>
    <cellStyle name="Comma 16 3 2 2 3 2" xfId="13224" xr:uid="{BFEDA954-B01E-4A70-8E4C-93C00B6340D8}"/>
    <cellStyle name="Comma 16 3 2 2 3 2 2" xfId="25151" xr:uid="{9E94B61C-9319-4E2C-B35F-4500D0944A50}"/>
    <cellStyle name="Comma 16 3 2 2 3 2 3" xfId="37985" xr:uid="{1EC18FAA-D759-4926-874E-E781531C0506}"/>
    <cellStyle name="Comma 16 3 2 2 3 3" xfId="19520" xr:uid="{B59CDE43-D5E1-48DD-B7C3-52D7E7C79DEB}"/>
    <cellStyle name="Comma 16 3 2 2 3 4" xfId="32523" xr:uid="{3E9EDBA7-7EF7-437A-9A75-45DDC40E4A58}"/>
    <cellStyle name="Comma 16 3 2 2 4" xfId="11190" xr:uid="{C3CC125A-41DC-4CEC-9E6D-9ABA00179AF3}"/>
    <cellStyle name="Comma 16 3 2 2 4 2" xfId="23217" xr:uid="{305F5086-E126-49B0-9277-A9B7975B1723}"/>
    <cellStyle name="Comma 16 3 2 2 4 3" xfId="36072" xr:uid="{A967C37E-521B-4D66-808C-C7A9CC4928FF}"/>
    <cellStyle name="Comma 16 3 2 2 5" xfId="17457" xr:uid="{BC044EBF-F57F-47F3-B1A0-8E839CE4BD1D}"/>
    <cellStyle name="Comma 16 3 2 2 6" xfId="30527" xr:uid="{EFFC3EB8-55D0-4905-B497-EEB469AA0E58}"/>
    <cellStyle name="Comma 16 3 2 3" xfId="4452" xr:uid="{A0ECD65A-A59D-4670-AB2A-826C584FA9EA}"/>
    <cellStyle name="Comma 16 3 2 3 2" xfId="6699" xr:uid="{7902E031-542E-4D30-A0DD-A8A6E8B87392}"/>
    <cellStyle name="Comma 16 3 2 3 2 2" xfId="13226" xr:uid="{E939132C-3383-4385-A066-8F7E4DEECE1F}"/>
    <cellStyle name="Comma 16 3 2 3 2 2 2" xfId="25153" xr:uid="{FCACD4E4-887C-4132-8AA6-8F01A1564FE1}"/>
    <cellStyle name="Comma 16 3 2 3 2 2 3" xfId="37987" xr:uid="{6E18420C-9B4C-4BA8-9BBB-C454A24C1238}"/>
    <cellStyle name="Comma 16 3 2 3 2 3" xfId="19522" xr:uid="{24230B27-D30E-471D-9F7D-E437D8890FD1}"/>
    <cellStyle name="Comma 16 3 2 3 2 4" xfId="32525" xr:uid="{EA64F43E-2FAF-4D56-A56A-9BEBA34F3653}"/>
    <cellStyle name="Comma 16 3 2 3 3" xfId="11192" xr:uid="{043CACF5-8E26-4D9B-83D2-46C6CF5450B6}"/>
    <cellStyle name="Comma 16 3 2 3 3 2" xfId="23219" xr:uid="{136BC48B-BE14-4D6D-8911-5EAEA668DF99}"/>
    <cellStyle name="Comma 16 3 2 3 3 3" xfId="36074" xr:uid="{7B51B322-66CF-4BA7-8186-BAD813BF684C}"/>
    <cellStyle name="Comma 16 3 2 3 4" xfId="17459" xr:uid="{3BF05A1B-F043-408B-B5D5-A76C2D0B0B70}"/>
    <cellStyle name="Comma 16 3 2 3 5" xfId="30529" xr:uid="{4819C7F6-38B1-4454-BF5A-3A028E121D7F}"/>
    <cellStyle name="Comma 16 3 2 4" xfId="5859" xr:uid="{474FF38C-B277-4E1F-A713-1C0AC2954DCE}"/>
    <cellStyle name="Comma 16 3 2 4 2" xfId="7924" xr:uid="{FA5CCA0C-A9B1-438F-8676-06CB10870938}"/>
    <cellStyle name="Comma 16 3 2 4 2 2" xfId="14446" xr:uid="{AE1D02E8-4A45-414B-80D4-7DD6AAD9D3C7}"/>
    <cellStyle name="Comma 16 3 2 4 2 2 2" xfId="26373" xr:uid="{E1077054-D0F5-4E81-BBA2-576CAB83220F}"/>
    <cellStyle name="Comma 16 3 2 4 2 2 3" xfId="39207" xr:uid="{D150754F-3170-447D-BCC5-8A8BC14B4518}"/>
    <cellStyle name="Comma 16 3 2 4 2 3" xfId="20744" xr:uid="{CA941504-0C2B-45C5-A5BF-5B17B12ECAA2}"/>
    <cellStyle name="Comma 16 3 2 4 2 4" xfId="33746" xr:uid="{90605CA4-FC3E-485F-9AC7-6FA7FFAE844D}"/>
    <cellStyle name="Comma 16 3 2 4 3" xfId="12426" xr:uid="{79186CE6-9C18-4FA2-9C33-9849873A57BD}"/>
    <cellStyle name="Comma 16 3 2 4 3 2" xfId="24384" xr:uid="{9C5F3F81-CAB8-458D-8A21-84CAF471E368}"/>
    <cellStyle name="Comma 16 3 2 4 3 3" xfId="37222" xr:uid="{1EE82B72-EE1B-4843-B185-D9EB9C01FF81}"/>
    <cellStyle name="Comma 16 3 2 4 4" xfId="18736" xr:uid="{2AE70B5B-223B-4783-9CC5-BF35F80F2CB8}"/>
    <cellStyle name="Comma 16 3 2 4 5" xfId="31749" xr:uid="{691C22A7-9510-4A4A-81F1-FF37BAFAC71C}"/>
    <cellStyle name="Comma 16 3 2 5" xfId="6696" xr:uid="{0688BF88-6647-443A-9545-BE411754A137}"/>
    <cellStyle name="Comma 16 3 2 5 2" xfId="13223" xr:uid="{146D42D6-C819-48F3-BDD5-80DE439CDE84}"/>
    <cellStyle name="Comma 16 3 2 5 2 2" xfId="25150" xr:uid="{C7ED9999-3680-4C33-B5CB-3B53E602688B}"/>
    <cellStyle name="Comma 16 3 2 5 2 3" xfId="37984" xr:uid="{B8E1A88E-B268-49EB-8E3F-5EF984C7DF9C}"/>
    <cellStyle name="Comma 16 3 2 5 3" xfId="19519" xr:uid="{D0F029E8-F9AC-4555-AD38-246788223032}"/>
    <cellStyle name="Comma 16 3 2 5 4" xfId="32522" xr:uid="{2D6C8A13-C47E-4951-B85B-09CD911836DC}"/>
    <cellStyle name="Comma 16 3 2 6" xfId="8650" xr:uid="{CD9335F3-118A-4D9B-B0E6-EB076611A456}"/>
    <cellStyle name="Comma 16 3 2 6 2" xfId="14924" xr:uid="{CA37C033-297D-47A0-96F4-A9E988188578}"/>
    <cellStyle name="Comma 16 3 2 6 2 2" xfId="26833" xr:uid="{43E71100-EAFF-4D4B-9CF8-4910785D7A02}"/>
    <cellStyle name="Comma 16 3 2 6 2 3" xfId="39665" xr:uid="{909E568B-51C3-48DF-A787-AFF13FDCB303}"/>
    <cellStyle name="Comma 16 3 2 6 3" xfId="21291" xr:uid="{E4370842-E40E-4B88-A695-A3B76B8A8043}"/>
    <cellStyle name="Comma 16 3 2 6 4" xfId="34256" xr:uid="{B6C90791-A8AD-4EF7-A0DB-F716AEEB9DB1}"/>
    <cellStyle name="Comma 16 3 2 7" xfId="9481" xr:uid="{647ABF87-EBA5-4D9E-ADF8-C04F4500499A}"/>
    <cellStyle name="Comma 16 3 2 7 2" xfId="21947" xr:uid="{CD7513CF-83C1-480A-8D8E-1E5EF08D0D84}"/>
    <cellStyle name="Comma 16 3 2 7 3" xfId="34880" xr:uid="{5F0C6E28-B4F3-46B8-9200-0D4DF0A93ED0}"/>
    <cellStyle name="Comma 16 3 2 8" xfId="11189" xr:uid="{BB41AEC5-973D-4D91-8548-14A0380A72AA}"/>
    <cellStyle name="Comma 16 3 2 8 2" xfId="23216" xr:uid="{4C907DAC-1AE8-4F68-AF1B-3F7800AE558A}"/>
    <cellStyle name="Comma 16 3 2 8 3" xfId="36071" xr:uid="{099E3799-BAA3-4E26-BB7F-50FF48E1CE32}"/>
    <cellStyle name="Comma 16 3 2 9" xfId="4449" xr:uid="{ECBD8CCB-973F-4946-8EF6-F081BC4E5134}"/>
    <cellStyle name="Comma 16 3 3" xfId="4453" xr:uid="{CD9BD030-A157-4BD3-9FA6-BBE0FC7406E6}"/>
    <cellStyle name="Comma 16 3 3 2" xfId="4454" xr:uid="{B4420DF0-CBFD-45B1-A99A-E83B239D4EDB}"/>
    <cellStyle name="Comma 16 3 3 2 2" xfId="6701" xr:uid="{380BDE27-65F7-4E78-B893-B8C90988B209}"/>
    <cellStyle name="Comma 16 3 3 2 2 2" xfId="13228" xr:uid="{54992A88-742A-4E5E-9D95-5E43466151EF}"/>
    <cellStyle name="Comma 16 3 3 2 2 2 2" xfId="25155" xr:uid="{A542D8F6-5C3F-4D9D-B19D-030F800E67B4}"/>
    <cellStyle name="Comma 16 3 3 2 2 2 3" xfId="37989" xr:uid="{175AEB3F-74E3-4CDA-BDFD-ECACCC65768D}"/>
    <cellStyle name="Comma 16 3 3 2 2 3" xfId="19524" xr:uid="{A79CC226-380D-4FF5-A3FC-8DF5BF4358AF}"/>
    <cellStyle name="Comma 16 3 3 2 2 4" xfId="32527" xr:uid="{FF998E40-73B5-44DF-995F-C2B2F1C96BD7}"/>
    <cellStyle name="Comma 16 3 3 2 3" xfId="11194" xr:uid="{E73133DF-36B2-4608-908F-5582F0E70B07}"/>
    <cellStyle name="Comma 16 3 3 2 3 2" xfId="23221" xr:uid="{D661E7E6-03F1-40FA-BFC4-7EA5F7C06024}"/>
    <cellStyle name="Comma 16 3 3 2 3 3" xfId="36076" xr:uid="{85BFE97A-9762-4BC9-A57C-4B1B8FC6958C}"/>
    <cellStyle name="Comma 16 3 3 2 4" xfId="17461" xr:uid="{73AEA57C-5E34-4B4F-9562-9F8304A97DD0}"/>
    <cellStyle name="Comma 16 3 3 2 5" xfId="30531" xr:uid="{F4C96231-0FD3-43B6-B00B-2DC0734769DE}"/>
    <cellStyle name="Comma 16 3 3 3" xfId="6700" xr:uid="{F9A5ECA1-35BD-4971-B282-360D1751B71B}"/>
    <cellStyle name="Comma 16 3 3 3 2" xfId="13227" xr:uid="{5ED1E77C-B501-473E-9A12-D958128EE269}"/>
    <cellStyle name="Comma 16 3 3 3 2 2" xfId="25154" xr:uid="{8EB50DDC-164B-49B0-8FFD-3E65D3AEEC3B}"/>
    <cellStyle name="Comma 16 3 3 3 2 3" xfId="37988" xr:uid="{E6850BD6-9B21-46F0-98EC-67F72D05ABF4}"/>
    <cellStyle name="Comma 16 3 3 3 3" xfId="19523" xr:uid="{6DBF15DC-6124-423A-B32B-9C84D3AEE7DC}"/>
    <cellStyle name="Comma 16 3 3 3 4" xfId="32526" xr:uid="{7F56307A-EB85-4A26-A528-F64D55F5D6C5}"/>
    <cellStyle name="Comma 16 3 3 4" xfId="11193" xr:uid="{09B68AA8-809D-4745-B5AC-F20F257321CC}"/>
    <cellStyle name="Comma 16 3 3 4 2" xfId="23220" xr:uid="{5E4EF2FD-308C-48AF-B4F8-FCA9BEFF03B9}"/>
    <cellStyle name="Comma 16 3 3 4 3" xfId="36075" xr:uid="{E5AA496F-3086-4A6E-966A-007296FC8D12}"/>
    <cellStyle name="Comma 16 3 3 5" xfId="17460" xr:uid="{5C252BB0-AE2E-4F6D-B312-93680C951BFF}"/>
    <cellStyle name="Comma 16 3 3 6" xfId="30530" xr:uid="{78BFFBEE-8626-44C1-9951-B131AAB0160E}"/>
    <cellStyle name="Comma 16 3 4" xfId="4455" xr:uid="{A2ACD9A3-3FFE-43DC-92B3-67662D74A3B2}"/>
    <cellStyle name="Comma 16 3 4 2" xfId="6702" xr:uid="{AFAE5994-3E9A-44EC-B12C-C30B02478EE1}"/>
    <cellStyle name="Comma 16 3 4 2 2" xfId="13229" xr:uid="{10149468-AD9F-458D-A79F-0967AEC62BAB}"/>
    <cellStyle name="Comma 16 3 4 2 2 2" xfId="25156" xr:uid="{91418BFE-EBC1-40B5-84EA-41C57EE4B967}"/>
    <cellStyle name="Comma 16 3 4 2 2 3" xfId="37990" xr:uid="{8AC58AB0-AAB6-4789-BC80-48FA51ED1C66}"/>
    <cellStyle name="Comma 16 3 4 2 3" xfId="19525" xr:uid="{FE38117B-3C18-4864-AC6F-4B2716C1F7EB}"/>
    <cellStyle name="Comma 16 3 4 2 4" xfId="32528" xr:uid="{63899A20-BD09-4806-B9D7-C5C33C3994C5}"/>
    <cellStyle name="Comma 16 3 4 3" xfId="11195" xr:uid="{E352A48A-B04C-45AF-A60A-C574495C6930}"/>
    <cellStyle name="Comma 16 3 4 3 2" xfId="23222" xr:uid="{3D59ABD1-7289-4C07-88F6-2130B5719042}"/>
    <cellStyle name="Comma 16 3 4 3 3" xfId="36077" xr:uid="{423410F6-C07D-488C-BDCD-C3D5826BBF32}"/>
    <cellStyle name="Comma 16 3 4 4" xfId="17462" xr:uid="{C3043B44-A1A0-44A2-AECF-11CA072BAA03}"/>
    <cellStyle name="Comma 16 3 4 5" xfId="30532" xr:uid="{C9DB382C-C2D6-4A04-B1D5-A3420B4DC30B}"/>
    <cellStyle name="Comma 16 3 5" xfId="4456" xr:uid="{0BD9A819-59F7-48BE-9A60-064FB4E789FC}"/>
    <cellStyle name="Comma 16 3 5 2" xfId="6703" xr:uid="{19629E62-79A0-4210-95B4-09DBC083B50E}"/>
    <cellStyle name="Comma 16 3 5 2 2" xfId="13230" xr:uid="{9E9CCB80-0FC2-449E-AD7A-B143145B5140}"/>
    <cellStyle name="Comma 16 3 5 2 2 2" xfId="25157" xr:uid="{FB46C04C-E89C-44DA-8BB7-C604DC01C484}"/>
    <cellStyle name="Comma 16 3 5 2 2 3" xfId="37991" xr:uid="{45CA4F9B-220A-4ADB-9826-50B333F7528D}"/>
    <cellStyle name="Comma 16 3 5 2 3" xfId="19526" xr:uid="{5DF28170-6BAF-4188-B442-AA61C40CE827}"/>
    <cellStyle name="Comma 16 3 5 2 4" xfId="32529" xr:uid="{50BAC591-1045-4BE7-8EEB-4B81EADE0FA7}"/>
    <cellStyle name="Comma 16 3 5 3" xfId="11196" xr:uid="{385FD8EE-424B-469C-B8F9-2F97AC4E0A06}"/>
    <cellStyle name="Comma 16 3 5 3 2" xfId="23223" xr:uid="{357A1666-86C2-49E1-8EF7-7578813ED322}"/>
    <cellStyle name="Comma 16 3 5 3 3" xfId="36078" xr:uid="{B6FF88FA-0A35-4021-B121-321111239155}"/>
    <cellStyle name="Comma 16 3 5 4" xfId="17463" xr:uid="{445F4905-F3BF-40FF-B5EC-44619B12EE95}"/>
    <cellStyle name="Comma 16 3 5 5" xfId="30533" xr:uid="{332F24F5-E3BC-4B9C-9777-449741B3DF07}"/>
    <cellStyle name="Comma 16 3 6" xfId="5745" xr:uid="{241E021A-5C35-469A-BE9B-497E7C4B1154}"/>
    <cellStyle name="Comma 16 3 6 2" xfId="7810" xr:uid="{D4B6A8EA-0074-4977-88D0-F2F3BB81AB20}"/>
    <cellStyle name="Comma 16 3 6 2 2" xfId="14332" xr:uid="{5D2BFFD3-5B47-4F39-AC8A-1055811D2C65}"/>
    <cellStyle name="Comma 16 3 6 2 2 2" xfId="26259" xr:uid="{76F4AC0A-12BD-425D-866C-4D07378CABA3}"/>
    <cellStyle name="Comma 16 3 6 2 2 3" xfId="39093" xr:uid="{380B9DBE-3887-41C3-AC70-FC62BA16198F}"/>
    <cellStyle name="Comma 16 3 6 2 3" xfId="20630" xr:uid="{4A17DC0D-647D-4DC9-A635-34E77C37B325}"/>
    <cellStyle name="Comma 16 3 6 2 4" xfId="33632" xr:uid="{DA47B3EC-AF60-4678-A662-A9ED05564C66}"/>
    <cellStyle name="Comma 16 3 6 3" xfId="12312" xr:uid="{789566DE-B1D2-478B-AAA9-1E42CDCA6B9B}"/>
    <cellStyle name="Comma 16 3 6 3 2" xfId="24270" xr:uid="{4CEF8512-A3DD-4CF0-A416-D850A34E2144}"/>
    <cellStyle name="Comma 16 3 6 3 3" xfId="37108" xr:uid="{FD802081-EBDD-44CA-A10D-422EC1DAE76D}"/>
    <cellStyle name="Comma 16 3 6 4" xfId="18622" xr:uid="{F1FBE816-8492-4E9E-895F-6ED856D97F1E}"/>
    <cellStyle name="Comma 16 3 6 5" xfId="31635" xr:uid="{7530465B-3368-4E36-86A3-7AF5378CD5B2}"/>
    <cellStyle name="Comma 16 3 7" xfId="6307" xr:uid="{11A1C231-E246-4B52-B1A4-99C0B50392F6}"/>
    <cellStyle name="Comma 16 3 7 2" xfId="12834" xr:uid="{94466F3E-5FCD-48DE-9D65-41531AA1DD28}"/>
    <cellStyle name="Comma 16 3 7 2 2" xfId="24761" xr:uid="{3D296E80-724A-4652-A054-78DF6807758A}"/>
    <cellStyle name="Comma 16 3 7 2 3" xfId="37595" xr:uid="{ABEBD42A-C985-49FB-A9C1-664CDFF9DDEE}"/>
    <cellStyle name="Comma 16 3 7 3" xfId="19130" xr:uid="{F67343AE-DE7A-462B-869D-DEC245C219BE}"/>
    <cellStyle name="Comma 16 3 7 4" xfId="32133" xr:uid="{F71C2BA7-149B-4425-A90D-279186ED6E7B}"/>
    <cellStyle name="Comma 16 3 8" xfId="8534" xr:uid="{3770E4C2-4AA2-459E-B88E-D7F5F34BE6FA}"/>
    <cellStyle name="Comma 16 3 8 2" xfId="14808" xr:uid="{7401F810-8192-4EA8-BDF0-F65D52DC150A}"/>
    <cellStyle name="Comma 16 3 8 2 2" xfId="26719" xr:uid="{3EA65C2A-B3D2-4F2A-9B73-578DECF7284E}"/>
    <cellStyle name="Comma 16 3 8 2 3" xfId="39551" xr:uid="{AB732B6D-4C81-4AC6-8C92-C2A98A892374}"/>
    <cellStyle name="Comma 16 3 8 3" xfId="21176" xr:uid="{ECB00294-70E3-490B-9B03-252AC5551849}"/>
    <cellStyle name="Comma 16 3 8 4" xfId="34142" xr:uid="{60B4AB6B-076A-4B48-BEE0-90AE7978BF32}"/>
    <cellStyle name="Comma 16 3 9" xfId="9361" xr:uid="{4FF051A8-301A-4134-97BF-40D40B39AA74}"/>
    <cellStyle name="Comma 16 3 9 2" xfId="21833" xr:uid="{E1980E09-39C0-4832-9BBF-C28024908F89}"/>
    <cellStyle name="Comma 16 3 9 3" xfId="34766" xr:uid="{B6BBFFF4-E6BA-4AE2-BCD6-66CC304111DA}"/>
    <cellStyle name="Comma 16 4" xfId="714" xr:uid="{4A9FC07C-38D5-4B4A-B5BF-6A69F240C0E0}"/>
    <cellStyle name="Comma 16 4 10" xfId="17464" xr:uid="{AAF8525A-405B-4105-8633-41673A7FB00A}"/>
    <cellStyle name="Comma 16 4 11" xfId="30534" xr:uid="{1053FDB4-FD75-42A5-8E5E-5E2140189E05}"/>
    <cellStyle name="Comma 16 4 2" xfId="4458" xr:uid="{DFED8383-DA43-43E6-B074-A4098F3EE75F}"/>
    <cellStyle name="Comma 16 4 2 2" xfId="4459" xr:uid="{7AF5946B-9D6B-4B45-86FC-5F05CD90C817}"/>
    <cellStyle name="Comma 16 4 2 2 2" xfId="6706" xr:uid="{96B95704-5FC1-4294-ADB6-70E91F468255}"/>
    <cellStyle name="Comma 16 4 2 2 2 2" xfId="13233" xr:uid="{4D55688D-EA4A-47BE-BCCE-91021575B440}"/>
    <cellStyle name="Comma 16 4 2 2 2 2 2" xfId="25160" xr:uid="{BC3C1D34-BA46-4AC9-B95B-981A851D59F6}"/>
    <cellStyle name="Comma 16 4 2 2 2 2 3" xfId="37994" xr:uid="{30F93E52-1F07-4188-86B1-694515B69936}"/>
    <cellStyle name="Comma 16 4 2 2 2 3" xfId="19529" xr:uid="{013468BA-808D-4FDD-83AE-D90194DB7653}"/>
    <cellStyle name="Comma 16 4 2 2 2 4" xfId="32532" xr:uid="{2315724F-40AF-4093-BFCC-3F68F9E25E81}"/>
    <cellStyle name="Comma 16 4 2 2 3" xfId="11199" xr:uid="{ACFCC348-07F5-4439-B6E8-4D9643092D27}"/>
    <cellStyle name="Comma 16 4 2 2 3 2" xfId="23226" xr:uid="{2E5855E7-93CA-498A-9F03-908C71E4A809}"/>
    <cellStyle name="Comma 16 4 2 2 3 3" xfId="36081" xr:uid="{91A062B8-B102-49C7-ACE8-7CE2F777841F}"/>
    <cellStyle name="Comma 16 4 2 2 4" xfId="17466" xr:uid="{1A1E7EB3-2645-47DA-9825-C799CF80989A}"/>
    <cellStyle name="Comma 16 4 2 2 5" xfId="30536" xr:uid="{8C6FA82F-5DB7-46B3-BAD8-E72FAB21D0EC}"/>
    <cellStyle name="Comma 16 4 2 3" xfId="6705" xr:uid="{B52930A4-B38A-41F5-AC3F-EFBE8C6EE8A6}"/>
    <cellStyle name="Comma 16 4 2 3 2" xfId="13232" xr:uid="{0DAF6C84-C2AA-428C-AD0D-213B8DE8E69F}"/>
    <cellStyle name="Comma 16 4 2 3 2 2" xfId="25159" xr:uid="{D7E1F2A3-B8FE-4EEC-9445-7D6237C15CB6}"/>
    <cellStyle name="Comma 16 4 2 3 2 3" xfId="37993" xr:uid="{CBE25D35-3A0E-45BB-A2F5-E51659A410A2}"/>
    <cellStyle name="Comma 16 4 2 3 3" xfId="19528" xr:uid="{E183BFD9-E86E-4A31-AFFA-B805E28B0981}"/>
    <cellStyle name="Comma 16 4 2 3 4" xfId="32531" xr:uid="{BF17C91A-1563-4676-B163-CAAEAB4C636E}"/>
    <cellStyle name="Comma 16 4 2 4" xfId="11198" xr:uid="{977C43B9-7D66-4168-A99C-3BB996EC9672}"/>
    <cellStyle name="Comma 16 4 2 4 2" xfId="23225" xr:uid="{863D6D61-FA66-4998-9FFE-8BAA978A6167}"/>
    <cellStyle name="Comma 16 4 2 4 3" xfId="36080" xr:uid="{7CDA170B-DBBD-43B5-A3A3-7D7101EAA102}"/>
    <cellStyle name="Comma 16 4 2 5" xfId="17465" xr:uid="{586C4F0A-5E39-4A83-84F5-91471F679D70}"/>
    <cellStyle name="Comma 16 4 2 6" xfId="30535" xr:uid="{6589D465-FDFD-4568-8138-988D7FC51B2B}"/>
    <cellStyle name="Comma 16 4 3" xfId="4460" xr:uid="{CFCC2D11-625E-4098-85ED-63E97356E2C2}"/>
    <cellStyle name="Comma 16 4 3 2" xfId="6707" xr:uid="{DEB6E858-FF41-4EE4-9D21-D70CD97EA997}"/>
    <cellStyle name="Comma 16 4 3 2 2" xfId="13234" xr:uid="{A1B29067-F0A4-45E1-A427-FF8404C3DA43}"/>
    <cellStyle name="Comma 16 4 3 2 2 2" xfId="25161" xr:uid="{B078B7E3-3560-4BEF-ADC6-55D174781DAB}"/>
    <cellStyle name="Comma 16 4 3 2 2 3" xfId="37995" xr:uid="{04699484-6779-43F2-B787-8FFA7D645D7E}"/>
    <cellStyle name="Comma 16 4 3 2 3" xfId="19530" xr:uid="{0B2F8DF5-8C7C-4DAC-8373-21A63BEBCC51}"/>
    <cellStyle name="Comma 16 4 3 2 4" xfId="32533" xr:uid="{0CD66E98-52FD-4E11-9FEF-FDEE9B59E8AA}"/>
    <cellStyle name="Comma 16 4 3 3" xfId="11200" xr:uid="{C8B0F7D6-C119-4DFB-8DE3-ADEFA1E834AF}"/>
    <cellStyle name="Comma 16 4 3 3 2" xfId="23227" xr:uid="{7910C3EE-7383-4BB4-B588-B205F30AE651}"/>
    <cellStyle name="Comma 16 4 3 3 3" xfId="36082" xr:uid="{7521C5EB-4558-463A-AF5A-9F14D5777F1B}"/>
    <cellStyle name="Comma 16 4 3 4" xfId="17467" xr:uid="{BB0F9A3B-D917-46F8-80AE-D1C06D741E6A}"/>
    <cellStyle name="Comma 16 4 3 5" xfId="30537" xr:uid="{880E379C-FD24-4AD0-A6F9-A23E5A280B54}"/>
    <cellStyle name="Comma 16 4 4" xfId="5842" xr:uid="{0038F4F8-C9DC-4F03-A704-29CA069DEEFC}"/>
    <cellStyle name="Comma 16 4 4 2" xfId="7907" xr:uid="{4C9E3032-4D0D-45BE-AA6C-E081B5897A44}"/>
    <cellStyle name="Comma 16 4 4 2 2" xfId="14429" xr:uid="{A138FAA9-2B82-4EF0-AE40-D5BC6BD9C11B}"/>
    <cellStyle name="Comma 16 4 4 2 2 2" xfId="26356" xr:uid="{628E2F17-3CC2-4AA7-A790-B467CAE5D18E}"/>
    <cellStyle name="Comma 16 4 4 2 2 3" xfId="39190" xr:uid="{45070F0B-C5A1-477D-857A-4922D1AA5C49}"/>
    <cellStyle name="Comma 16 4 4 2 3" xfId="20727" xr:uid="{76A4799D-56C1-44D7-B0BB-70105E948BF1}"/>
    <cellStyle name="Comma 16 4 4 2 4" xfId="33729" xr:uid="{93089D3C-4FBB-4AE7-8559-9F526F6234CA}"/>
    <cellStyle name="Comma 16 4 4 3" xfId="12409" xr:uid="{5AB24131-72EC-43D2-8B4D-5D82B24B90FE}"/>
    <cellStyle name="Comma 16 4 4 3 2" xfId="24367" xr:uid="{8C267CDE-189A-4702-8B0F-8BB6F075DE67}"/>
    <cellStyle name="Comma 16 4 4 3 3" xfId="37205" xr:uid="{9D0F88E2-BB97-4080-930A-EF583A8B22C8}"/>
    <cellStyle name="Comma 16 4 4 4" xfId="18719" xr:uid="{375B4828-3510-4A1C-84C0-1789052D6957}"/>
    <cellStyle name="Comma 16 4 4 5" xfId="31732" xr:uid="{BAD159A0-B971-4927-86A9-F4023EF098D3}"/>
    <cellStyle name="Comma 16 4 5" xfId="6704" xr:uid="{F981C411-1911-45F7-8694-EBE29040BAA9}"/>
    <cellStyle name="Comma 16 4 5 2" xfId="13231" xr:uid="{3EC6195F-1E7E-4F65-BCED-97FFD97A77DC}"/>
    <cellStyle name="Comma 16 4 5 2 2" xfId="25158" xr:uid="{2DA55640-1484-4B5F-9B0B-28CAD40973D2}"/>
    <cellStyle name="Comma 16 4 5 2 3" xfId="37992" xr:uid="{0D30445A-1CDB-4136-98AA-D8C3096B88CF}"/>
    <cellStyle name="Comma 16 4 5 3" xfId="19527" xr:uid="{DA8B107A-9058-4AFB-A9EE-B5E939426AFA}"/>
    <cellStyle name="Comma 16 4 5 4" xfId="32530" xr:uid="{5A9FA6CD-8DEB-4321-8FEE-696D4001FCA9}"/>
    <cellStyle name="Comma 16 4 6" xfId="8633" xr:uid="{ADD95A67-43CF-4AFD-BDC5-184D95062941}"/>
    <cellStyle name="Comma 16 4 6 2" xfId="14907" xr:uid="{2E3B26B7-2913-4FD6-BB49-DBD1ED589EE3}"/>
    <cellStyle name="Comma 16 4 6 2 2" xfId="26816" xr:uid="{541D3525-1519-48EB-A589-84EF593CE139}"/>
    <cellStyle name="Comma 16 4 6 2 3" xfId="39648" xr:uid="{02F422A1-EC16-4930-A210-5C5883563B95}"/>
    <cellStyle name="Comma 16 4 6 3" xfId="21274" xr:uid="{8B3B0EB0-B753-492A-BA79-4D383E910C4F}"/>
    <cellStyle name="Comma 16 4 6 4" xfId="34239" xr:uid="{184BC648-A8F7-458A-A8D8-64E01201982B}"/>
    <cellStyle name="Comma 16 4 7" xfId="9463" xr:uid="{47EFBB9E-CA1E-4069-BE2D-BC10673A700E}"/>
    <cellStyle name="Comma 16 4 7 2" xfId="21930" xr:uid="{76AACBC5-5238-4F0D-8B1F-FEB8AA7F28BE}"/>
    <cellStyle name="Comma 16 4 7 3" xfId="34863" xr:uid="{74F193D5-C3C7-4C69-85E2-8114225634A2}"/>
    <cellStyle name="Comma 16 4 8" xfId="11197" xr:uid="{C7F00028-07B8-4753-99CB-F4EB8557F78B}"/>
    <cellStyle name="Comma 16 4 8 2" xfId="23224" xr:uid="{CF5F11ED-F140-4344-BFAF-DECCB6109D89}"/>
    <cellStyle name="Comma 16 4 8 3" xfId="36079" xr:uid="{1D9F96FA-9183-484F-A48E-81E46F9ED216}"/>
    <cellStyle name="Comma 16 4 9" xfId="4457" xr:uid="{8C19325D-8043-4577-A405-C87260EE6E9B}"/>
    <cellStyle name="Comma 16 5" xfId="445" xr:uid="{4980C323-CDB4-4DF4-9560-13BFA3F91A49}"/>
    <cellStyle name="Comma 16 5 10" xfId="30538" xr:uid="{7DC7D9D8-ACF6-473B-95C1-4532585A2BB6}"/>
    <cellStyle name="Comma 16 5 2" xfId="4462" xr:uid="{47E68801-CC86-4233-B371-8315DEB4E416}"/>
    <cellStyle name="Comma 16 5 2 2" xfId="6709" xr:uid="{D1168290-BAC3-4F06-AA55-D75CB9D798F7}"/>
    <cellStyle name="Comma 16 5 2 2 2" xfId="13236" xr:uid="{8EF3BDB5-B3AD-4C46-80F4-4F2823BDDEF5}"/>
    <cellStyle name="Comma 16 5 2 2 2 2" xfId="25163" xr:uid="{25525422-0372-4737-82A5-B847F8169C8C}"/>
    <cellStyle name="Comma 16 5 2 2 2 3" xfId="37997" xr:uid="{9D73188B-D9DC-437E-AD15-5DD237F9596B}"/>
    <cellStyle name="Comma 16 5 2 2 3" xfId="19532" xr:uid="{32E00325-5F6B-4080-A81E-F8EF8BD77866}"/>
    <cellStyle name="Comma 16 5 2 2 4" xfId="32535" xr:uid="{223BFE20-6356-4319-A7FA-178576B3332F}"/>
    <cellStyle name="Comma 16 5 2 3" xfId="11202" xr:uid="{02FA1CDF-DB17-4B07-BFD8-D9B968FBDBAD}"/>
    <cellStyle name="Comma 16 5 2 3 2" xfId="23229" xr:uid="{518EED5A-07FA-4472-98BE-A0422E375848}"/>
    <cellStyle name="Comma 16 5 2 3 3" xfId="36084" xr:uid="{4C48785F-096E-407E-A7B9-34201C150A0B}"/>
    <cellStyle name="Comma 16 5 2 4" xfId="17469" xr:uid="{D740EB00-75DA-407A-BDC4-3438BF8DC2BE}"/>
    <cellStyle name="Comma 16 5 2 5" xfId="30539" xr:uid="{B4DAD0C0-821E-4B97-849D-010F507A7BA2}"/>
    <cellStyle name="Comma 16 5 3" xfId="5698" xr:uid="{69EAC68A-00A4-4F9A-82E7-C1DC4F1D1D37}"/>
    <cellStyle name="Comma 16 5 3 2" xfId="7763" xr:uid="{D6BE24AB-C781-402B-8A03-42A9F90DD7EE}"/>
    <cellStyle name="Comma 16 5 3 2 2" xfId="14285" xr:uid="{0428C8ED-98F6-4597-B092-190341512946}"/>
    <cellStyle name="Comma 16 5 3 2 2 2" xfId="26212" xr:uid="{1635489E-BDF6-416D-B6A8-4AE6D5421BE7}"/>
    <cellStyle name="Comma 16 5 3 2 2 3" xfId="39046" xr:uid="{940FC699-D231-4D28-BA21-53AFA4442F91}"/>
    <cellStyle name="Comma 16 5 3 2 3" xfId="20583" xr:uid="{FE70BEB0-2C89-4734-BB84-53A812D8107F}"/>
    <cellStyle name="Comma 16 5 3 2 4" xfId="33585" xr:uid="{8465850A-8BF6-47A5-8501-6A76218674F4}"/>
    <cellStyle name="Comma 16 5 3 3" xfId="12265" xr:uid="{74866935-0820-40E7-984B-ED1E603E7B61}"/>
    <cellStyle name="Comma 16 5 3 3 2" xfId="24223" xr:uid="{BEFA7A95-4117-41DD-91B9-1EEEC308FA4B}"/>
    <cellStyle name="Comma 16 5 3 3 3" xfId="37061" xr:uid="{7216B316-B6B3-4A8C-A284-D6C846A28C40}"/>
    <cellStyle name="Comma 16 5 3 4" xfId="18575" xr:uid="{5D9B19E6-A766-4808-B9E5-D5B84F6415F4}"/>
    <cellStyle name="Comma 16 5 3 5" xfId="31588" xr:uid="{D1843D38-59D3-4799-BD0E-6B2E3CBBBD7E}"/>
    <cellStyle name="Comma 16 5 4" xfId="6708" xr:uid="{89E8A61B-0CDC-495A-8FD7-AADD93F47587}"/>
    <cellStyle name="Comma 16 5 4 2" xfId="13235" xr:uid="{48B84908-A0CD-40B2-A174-77C45511B93E}"/>
    <cellStyle name="Comma 16 5 4 2 2" xfId="25162" xr:uid="{1C236B31-DA90-4906-A1C6-BC84AAB02755}"/>
    <cellStyle name="Comma 16 5 4 2 3" xfId="37996" xr:uid="{30134294-E470-4375-B903-6D64041B10CB}"/>
    <cellStyle name="Comma 16 5 4 3" xfId="19531" xr:uid="{7B958E1A-0D6F-47BD-9E3D-E36FE8076601}"/>
    <cellStyle name="Comma 16 5 4 4" xfId="32534" xr:uid="{0DEF63EF-6494-44CC-B9F6-5179831C40DC}"/>
    <cellStyle name="Comma 16 5 5" xfId="8487" xr:uid="{5888ED8D-CA1C-4A54-8A19-782C4DBCB927}"/>
    <cellStyle name="Comma 16 5 5 2" xfId="14761" xr:uid="{908560B9-144E-49AC-A5DD-920953D21E8D}"/>
    <cellStyle name="Comma 16 5 5 2 2" xfId="26672" xr:uid="{AD0EB655-2D74-43E1-AE27-645048507E49}"/>
    <cellStyle name="Comma 16 5 5 2 3" xfId="39504" xr:uid="{0E4CA820-D0DF-4832-82F7-365C5D5D6CF0}"/>
    <cellStyle name="Comma 16 5 5 3" xfId="21129" xr:uid="{30A319B8-3B2A-4548-87AB-21560A2E6221}"/>
    <cellStyle name="Comma 16 5 5 4" xfId="34095" xr:uid="{4B328E86-D37C-462A-8727-E0852DD52DFB}"/>
    <cellStyle name="Comma 16 5 6" xfId="9309" xr:uid="{6D0903CA-03F2-4779-96E0-DF83AC895B73}"/>
    <cellStyle name="Comma 16 5 6 2" xfId="21785" xr:uid="{37987596-7ACC-4CCA-9B69-AA0CBDB9AD6F}"/>
    <cellStyle name="Comma 16 5 6 3" xfId="34718" xr:uid="{12601326-642F-495A-9607-839369F6607B}"/>
    <cellStyle name="Comma 16 5 7" xfId="11201" xr:uid="{1AB23179-D9BB-462B-AC04-7A795BB64DDE}"/>
    <cellStyle name="Comma 16 5 7 2" xfId="23228" xr:uid="{030F5BC8-A6B9-4B55-93BA-3DDB12CABDAF}"/>
    <cellStyle name="Comma 16 5 7 3" xfId="36083" xr:uid="{03877739-FE4E-47D6-9667-F9F5AC4BA246}"/>
    <cellStyle name="Comma 16 5 8" xfId="4461" xr:uid="{F738155A-CD87-4F7A-AF5A-31ECBAC6150A}"/>
    <cellStyle name="Comma 16 5 9" xfId="17468" xr:uid="{02327F65-322B-421B-975C-5A83986B96C0}"/>
    <cellStyle name="Comma 16 6" xfId="4463" xr:uid="{C8DFA4CD-B664-40AC-9118-B355D27B4D86}"/>
    <cellStyle name="Comma 16 6 2" xfId="8824" xr:uid="{301FCBB2-0538-4FBE-8DB5-2B1B194680FB}"/>
    <cellStyle name="Comma 16 6 2 2" xfId="15097" xr:uid="{90E144CA-8E26-4C26-BA09-D86184830E7E}"/>
    <cellStyle name="Comma 16 6 2 2 2" xfId="27005" xr:uid="{BAE90218-A82B-40E4-8793-C16254CFCAE0}"/>
    <cellStyle name="Comma 16 6 2 2 3" xfId="39835" xr:uid="{7F5CCA12-CBF3-4BEA-BB73-75EDD99FD2A7}"/>
    <cellStyle name="Comma 16 6 2 3" xfId="21462" xr:uid="{C59D5B9A-0277-4F53-862B-2EA3BE3652E7}"/>
    <cellStyle name="Comma 16 6 2 4" xfId="34426" xr:uid="{E3E90E84-E21E-4307-A53A-CA266DEABA6A}"/>
    <cellStyle name="Comma 16 6 3" xfId="9665" xr:uid="{4AB3E4A4-6860-4503-91AB-3054514F96ED}"/>
    <cellStyle name="Comma 16 6 3 2" xfId="22121" xr:uid="{74328C9C-69D8-4A07-8CBF-0C2405F98454}"/>
    <cellStyle name="Comma 16 6 3 3" xfId="35050" xr:uid="{73D529BF-E8F5-44C6-8D5B-9BBA5D0D1CCC}"/>
    <cellStyle name="Comma 16 6 4" xfId="11203" xr:uid="{C19A51E6-2537-484C-9079-D58AEE9FD4F1}"/>
    <cellStyle name="Comma 16 7" xfId="4464" xr:uid="{B933BA5D-DB8E-4217-985A-7DC67C4AB3EF}"/>
    <cellStyle name="Comma 16 7 2" xfId="4465" xr:uid="{FCE8B01B-5833-4083-A349-8925C76E0586}"/>
    <cellStyle name="Comma 16 7 2 2" xfId="6711" xr:uid="{07F9BBB2-8572-479F-8006-C7FA470A0C16}"/>
    <cellStyle name="Comma 16 7 2 2 2" xfId="13238" xr:uid="{7C90BC5A-6C14-4C24-8CED-B35DFCAB8969}"/>
    <cellStyle name="Comma 16 7 2 2 2 2" xfId="25165" xr:uid="{E86B41A0-DE2B-4B4F-82A0-D653F6F3DC4C}"/>
    <cellStyle name="Comma 16 7 2 2 2 3" xfId="37999" xr:uid="{B5164D7D-8DDF-4A1F-9782-76FDE337370C}"/>
    <cellStyle name="Comma 16 7 2 2 3" xfId="19534" xr:uid="{34874A85-EF72-4154-AAF8-8E1D5410C054}"/>
    <cellStyle name="Comma 16 7 2 2 4" xfId="32537" xr:uid="{335DFD48-753A-45BD-8185-137FE82EB4F8}"/>
    <cellStyle name="Comma 16 7 2 3" xfId="11204" xr:uid="{8259AB41-6182-49FA-825B-3BF2AB1AE097}"/>
    <cellStyle name="Comma 16 7 2 3 2" xfId="23230" xr:uid="{430083C5-76EF-4354-9EAC-3C79EAB32E0E}"/>
    <cellStyle name="Comma 16 7 2 3 3" xfId="36085" xr:uid="{D1CC85DB-86C7-427C-A5F2-4A645E114473}"/>
    <cellStyle name="Comma 16 7 2 4" xfId="17471" xr:uid="{E5E813FB-6D05-454E-B70E-328C1F05DED8}"/>
    <cellStyle name="Comma 16 7 2 5" xfId="30541" xr:uid="{1A91358D-7583-4BCB-A8C2-796C5FCF1EF0}"/>
    <cellStyle name="Comma 16 7 3" xfId="6710" xr:uid="{71661084-340A-425C-A117-F310F06C0FB6}"/>
    <cellStyle name="Comma 16 7 3 2" xfId="13237" xr:uid="{0C92BD21-6641-42C2-B66E-66F80353A1EC}"/>
    <cellStyle name="Comma 16 7 3 2 2" xfId="25164" xr:uid="{B46C76AC-ECFD-4DBB-AD92-B818A9766715}"/>
    <cellStyle name="Comma 16 7 3 2 3" xfId="37998" xr:uid="{33688DC2-5399-4E04-8593-C246D4463024}"/>
    <cellStyle name="Comma 16 7 3 3" xfId="19533" xr:uid="{4C13B694-691A-41B5-9342-4F292AAA0601}"/>
    <cellStyle name="Comma 16 7 3 4" xfId="32536" xr:uid="{76A91CA3-7D57-42D5-B117-DBAE8EBBD7C6}"/>
    <cellStyle name="Comma 16 7 4" xfId="9940" xr:uid="{20061608-9CCB-4D9B-8FF9-2D6FF831EFAB}"/>
    <cellStyle name="Comma 16 7 4 2" xfId="22367" xr:uid="{269D653B-3377-43D9-918D-156E7E16343B}"/>
    <cellStyle name="Comma 16 7 4 3" xfId="35293" xr:uid="{263C8843-7009-4C21-8AA6-5D186AD9AE91}"/>
    <cellStyle name="Comma 16 7 5" xfId="17470" xr:uid="{6212C0BC-4137-49B0-B705-445053DD3669}"/>
    <cellStyle name="Comma 16 7 6" xfId="30540" xr:uid="{FA0CBD83-3B2A-42EF-849D-9FDD7F8419B0}"/>
    <cellStyle name="Comma 16 8" xfId="4466" xr:uid="{03AC1EF6-7AA3-4F9F-8FE1-464998A68A16}"/>
    <cellStyle name="Comma 16 8 2" xfId="6712" xr:uid="{B356E232-EC82-4FAE-AFA3-65D0C0622542}"/>
    <cellStyle name="Comma 16 8 2 2" xfId="13239" xr:uid="{E4A755EA-AC0F-4248-A44A-21403EA6F919}"/>
    <cellStyle name="Comma 16 8 2 2 2" xfId="25166" xr:uid="{340F767C-C834-4DB4-AB54-5BA92273FD87}"/>
    <cellStyle name="Comma 16 8 2 2 3" xfId="38000" xr:uid="{9412A29C-B784-4499-A6EB-E32226977A7A}"/>
    <cellStyle name="Comma 16 8 2 3" xfId="19535" xr:uid="{DF29A58E-BD6F-4DDB-BAC4-831CB76B505D}"/>
    <cellStyle name="Comma 16 8 2 4" xfId="32538" xr:uid="{812FDCC4-1E9F-45FB-A882-1DB3EEBF183C}"/>
    <cellStyle name="Comma 16 8 3" xfId="11205" xr:uid="{8FED0EC0-B4FD-484E-851B-18FFCF01DF56}"/>
    <cellStyle name="Comma 16 8 3 2" xfId="23231" xr:uid="{842A2E09-3E66-41EF-814B-D9C1E15474A6}"/>
    <cellStyle name="Comma 16 8 3 3" xfId="36086" xr:uid="{B21AC039-DB44-4E70-8D33-A73C5B9D73A6}"/>
    <cellStyle name="Comma 16 8 4" xfId="17472" xr:uid="{AC597822-C843-4E9A-9266-FD48BBD2CA0B}"/>
    <cellStyle name="Comma 16 8 5" xfId="30542" xr:uid="{3EFFEDAF-9954-45A2-8CA8-985E29B8443D}"/>
    <cellStyle name="Comma 16 9" xfId="4467" xr:uid="{A6C83A7F-0B81-437F-957D-2B07FC842AB6}"/>
    <cellStyle name="Comma 16 9 2" xfId="6713" xr:uid="{F187C800-741A-464E-8BD3-0C75725A7703}"/>
    <cellStyle name="Comma 16 9 2 2" xfId="13240" xr:uid="{0BACC253-1BB0-46A1-A854-CE8A0A5C7626}"/>
    <cellStyle name="Comma 16 9 2 2 2" xfId="25167" xr:uid="{767C887E-4C25-49E0-8DD4-A939E0BADE8A}"/>
    <cellStyle name="Comma 16 9 2 2 3" xfId="38001" xr:uid="{4456594B-D8D8-4658-9FA3-11AB909FFC35}"/>
    <cellStyle name="Comma 16 9 2 3" xfId="19536" xr:uid="{11E08496-5D46-448C-91F7-D4D0AE81ED39}"/>
    <cellStyle name="Comma 16 9 2 4" xfId="32539" xr:uid="{1359A72A-8519-4F62-9D28-2D317B5BA296}"/>
    <cellStyle name="Comma 16 9 3" xfId="11206" xr:uid="{8CD7FEE9-D04F-4AD0-A8B8-AA76D8C992B1}"/>
    <cellStyle name="Comma 16 9 3 2" xfId="23232" xr:uid="{7DEE2666-599B-4587-A33A-C26B195C8F87}"/>
    <cellStyle name="Comma 16 9 3 3" xfId="36087" xr:uid="{338A3BBB-421C-4BEB-9F3D-34B8CE45CF9A}"/>
    <cellStyle name="Comma 16 9 4" xfId="17473" xr:uid="{2ABE8842-6F02-4998-84D1-81070E1A9BE7}"/>
    <cellStyle name="Comma 16 9 5" xfId="30543" xr:uid="{B810F6C3-C4D8-45AE-BA21-3BFD12F219AB}"/>
    <cellStyle name="Comma 160" xfId="9257" xr:uid="{39CF8785-9B7A-4B67-A662-1A254482727B}"/>
    <cellStyle name="Comma 161" xfId="10258" xr:uid="{3CF8009A-9EFA-4128-8843-E160785879D1}"/>
    <cellStyle name="Comma 162" xfId="9671" xr:uid="{470A234E-D65A-4FB5-BE52-C1CB248C31CE}"/>
    <cellStyle name="Comma 163" xfId="9778" xr:uid="{9308E683-3AB1-4579-9E1D-C04F2D70C7D1}"/>
    <cellStyle name="Comma 164" xfId="9793" xr:uid="{F4006B14-39D1-4757-A8E5-04D55DDEE0D2}"/>
    <cellStyle name="Comma 165" xfId="10243" xr:uid="{10A26AE8-3AED-4C26-BF77-2EF9AF4DA688}"/>
    <cellStyle name="Comma 166" xfId="10219" xr:uid="{CC8CAA0F-D200-40AF-BC19-D6A8F787318D}"/>
    <cellStyle name="Comma 167" xfId="10204" xr:uid="{E7BB0942-B8BF-4D5F-A65E-4D06213B2A77}"/>
    <cellStyle name="Comma 168" xfId="9295" xr:uid="{A679877A-6D99-4780-9E89-832AE7D328EC}"/>
    <cellStyle name="Comma 169" xfId="10227" xr:uid="{2508CF1B-3440-447A-96BC-A0C43628AB9A}"/>
    <cellStyle name="Comma 17" xfId="190" xr:uid="{97A64744-9A2B-47AD-847D-AF12B315CE3C}"/>
    <cellStyle name="Comma 17 10" xfId="1146" xr:uid="{D1F89B62-3334-4B87-BE3B-988009377967}"/>
    <cellStyle name="Comma 17 11" xfId="16366" xr:uid="{3FEDD237-53DF-46E8-A3EC-5ABB025C6035}"/>
    <cellStyle name="Comma 17 12" xfId="29937" xr:uid="{E04F2FEF-67B7-4533-9636-507A6A97A61C}"/>
    <cellStyle name="Comma 17 2" xfId="574" xr:uid="{B84A9CAC-47F1-4BB0-BB28-988AE616AD25}"/>
    <cellStyle name="Comma 17 2 10" xfId="10720" xr:uid="{ADB0A6D2-F308-41E8-9B70-258512CE173A}"/>
    <cellStyle name="Comma 17 2 10 2" xfId="22778" xr:uid="{759F11F8-92D5-4BF3-864A-FDABB5F6BCDC}"/>
    <cellStyle name="Comma 17 2 10 3" xfId="35640" xr:uid="{E86F6301-5C9D-413C-A422-3CC90B7E5797}"/>
    <cellStyle name="Comma 17 2 11" xfId="3924" xr:uid="{5AE4D711-043A-4755-B6B3-0105677FCBC4}"/>
    <cellStyle name="Comma 17 2 12" xfId="16989" xr:uid="{542924ED-B2B3-426E-AFD3-932B0FBCD6CC}"/>
    <cellStyle name="Comma 17 2 13" xfId="30078" xr:uid="{3973F817-8223-4220-A16B-B1888E1CBDB7}"/>
    <cellStyle name="Comma 17 2 2" xfId="988" xr:uid="{C347F7AF-4D70-4CA0-8AF1-DE77728FE407}"/>
    <cellStyle name="Comma 17 2 2 10" xfId="17474" xr:uid="{59E7A6D0-4B0C-43DC-8027-A4149E7BE77A}"/>
    <cellStyle name="Comma 17 2 2 11" xfId="30544" xr:uid="{6706EC93-609F-4B36-BAF6-0BE207679655}"/>
    <cellStyle name="Comma 17 2 2 2" xfId="4469" xr:uid="{3B4654E7-7FE4-4695-BEF0-BB3ABEA56A5E}"/>
    <cellStyle name="Comma 17 2 2 2 2" xfId="4470" xr:uid="{8F874AA8-3161-43CE-BFC4-920CAD7D2F1B}"/>
    <cellStyle name="Comma 17 2 2 2 2 2" xfId="6716" xr:uid="{F140CE63-E92F-4482-B323-526C51024A06}"/>
    <cellStyle name="Comma 17 2 2 2 2 2 2" xfId="13243" xr:uid="{F1260D7D-1725-4C40-BFCA-1C8212781847}"/>
    <cellStyle name="Comma 17 2 2 2 2 2 2 2" xfId="25170" xr:uid="{CA4FE224-00B7-4FF3-AA95-97D939708BD5}"/>
    <cellStyle name="Comma 17 2 2 2 2 2 2 3" xfId="38004" xr:uid="{15E6E05E-0535-474B-AAAE-E84EFD6F57B0}"/>
    <cellStyle name="Comma 17 2 2 2 2 2 3" xfId="19539" xr:uid="{AC2E6A14-00B0-40F5-8903-6DB7A92B14F9}"/>
    <cellStyle name="Comma 17 2 2 2 2 2 4" xfId="32542" xr:uid="{10DA8542-25A6-4ADD-A2FD-C80954617DB9}"/>
    <cellStyle name="Comma 17 2 2 2 2 3" xfId="11209" xr:uid="{6F8F23A4-CFB1-4E44-9EBE-061B72B000C9}"/>
    <cellStyle name="Comma 17 2 2 2 2 3 2" xfId="23235" xr:uid="{6627F1F2-BB95-40D9-9817-CEB4B9F505BC}"/>
    <cellStyle name="Comma 17 2 2 2 2 3 3" xfId="36090" xr:uid="{B1EC0AC9-128B-49E0-8EC1-A365CCF88C48}"/>
    <cellStyle name="Comma 17 2 2 2 2 4" xfId="17476" xr:uid="{6366A2AE-FAC4-4D2E-BB90-6F4DFA838DC8}"/>
    <cellStyle name="Comma 17 2 2 2 2 5" xfId="30546" xr:uid="{17C3D161-C8F3-4E07-9FF5-18B440738CB0}"/>
    <cellStyle name="Comma 17 2 2 2 3" xfId="6715" xr:uid="{E10EBCA9-4819-4881-A4BF-A52F786AD49E}"/>
    <cellStyle name="Comma 17 2 2 2 3 2" xfId="13242" xr:uid="{3EB3B82A-8885-42B4-AD85-F19FEE973269}"/>
    <cellStyle name="Comma 17 2 2 2 3 2 2" xfId="25169" xr:uid="{D7B6B509-E479-48D7-8D82-3B8490DD82DF}"/>
    <cellStyle name="Comma 17 2 2 2 3 2 3" xfId="38003" xr:uid="{A51B0949-806A-413A-9D0E-8FC091ADA57A}"/>
    <cellStyle name="Comma 17 2 2 2 3 3" xfId="19538" xr:uid="{41EAA493-2F76-4685-9AC2-C20A7F1F4D2B}"/>
    <cellStyle name="Comma 17 2 2 2 3 4" xfId="32541" xr:uid="{06F7334B-A567-4F74-8AE0-3FFAB6089289}"/>
    <cellStyle name="Comma 17 2 2 2 4" xfId="11208" xr:uid="{6F52F087-4E93-45E3-92FD-8D34AD9FB3F7}"/>
    <cellStyle name="Comma 17 2 2 2 4 2" xfId="23234" xr:uid="{593E25A4-210C-4768-8D46-67DE59CE3AE6}"/>
    <cellStyle name="Comma 17 2 2 2 4 3" xfId="36089" xr:uid="{3DE4ED96-A210-4FFA-A77D-3BBD05844D17}"/>
    <cellStyle name="Comma 17 2 2 2 5" xfId="17475" xr:uid="{CE9AC3AA-3567-4D93-86DB-915591B5EAD5}"/>
    <cellStyle name="Comma 17 2 2 2 6" xfId="30545" xr:uid="{B7CD9275-CCFB-4B38-B007-A296FAA5303B}"/>
    <cellStyle name="Comma 17 2 2 3" xfId="4471" xr:uid="{2BED719A-2328-4794-A2EA-1B7FACE3DF67}"/>
    <cellStyle name="Comma 17 2 2 3 2" xfId="6717" xr:uid="{7354D514-30BF-402D-BFBA-C45E83F93032}"/>
    <cellStyle name="Comma 17 2 2 3 2 2" xfId="13244" xr:uid="{813BEB7D-D65B-439D-95E9-9C226AD0291C}"/>
    <cellStyle name="Comma 17 2 2 3 2 2 2" xfId="25171" xr:uid="{E8451EB9-FFD7-472F-B07B-221E9A30E5DD}"/>
    <cellStyle name="Comma 17 2 2 3 2 2 3" xfId="38005" xr:uid="{AADD1476-69CB-465F-B25C-1CDD51489F0D}"/>
    <cellStyle name="Comma 17 2 2 3 2 3" xfId="19540" xr:uid="{973EDB19-C905-4E5E-BCB8-936F25BC94F9}"/>
    <cellStyle name="Comma 17 2 2 3 2 4" xfId="32543" xr:uid="{0BAA2841-8842-44FA-9AB1-D6BB5748C144}"/>
    <cellStyle name="Comma 17 2 2 3 3" xfId="11210" xr:uid="{4FCD58C9-A756-440B-93D3-582F0F49C591}"/>
    <cellStyle name="Comma 17 2 2 3 3 2" xfId="23236" xr:uid="{C6D7D249-BC1E-4B64-A899-3A4A162F68E6}"/>
    <cellStyle name="Comma 17 2 2 3 3 3" xfId="36091" xr:uid="{667FB904-F1B5-4104-8E59-5CD725820E43}"/>
    <cellStyle name="Comma 17 2 2 3 4" xfId="17477" xr:uid="{AC6CAA9A-E16B-49AB-A873-2219F6D9DECB}"/>
    <cellStyle name="Comma 17 2 2 3 5" xfId="30547" xr:uid="{CCFE63E1-D506-4863-8F9F-7F3E47DCEE34}"/>
    <cellStyle name="Comma 17 2 2 4" xfId="5958" xr:uid="{2DDFBD8B-66EA-46BF-8F46-263251AA46DA}"/>
    <cellStyle name="Comma 17 2 2 4 2" xfId="8023" xr:uid="{59C437B5-BF5D-4766-B531-8070197CA4CC}"/>
    <cellStyle name="Comma 17 2 2 4 2 2" xfId="14545" xr:uid="{70CB3E8B-FAF5-4456-9A6C-E02DE3DCC85F}"/>
    <cellStyle name="Comma 17 2 2 4 2 2 2" xfId="26472" xr:uid="{311A0C3E-E309-42E3-BED4-66E4A4DDFFFE}"/>
    <cellStyle name="Comma 17 2 2 4 2 2 3" xfId="39306" xr:uid="{E0161CD2-6A75-44D2-8F99-F15313451562}"/>
    <cellStyle name="Comma 17 2 2 4 2 3" xfId="20843" xr:uid="{5A0BCC60-9AC0-4FC2-93D5-6C7A0F807951}"/>
    <cellStyle name="Comma 17 2 2 4 2 4" xfId="33845" xr:uid="{F6152AF2-3D63-4C1F-9DAE-A846F8A84E9F}"/>
    <cellStyle name="Comma 17 2 2 4 3" xfId="12525" xr:uid="{4ED90A1E-85AF-4570-AF93-87B54590E43E}"/>
    <cellStyle name="Comma 17 2 2 4 3 2" xfId="24483" xr:uid="{EA2A6B00-7B25-420E-ADBD-505B6960A582}"/>
    <cellStyle name="Comma 17 2 2 4 3 3" xfId="37321" xr:uid="{5BCA69BA-5D4B-429D-A5B2-6198E3D3C94B}"/>
    <cellStyle name="Comma 17 2 2 4 4" xfId="18835" xr:uid="{36DDBF6C-D8F6-4DF5-992F-2D395B5E257A}"/>
    <cellStyle name="Comma 17 2 2 4 5" xfId="31848" xr:uid="{F979B463-1114-425A-BBD4-BAFE750EA801}"/>
    <cellStyle name="Comma 17 2 2 5" xfId="6714" xr:uid="{2B069EA0-AEE5-4C6F-94AA-487504B5B179}"/>
    <cellStyle name="Comma 17 2 2 5 2" xfId="13241" xr:uid="{F156111C-6005-4D11-A7EC-672A929DFF0A}"/>
    <cellStyle name="Comma 17 2 2 5 2 2" xfId="25168" xr:uid="{CC0C187E-BDB7-4D81-8604-8A22F1D7778F}"/>
    <cellStyle name="Comma 17 2 2 5 2 3" xfId="38002" xr:uid="{0949F6EC-618D-4D7E-84A1-DBC33FBE08D8}"/>
    <cellStyle name="Comma 17 2 2 5 3" xfId="19537" xr:uid="{3F010A52-F93F-4211-A254-42E16F01138E}"/>
    <cellStyle name="Comma 17 2 2 5 4" xfId="32540" xr:uid="{43412EA3-A1E6-4012-9FD8-5958328CA389}"/>
    <cellStyle name="Comma 17 2 2 6" xfId="8751" xr:uid="{DFA3D4C2-5AE1-4794-82FC-3711D969CA58}"/>
    <cellStyle name="Comma 17 2 2 6 2" xfId="15025" xr:uid="{A4376BB6-0218-4B4C-950B-486931AD6628}"/>
    <cellStyle name="Comma 17 2 2 6 2 2" xfId="26933" xr:uid="{13BBA1BE-7766-49DF-B425-D1710AB016D7}"/>
    <cellStyle name="Comma 17 2 2 6 2 3" xfId="39764" xr:uid="{30DBF7C1-18CA-4C90-BC5C-BF7DA6664B71}"/>
    <cellStyle name="Comma 17 2 2 6 3" xfId="21390" xr:uid="{77F32405-6850-4F1E-9D73-D24E2CE98A82}"/>
    <cellStyle name="Comma 17 2 2 6 4" xfId="34355" xr:uid="{EA4DD31F-ADBC-4530-90F7-DD3CA27C5F0D}"/>
    <cellStyle name="Comma 17 2 2 7" xfId="9593" xr:uid="{6D73710E-B77D-48C4-958B-652C460B06EC}"/>
    <cellStyle name="Comma 17 2 2 7 2" xfId="22049" xr:uid="{6938E8AD-975A-448B-B451-AC67153E7949}"/>
    <cellStyle name="Comma 17 2 2 7 3" xfId="34979" xr:uid="{83706979-06FD-49C3-9ED6-DDF09E219DCC}"/>
    <cellStyle name="Comma 17 2 2 8" xfId="11207" xr:uid="{C94BAEE0-AC57-4468-97B0-D72D7D1B957C}"/>
    <cellStyle name="Comma 17 2 2 8 2" xfId="23233" xr:uid="{22BC2795-58BD-4ECA-9A86-A572493A9739}"/>
    <cellStyle name="Comma 17 2 2 8 3" xfId="36088" xr:uid="{25E8B179-99A1-40CD-BA2C-8E5F2F426519}"/>
    <cellStyle name="Comma 17 2 2 9" xfId="4468" xr:uid="{23E5F87C-5AE7-4D02-9FA9-28E7CA597C97}"/>
    <cellStyle name="Comma 17 2 3" xfId="4472" xr:uid="{862A9826-0CB6-4D61-9128-C5BB0BBD8371}"/>
    <cellStyle name="Comma 17 2 3 2" xfId="4473" xr:uid="{07EF1AB5-C91A-4AC4-91F8-059AE008DD71}"/>
    <cellStyle name="Comma 17 2 3 2 2" xfId="6719" xr:uid="{4A2E8B6A-A2B5-4F2D-8093-FB6340F1C3C2}"/>
    <cellStyle name="Comma 17 2 3 2 2 2" xfId="13246" xr:uid="{2350FF56-D009-46F0-9213-BE06B649A4E8}"/>
    <cellStyle name="Comma 17 2 3 2 2 2 2" xfId="25173" xr:uid="{B34C5008-7688-46E5-B5D3-C53DDCC75696}"/>
    <cellStyle name="Comma 17 2 3 2 2 2 3" xfId="38007" xr:uid="{5929371E-3605-4F45-9F56-B8405D5CE491}"/>
    <cellStyle name="Comma 17 2 3 2 2 3" xfId="19542" xr:uid="{843744E5-D5B3-4744-A623-606E9871D77F}"/>
    <cellStyle name="Comma 17 2 3 2 2 4" xfId="32545" xr:uid="{7C740B69-FF1A-4E84-B782-1B6E40C49EF8}"/>
    <cellStyle name="Comma 17 2 3 2 3" xfId="11212" xr:uid="{71D04AE2-F958-470A-99B3-37C51641F08F}"/>
    <cellStyle name="Comma 17 2 3 2 3 2" xfId="23238" xr:uid="{05F0AD95-7848-40B4-8749-8CB8A8DB31C5}"/>
    <cellStyle name="Comma 17 2 3 2 3 3" xfId="36093" xr:uid="{45B4A853-6FF8-4203-ACB0-00819A4C32BD}"/>
    <cellStyle name="Comma 17 2 3 2 4" xfId="17479" xr:uid="{864A733A-2444-4D97-BA5E-E8796205F345}"/>
    <cellStyle name="Comma 17 2 3 2 5" xfId="30549" xr:uid="{99D8B1BE-5CC3-4F05-83FD-59D86E73EA61}"/>
    <cellStyle name="Comma 17 2 3 3" xfId="6718" xr:uid="{00A183BF-7B75-4B88-8AB5-0A1A8CEB0A9C}"/>
    <cellStyle name="Comma 17 2 3 3 2" xfId="13245" xr:uid="{AA16B13D-2660-415C-B79B-1D19701D048F}"/>
    <cellStyle name="Comma 17 2 3 3 2 2" xfId="25172" xr:uid="{C69509B1-93BC-4ED8-829A-B0AFC2BB4536}"/>
    <cellStyle name="Comma 17 2 3 3 2 3" xfId="38006" xr:uid="{EBF72DCB-8BBB-4A7B-8178-F767DF1D546A}"/>
    <cellStyle name="Comma 17 2 3 3 3" xfId="19541" xr:uid="{A89E70BE-14D1-49AE-8295-1B6FFFCC196B}"/>
    <cellStyle name="Comma 17 2 3 3 4" xfId="32544" xr:uid="{53315B31-4CB3-43EC-93E7-0F4282E28CEE}"/>
    <cellStyle name="Comma 17 2 3 4" xfId="11211" xr:uid="{2D7A8A99-EF57-4A48-96A5-6F87987C208B}"/>
    <cellStyle name="Comma 17 2 3 4 2" xfId="23237" xr:uid="{DD1CAFB1-19A1-4A53-AD06-9CC876EF8129}"/>
    <cellStyle name="Comma 17 2 3 4 3" xfId="36092" xr:uid="{2508D503-F21B-4E0C-9783-A56396CB092A}"/>
    <cellStyle name="Comma 17 2 3 5" xfId="17478" xr:uid="{53D803CC-135D-44D4-B04B-368F9773E1F7}"/>
    <cellStyle name="Comma 17 2 3 6" xfId="30548" xr:uid="{A9FBF642-373F-4E4E-87B5-733241404DE1}"/>
    <cellStyle name="Comma 17 2 4" xfId="4474" xr:uid="{E324D3A9-DC78-4B4A-AC67-CA4357080637}"/>
    <cellStyle name="Comma 17 2 4 2" xfId="6720" xr:uid="{DF0928C0-1D11-4C83-B0AF-918C7DDAED91}"/>
    <cellStyle name="Comma 17 2 4 2 2" xfId="13247" xr:uid="{2B3D3FB1-F45D-4F73-B0EF-D34727DF4BF5}"/>
    <cellStyle name="Comma 17 2 4 2 2 2" xfId="25174" xr:uid="{1A2DBFD6-9F08-4F2B-8A58-7FFE51C7C4FC}"/>
    <cellStyle name="Comma 17 2 4 2 2 3" xfId="38008" xr:uid="{E6A24922-F991-4AA7-9CE7-75873D1872F9}"/>
    <cellStyle name="Comma 17 2 4 2 3" xfId="19543" xr:uid="{DD98C73F-CABE-497E-8EBA-ADB877E9B9F3}"/>
    <cellStyle name="Comma 17 2 4 2 4" xfId="32546" xr:uid="{B47EA531-9766-479B-B839-466BABE39B87}"/>
    <cellStyle name="Comma 17 2 4 3" xfId="11213" xr:uid="{39CC5E10-2C9F-42C7-AA5E-796CE456FD6F}"/>
    <cellStyle name="Comma 17 2 4 3 2" xfId="23239" xr:uid="{AB2000CB-45E2-4A16-A4EE-0749EB38A3E7}"/>
    <cellStyle name="Comma 17 2 4 3 3" xfId="36094" xr:uid="{EB0ECCC4-87D5-40FA-B79F-CB0B03FA5B54}"/>
    <cellStyle name="Comma 17 2 4 4" xfId="17480" xr:uid="{2AD4D8E1-B27E-4A73-A944-81072DC2B76E}"/>
    <cellStyle name="Comma 17 2 4 5" xfId="30550" xr:uid="{D8F21194-E51E-4338-95AF-682963322C74}"/>
    <cellStyle name="Comma 17 2 5" xfId="4475" xr:uid="{16B22766-0435-44D6-8447-DED042F3E72B}"/>
    <cellStyle name="Comma 17 2 5 2" xfId="6721" xr:uid="{D1E56795-289D-4B94-B685-E7D1761B66F9}"/>
    <cellStyle name="Comma 17 2 5 2 2" xfId="13248" xr:uid="{A07FD147-8074-4870-8039-BEA586D81680}"/>
    <cellStyle name="Comma 17 2 5 2 2 2" xfId="25175" xr:uid="{9BF1425C-155D-40D6-849F-B81CFA1F238B}"/>
    <cellStyle name="Comma 17 2 5 2 2 3" xfId="38009" xr:uid="{2B2D629A-1CA0-495D-A358-71CCD342EAAA}"/>
    <cellStyle name="Comma 17 2 5 2 3" xfId="19544" xr:uid="{4BEC18AF-0D81-41F3-9F9F-402AEC02A9CE}"/>
    <cellStyle name="Comma 17 2 5 2 4" xfId="32547" xr:uid="{9A5CF4D1-3446-4462-97E6-30F08511A83D}"/>
    <cellStyle name="Comma 17 2 5 3" xfId="11214" xr:uid="{BE3345E4-F387-4174-8FFB-7B4DD4E03BB1}"/>
    <cellStyle name="Comma 17 2 5 3 2" xfId="23240" xr:uid="{923D7EEC-0021-420E-B51D-2CA52B8B4A4C}"/>
    <cellStyle name="Comma 17 2 5 3 3" xfId="36095" xr:uid="{D7543B1E-234B-4ECA-91B7-6D690A5D58DA}"/>
    <cellStyle name="Comma 17 2 5 4" xfId="17481" xr:uid="{F03B0667-B43E-44CB-9712-879C9F5A1548}"/>
    <cellStyle name="Comma 17 2 5 5" xfId="30551" xr:uid="{7D043E17-2B1B-4409-84FE-0E2A316BF038}"/>
    <cellStyle name="Comma 17 2 6" xfId="5759" xr:uid="{6DD906F1-0D52-4F59-B943-A3AC1557598D}"/>
    <cellStyle name="Comma 17 2 6 2" xfId="7824" xr:uid="{0C1A31C1-85DC-4AA0-A28C-3D46C1B19220}"/>
    <cellStyle name="Comma 17 2 6 2 2" xfId="14346" xr:uid="{E536749A-EE87-4E17-AA39-FAF67DC18476}"/>
    <cellStyle name="Comma 17 2 6 2 2 2" xfId="26273" xr:uid="{0AC7EB28-2963-412C-9CA1-07A01B32B92D}"/>
    <cellStyle name="Comma 17 2 6 2 2 3" xfId="39107" xr:uid="{43848C37-EEE3-4089-9328-5C9037D7699E}"/>
    <cellStyle name="Comma 17 2 6 2 3" xfId="20644" xr:uid="{CD360274-42EE-4815-82DB-39E7AB96F9C9}"/>
    <cellStyle name="Comma 17 2 6 2 4" xfId="33646" xr:uid="{02F0A994-D1E5-47D8-8980-CF78BED41DA5}"/>
    <cellStyle name="Comma 17 2 6 3" xfId="12326" xr:uid="{67AC2F4E-856B-4BAA-96F6-6A8AB9F38F36}"/>
    <cellStyle name="Comma 17 2 6 3 2" xfId="24284" xr:uid="{6A5C92AE-F0EA-4316-BE9A-8B9B6D5F57B5}"/>
    <cellStyle name="Comma 17 2 6 3 3" xfId="37122" xr:uid="{72825372-265C-462E-81BC-C2AB1904632E}"/>
    <cellStyle name="Comma 17 2 6 4" xfId="18636" xr:uid="{66A3C17B-8368-42CC-BE05-985910C5FB19}"/>
    <cellStyle name="Comma 17 2 6 5" xfId="31649" xr:uid="{0700BABE-B082-4C57-A6D1-16583BE9B616}"/>
    <cellStyle name="Comma 17 2 7" xfId="6248" xr:uid="{F8BD92FC-BF04-4350-A173-05A51A9A073E}"/>
    <cellStyle name="Comma 17 2 7 2" xfId="12776" xr:uid="{3150E1CC-B032-4976-9F92-2A2044C28F29}"/>
    <cellStyle name="Comma 17 2 7 2 2" xfId="24703" xr:uid="{5BF836B2-B0EA-45AD-A848-1C5C79219CF2}"/>
    <cellStyle name="Comma 17 2 7 2 3" xfId="37537" xr:uid="{E280F0C7-3A19-4836-80D5-084D64A1A511}"/>
    <cellStyle name="Comma 17 2 7 3" xfId="19071" xr:uid="{6ADE0003-BD3B-4324-94FA-F93D2E7A635B}"/>
    <cellStyle name="Comma 17 2 7 4" xfId="32074" xr:uid="{922A720C-0C49-45BA-BF99-2AAE5EAF3A23}"/>
    <cellStyle name="Comma 17 2 8" xfId="8548" xr:uid="{C027D98C-C4EE-4614-9D4B-2383157EC06E}"/>
    <cellStyle name="Comma 17 2 8 2" xfId="14822" xr:uid="{44FEB3C2-2B1A-4E27-910E-F2200157480C}"/>
    <cellStyle name="Comma 17 2 8 2 2" xfId="26733" xr:uid="{A7F3A7AD-9E6B-43DB-BED3-A429C21354A5}"/>
    <cellStyle name="Comma 17 2 8 2 3" xfId="39565" xr:uid="{A0BD66E0-FC89-4572-9201-277D9E6076C3}"/>
    <cellStyle name="Comma 17 2 8 3" xfId="21190" xr:uid="{33A4B04A-1900-438D-BC46-24606EC9DF13}"/>
    <cellStyle name="Comma 17 2 8 4" xfId="34156" xr:uid="{6F814FEA-3738-433D-9B0F-4D55F76F7CF9}"/>
    <cellStyle name="Comma 17 2 9" xfId="9375" xr:uid="{08E956D2-4D2C-4EE9-9926-008D119BDA14}"/>
    <cellStyle name="Comma 17 2 9 2" xfId="21847" xr:uid="{E7123613-0D5F-4347-B80C-1F1B7B29B85E}"/>
    <cellStyle name="Comma 17 2 9 3" xfId="34780" xr:uid="{41BAB470-10FE-4835-B966-758800C0C91C}"/>
    <cellStyle name="Comma 17 3" xfId="798" xr:uid="{135A010E-C9EA-4E29-AD16-FDF2D4640E6E}"/>
    <cellStyle name="Comma 17 3 10" xfId="4007" xr:uid="{EEF06CEB-32C6-4C30-9AF7-9FED5659CF50}"/>
    <cellStyle name="Comma 17 3 11" xfId="17057" xr:uid="{54F2DC48-1E43-43AC-A28D-18CB4313724B}"/>
    <cellStyle name="Comma 17 3 12" xfId="30139" xr:uid="{C5534B83-B5E1-4A24-AA88-24638614B640}"/>
    <cellStyle name="Comma 17 3 2" xfId="4476" xr:uid="{B503AC17-0F52-4F58-83AC-A3661CBA215C}"/>
    <cellStyle name="Comma 17 3 2 2" xfId="4477" xr:uid="{1EE6CEAD-6441-48EC-9BEC-85F86E1188E0}"/>
    <cellStyle name="Comma 17 3 2 2 2" xfId="6723" xr:uid="{3201E7FD-F2B5-49D1-AEB3-1CF580ECDC3A}"/>
    <cellStyle name="Comma 17 3 2 2 2 2" xfId="13250" xr:uid="{D8223CFE-B4E4-460C-9B7F-38347EB91169}"/>
    <cellStyle name="Comma 17 3 2 2 2 2 2" xfId="25177" xr:uid="{AB060458-4695-4279-9B69-BEDB069B95B9}"/>
    <cellStyle name="Comma 17 3 2 2 2 2 3" xfId="38011" xr:uid="{EAB1708B-0976-43ED-94DC-3385C616A9F0}"/>
    <cellStyle name="Comma 17 3 2 2 2 3" xfId="19546" xr:uid="{8196542B-4802-4E28-9B77-FB39D7C1E853}"/>
    <cellStyle name="Comma 17 3 2 2 2 4" xfId="32549" xr:uid="{00516DD7-ADDC-44AF-B133-45CD1FD128D7}"/>
    <cellStyle name="Comma 17 3 2 2 3" xfId="11216" xr:uid="{9A37B991-DFAD-4AB9-B4C2-B2989A240202}"/>
    <cellStyle name="Comma 17 3 2 2 3 2" xfId="23242" xr:uid="{89289576-68D8-4B3C-9883-083FCBC9BC58}"/>
    <cellStyle name="Comma 17 3 2 2 3 3" xfId="36097" xr:uid="{A02B963D-A731-48D8-A864-80CE18281164}"/>
    <cellStyle name="Comma 17 3 2 2 4" xfId="17483" xr:uid="{7931E1AC-997C-4943-BB96-57DB4676F32D}"/>
    <cellStyle name="Comma 17 3 2 2 5" xfId="30553" xr:uid="{F75AFFF2-C01B-4957-9569-03ACD1447C1A}"/>
    <cellStyle name="Comma 17 3 2 3" xfId="6722" xr:uid="{495250A5-E493-40CF-AD8F-B832794E2828}"/>
    <cellStyle name="Comma 17 3 2 3 2" xfId="13249" xr:uid="{A624A770-E5DE-45DD-8F56-63F9823328DD}"/>
    <cellStyle name="Comma 17 3 2 3 2 2" xfId="25176" xr:uid="{9EE30FD4-5735-4925-A0B4-918427EC36C4}"/>
    <cellStyle name="Comma 17 3 2 3 2 3" xfId="38010" xr:uid="{C54CD9E2-85C3-46B7-A0DE-54C90B0FC503}"/>
    <cellStyle name="Comma 17 3 2 3 3" xfId="19545" xr:uid="{866E158B-4BDD-41F7-ABE9-12F91FECE1C1}"/>
    <cellStyle name="Comma 17 3 2 3 4" xfId="32548" xr:uid="{C865F125-D763-45A0-8B94-BADD283B83F1}"/>
    <cellStyle name="Comma 17 3 2 4" xfId="11215" xr:uid="{770C21FD-5255-4382-9E4C-69B1E54DFE5C}"/>
    <cellStyle name="Comma 17 3 2 4 2" xfId="23241" xr:uid="{2948F136-E932-4BEF-88DE-606A27BEED00}"/>
    <cellStyle name="Comma 17 3 2 4 3" xfId="36096" xr:uid="{8F0265CF-938A-4905-AEED-D08AB90CB010}"/>
    <cellStyle name="Comma 17 3 2 5" xfId="17482" xr:uid="{23F2D377-632F-49D4-B461-3D24D6605A25}"/>
    <cellStyle name="Comma 17 3 2 6" xfId="30552" xr:uid="{0059975E-B312-4BA0-869D-8A7B0F6F8010}"/>
    <cellStyle name="Comma 17 3 3" xfId="4478" xr:uid="{C1288D30-6AC4-4489-918E-0675CED4AA34}"/>
    <cellStyle name="Comma 17 3 3 2" xfId="6724" xr:uid="{C2C60EAE-C13C-4938-92B5-F232B75BBDD7}"/>
    <cellStyle name="Comma 17 3 3 2 2" xfId="13251" xr:uid="{1ACBFDDF-C429-437F-ABB0-F64A59D7C1CD}"/>
    <cellStyle name="Comma 17 3 3 2 2 2" xfId="25178" xr:uid="{E5DD67D2-775C-4509-91F1-54D4B4D86206}"/>
    <cellStyle name="Comma 17 3 3 2 2 3" xfId="38012" xr:uid="{53332370-7CB6-4099-82B0-AA62B0EE8CAB}"/>
    <cellStyle name="Comma 17 3 3 2 3" xfId="19547" xr:uid="{F2096958-D67E-4EC4-BA99-6CB974FE787C}"/>
    <cellStyle name="Comma 17 3 3 2 4" xfId="32550" xr:uid="{776F67A1-4482-4FF3-BB58-C84052569AA0}"/>
    <cellStyle name="Comma 17 3 3 3" xfId="11217" xr:uid="{750E6A4A-7052-4FBC-900E-FCF4BEAC70F1}"/>
    <cellStyle name="Comma 17 3 3 3 2" xfId="23243" xr:uid="{94F805E8-1E95-4456-838B-7FEDF402E11A}"/>
    <cellStyle name="Comma 17 3 3 3 3" xfId="36098" xr:uid="{2DB40512-4307-4CE2-B5D8-D2A7093E08DD}"/>
    <cellStyle name="Comma 17 3 3 4" xfId="17484" xr:uid="{93B4DDCC-6563-4201-A9EC-0D77AD99407C}"/>
    <cellStyle name="Comma 17 3 3 5" xfId="30554" xr:uid="{4D6657D2-2B34-4598-B39D-E717558B4249}"/>
    <cellStyle name="Comma 17 3 4" xfId="4479" xr:uid="{183C7562-547C-4FF8-B0DC-A81C070B7372}"/>
    <cellStyle name="Comma 17 3 4 2" xfId="6725" xr:uid="{68E0869A-E683-48EE-9547-AEB9441692DB}"/>
    <cellStyle name="Comma 17 3 4 2 2" xfId="13252" xr:uid="{748BF99E-8B69-42CD-AEE1-86E6DDA769E1}"/>
    <cellStyle name="Comma 17 3 4 2 2 2" xfId="25179" xr:uid="{13298659-A10E-42CC-B09C-BF332FAB2848}"/>
    <cellStyle name="Comma 17 3 4 2 2 3" xfId="38013" xr:uid="{BBCF4D36-CB7A-4960-A405-DAF6FF98C7C8}"/>
    <cellStyle name="Comma 17 3 4 2 3" xfId="19548" xr:uid="{27F74382-BE65-44E3-8E9C-414B0FB842FB}"/>
    <cellStyle name="Comma 17 3 4 2 4" xfId="32551" xr:uid="{CC83EC01-C896-4EBE-B4DE-F11BB5D0BC22}"/>
    <cellStyle name="Comma 17 3 4 3" xfId="11218" xr:uid="{841CC58C-23F8-416A-B05D-A77CBC858F46}"/>
    <cellStyle name="Comma 17 3 4 3 2" xfId="23244" xr:uid="{A0CA8F15-91E4-4E44-80F3-D8AB76099A0E}"/>
    <cellStyle name="Comma 17 3 4 3 3" xfId="36099" xr:uid="{56FEA614-C458-4BC6-B43C-00944B95774E}"/>
    <cellStyle name="Comma 17 3 4 4" xfId="17485" xr:uid="{A8D339FB-8024-405E-BEAD-D8B09AB1B5E2}"/>
    <cellStyle name="Comma 17 3 4 5" xfId="30555" xr:uid="{BAD7DF5D-50E9-43B8-8FB5-D8EADADCC069}"/>
    <cellStyle name="Comma 17 3 5" xfId="5886" xr:uid="{B36D1856-94E7-4947-8925-66DB934852E4}"/>
    <cellStyle name="Comma 17 3 5 2" xfId="7951" xr:uid="{1D372343-44F2-4AA8-AC23-D52C9F81ED32}"/>
    <cellStyle name="Comma 17 3 5 2 2" xfId="14473" xr:uid="{A7DE19AD-DF7C-4675-B609-86BFDA79DB4E}"/>
    <cellStyle name="Comma 17 3 5 2 2 2" xfId="26400" xr:uid="{82C11787-1193-47CC-AF01-0B89F4D47A3F}"/>
    <cellStyle name="Comma 17 3 5 2 2 3" xfId="39234" xr:uid="{E37D657D-A89E-4F54-AE8F-36A7843960FE}"/>
    <cellStyle name="Comma 17 3 5 2 3" xfId="20771" xr:uid="{25697B7A-B310-41B9-BE5A-C1A7B1A196E3}"/>
    <cellStyle name="Comma 17 3 5 2 4" xfId="33773" xr:uid="{B00D125F-33B4-48BB-AE0B-F2D3894F6481}"/>
    <cellStyle name="Comma 17 3 5 3" xfId="12453" xr:uid="{02B0B90D-B735-4AB9-A3D7-6C5FACCF7E54}"/>
    <cellStyle name="Comma 17 3 5 3 2" xfId="24411" xr:uid="{45991711-1BDD-4A7A-804D-5CC67F50CA9A}"/>
    <cellStyle name="Comma 17 3 5 3 3" xfId="37249" xr:uid="{BC385294-BAC2-42A6-AC57-EFC4D023E2F2}"/>
    <cellStyle name="Comma 17 3 5 4" xfId="18763" xr:uid="{BFF251F3-AE4B-4E7A-BBFF-646DC6E2BF00}"/>
    <cellStyle name="Comma 17 3 5 5" xfId="31776" xr:uid="{087EB920-D2F2-4DF2-BBDE-43340A209F1C}"/>
    <cellStyle name="Comma 17 3 6" xfId="6309" xr:uid="{CAA3666D-1B6A-42C4-912E-B24388F5638F}"/>
    <cellStyle name="Comma 17 3 6 2" xfId="12836" xr:uid="{2AA4F5F8-2E1B-42A4-9457-B449716ABB0A}"/>
    <cellStyle name="Comma 17 3 6 2 2" xfId="24763" xr:uid="{86154F34-5E11-4B32-A0E7-BA2F446E8C2B}"/>
    <cellStyle name="Comma 17 3 6 2 3" xfId="37597" xr:uid="{8CD840A0-5B24-4915-A7ED-A683D7057A7F}"/>
    <cellStyle name="Comma 17 3 6 3" xfId="19132" xr:uid="{05EFA2F4-4D8B-4F16-8C4F-372C9C0AE431}"/>
    <cellStyle name="Comma 17 3 6 4" xfId="32135" xr:uid="{D67A0915-0AB3-4626-8179-EC6C245E0D04}"/>
    <cellStyle name="Comma 17 3 7" xfId="8677" xr:uid="{99EB12FE-D516-461E-A9FC-A423F6FBC1E1}"/>
    <cellStyle name="Comma 17 3 7 2" xfId="14951" xr:uid="{88AFD8F0-B88A-434D-A9B1-172A2E06D9F4}"/>
    <cellStyle name="Comma 17 3 7 2 2" xfId="26860" xr:uid="{1F52F133-F931-4DFF-9FDE-366DF949EB4A}"/>
    <cellStyle name="Comma 17 3 7 2 3" xfId="39692" xr:uid="{721AFF7D-CFF5-42DC-BC73-2B4B5A8A4340}"/>
    <cellStyle name="Comma 17 3 7 3" xfId="21318" xr:uid="{693A255B-15A7-4A01-B04D-5AC3D3D52C8B}"/>
    <cellStyle name="Comma 17 3 7 4" xfId="34283" xr:uid="{91219457-5EAD-4186-B054-82CB476ECC83}"/>
    <cellStyle name="Comma 17 3 8" xfId="9509" xr:uid="{8C0CD3FC-76C2-4F87-B40A-6795016B684D}"/>
    <cellStyle name="Comma 17 3 8 2" xfId="21974" xr:uid="{9A6B9CCB-EBDD-4AA3-9E29-3D82C5F9DA3B}"/>
    <cellStyle name="Comma 17 3 8 3" xfId="34907" xr:uid="{C0944C2F-2BCA-477C-A3D7-CCF6F8253721}"/>
    <cellStyle name="Comma 17 3 9" xfId="10793" xr:uid="{D4D7FC75-4F14-4F37-A074-3D76A86D7C2C}"/>
    <cellStyle name="Comma 17 3 9 2" xfId="22835" xr:uid="{A0C60FFE-C949-4E52-B73C-E87CC9A228BC}"/>
    <cellStyle name="Comma 17 3 9 3" xfId="35691" xr:uid="{DB8FDBFE-E84C-4F83-9DA9-CC71741D14F6}"/>
    <cellStyle name="Comma 17 4" xfId="447" xr:uid="{EA96E382-8C1D-4057-BF8A-6CFD7F4541D2}"/>
    <cellStyle name="Comma 17 4 10" xfId="30556" xr:uid="{5DD4D8F7-92DA-4BBA-BBD1-4972C4EC3AEC}"/>
    <cellStyle name="Comma 17 4 2" xfId="4481" xr:uid="{C012BD7E-0C74-4D06-992E-1DE2C32A7087}"/>
    <cellStyle name="Comma 17 4 2 2" xfId="6727" xr:uid="{262F9E54-5A68-46F7-B2CD-A1C0D2F02BD2}"/>
    <cellStyle name="Comma 17 4 2 2 2" xfId="13254" xr:uid="{1E7ABA4C-615C-426F-AD1F-F618C79BF028}"/>
    <cellStyle name="Comma 17 4 2 2 2 2" xfId="25181" xr:uid="{FDBAF4E8-A46E-49EB-BA90-9A36CA6A386D}"/>
    <cellStyle name="Comma 17 4 2 2 2 3" xfId="38015" xr:uid="{0CC8B6FD-1586-4F30-9910-F9171E671013}"/>
    <cellStyle name="Comma 17 4 2 2 3" xfId="19550" xr:uid="{A58B1A4F-2B9F-4383-851B-7726306C94B9}"/>
    <cellStyle name="Comma 17 4 2 2 4" xfId="32553" xr:uid="{60D1B1D1-00BD-485B-9D66-5E6CB73B9D85}"/>
    <cellStyle name="Comma 17 4 2 3" xfId="11220" xr:uid="{4AB16029-F513-4AF2-BB27-07809004AB7B}"/>
    <cellStyle name="Comma 17 4 2 3 2" xfId="23246" xr:uid="{75BDB137-CF00-4720-B646-D81D6F950774}"/>
    <cellStyle name="Comma 17 4 2 3 3" xfId="36101" xr:uid="{7A7CFA2F-9807-4E5B-BEE2-6531CD870A73}"/>
    <cellStyle name="Comma 17 4 2 4" xfId="17487" xr:uid="{62DDDB1D-A168-4F79-8634-574AED0AF6A5}"/>
    <cellStyle name="Comma 17 4 2 5" xfId="30557" xr:uid="{391180C0-93C3-4395-A9BF-B48EBAAB522A}"/>
    <cellStyle name="Comma 17 4 3" xfId="5700" xr:uid="{AC8613C2-EEA6-479D-86E0-49D06C43037A}"/>
    <cellStyle name="Comma 17 4 3 2" xfId="7765" xr:uid="{3553E23B-8102-4EDA-9ED4-1A77807471C5}"/>
    <cellStyle name="Comma 17 4 3 2 2" xfId="14287" xr:uid="{B969DEA8-89E6-4E3B-830C-92347B9AD3D7}"/>
    <cellStyle name="Comma 17 4 3 2 2 2" xfId="26214" xr:uid="{F1AB5101-526E-4CBA-9A86-8D78FB87B6B7}"/>
    <cellStyle name="Comma 17 4 3 2 2 3" xfId="39048" xr:uid="{E5E16F9F-A233-4393-93CE-8FEB654BC14D}"/>
    <cellStyle name="Comma 17 4 3 2 3" xfId="20585" xr:uid="{93A5D56F-4CAC-4CA1-B924-9705BCBB1DCD}"/>
    <cellStyle name="Comma 17 4 3 2 4" xfId="33587" xr:uid="{405178D7-4A3D-4277-A49C-5DE7E59AC0BB}"/>
    <cellStyle name="Comma 17 4 3 3" xfId="12267" xr:uid="{EB34BC50-C82C-4AAD-B6DB-EC87AFD023FB}"/>
    <cellStyle name="Comma 17 4 3 3 2" xfId="24225" xr:uid="{D742154D-771E-488B-A9E0-EAEC64B237AE}"/>
    <cellStyle name="Comma 17 4 3 3 3" xfId="37063" xr:uid="{5594050E-0BFD-41A6-90AE-88F5C74322F9}"/>
    <cellStyle name="Comma 17 4 3 4" xfId="18577" xr:uid="{F93394FD-8B1E-4420-8C0F-49649A6A32D5}"/>
    <cellStyle name="Comma 17 4 3 5" xfId="31590" xr:uid="{0C7DE44A-B3E8-41DE-AE7B-80C909349CA8}"/>
    <cellStyle name="Comma 17 4 4" xfId="6726" xr:uid="{F1C97F94-BD3C-43C2-A505-ABC7A2020F3C}"/>
    <cellStyle name="Comma 17 4 4 2" xfId="13253" xr:uid="{23A92C59-7E0C-47D3-B9B0-D2EBCF8C3224}"/>
    <cellStyle name="Comma 17 4 4 2 2" xfId="25180" xr:uid="{E1E3E4AF-9D67-4114-B9A4-3932E1614478}"/>
    <cellStyle name="Comma 17 4 4 2 3" xfId="38014" xr:uid="{28F369D8-A75C-4C5A-95FF-B61D64458F52}"/>
    <cellStyle name="Comma 17 4 4 3" xfId="19549" xr:uid="{E003F497-A4AE-4784-9A13-42B651552221}"/>
    <cellStyle name="Comma 17 4 4 4" xfId="32552" xr:uid="{F0FE4C5E-ED89-4EA2-A3E1-5C7B553C9976}"/>
    <cellStyle name="Comma 17 4 5" xfId="8489" xr:uid="{880982D7-0C1C-4186-8AA4-91C2B9D93FB6}"/>
    <cellStyle name="Comma 17 4 5 2" xfId="14763" xr:uid="{57E0592E-8AFE-4FC0-942F-473CACE4A339}"/>
    <cellStyle name="Comma 17 4 5 2 2" xfId="26674" xr:uid="{DCEBF673-9799-4556-B111-98A8EBEE0FCB}"/>
    <cellStyle name="Comma 17 4 5 2 3" xfId="39506" xr:uid="{16EB7D0D-5EB1-487F-A75D-665A15F67D38}"/>
    <cellStyle name="Comma 17 4 5 3" xfId="21131" xr:uid="{4E0EDBAA-C100-47CB-A269-30C76152C9CA}"/>
    <cellStyle name="Comma 17 4 5 4" xfId="34097" xr:uid="{1003230C-8E3A-4D92-BBB4-2C18F406BDA8}"/>
    <cellStyle name="Comma 17 4 6" xfId="9311" xr:uid="{E619F235-16C2-448F-969C-28251AF6B2D1}"/>
    <cellStyle name="Comma 17 4 6 2" xfId="21787" xr:uid="{D46AECC7-6DD2-49F5-AF54-66FB7CE75D04}"/>
    <cellStyle name="Comma 17 4 6 3" xfId="34720" xr:uid="{146A6193-D45A-4F3E-88D2-ED8B72894866}"/>
    <cellStyle name="Comma 17 4 7" xfId="11219" xr:uid="{E821553B-51C3-406E-9BB5-9B0B08FEE789}"/>
    <cellStyle name="Comma 17 4 7 2" xfId="23245" xr:uid="{97453EDD-F380-4D15-B7E4-3C2982649FD1}"/>
    <cellStyle name="Comma 17 4 7 3" xfId="36100" xr:uid="{C696B1FF-B31F-4463-891C-DCBCBFF5EFCB}"/>
    <cellStyle name="Comma 17 4 8" xfId="4480" xr:uid="{F5A2EBB4-5E27-4E1B-95F4-18CC2CBFAE0E}"/>
    <cellStyle name="Comma 17 4 9" xfId="17486" xr:uid="{424AE539-FA3D-43B6-AD5C-CABBA82DCDE8}"/>
    <cellStyle name="Comma 17 5" xfId="4482" xr:uid="{9F3E9418-7E4C-4233-88E8-77AE78E3D4D6}"/>
    <cellStyle name="Comma 17 5 2" xfId="8895" xr:uid="{38BA4596-ED12-42CC-BC08-BB4CA50A343C}"/>
    <cellStyle name="Comma 17 5 2 2" xfId="15165" xr:uid="{FE4D4956-BAC5-4566-8DE3-1744CF7C8B3D}"/>
    <cellStyle name="Comma 17 5 2 2 2" xfId="27067" xr:uid="{49DC8BB1-68A3-4F12-9FAC-CDFD13722ACB}"/>
    <cellStyle name="Comma 17 5 2 2 3" xfId="39895" xr:uid="{6CC21461-F193-46CA-A071-5B0EA9F6FB31}"/>
    <cellStyle name="Comma 17 5 2 3" xfId="21526" xr:uid="{5FACA84E-61E2-4FE3-9250-CEB67198267E}"/>
    <cellStyle name="Comma 17 5 2 4" xfId="34486" xr:uid="{D51E82B4-775B-48C6-A25A-D0E3E894D5A5}"/>
    <cellStyle name="Comma 17 5 3" xfId="9719" xr:uid="{8F79F1FB-F245-4683-9C5D-A0E18737B7C5}"/>
    <cellStyle name="Comma 17 5 3 2" xfId="22174" xr:uid="{5C203CC0-E943-4C3E-A908-4C22C36F5FD9}"/>
    <cellStyle name="Comma 17 5 3 3" xfId="35103" xr:uid="{890030E2-6554-478F-BBDE-B2AEDCB5E443}"/>
    <cellStyle name="Comma 17 5 4" xfId="11221" xr:uid="{EBF903D7-0AAF-47C5-8A81-F7F2535A8275}"/>
    <cellStyle name="Comma 17 6" xfId="4483" xr:uid="{02296955-612B-4D54-84A7-83CD181C67D8}"/>
    <cellStyle name="Comma 17 6 2" xfId="6728" xr:uid="{8E1C7F3F-3C4B-4834-92E3-883C900E743B}"/>
    <cellStyle name="Comma 17 6 2 2" xfId="13255" xr:uid="{527EBEB7-F972-4B8D-A02D-5CBADE730242}"/>
    <cellStyle name="Comma 17 6 2 2 2" xfId="25182" xr:uid="{16716AC3-E27C-4D1F-9715-C8FC92C2E043}"/>
    <cellStyle name="Comma 17 6 2 2 3" xfId="38016" xr:uid="{98433BDF-7D97-4FFB-B41E-43C482D41F93}"/>
    <cellStyle name="Comma 17 6 2 3" xfId="19551" xr:uid="{988094C7-4DB5-47D4-8AE0-6B13D76252E9}"/>
    <cellStyle name="Comma 17 6 2 4" xfId="32554" xr:uid="{027A9AE8-256D-45DB-A634-41B30C5C69C3}"/>
    <cellStyle name="Comma 17 6 3" xfId="10000" xr:uid="{2F2D5AEF-A293-4225-9C0B-1251CBCFC569}"/>
    <cellStyle name="Comma 17 6 3 2" xfId="22424" xr:uid="{99E8EDCA-15A5-4019-BC80-65B66488B9EF}"/>
    <cellStyle name="Comma 17 6 3 3" xfId="35349" xr:uid="{2CF4B252-FCD5-4A80-979B-F57026603ECA}"/>
    <cellStyle name="Comma 17 6 4" xfId="17489" xr:uid="{6789DEC5-EE5D-4FA8-A62B-ADEA9C62B158}"/>
    <cellStyle name="Comma 17 6 5" xfId="30558" xr:uid="{C3D82CA9-911C-4F8B-ACAB-9544EA36F0FE}"/>
    <cellStyle name="Comma 17 7" xfId="4484" xr:uid="{799BF394-2469-499F-8040-C5AC80409A23}"/>
    <cellStyle name="Comma 17 7 2" xfId="6729" xr:uid="{4159AA59-0552-465F-A7AF-5A4F8E393CF7}"/>
    <cellStyle name="Comma 17 7 2 2" xfId="13256" xr:uid="{AFC6DB4C-D0D6-43E9-803C-0ABFC64AA64E}"/>
    <cellStyle name="Comma 17 7 2 2 2" xfId="25183" xr:uid="{8ED11B7A-CEDB-4B27-AD8A-E4FDE3879874}"/>
    <cellStyle name="Comma 17 7 2 2 3" xfId="38017" xr:uid="{286760E7-4513-4D12-BA00-1C957281FE6E}"/>
    <cellStyle name="Comma 17 7 2 3" xfId="19552" xr:uid="{843D16DC-961C-4AD9-B827-37EE7F7353FB}"/>
    <cellStyle name="Comma 17 7 2 4" xfId="32555" xr:uid="{DD22B8F4-35E7-437C-8CF7-E6699DFDE596}"/>
    <cellStyle name="Comma 17 7 3" xfId="11222" xr:uid="{91DD4D0E-30F5-43BA-9D39-850230DA4706}"/>
    <cellStyle name="Comma 17 7 3 2" xfId="23248" xr:uid="{712EDFDF-585A-4B2C-8255-C332DDBD59FF}"/>
    <cellStyle name="Comma 17 7 3 3" xfId="36102" xr:uid="{24D80D4C-67AD-4337-B5AC-65C8F4DCA276}"/>
    <cellStyle name="Comma 17 7 4" xfId="17490" xr:uid="{87C2DF57-245D-4128-A1F2-F27B0F945CB3}"/>
    <cellStyle name="Comma 17 7 5" xfId="30559" xr:uid="{91C6E418-CC2A-490E-96A7-E62F85FD8C1E}"/>
    <cellStyle name="Comma 17 8" xfId="6072" xr:uid="{FE755D65-46EB-4259-8663-24286FBF2D6E}"/>
    <cellStyle name="Comma 17 8 2" xfId="12632" xr:uid="{47FEFA73-A5F5-40A8-9986-25047F968522}"/>
    <cellStyle name="Comma 17 8 2 2" xfId="24561" xr:uid="{C090CDBE-F8CA-4E0A-BACE-F5A9F7439D0B}"/>
    <cellStyle name="Comma 17 8 2 3" xfId="37394" xr:uid="{67F94B19-4754-4DA3-B607-2115C089C903}"/>
    <cellStyle name="Comma 17 8 3" xfId="18918" xr:uid="{60E7CACC-421A-4ECF-BF10-43EE106F6C0B}"/>
    <cellStyle name="Comma 17 8 4" xfId="31923" xr:uid="{B4BE1DFB-296E-4219-910F-7429D2DB5435}"/>
    <cellStyle name="Comma 17 9" xfId="8153" xr:uid="{CDD31861-0946-4796-94FA-911122F709B9}"/>
    <cellStyle name="Comma 17 9 2" xfId="14652" xr:uid="{1A18D38A-359E-4619-9E64-FF938D14A051}"/>
    <cellStyle name="Comma 17 9 2 2" xfId="26578" xr:uid="{B9E11ECE-3E38-48EC-A696-141C423BC302}"/>
    <cellStyle name="Comma 17 9 2 3" xfId="39409" xr:uid="{A14D5737-CD36-4DB7-933E-8341A840E853}"/>
    <cellStyle name="Comma 17 9 3" xfId="20966" xr:uid="{DF413BA6-D05E-45B0-8090-B1F60A06E0C2}"/>
    <cellStyle name="Comma 17 9 4" xfId="33963" xr:uid="{97665EC2-21E7-4054-ADD8-DA9D05390801}"/>
    <cellStyle name="Comma 170" xfId="10221" xr:uid="{DDBD7E4D-B542-4DCB-8D04-BB7870A3D868}"/>
    <cellStyle name="Comma 171" xfId="10241" xr:uid="{A0E34B58-546D-4B22-A37C-5D80D2D918BB}"/>
    <cellStyle name="Comma 172" xfId="9316" xr:uid="{DA3D08B8-A299-4247-BBE3-90812F7F978C}"/>
    <cellStyle name="Comma 173" xfId="9879" xr:uid="{1A5A5D20-A5D7-4791-B8A0-542DDBB5E15F}"/>
    <cellStyle name="Comma 174" xfId="10212" xr:uid="{CC7C870A-DFE5-42EF-9221-FA90D3E4EBF9}"/>
    <cellStyle name="Comma 175" xfId="10300" xr:uid="{0F2E4631-254A-44DC-A1EB-1A488F19CC17}"/>
    <cellStyle name="Comma 176" xfId="10435" xr:uid="{2BEEAC98-5221-4E30-89F8-018BFA769F59}"/>
    <cellStyle name="Comma 177" xfId="10296" xr:uid="{F2E4C131-6768-4B0B-B39F-8C90221D55CF}"/>
    <cellStyle name="Comma 178" xfId="15772" xr:uid="{9BDC8159-A6EF-4783-8ECF-9CDE02B212A5}"/>
    <cellStyle name="Comma 179" xfId="12136" xr:uid="{A65BE936-B76E-4A13-89C9-A93B1224C891}"/>
    <cellStyle name="Comma 18" xfId="225" xr:uid="{C4249D60-94A3-45EB-91BC-DBAD281097FA}"/>
    <cellStyle name="Comma 18 2" xfId="501" xr:uid="{1E2FAB78-4D05-478B-93E8-50255DAD24BB}"/>
    <cellStyle name="Comma 18 3" xfId="4485" xr:uid="{669DF32F-180F-49CE-B679-6A4F6D31D416}"/>
    <cellStyle name="Comma 18 4" xfId="10437" xr:uid="{0BC3C43B-5B2A-4AE1-9013-25032F61C44C}"/>
    <cellStyle name="Comma 18 5" xfId="1108" xr:uid="{C383DDFF-1A55-47ED-935E-513DF12E6755}"/>
    <cellStyle name="Comma 180" xfId="15605" xr:uid="{E01C7721-66BA-4774-9927-5189A9A7F17F}"/>
    <cellStyle name="Comma 181" xfId="16144" xr:uid="{B5323785-81CD-4A20-A988-B1D93DDF9164}"/>
    <cellStyle name="Comma 182" xfId="10406" xr:uid="{A8B858DD-D0CB-4E8E-A77D-5F1785E8DF03}"/>
    <cellStyle name="Comma 183" xfId="15894" xr:uid="{6C435155-0F32-4E67-A645-447BD28C18B2}"/>
    <cellStyle name="Comma 184" xfId="15623" xr:uid="{F5C95653-569E-45E2-B603-BC59713EE8AE}"/>
    <cellStyle name="Comma 185" xfId="15946" xr:uid="{DEA052C7-8CB7-4FA5-B147-FCF7A3C9AD1C}"/>
    <cellStyle name="Comma 186" xfId="15794" xr:uid="{C7460FE5-F8D7-404F-8276-479FB11AC87D}"/>
    <cellStyle name="Comma 187" xfId="15885" xr:uid="{1411581B-A693-4486-8C2B-820354BE917E}"/>
    <cellStyle name="Comma 188" xfId="16302" xr:uid="{3254B5D3-266E-4399-B53D-DBF8F3896313}"/>
    <cellStyle name="Comma 189" xfId="16159" xr:uid="{4C0A110A-C2C5-44AC-9CF3-C2D1CB9DD531}"/>
    <cellStyle name="Comma 19" xfId="189" xr:uid="{6157E8FE-E678-47BC-99AC-2CCED7769605}"/>
    <cellStyle name="Comma 19 2" xfId="812" xr:uid="{8BA106C1-9B51-4392-812F-8C7AAD6D5E8B}"/>
    <cellStyle name="Comma 19 3" xfId="543" xr:uid="{2EC90F7E-3C80-4882-8019-A5C2FFA1F1BB}"/>
    <cellStyle name="Comma 19 4" xfId="4486" xr:uid="{626FD08C-AA71-4B71-B682-251F62A34549}"/>
    <cellStyle name="Comma 19 5" xfId="4487" xr:uid="{DB32D008-E45D-4024-8A15-2F89603E7AFE}"/>
    <cellStyle name="Comma 190" xfId="12180" xr:uid="{A4286109-AEDE-42E1-B8A7-1A500DD600BE}"/>
    <cellStyle name="Comma 191" xfId="16021" xr:uid="{F119EC31-4BB9-4F98-BE35-2A3A3CD4D2FD}"/>
    <cellStyle name="Comma 192" xfId="11517" xr:uid="{16070D40-7EB4-40F9-BAFF-E52782E2B78C}"/>
    <cellStyle name="Comma 193" xfId="16309" xr:uid="{D9FEC3BA-D0E1-46F2-A9A3-B450676D1357}"/>
    <cellStyle name="Comma 194" xfId="15844" xr:uid="{C379070B-1B69-47AF-B16F-C85BBC846FEB}"/>
    <cellStyle name="Comma 195" xfId="9264" xr:uid="{FFE6CF65-8998-4025-9EEA-A76B5106A14B}"/>
    <cellStyle name="Comma 196" xfId="15694" xr:uid="{3C5EA450-409F-46BA-BC01-D5C278F9DD06}"/>
    <cellStyle name="Comma 197" xfId="15791" xr:uid="{EC07A8CB-CD5E-4BDE-ADFB-32C0CDC641CB}"/>
    <cellStyle name="Comma 198" xfId="15988" xr:uid="{9D9F8F72-37F5-4F41-88C0-B05B3EDD9A2B}"/>
    <cellStyle name="Comma 199" xfId="9759" xr:uid="{CE330231-858E-4087-9B2C-09C2DF06A593}"/>
    <cellStyle name="Comma 2" xfId="63" xr:uid="{71184C88-A246-4F8E-B7C2-CDE16F5164FC}"/>
    <cellStyle name="Comma 2 10" xfId="504" xr:uid="{B013AAEE-E0A3-4E80-BC52-A5DCEBB02F0B}"/>
    <cellStyle name="Comma 2 10 2" xfId="750" xr:uid="{7203DED0-DEF5-42F6-BABC-F917005E8B49}"/>
    <cellStyle name="Comma 2 10 2 2" xfId="8339" xr:uid="{BF9DE316-394A-44BE-A6D5-B40012CC7855}"/>
    <cellStyle name="Comma 2 10 2 2 2" xfId="9013" xr:uid="{8A270D27-74BC-4965-874B-08E435F3DD49}"/>
    <cellStyle name="Comma 2 10 2 2 2 2" xfId="15244" xr:uid="{6E3B66B5-EBE2-436A-9389-164BC0490B71}"/>
    <cellStyle name="Comma 2 10 2 2 2 2 2" xfId="27143" xr:uid="{DB75B02A-134A-4D8D-B745-807270C04EA8}"/>
    <cellStyle name="Comma 2 10 2 2 2 2 3" xfId="39972" xr:uid="{E8BB5AB4-8D2F-4E21-8CED-275ACC710785}"/>
    <cellStyle name="Comma 2 10 2 2 2 3" xfId="21613" xr:uid="{D60FA08F-8B29-4060-938C-65265BCADF39}"/>
    <cellStyle name="Comma 2 10 2 2 2 4" xfId="34564" xr:uid="{BD418085-3A63-43EC-9FE2-D8D05A261D21}"/>
    <cellStyle name="Comma 2 10 2 2 3" xfId="9813" xr:uid="{C9D3ADCE-804D-4F3E-B922-7E7D0545DE2E}"/>
    <cellStyle name="Comma 2 10 2 2 3 2" xfId="22253" xr:uid="{465BC3CF-C12B-4830-AD4F-0E51B9D52FAB}"/>
    <cellStyle name="Comma 2 10 2 2 3 3" xfId="35181" xr:uid="{B9CB4CB9-4A71-42A1-BC05-D7C8D563E17A}"/>
    <cellStyle name="Comma 2 10 2 2 4" xfId="14705" xr:uid="{4CCCF9C7-150C-423A-B5DB-BB49D5CB37B6}"/>
    <cellStyle name="Comma 2 10 2 2 4 2" xfId="26625" xr:uid="{3244B020-DB3D-4D00-948E-007589A62DBA}"/>
    <cellStyle name="Comma 2 10 2 2 4 3" xfId="39459" xr:uid="{C3482B70-4DB3-4FF0-9DEA-96A78E18FC55}"/>
    <cellStyle name="Comma 2 10 2 2 5" xfId="21052" xr:uid="{8B68591F-D62B-46A8-B99A-AF8F849CEAB9}"/>
    <cellStyle name="Comma 2 10 2 2 6" xfId="34032" xr:uid="{167935D5-14BB-4F26-AA95-A4E84C01C714}"/>
    <cellStyle name="Comma 2 10 2 3" xfId="10090" xr:uid="{19C66368-FCB5-4950-8C0E-9F3AED6B9273}"/>
    <cellStyle name="Comma 2 10 2 3 2" xfId="22508" xr:uid="{60CEB0A6-EC85-4102-8890-77A396F804BF}"/>
    <cellStyle name="Comma 2 10 2 3 3" xfId="35435" xr:uid="{415533D2-0B07-4A7E-A36F-DF28BFEE1948}"/>
    <cellStyle name="Comma 2 10 3" xfId="706" xr:uid="{CF1511F8-1154-4FEE-B1CD-BCA89DEB3AAC}"/>
    <cellStyle name="Comma 2 10 3 10" xfId="17492" xr:uid="{0E1485FA-6F66-4829-91D9-A0327CA3E928}"/>
    <cellStyle name="Comma 2 10 3 11" xfId="30560" xr:uid="{5D7A87E9-9B4B-4CCF-A8C5-EA222EF30C77}"/>
    <cellStyle name="Comma 2 10 3 2" xfId="4489" xr:uid="{F2786CD3-7CE0-4878-9BDD-45B4F578A907}"/>
    <cellStyle name="Comma 2 10 3 2 2" xfId="4490" xr:uid="{1D7D61D7-2388-47D6-88B6-5C2DDB01F869}"/>
    <cellStyle name="Comma 2 10 3 2 2 2" xfId="6732" xr:uid="{153DA5D7-6E57-4A9D-AC54-D97614F9E618}"/>
    <cellStyle name="Comma 2 10 3 2 2 2 2" xfId="13259" xr:uid="{602E2A0A-CDFD-4C42-A712-5FD99D407F79}"/>
    <cellStyle name="Comma 2 10 3 2 2 2 2 2" xfId="25186" xr:uid="{4218D914-6B98-4B57-AFE4-87E45CBE07A9}"/>
    <cellStyle name="Comma 2 10 3 2 2 2 2 3" xfId="38020" xr:uid="{C0C70A6A-006D-40FE-BAC2-6935E7D4FCE1}"/>
    <cellStyle name="Comma 2 10 3 2 2 2 3" xfId="19555" xr:uid="{7FF11550-D68C-4478-9D59-0A6495544511}"/>
    <cellStyle name="Comma 2 10 3 2 2 2 4" xfId="32558" xr:uid="{5F6DCB88-C9B6-4E7C-A020-4327A9C27AB3}"/>
    <cellStyle name="Comma 2 10 3 2 2 3" xfId="11225" xr:uid="{E6D62E40-4033-4440-8520-0BC56993038B}"/>
    <cellStyle name="Comma 2 10 3 2 2 3 2" xfId="23251" xr:uid="{7EB1CE60-4676-428B-933C-19C544EADC44}"/>
    <cellStyle name="Comma 2 10 3 2 2 3 3" xfId="36105" xr:uid="{F0DDD67F-F2CA-4137-945B-E4763C97A3DA}"/>
    <cellStyle name="Comma 2 10 3 2 2 4" xfId="17494" xr:uid="{70BA93B7-6868-4CE7-BD24-5E61EFE81F1D}"/>
    <cellStyle name="Comma 2 10 3 2 2 5" xfId="30562" xr:uid="{1B4D7608-B8CE-48CC-BC15-F68253C76240}"/>
    <cellStyle name="Comma 2 10 3 2 3" xfId="6731" xr:uid="{B985F250-4167-4831-8647-304F6E36B85C}"/>
    <cellStyle name="Comma 2 10 3 2 3 2" xfId="13258" xr:uid="{160C47E0-9360-476F-BF34-4C3CEC4E3B53}"/>
    <cellStyle name="Comma 2 10 3 2 3 2 2" xfId="25185" xr:uid="{32A0E7EB-6760-49AB-82C4-007A055DBFA1}"/>
    <cellStyle name="Comma 2 10 3 2 3 2 3" xfId="38019" xr:uid="{0E179936-C7BE-4C5F-8339-BD723C774F66}"/>
    <cellStyle name="Comma 2 10 3 2 3 3" xfId="19554" xr:uid="{7CAA1239-7923-4C97-A7D2-9DCFE4265824}"/>
    <cellStyle name="Comma 2 10 3 2 3 4" xfId="32557" xr:uid="{99300349-C7E7-4DD9-BADE-C91B1C7CC3FF}"/>
    <cellStyle name="Comma 2 10 3 2 4" xfId="11224" xr:uid="{5F9788F3-173D-4C88-B288-25B12E720423}"/>
    <cellStyle name="Comma 2 10 3 2 4 2" xfId="23250" xr:uid="{A4B9B982-C71D-405A-9AFA-CE52F2A7D89E}"/>
    <cellStyle name="Comma 2 10 3 2 4 3" xfId="36104" xr:uid="{2D10E4DB-C29E-4A8D-8A00-AC07FEE6FAFB}"/>
    <cellStyle name="Comma 2 10 3 2 5" xfId="17493" xr:uid="{EF782463-2EE9-42C8-970E-C435DD6F9A29}"/>
    <cellStyle name="Comma 2 10 3 2 6" xfId="30561" xr:uid="{514214A5-371E-4B9C-A117-17D09258C232}"/>
    <cellStyle name="Comma 2 10 3 3" xfId="4491" xr:uid="{86626D53-462B-4017-B26B-E95F1F4119FA}"/>
    <cellStyle name="Comma 2 10 3 3 2" xfId="6733" xr:uid="{369C7B4A-B414-44DF-873D-216B1AEBA90F}"/>
    <cellStyle name="Comma 2 10 3 3 2 2" xfId="13260" xr:uid="{32D77A52-73B1-49A3-B09F-09BF98C00925}"/>
    <cellStyle name="Comma 2 10 3 3 2 2 2" xfId="25187" xr:uid="{6E0EAFCE-3A9E-47BF-AFC4-4B1F3D6A80AD}"/>
    <cellStyle name="Comma 2 10 3 3 2 2 3" xfId="38021" xr:uid="{F2D287C5-E61F-4374-94AF-F0852F11553C}"/>
    <cellStyle name="Comma 2 10 3 3 2 3" xfId="19556" xr:uid="{9999E3E6-75B9-42F1-993C-F6A59C3715F3}"/>
    <cellStyle name="Comma 2 10 3 3 2 4" xfId="32559" xr:uid="{548C34FC-0F99-4FDC-8F31-032192763335}"/>
    <cellStyle name="Comma 2 10 3 3 3" xfId="11226" xr:uid="{85EA7302-9478-4C0D-B7CE-0ECDFC02D2CD}"/>
    <cellStyle name="Comma 2 10 3 3 3 2" xfId="23252" xr:uid="{10CC704C-8A82-4B71-AFE6-3C41FA2AF43C}"/>
    <cellStyle name="Comma 2 10 3 3 3 3" xfId="36106" xr:uid="{F910D539-A1D7-449E-A99C-F7AC0CB52FE3}"/>
    <cellStyle name="Comma 2 10 3 3 4" xfId="17495" xr:uid="{6DAE70BD-5C26-4B40-B3E1-C7E0214590F1}"/>
    <cellStyle name="Comma 2 10 3 3 5" xfId="30563" xr:uid="{8B644F37-D62E-4730-B7D4-9277F4CB8374}"/>
    <cellStyle name="Comma 2 10 3 4" xfId="5838" xr:uid="{834ABF70-C780-453B-B8FF-A84B66C68CFD}"/>
    <cellStyle name="Comma 2 10 3 4 2" xfId="7903" xr:uid="{DB858269-4181-4116-8584-64B20B29B47D}"/>
    <cellStyle name="Comma 2 10 3 4 2 2" xfId="14425" xr:uid="{D6637751-063A-493B-AE64-191BB0B51CF1}"/>
    <cellStyle name="Comma 2 10 3 4 2 2 2" xfId="26352" xr:uid="{07E8577C-C241-4F72-9F51-F54BEBDDD121}"/>
    <cellStyle name="Comma 2 10 3 4 2 2 3" xfId="39186" xr:uid="{5CDD5B76-33FD-4D0B-A6F1-FF61B7903CCE}"/>
    <cellStyle name="Comma 2 10 3 4 2 3" xfId="20723" xr:uid="{FFCECD09-443E-4986-A680-4AA5EFF4395F}"/>
    <cellStyle name="Comma 2 10 3 4 2 4" xfId="33725" xr:uid="{B64BF54B-9A2F-423D-9D8D-4D4B5D36B668}"/>
    <cellStyle name="Comma 2 10 3 4 3" xfId="12405" xr:uid="{12481A38-902E-470D-B145-20BE3ABA7E75}"/>
    <cellStyle name="Comma 2 10 3 4 3 2" xfId="24363" xr:uid="{9E233EF3-643E-426E-90C4-E62A87CFC1F0}"/>
    <cellStyle name="Comma 2 10 3 4 3 3" xfId="37201" xr:uid="{566ABC44-FF35-485A-8B11-F11CE1336FB1}"/>
    <cellStyle name="Comma 2 10 3 4 4" xfId="18715" xr:uid="{4845FBF6-F591-4C2F-912A-5FE8647B049F}"/>
    <cellStyle name="Comma 2 10 3 4 5" xfId="31728" xr:uid="{23EB6453-EB48-43F9-B2EB-54DDB803D019}"/>
    <cellStyle name="Comma 2 10 3 5" xfId="6730" xr:uid="{E58748DF-2D8E-4CF6-8AEE-D49FB5040621}"/>
    <cellStyle name="Comma 2 10 3 5 2" xfId="13257" xr:uid="{8812A544-6805-41BE-AC2B-2DAF9A4F0DD9}"/>
    <cellStyle name="Comma 2 10 3 5 2 2" xfId="25184" xr:uid="{1A1A0656-81B4-4684-9E77-A380B0D9C244}"/>
    <cellStyle name="Comma 2 10 3 5 2 3" xfId="38018" xr:uid="{A6373F15-B605-4D06-BE7B-CD5689E05107}"/>
    <cellStyle name="Comma 2 10 3 5 3" xfId="19553" xr:uid="{4EBE185D-481D-40BA-B2CE-27402801433E}"/>
    <cellStyle name="Comma 2 10 3 5 4" xfId="32556" xr:uid="{72DB328D-A3CC-493E-B5AA-C74CE56EF972}"/>
    <cellStyle name="Comma 2 10 3 6" xfId="8629" xr:uid="{AB009B96-7AC6-4B87-9301-7BB4BF147ED6}"/>
    <cellStyle name="Comma 2 10 3 6 2" xfId="14903" xr:uid="{C93D61A4-D404-4317-B68B-D5EEC81916CF}"/>
    <cellStyle name="Comma 2 10 3 6 2 2" xfId="26812" xr:uid="{D7E49C60-8DFE-4E17-9396-1CD6A0AD1277}"/>
    <cellStyle name="Comma 2 10 3 6 2 3" xfId="39644" xr:uid="{E4E51B4B-A30B-42FA-91B1-B9A42A608F26}"/>
    <cellStyle name="Comma 2 10 3 6 3" xfId="21270" xr:uid="{3584C3DE-B91D-454D-86DE-7B6FD4E0D2B9}"/>
    <cellStyle name="Comma 2 10 3 6 4" xfId="34235" xr:uid="{9951489B-DFA9-4B33-8F85-68A607CFA31D}"/>
    <cellStyle name="Comma 2 10 3 7" xfId="9458" xr:uid="{C7FF62C0-860A-4989-BDB4-3C30857F8475}"/>
    <cellStyle name="Comma 2 10 3 7 2" xfId="21926" xr:uid="{C7C0D1FC-0622-4BD2-B4ED-9A2CE0C58FD1}"/>
    <cellStyle name="Comma 2 10 3 7 3" xfId="34859" xr:uid="{8C950068-3483-4E77-B932-0F2A4383915E}"/>
    <cellStyle name="Comma 2 10 3 8" xfId="11223" xr:uid="{8204638B-D415-4CC1-92A3-679E246FC42D}"/>
    <cellStyle name="Comma 2 10 3 8 2" xfId="23249" xr:uid="{BB29B9BE-DE55-41D2-8722-EB4EE85DECB6}"/>
    <cellStyle name="Comma 2 10 3 8 3" xfId="36103" xr:uid="{9DB091A3-03D0-4221-8BF5-494E40C7ACD4}"/>
    <cellStyle name="Comma 2 10 3 9" xfId="4488" xr:uid="{6C0CE968-A2E4-4CE0-ABDC-F1B11B4596FD}"/>
    <cellStyle name="Comma 2 11" xfId="618" xr:uid="{5DA840DB-6FD8-42B5-981F-240160916AE4}"/>
    <cellStyle name="Comma 2 11 2" xfId="966" xr:uid="{4BEDBCE1-6C66-4E14-9611-5E0C27868E0D}"/>
    <cellStyle name="Comma 2 11 2 10" xfId="17496" xr:uid="{57FFBF03-BFCB-47BE-B920-9C3CC8EE7EBC}"/>
    <cellStyle name="Comma 2 11 2 11" xfId="30564" xr:uid="{172B50BD-0028-4B67-B6F2-5CCD39EB457D}"/>
    <cellStyle name="Comma 2 11 2 2" xfId="4493" xr:uid="{F895CB1D-DA40-4BB4-9CCF-558264BBA475}"/>
    <cellStyle name="Comma 2 11 2 2 2" xfId="4494" xr:uid="{74D21494-56CA-4068-A25A-D4999EAC8E2A}"/>
    <cellStyle name="Comma 2 11 2 2 2 2" xfId="6736" xr:uid="{9BFD6895-91AA-4143-B34B-2D77CD2FD54F}"/>
    <cellStyle name="Comma 2 11 2 2 2 2 2" xfId="13263" xr:uid="{13F7B2B9-D292-44E6-BB5E-6D539EB29013}"/>
    <cellStyle name="Comma 2 11 2 2 2 2 2 2" xfId="25190" xr:uid="{626052BA-BE6E-4174-B3BF-88F80CB0E54C}"/>
    <cellStyle name="Comma 2 11 2 2 2 2 2 3" xfId="38024" xr:uid="{EF97754F-AD24-44E8-AF0F-CC28A809E29A}"/>
    <cellStyle name="Comma 2 11 2 2 2 2 3" xfId="19559" xr:uid="{DB4E3973-C7A8-4E17-B25E-E57A2ADE8F54}"/>
    <cellStyle name="Comma 2 11 2 2 2 2 4" xfId="32562" xr:uid="{5ED1CE0F-47EC-40A1-98C3-8A6C48CE426E}"/>
    <cellStyle name="Comma 2 11 2 2 2 3" xfId="11229" xr:uid="{4BD013A1-DFF3-4BEB-82C0-F2C003D73159}"/>
    <cellStyle name="Comma 2 11 2 2 2 3 2" xfId="23255" xr:uid="{EDFB8C26-F288-43F6-9306-578E59ACF8DF}"/>
    <cellStyle name="Comma 2 11 2 2 2 3 3" xfId="36109" xr:uid="{17EA52DE-0ED1-47CC-A63A-5691FCDC2BBD}"/>
    <cellStyle name="Comma 2 11 2 2 2 4" xfId="17498" xr:uid="{1A48CB35-BCA9-42C7-8CB7-5D3B2E028889}"/>
    <cellStyle name="Comma 2 11 2 2 2 5" xfId="30566" xr:uid="{D21A9FF1-F60E-40CE-93D5-5A3E3DE64B59}"/>
    <cellStyle name="Comma 2 11 2 2 3" xfId="6735" xr:uid="{C2564652-D64A-4A7C-9319-DC46D44C6E69}"/>
    <cellStyle name="Comma 2 11 2 2 3 2" xfId="13262" xr:uid="{0A437986-1A11-4870-9A5F-092402811FE3}"/>
    <cellStyle name="Comma 2 11 2 2 3 2 2" xfId="25189" xr:uid="{6062EB39-574A-4563-9BBB-39E80F487D1E}"/>
    <cellStyle name="Comma 2 11 2 2 3 2 3" xfId="38023" xr:uid="{F4BAB006-434C-4661-AC43-22D645EFB8E5}"/>
    <cellStyle name="Comma 2 11 2 2 3 3" xfId="19558" xr:uid="{00296593-046E-4B90-90EB-3C7F6B296109}"/>
    <cellStyle name="Comma 2 11 2 2 3 4" xfId="32561" xr:uid="{2976A3E7-33BE-443E-B1CF-815144151681}"/>
    <cellStyle name="Comma 2 11 2 2 4" xfId="11228" xr:uid="{95146888-95AA-45B2-9DFC-65B0C0512A43}"/>
    <cellStyle name="Comma 2 11 2 2 4 2" xfId="23254" xr:uid="{52F1012A-2592-46D8-83A2-E8A07A9DE4DF}"/>
    <cellStyle name="Comma 2 11 2 2 4 3" xfId="36108" xr:uid="{52F5C731-9F0D-4371-9ED3-371B4CC5BB26}"/>
    <cellStyle name="Comma 2 11 2 2 5" xfId="17497" xr:uid="{25C2C07B-5619-44B4-B9FB-84EE17EBC27E}"/>
    <cellStyle name="Comma 2 11 2 2 6" xfId="30565" xr:uid="{95CF951E-FA98-4306-94BF-25803164F2BD}"/>
    <cellStyle name="Comma 2 11 2 3" xfId="4495" xr:uid="{C7858B14-62B4-40D3-83BB-C31A5B531A91}"/>
    <cellStyle name="Comma 2 11 2 3 2" xfId="6737" xr:uid="{1F07B342-325B-4A4E-A900-18C250AE5CA3}"/>
    <cellStyle name="Comma 2 11 2 3 2 2" xfId="13264" xr:uid="{CE2284D1-D78A-4EFA-A79C-4A695496F311}"/>
    <cellStyle name="Comma 2 11 2 3 2 2 2" xfId="25191" xr:uid="{6D051933-013D-4F2E-93BE-BF6D92CE4594}"/>
    <cellStyle name="Comma 2 11 2 3 2 2 3" xfId="38025" xr:uid="{C881D6F1-75B2-4AF3-9F5F-70C5B7D77AA6}"/>
    <cellStyle name="Comma 2 11 2 3 2 3" xfId="19560" xr:uid="{44F08B9C-350C-465A-8DCC-F57F78ED8D89}"/>
    <cellStyle name="Comma 2 11 2 3 2 4" xfId="32563" xr:uid="{748A03FE-A1A5-4A1A-AF24-292BC9D79C74}"/>
    <cellStyle name="Comma 2 11 2 3 3" xfId="11230" xr:uid="{A3569579-838F-42EC-94FE-5CFBF14AB1E0}"/>
    <cellStyle name="Comma 2 11 2 3 3 2" xfId="23256" xr:uid="{91E9E23F-8FB4-4F26-91BA-4CDA87AAFDF5}"/>
    <cellStyle name="Comma 2 11 2 3 3 3" xfId="36110" xr:uid="{8E272060-E319-4107-A13F-0370A0E0BACF}"/>
    <cellStyle name="Comma 2 11 2 3 4" xfId="17499" xr:uid="{B9C67905-EDBE-4470-8A27-D3100F7E9A17}"/>
    <cellStyle name="Comma 2 11 2 3 5" xfId="30567" xr:uid="{7EAD838C-F652-4DA9-B862-CE9A3D3C1367}"/>
    <cellStyle name="Comma 2 11 2 4" xfId="5938" xr:uid="{4B434F1E-0BC3-4E6F-9753-591BEC531456}"/>
    <cellStyle name="Comma 2 11 2 4 2" xfId="8003" xr:uid="{7A23898C-9853-4048-A102-B4C7E72AB39D}"/>
    <cellStyle name="Comma 2 11 2 4 2 2" xfId="14525" xr:uid="{4DD5ECD1-9F33-421E-9A7F-825A2CBF070E}"/>
    <cellStyle name="Comma 2 11 2 4 2 2 2" xfId="26452" xr:uid="{14193668-7E60-4490-82C9-D670180806AF}"/>
    <cellStyle name="Comma 2 11 2 4 2 2 3" xfId="39286" xr:uid="{38F3618E-0D06-4116-8CC3-A235D2A6E6EE}"/>
    <cellStyle name="Comma 2 11 2 4 2 3" xfId="20823" xr:uid="{A5B3BC87-71B3-44AA-9D07-202874E3C78C}"/>
    <cellStyle name="Comma 2 11 2 4 2 4" xfId="33825" xr:uid="{23C0D05B-E9BF-4F71-A538-604C130A2F83}"/>
    <cellStyle name="Comma 2 11 2 4 3" xfId="12505" xr:uid="{809B8C0E-DFB2-44A2-9CB2-16562756BA9C}"/>
    <cellStyle name="Comma 2 11 2 4 3 2" xfId="24463" xr:uid="{948E9F23-0F75-4419-9D83-ADFBD9E7AFD2}"/>
    <cellStyle name="Comma 2 11 2 4 3 3" xfId="37301" xr:uid="{94E45DB0-E00B-4518-AF6F-2E1408AF0220}"/>
    <cellStyle name="Comma 2 11 2 4 4" xfId="18815" xr:uid="{43D68602-CEAE-4A38-978D-136F020BC08E}"/>
    <cellStyle name="Comma 2 11 2 4 5" xfId="31828" xr:uid="{C669A1A6-2A6A-4A48-B61A-356FDC73B6EC}"/>
    <cellStyle name="Comma 2 11 2 5" xfId="6734" xr:uid="{EB18862D-9F28-4975-9505-92008AD16B9F}"/>
    <cellStyle name="Comma 2 11 2 5 2" xfId="13261" xr:uid="{553CFC6E-7201-40C2-86DD-498D5717F9AD}"/>
    <cellStyle name="Comma 2 11 2 5 2 2" xfId="25188" xr:uid="{066243D8-ADD4-4935-A51D-74066E59CA50}"/>
    <cellStyle name="Comma 2 11 2 5 2 3" xfId="38022" xr:uid="{6BABB88D-86CB-46DE-BA5D-48D5B43F0B97}"/>
    <cellStyle name="Comma 2 11 2 5 3" xfId="19557" xr:uid="{C7C38D61-75E3-4CCC-AB5D-2B8B3D6E12C5}"/>
    <cellStyle name="Comma 2 11 2 5 4" xfId="32560" xr:uid="{CD0CC45C-BA60-455C-ACA4-A367BAD90342}"/>
    <cellStyle name="Comma 2 11 2 6" xfId="8731" xr:uid="{A15C39F3-FC21-42E2-A4F8-C9611C6F7500}"/>
    <cellStyle name="Comma 2 11 2 6 2" xfId="15005" xr:uid="{2FF7E910-8C5D-44DD-A5C9-F19D0A4DE164}"/>
    <cellStyle name="Comma 2 11 2 6 2 2" xfId="26913" xr:uid="{5FE65E23-4B51-41A1-9919-45FDFF870DA6}"/>
    <cellStyle name="Comma 2 11 2 6 2 3" xfId="39744" xr:uid="{F3FCC352-F832-4F93-A3D2-3514A1A5AB0F}"/>
    <cellStyle name="Comma 2 11 2 6 3" xfId="21370" xr:uid="{89F0C48D-8E40-42AE-9731-8A0FAD165034}"/>
    <cellStyle name="Comma 2 11 2 6 4" xfId="34335" xr:uid="{D24ED450-4251-4C15-A8FF-4CB271CE9F03}"/>
    <cellStyle name="Comma 2 11 2 7" xfId="9573" xr:uid="{6721E3D5-7D82-4F90-B59B-DD8E4F889AD0}"/>
    <cellStyle name="Comma 2 11 2 7 2" xfId="22029" xr:uid="{82B0D1CF-3F70-4499-B011-B544A8714F5C}"/>
    <cellStyle name="Comma 2 11 2 7 3" xfId="34959" xr:uid="{3FBB7644-A88E-424E-BA21-88EF36CBE9B6}"/>
    <cellStyle name="Comma 2 11 2 8" xfId="11227" xr:uid="{C92979FF-927C-44EF-8DEE-A8E7D6B1FA07}"/>
    <cellStyle name="Comma 2 11 2 8 2" xfId="23253" xr:uid="{D6B5B199-76C9-4B51-8840-81FE53B53E12}"/>
    <cellStyle name="Comma 2 11 2 8 3" xfId="36107" xr:uid="{C72749D0-03CD-49C3-BE4F-E3A02D88E633}"/>
    <cellStyle name="Comma 2 11 2 9" xfId="4492" xr:uid="{8BE11580-BAD6-4C93-B958-77E623848E83}"/>
    <cellStyle name="Comma 2 11 3" xfId="707" xr:uid="{A3F60402-11F9-4946-A890-A31E9C27E9E9}"/>
    <cellStyle name="Comma 2 11 3 10" xfId="17500" xr:uid="{6F003111-BD22-4163-9351-AF4171CB0797}"/>
    <cellStyle name="Comma 2 11 3 11" xfId="30568" xr:uid="{5F3DCF21-BC5C-4298-AA36-FD1745C2BD0A}"/>
    <cellStyle name="Comma 2 11 3 2" xfId="4497" xr:uid="{2C039E93-9552-4067-B794-245A3E49760F}"/>
    <cellStyle name="Comma 2 11 3 2 2" xfId="4498" xr:uid="{00A0B374-55CE-4D92-BAE6-EB8513808CEA}"/>
    <cellStyle name="Comma 2 11 3 2 2 2" xfId="6740" xr:uid="{85B353A4-3DA6-40DF-8515-939D31408E1E}"/>
    <cellStyle name="Comma 2 11 3 2 2 2 2" xfId="13267" xr:uid="{9B620E49-0DAA-42AD-B493-6DA2845E19E2}"/>
    <cellStyle name="Comma 2 11 3 2 2 2 2 2" xfId="25194" xr:uid="{5095EA85-42C9-4113-8CE1-5719D1716C86}"/>
    <cellStyle name="Comma 2 11 3 2 2 2 2 3" xfId="38028" xr:uid="{28F87B84-2779-4ACC-871C-30F38430FCFC}"/>
    <cellStyle name="Comma 2 11 3 2 2 2 3" xfId="19563" xr:uid="{E9E1C9C9-9F2A-43FD-9B07-A41D26CE7F60}"/>
    <cellStyle name="Comma 2 11 3 2 2 2 4" xfId="32566" xr:uid="{88680ECE-FEB4-4C59-AB5D-031994E9BDFD}"/>
    <cellStyle name="Comma 2 11 3 2 2 3" xfId="11233" xr:uid="{FA955D3C-8998-4BF9-9037-E8B5AFFC0283}"/>
    <cellStyle name="Comma 2 11 3 2 2 3 2" xfId="23259" xr:uid="{FDEADCC8-341D-46CB-8D85-7BD8D415CEF5}"/>
    <cellStyle name="Comma 2 11 3 2 2 3 3" xfId="36113" xr:uid="{500D31E6-FEDF-4C5C-B9D2-BDCE95FD1850}"/>
    <cellStyle name="Comma 2 11 3 2 2 4" xfId="17502" xr:uid="{5CB55473-0960-4090-8C13-AE0C54FEBC68}"/>
    <cellStyle name="Comma 2 11 3 2 2 5" xfId="30570" xr:uid="{FEE0AB86-1924-497A-8A1B-B0814DD66D8C}"/>
    <cellStyle name="Comma 2 11 3 2 3" xfId="6739" xr:uid="{98CF4E61-001D-46E2-AFF3-9739A5BE258B}"/>
    <cellStyle name="Comma 2 11 3 2 3 2" xfId="13266" xr:uid="{AA7A325E-68C0-4B5C-BAD3-A9AFF20540F4}"/>
    <cellStyle name="Comma 2 11 3 2 3 2 2" xfId="25193" xr:uid="{C65CD646-C392-4E10-B871-6D7C18B61BF9}"/>
    <cellStyle name="Comma 2 11 3 2 3 2 3" xfId="38027" xr:uid="{6A2AB5B3-B830-455C-8EC8-E244CE759EC3}"/>
    <cellStyle name="Comma 2 11 3 2 3 3" xfId="19562" xr:uid="{BA47F3AB-3167-4E4A-B29B-09E4A8FF5BE9}"/>
    <cellStyle name="Comma 2 11 3 2 3 4" xfId="32565" xr:uid="{06055F62-D73F-4A1E-9D15-D6F7A71B3AA1}"/>
    <cellStyle name="Comma 2 11 3 2 4" xfId="11232" xr:uid="{FEE6F494-62B3-4C27-B0C3-309AD7002ED1}"/>
    <cellStyle name="Comma 2 11 3 2 4 2" xfId="23258" xr:uid="{FB772B9A-4EA9-4307-8800-78507499C6CB}"/>
    <cellStyle name="Comma 2 11 3 2 4 3" xfId="36112" xr:uid="{FBB14273-32A3-4815-98E6-6D745F6FAB1E}"/>
    <cellStyle name="Comma 2 11 3 2 5" xfId="17501" xr:uid="{8545F120-088A-47A7-820F-5D1A55D71F10}"/>
    <cellStyle name="Comma 2 11 3 2 6" xfId="30569" xr:uid="{5B6301D9-EC1E-4961-A08E-E1EAFEA9555C}"/>
    <cellStyle name="Comma 2 11 3 3" xfId="4499" xr:uid="{D23A5383-49F4-451F-B209-954075B759E4}"/>
    <cellStyle name="Comma 2 11 3 3 2" xfId="6741" xr:uid="{22A824C4-DCB1-4B70-B4F8-6FE9D4CC76AC}"/>
    <cellStyle name="Comma 2 11 3 3 2 2" xfId="13268" xr:uid="{960150C5-6F60-4396-9A6A-2847C79EC103}"/>
    <cellStyle name="Comma 2 11 3 3 2 2 2" xfId="25195" xr:uid="{EA87DA27-02FF-446D-8351-2CA8E4367B2F}"/>
    <cellStyle name="Comma 2 11 3 3 2 2 3" xfId="38029" xr:uid="{BD9CEF6F-CC4C-4017-AF46-AD91501A315F}"/>
    <cellStyle name="Comma 2 11 3 3 2 3" xfId="19564" xr:uid="{C60CC5BB-ED29-4EED-A022-997E1797CE6D}"/>
    <cellStyle name="Comma 2 11 3 3 2 4" xfId="32567" xr:uid="{2CA68DCC-5CC6-459F-B405-78CBE2014BFF}"/>
    <cellStyle name="Comma 2 11 3 3 3" xfId="11234" xr:uid="{107570D4-0DCF-42B1-97C5-9DFA2D5BD61D}"/>
    <cellStyle name="Comma 2 11 3 3 3 2" xfId="23260" xr:uid="{55913470-7F7A-48FA-AA8A-3BD47B26353C}"/>
    <cellStyle name="Comma 2 11 3 3 3 3" xfId="36114" xr:uid="{F060B3F5-2653-4566-A715-E67E263F7015}"/>
    <cellStyle name="Comma 2 11 3 3 4" xfId="17503" xr:uid="{DB0E0094-A82B-4ADD-B631-AA3D6145F6F0}"/>
    <cellStyle name="Comma 2 11 3 3 5" xfId="30571" xr:uid="{730D2320-0F6E-40D1-8F8F-F86C65231854}"/>
    <cellStyle name="Comma 2 11 3 4" xfId="5839" xr:uid="{1E61D6E2-C5ED-4FE1-AF76-4B1B7CCB4FF2}"/>
    <cellStyle name="Comma 2 11 3 4 2" xfId="7904" xr:uid="{321EAF32-7C61-4F48-99E5-5FAD4F2740CF}"/>
    <cellStyle name="Comma 2 11 3 4 2 2" xfId="14426" xr:uid="{E6A0906C-527B-4716-A299-2A0EF858D278}"/>
    <cellStyle name="Comma 2 11 3 4 2 2 2" xfId="26353" xr:uid="{C4B74CBC-14B6-4FC5-818C-003F8872C996}"/>
    <cellStyle name="Comma 2 11 3 4 2 2 3" xfId="39187" xr:uid="{EA38F1A1-7CCC-4664-91FC-24CDEFFB3038}"/>
    <cellStyle name="Comma 2 11 3 4 2 3" xfId="20724" xr:uid="{BDAA991F-FBF5-485B-B963-149ADD519962}"/>
    <cellStyle name="Comma 2 11 3 4 2 4" xfId="33726" xr:uid="{C385CAD7-19D5-424C-9639-C3C4E3FE87AC}"/>
    <cellStyle name="Comma 2 11 3 4 3" xfId="12406" xr:uid="{455C8D8B-A7B6-4F05-8B4F-444851B66CAB}"/>
    <cellStyle name="Comma 2 11 3 4 3 2" xfId="24364" xr:uid="{539DB445-53BC-4109-8F08-B70799628232}"/>
    <cellStyle name="Comma 2 11 3 4 3 3" xfId="37202" xr:uid="{251B4554-C43D-49F7-815A-F3B748113945}"/>
    <cellStyle name="Comma 2 11 3 4 4" xfId="18716" xr:uid="{4ABC0A8D-75DD-4431-B6B9-E56874C81F75}"/>
    <cellStyle name="Comma 2 11 3 4 5" xfId="31729" xr:uid="{AC6AAA11-BD36-47BA-B7B4-3C8FF05D7938}"/>
    <cellStyle name="Comma 2 11 3 5" xfId="6738" xr:uid="{523BC743-8417-4DCA-9025-A9166FEE8DA2}"/>
    <cellStyle name="Comma 2 11 3 5 2" xfId="13265" xr:uid="{AFEBC963-BB9C-4181-A062-0CAC9B983683}"/>
    <cellStyle name="Comma 2 11 3 5 2 2" xfId="25192" xr:uid="{17A86224-AC40-4A89-9639-0E2D9157C167}"/>
    <cellStyle name="Comma 2 11 3 5 2 3" xfId="38026" xr:uid="{88021AA2-1E06-4677-9B9A-9C14BFD76859}"/>
    <cellStyle name="Comma 2 11 3 5 3" xfId="19561" xr:uid="{BB286DC9-C494-487B-BD5E-242DA44AA10F}"/>
    <cellStyle name="Comma 2 11 3 5 4" xfId="32564" xr:uid="{593431AD-056C-4C47-BEA1-F770C2EEF2FB}"/>
    <cellStyle name="Comma 2 11 3 6" xfId="8630" xr:uid="{A747E0DA-0922-4283-8A2A-B75A9F922EC6}"/>
    <cellStyle name="Comma 2 11 3 6 2" xfId="14904" xr:uid="{82726F9A-37ED-473E-A6BD-CD46E54AA013}"/>
    <cellStyle name="Comma 2 11 3 6 2 2" xfId="26813" xr:uid="{F4881C58-842B-499F-9E37-3FD73B407701}"/>
    <cellStyle name="Comma 2 11 3 6 2 3" xfId="39645" xr:uid="{78C843F3-F9B7-48D8-897E-C6871B912FDF}"/>
    <cellStyle name="Comma 2 11 3 6 3" xfId="21271" xr:uid="{427BA9BD-6EB1-44A2-9AB6-001D097C1301}"/>
    <cellStyle name="Comma 2 11 3 6 4" xfId="34236" xr:uid="{2ECB649B-167A-404B-BDCB-307A3704878F}"/>
    <cellStyle name="Comma 2 11 3 7" xfId="9459" xr:uid="{D6CB5B4E-C942-4A14-A087-3B3B6A300EFC}"/>
    <cellStyle name="Comma 2 11 3 7 2" xfId="21927" xr:uid="{A8C1558D-6B3E-4675-AEC5-E6523C333FD6}"/>
    <cellStyle name="Comma 2 11 3 7 3" xfId="34860" xr:uid="{780DC75D-B2F3-4BF2-A89D-1D7E65592B25}"/>
    <cellStyle name="Comma 2 11 3 8" xfId="11231" xr:uid="{2DE77464-1020-400C-812A-8717471FAE31}"/>
    <cellStyle name="Comma 2 11 3 8 2" xfId="23257" xr:uid="{9995FCFB-868F-449B-9370-82391A2CF5CF}"/>
    <cellStyle name="Comma 2 11 3 8 3" xfId="36111" xr:uid="{FD7BEF6C-4EDC-44AD-BDAA-0FCF031F068F}"/>
    <cellStyle name="Comma 2 11 3 9" xfId="4496" xr:uid="{71184D5A-A9E8-4C98-A3E5-375D381EDD15}"/>
    <cellStyle name="Comma 2 11 4" xfId="4500" xr:uid="{BD8C8B33-D88D-481D-97AF-8CE0FCD0018D}"/>
    <cellStyle name="Comma 2 11 4 2" xfId="8840" xr:uid="{3EBC74D1-795D-4881-ACA2-3E10795117A2}"/>
    <cellStyle name="Comma 2 11 4 2 2" xfId="15111" xr:uid="{678DE8E0-5443-496A-8DC2-7AE4DD3AE8DE}"/>
    <cellStyle name="Comma 2 11 4 2 2 2" xfId="27019" xr:uid="{719B04FF-9B63-49EF-A0BB-4408E95F6115}"/>
    <cellStyle name="Comma 2 11 4 2 2 3" xfId="39848" xr:uid="{BE4E53D3-52AA-471C-A2B1-E273363D8B96}"/>
    <cellStyle name="Comma 2 11 4 2 3" xfId="21477" xr:uid="{1DF5415C-6739-4FAD-851D-E18051B66D7C}"/>
    <cellStyle name="Comma 2 11 4 2 4" xfId="34439" xr:uid="{B0D97171-6B87-42C7-82D0-EFC3A3CC97B3}"/>
    <cellStyle name="Comma 2 11 4 3" xfId="9679" xr:uid="{408076EB-3A46-4E63-9C59-BB0604481EA0}"/>
    <cellStyle name="Comma 2 11 4 3 2" xfId="22134" xr:uid="{F41384DF-8606-492E-8B8C-0A3EE7156CEC}"/>
    <cellStyle name="Comma 2 11 4 3 3" xfId="35063" xr:uid="{A841B8EA-DC6F-4B22-AB98-46D4C0B6616C}"/>
    <cellStyle name="Comma 2 11 4 4" xfId="11235" xr:uid="{FFA86B17-9D6B-461F-B025-578CA3418E4D}"/>
    <cellStyle name="Comma 2 11 5" xfId="6221" xr:uid="{B59F5F51-02E1-47DD-8FF9-120FAAD66D5F}"/>
    <cellStyle name="Comma 2 11 5 2" xfId="9952" xr:uid="{8D0BA059-2BBB-4433-883E-49F7FD9E9983}"/>
    <cellStyle name="Comma 2 11 5 2 2" xfId="22379" xr:uid="{B2A584A8-5338-4EB3-992A-10E01798C421}"/>
    <cellStyle name="Comma 2 11 5 2 3" xfId="35305" xr:uid="{55304476-EDEF-45C0-A369-64DBFDA3C47B}"/>
    <cellStyle name="Comma 2 11 5 3" xfId="19044" xr:uid="{F0BD83C5-1B71-426F-A0AA-4530BC6082F3}"/>
    <cellStyle name="Comma 2 11 5 4" xfId="32047" xr:uid="{D72FDF95-64C8-4C56-93CA-001C0500D93B}"/>
    <cellStyle name="Comma 2 11 6" xfId="8118" xr:uid="{E4907D98-D651-42C2-950A-968FC739A14E}"/>
    <cellStyle name="Comma 2 11 6 2" xfId="14627" xr:uid="{D8737F25-A06A-4591-AF2B-25072CBB7DD9}"/>
    <cellStyle name="Comma 2 11 6 2 2" xfId="26554" xr:uid="{8A34D56B-FE1E-4502-A499-DCB934956D68}"/>
    <cellStyle name="Comma 2 11 6 2 3" xfId="39386" xr:uid="{8C3C3EC9-A72F-4DBF-BADD-D60A730944AA}"/>
    <cellStyle name="Comma 2 11 6 3" xfId="20931" xr:uid="{64CE58C8-E9D8-41E3-B736-67BC34B4741E}"/>
    <cellStyle name="Comma 2 11 6 4" xfId="33930" xr:uid="{0FEA087A-8782-4D96-AEF8-628C5638FBAE}"/>
    <cellStyle name="Comma 2 11 7" xfId="3822" xr:uid="{C98BD4E8-2538-4416-AF5D-1AD3B6E5E220}"/>
    <cellStyle name="Comma 2 11 8" xfId="16948" xr:uid="{E42634CD-7FE0-43CA-8526-7B49A959769A}"/>
    <cellStyle name="Comma 2 11 9" xfId="30053" xr:uid="{46A47F21-4561-45D0-86FC-B020A9308805}"/>
    <cellStyle name="Comma 2 12" xfId="734" xr:uid="{B6420219-ED55-46F3-8B1C-56517A3ACF34}"/>
    <cellStyle name="Comma 2 12 10" xfId="3985" xr:uid="{6811DC65-84CF-4C09-AC68-E01AF28C58DB}"/>
    <cellStyle name="Comma 2 12 11" xfId="17035" xr:uid="{1C2A4699-6852-4DA7-87E8-1760B4ADB719}"/>
    <cellStyle name="Comma 2 12 12" xfId="30117" xr:uid="{2E802DB8-10D9-45ED-8BD6-BCFC86B23D1E}"/>
    <cellStyle name="Comma 2 12 2" xfId="4501" xr:uid="{08C743A2-8E21-4066-8EA1-5B17944C6446}"/>
    <cellStyle name="Comma 2 12 2 2" xfId="4502" xr:uid="{1CAA83AC-D16F-4B47-B10F-128BEB459B70}"/>
    <cellStyle name="Comma 2 12 2 2 2" xfId="6743" xr:uid="{EBF1CC4A-FCC5-4A2C-8600-FFFEFCBD8F71}"/>
    <cellStyle name="Comma 2 12 2 2 2 2" xfId="13270" xr:uid="{6DCCEC20-05A8-4950-BD73-84880CBAD6E0}"/>
    <cellStyle name="Comma 2 12 2 2 2 2 2" xfId="25197" xr:uid="{556EEB95-6FA1-497E-A023-AA05D58DE1BF}"/>
    <cellStyle name="Comma 2 12 2 2 2 2 3" xfId="38031" xr:uid="{1D92E8AB-3765-4611-97BC-1D7C031A8F1E}"/>
    <cellStyle name="Comma 2 12 2 2 2 3" xfId="19566" xr:uid="{8E5BA94F-7C88-4DFA-A7E0-BF832D335DEE}"/>
    <cellStyle name="Comma 2 12 2 2 2 4" xfId="32569" xr:uid="{A0D738EC-9BE7-442B-A995-85E6EBD05D71}"/>
    <cellStyle name="Comma 2 12 2 2 3" xfId="11237" xr:uid="{A5C18FCF-D27A-4AFC-9A97-9A89000AA251}"/>
    <cellStyle name="Comma 2 12 2 2 3 2" xfId="23262" xr:uid="{CDC41AB4-39A2-4776-9DD2-34AEB3A154D6}"/>
    <cellStyle name="Comma 2 12 2 2 3 3" xfId="36116" xr:uid="{647BEA0C-68C6-42FB-9D8F-7016D7C929C3}"/>
    <cellStyle name="Comma 2 12 2 2 4" xfId="17506" xr:uid="{296EA085-02E6-4976-B297-C721598E71FB}"/>
    <cellStyle name="Comma 2 12 2 2 5" xfId="30573" xr:uid="{341257B6-91EF-4D53-AC06-EDC7DDCEF482}"/>
    <cellStyle name="Comma 2 12 2 3" xfId="6742" xr:uid="{8C06273B-3CEB-4DE9-B8CA-275076175773}"/>
    <cellStyle name="Comma 2 12 2 3 2" xfId="13269" xr:uid="{283BB3C5-75C2-4F73-A8F5-B0394226CA7B}"/>
    <cellStyle name="Comma 2 12 2 3 2 2" xfId="25196" xr:uid="{895E5C92-93F8-44BB-BDC0-5C1B44E7E90E}"/>
    <cellStyle name="Comma 2 12 2 3 2 3" xfId="38030" xr:uid="{4EC83BEC-7968-441D-A5B2-6D55348104E9}"/>
    <cellStyle name="Comma 2 12 2 3 3" xfId="19565" xr:uid="{E8C69ED2-E3D6-4D15-B132-9EC63CA9317D}"/>
    <cellStyle name="Comma 2 12 2 3 4" xfId="32568" xr:uid="{874A3DDF-2DCC-47B1-A680-EECAC595F6F1}"/>
    <cellStyle name="Comma 2 12 2 4" xfId="9073" xr:uid="{92F58E98-7428-42D7-BEF3-C7657AD46126}"/>
    <cellStyle name="Comma 2 12 2 5" xfId="11236" xr:uid="{9F40EAAF-C3EA-4541-82DA-9858DB4712AC}"/>
    <cellStyle name="Comma 2 12 2 5 2" xfId="23261" xr:uid="{A76EE255-FA51-43B9-B82B-A45301DE76C9}"/>
    <cellStyle name="Comma 2 12 2 5 3" xfId="36115" xr:uid="{DAF5A009-F8AD-4A62-8D21-17A53B897342}"/>
    <cellStyle name="Comma 2 12 2 6" xfId="17505" xr:uid="{EF693675-D724-4D01-8497-77C4B22C243A}"/>
    <cellStyle name="Comma 2 12 2 7" xfId="30572" xr:uid="{33AE0AE1-A038-4108-BB42-96934BC558F9}"/>
    <cellStyle name="Comma 2 12 3" xfId="4503" xr:uid="{BB5D8355-BACF-4718-9837-B0C6A3374683}"/>
    <cellStyle name="Comma 2 12 3 2" xfId="6744" xr:uid="{DBDD94B7-4C92-4590-8059-9BE469C24427}"/>
    <cellStyle name="Comma 2 12 3 2 2" xfId="13271" xr:uid="{9ECEAB24-16F5-42CF-8576-2C5A876E4CE4}"/>
    <cellStyle name="Comma 2 12 3 2 2 2" xfId="25198" xr:uid="{9932D5FF-3A68-463B-9F9D-52237257B9DF}"/>
    <cellStyle name="Comma 2 12 3 2 2 3" xfId="38032" xr:uid="{46E74780-5D2C-45A6-9151-4752B5776941}"/>
    <cellStyle name="Comma 2 12 3 2 3" xfId="19567" xr:uid="{6633A9E1-4114-43EF-98B5-6D17FF724CAC}"/>
    <cellStyle name="Comma 2 12 3 2 4" xfId="32570" xr:uid="{4BE93D68-BA23-4E40-82D2-264582750163}"/>
    <cellStyle name="Comma 2 12 3 3" xfId="11238" xr:uid="{9224A4A8-B2A9-43B5-AFBF-26708DA9C85F}"/>
    <cellStyle name="Comma 2 12 3 3 2" xfId="23263" xr:uid="{9836903C-B387-425A-B357-08F877B45E3E}"/>
    <cellStyle name="Comma 2 12 3 3 3" xfId="36117" xr:uid="{897ECC07-F1DA-416F-A170-8E3B7070EF48}"/>
    <cellStyle name="Comma 2 12 3 4" xfId="17507" xr:uid="{D7A17726-6EDE-46E0-BABF-3571125B4A08}"/>
    <cellStyle name="Comma 2 12 3 5" xfId="30574" xr:uid="{58B49C88-F44A-4404-8A92-5D48D75CE69A}"/>
    <cellStyle name="Comma 2 12 4" xfId="4504" xr:uid="{CDE538C8-37DE-4E7D-B2EA-AE1F27A581A5}"/>
    <cellStyle name="Comma 2 12 4 2" xfId="6745" xr:uid="{11E22834-CE21-4033-B27D-67A97A581E6D}"/>
    <cellStyle name="Comma 2 12 4 2 2" xfId="13272" xr:uid="{3FDB78FE-3689-498D-A085-31F86E7AEB41}"/>
    <cellStyle name="Comma 2 12 4 2 2 2" xfId="25199" xr:uid="{D33232E8-46B6-4721-8A99-BE1CE7CF7248}"/>
    <cellStyle name="Comma 2 12 4 2 2 3" xfId="38033" xr:uid="{966D8A99-283C-49B3-AD95-D5BECE422AE4}"/>
    <cellStyle name="Comma 2 12 4 2 3" xfId="19568" xr:uid="{A14E937D-F0EA-4696-9D96-99F3A70B650C}"/>
    <cellStyle name="Comma 2 12 4 2 4" xfId="32571" xr:uid="{C6DD7041-744B-4214-9B9D-60D3965E28B7}"/>
    <cellStyle name="Comma 2 12 4 3" xfId="11239" xr:uid="{643345A2-24E7-4FC0-B8DA-BB300880F49F}"/>
    <cellStyle name="Comma 2 12 4 3 2" xfId="23264" xr:uid="{AFCC0E28-03BE-4738-AE2D-2FCE098C82FB}"/>
    <cellStyle name="Comma 2 12 4 3 3" xfId="36118" xr:uid="{57726C51-A187-4705-B0BA-5D4EC5A7DABE}"/>
    <cellStyle name="Comma 2 12 4 4" xfId="17508" xr:uid="{4374D35A-E71C-4B05-822B-CC331527BE42}"/>
    <cellStyle name="Comma 2 12 4 5" xfId="30575" xr:uid="{8C0A9B23-B7CB-42CE-8D12-4F371F2902AC}"/>
    <cellStyle name="Comma 2 12 5" xfId="5851" xr:uid="{2EE4794B-619A-40F7-99B6-50F1EDC2F076}"/>
    <cellStyle name="Comma 2 12 5 2" xfId="7916" xr:uid="{2D527311-0547-4918-BB13-F0F108210450}"/>
    <cellStyle name="Comma 2 12 5 2 2" xfId="14438" xr:uid="{6D6B2EE3-B6F2-494E-9144-9C2EBDEDE3AF}"/>
    <cellStyle name="Comma 2 12 5 2 2 2" xfId="26365" xr:uid="{D9427C73-9DB2-4F9B-B298-3560FE17EE6C}"/>
    <cellStyle name="Comma 2 12 5 2 2 3" xfId="39199" xr:uid="{C6233FFD-7710-4E81-8BAA-D4EA47B857A9}"/>
    <cellStyle name="Comma 2 12 5 2 3" xfId="20736" xr:uid="{5C0A66FD-9DDE-4B1B-ADB8-889B257E25D8}"/>
    <cellStyle name="Comma 2 12 5 2 4" xfId="33738" xr:uid="{CEA1748E-112F-4E43-9423-F1FC265B9B4E}"/>
    <cellStyle name="Comma 2 12 5 3" xfId="12418" xr:uid="{9B6EA961-3A6D-4E6F-97FA-7E1711C14A28}"/>
    <cellStyle name="Comma 2 12 5 3 2" xfId="24376" xr:uid="{45E6A50A-BA7F-40E7-8264-A580D5AAA6CB}"/>
    <cellStyle name="Comma 2 12 5 3 3" xfId="37214" xr:uid="{3805A9E3-8FB6-40A1-BE91-3B9FFB4D138C}"/>
    <cellStyle name="Comma 2 12 5 4" xfId="18728" xr:uid="{5211C6B4-5313-400E-947D-8A7FFAA206EC}"/>
    <cellStyle name="Comma 2 12 5 5" xfId="31741" xr:uid="{68541CF8-2F79-41BF-9760-A99EEDAA3FBF}"/>
    <cellStyle name="Comma 2 12 6" xfId="6287" xr:uid="{7ACDA94E-2BB4-4F16-B917-231F0D9CE3B1}"/>
    <cellStyle name="Comma 2 12 6 2" xfId="12814" xr:uid="{E92E9080-D19C-41B3-9E2C-C7EBEFCF9293}"/>
    <cellStyle name="Comma 2 12 6 2 2" xfId="24741" xr:uid="{D8224297-1113-406C-983B-7BBDD037FA67}"/>
    <cellStyle name="Comma 2 12 6 2 3" xfId="37575" xr:uid="{FBB9C8FF-6FFE-4D95-992F-FE4CD075D56D}"/>
    <cellStyle name="Comma 2 12 6 3" xfId="19110" xr:uid="{F8C589F7-7464-467F-AAB7-8EDF509268D1}"/>
    <cellStyle name="Comma 2 12 6 4" xfId="32113" xr:uid="{09A6F89C-FCF8-4D56-B7EE-E142D0E4FF29}"/>
    <cellStyle name="Comma 2 12 7" xfId="8642" xr:uid="{705EEF73-0A82-4442-8E63-689F2BE20BB8}"/>
    <cellStyle name="Comma 2 12 7 2" xfId="14916" xr:uid="{4B4DA9DB-C86E-44DF-8104-E9D3DB389CF8}"/>
    <cellStyle name="Comma 2 12 7 2 2" xfId="26825" xr:uid="{C435BF0B-AA4E-4BAD-8C96-449645068EE8}"/>
    <cellStyle name="Comma 2 12 7 2 3" xfId="39657" xr:uid="{66A2D3B8-285B-487A-9BF8-0C2B0655EA21}"/>
    <cellStyle name="Comma 2 12 7 3" xfId="21283" xr:uid="{33A8856A-7CFF-4585-BE1C-51049B6C20C9}"/>
    <cellStyle name="Comma 2 12 7 4" xfId="34248" xr:uid="{D0A9A75C-AAF8-4C32-BF2B-FE52FB91318B}"/>
    <cellStyle name="Comma 2 12 8" xfId="9473" xr:uid="{89C0BCAB-8577-49DF-88FA-C1386A405DE9}"/>
    <cellStyle name="Comma 2 12 8 2" xfId="21939" xr:uid="{20998EF6-02B6-46C1-AB43-7847C14C05A4}"/>
    <cellStyle name="Comma 2 12 8 3" xfId="34872" xr:uid="{8DF7ECFF-ABEE-49BF-952E-4012A50BAE78}"/>
    <cellStyle name="Comma 2 12 9" xfId="10775" xr:uid="{07D88F85-CD6F-4938-8605-5E971ABCDAF8}"/>
    <cellStyle name="Comma 2 12 9 2" xfId="22817" xr:uid="{7301DE09-93D9-4244-A105-FB6F9AF43500}"/>
    <cellStyle name="Comma 2 12 9 3" xfId="35673" xr:uid="{FEA78B3D-D3F6-4C86-8A4E-7F11CF774366}"/>
    <cellStyle name="Comma 2 13" xfId="939" xr:uid="{DE2E64A5-0091-4AC3-B0B3-CB07DD3CF1D4}"/>
    <cellStyle name="Comma 2 13 10" xfId="4027" xr:uid="{4CB100F7-9739-477B-B8AE-1D5FFEF19F8F}"/>
    <cellStyle name="Comma 2 13 11" xfId="17075" xr:uid="{8A3CB0FE-1446-41EB-A838-D1F77E3C1955}"/>
    <cellStyle name="Comma 2 13 12" xfId="30157" xr:uid="{D372665B-DBA1-4B63-BA52-8A93BA4F3169}"/>
    <cellStyle name="Comma 2 13 2" xfId="4505" xr:uid="{16BD0E54-9FFA-4685-87C6-575AE81CEF57}"/>
    <cellStyle name="Comma 2 13 2 2" xfId="4506" xr:uid="{1EC27F46-7FD6-4EB9-AA44-974E6BB82C5B}"/>
    <cellStyle name="Comma 2 13 2 2 2" xfId="6747" xr:uid="{F3C952DE-94FD-491A-9240-556DA0556A29}"/>
    <cellStyle name="Comma 2 13 2 2 2 2" xfId="13274" xr:uid="{69387774-6177-4AD9-8393-23684017C1C3}"/>
    <cellStyle name="Comma 2 13 2 2 2 2 2" xfId="25201" xr:uid="{58E12443-DFA1-4970-94EE-F68565215ABC}"/>
    <cellStyle name="Comma 2 13 2 2 2 2 3" xfId="38035" xr:uid="{9D14E931-DC18-47AE-B2F1-4527DA0D057F}"/>
    <cellStyle name="Comma 2 13 2 2 2 3" xfId="19570" xr:uid="{7BAB91FC-0B9B-4223-9F7E-F8CA7CDBBBCB}"/>
    <cellStyle name="Comma 2 13 2 2 2 4" xfId="32573" xr:uid="{CE245994-4AB6-47D9-B330-450F4262DAF8}"/>
    <cellStyle name="Comma 2 13 2 2 3" xfId="11241" xr:uid="{D06DB0FE-68FA-44D5-910F-B0A9CB750890}"/>
    <cellStyle name="Comma 2 13 2 2 3 2" xfId="23266" xr:uid="{67C53BD7-C3DC-4D50-B668-80E11FA4C0F3}"/>
    <cellStyle name="Comma 2 13 2 2 3 3" xfId="36120" xr:uid="{D8E69BB0-5D65-46FE-9298-7621BD0D432E}"/>
    <cellStyle name="Comma 2 13 2 2 4" xfId="17510" xr:uid="{C74C100D-33C2-4DEA-A68C-9240FE377AA7}"/>
    <cellStyle name="Comma 2 13 2 2 5" xfId="30577" xr:uid="{C7239E55-DB8D-4868-9F7E-BDBBA44F4A96}"/>
    <cellStyle name="Comma 2 13 2 3" xfId="6746" xr:uid="{FEC15CBB-9855-4A4C-B5C0-02757ED3C58A}"/>
    <cellStyle name="Comma 2 13 2 3 2" xfId="13273" xr:uid="{A46993B8-9C21-464A-A47F-D74F1C590330}"/>
    <cellStyle name="Comma 2 13 2 3 2 2" xfId="25200" xr:uid="{47A11CB8-680A-4E23-9AD7-E4F55C3654A1}"/>
    <cellStyle name="Comma 2 13 2 3 2 3" xfId="38034" xr:uid="{425A469E-343D-4975-A147-9557EF8A14C4}"/>
    <cellStyle name="Comma 2 13 2 3 3" xfId="19569" xr:uid="{F57A92A5-A209-447A-BB2E-5DE3646161AB}"/>
    <cellStyle name="Comma 2 13 2 3 4" xfId="32572" xr:uid="{1AEA21B9-D219-4A3A-AB3D-4FCAD7BAFBBA}"/>
    <cellStyle name="Comma 2 13 2 4" xfId="11240" xr:uid="{E0EA96E0-3FEF-47FD-8A68-4790F48FD266}"/>
    <cellStyle name="Comma 2 13 2 4 2" xfId="23265" xr:uid="{E32E5A5D-C138-4D99-BE99-C6454E926033}"/>
    <cellStyle name="Comma 2 13 2 4 3" xfId="36119" xr:uid="{F4E8E82A-A34C-43E5-AC8C-1E46398AFAFE}"/>
    <cellStyle name="Comma 2 13 2 5" xfId="17509" xr:uid="{CFBC3152-C642-43F6-AE06-3B10F9B95F5F}"/>
    <cellStyle name="Comma 2 13 2 6" xfId="30576" xr:uid="{A1C58F8E-BC89-4D20-8A9A-A5F7E540BCAD}"/>
    <cellStyle name="Comma 2 13 3" xfId="4507" xr:uid="{4A1D02FD-F22C-4C15-B4FA-59E77FDE16B7}"/>
    <cellStyle name="Comma 2 13 3 2" xfId="6748" xr:uid="{8C7023E9-3893-4D16-B8FD-5BA5BA07C36F}"/>
    <cellStyle name="Comma 2 13 3 2 2" xfId="13275" xr:uid="{F180E32D-8221-43CB-8B60-F5A0F50841F3}"/>
    <cellStyle name="Comma 2 13 3 2 2 2" xfId="25202" xr:uid="{DD37C601-DD74-4A09-BEC7-FBDEE87DAB81}"/>
    <cellStyle name="Comma 2 13 3 2 2 3" xfId="38036" xr:uid="{1986D731-1F5F-4B22-80FE-AAB5F08FBD57}"/>
    <cellStyle name="Comma 2 13 3 2 3" xfId="19571" xr:uid="{34A24FBC-DDD2-43FE-858F-FB47DABC7BAF}"/>
    <cellStyle name="Comma 2 13 3 2 4" xfId="32574" xr:uid="{4395D9D1-F5ED-4418-8C29-18F9233E4998}"/>
    <cellStyle name="Comma 2 13 3 3" xfId="11242" xr:uid="{BF1B9210-FD5C-4D67-A981-5A184135083A}"/>
    <cellStyle name="Comma 2 13 3 3 2" xfId="23267" xr:uid="{B9A20FE7-E3A9-42A6-A0EA-244C3FE0442B}"/>
    <cellStyle name="Comma 2 13 3 3 3" xfId="36121" xr:uid="{224E1E9C-F4D6-43C0-B16D-EA97F299A37C}"/>
    <cellStyle name="Comma 2 13 3 4" xfId="17511" xr:uid="{12499281-0592-4EE7-B5DD-FEA113552FF4}"/>
    <cellStyle name="Comma 2 13 3 5" xfId="30578" xr:uid="{8A2F3A5D-DC4C-491C-8444-A82C9523F21E}"/>
    <cellStyle name="Comma 2 13 4" xfId="4508" xr:uid="{A3440D75-C351-4952-B339-C8C4E7E613AE}"/>
    <cellStyle name="Comma 2 13 4 2" xfId="6749" xr:uid="{895BC917-3DCA-4232-87AA-234493E03B08}"/>
    <cellStyle name="Comma 2 13 4 2 2" xfId="13276" xr:uid="{E2AC99C2-6C8E-4AB2-8E4A-6D162EF9419E}"/>
    <cellStyle name="Comma 2 13 4 2 2 2" xfId="25203" xr:uid="{CB6E1BED-6B30-498D-9673-046854C4D89E}"/>
    <cellStyle name="Comma 2 13 4 2 2 3" xfId="38037" xr:uid="{14742E10-8C74-4854-A7A7-C019E628C4FE}"/>
    <cellStyle name="Comma 2 13 4 2 3" xfId="19572" xr:uid="{270FE61A-3E38-438C-B234-0836E387BF44}"/>
    <cellStyle name="Comma 2 13 4 2 4" xfId="32575" xr:uid="{AF318FC2-B451-4F2E-B677-470F3AD65960}"/>
    <cellStyle name="Comma 2 13 4 3" xfId="11243" xr:uid="{B1D11C2D-3185-4ED9-96BD-4C3FD487817D}"/>
    <cellStyle name="Comma 2 13 4 3 2" xfId="23268" xr:uid="{F466B0CD-CFF6-4BFD-9283-05B36FC1D7A4}"/>
    <cellStyle name="Comma 2 13 4 3 3" xfId="36122" xr:uid="{160EF695-95AC-4146-9DE4-B5336E9463C5}"/>
    <cellStyle name="Comma 2 13 4 4" xfId="17512" xr:uid="{6AED9675-11B8-4293-B8BC-E032E43C1590}"/>
    <cellStyle name="Comma 2 13 4 5" xfId="30579" xr:uid="{8933F9E6-0FC6-4F3E-B1E8-3FF966D7D681}"/>
    <cellStyle name="Comma 2 13 5" xfId="5913" xr:uid="{472104F8-AB26-482B-88A2-69E506E9A21C}"/>
    <cellStyle name="Comma 2 13 5 2" xfId="7978" xr:uid="{38EE4CBF-619D-452A-A625-9EBE71E8895D}"/>
    <cellStyle name="Comma 2 13 5 2 2" xfId="14500" xr:uid="{A138BD79-6314-4B72-941D-9DD4E65A80C2}"/>
    <cellStyle name="Comma 2 13 5 2 2 2" xfId="26427" xr:uid="{0667FB6D-B1BD-4D12-BCEC-4465E83B8004}"/>
    <cellStyle name="Comma 2 13 5 2 2 3" xfId="39261" xr:uid="{17AB3D85-7599-42D8-BED4-BDA707087A39}"/>
    <cellStyle name="Comma 2 13 5 2 3" xfId="20798" xr:uid="{D238EAFF-0E75-4150-A8A9-0B4F5B3F6B44}"/>
    <cellStyle name="Comma 2 13 5 2 4" xfId="33800" xr:uid="{8E038D20-997A-4F36-B113-A3A04D78297C}"/>
    <cellStyle name="Comma 2 13 5 3" xfId="12480" xr:uid="{490253F3-ED56-40B1-B37B-9D12C29E6939}"/>
    <cellStyle name="Comma 2 13 5 3 2" xfId="24438" xr:uid="{47588AF7-FFB5-4841-BEB1-F87143AA39D5}"/>
    <cellStyle name="Comma 2 13 5 3 3" xfId="37276" xr:uid="{082DC0EA-E88A-4534-90A7-62BEEE5520E0}"/>
    <cellStyle name="Comma 2 13 5 4" xfId="18790" xr:uid="{14F2690D-004A-4D21-92E5-2E86AA8789A7}"/>
    <cellStyle name="Comma 2 13 5 5" xfId="31803" xr:uid="{938F9161-B01D-48FB-983C-B60B61E16E7F}"/>
    <cellStyle name="Comma 2 13 6" xfId="6327" xr:uid="{D18E80FA-F2E6-4932-8B98-1EB449C4C248}"/>
    <cellStyle name="Comma 2 13 6 2" xfId="12854" xr:uid="{8EAD3798-E1B1-4565-A368-C0183EA050E6}"/>
    <cellStyle name="Comma 2 13 6 2 2" xfId="24781" xr:uid="{C2EC79E9-63FC-45AD-8081-BDE2BF827805}"/>
    <cellStyle name="Comma 2 13 6 2 3" xfId="37615" xr:uid="{099DA348-3443-46A1-A320-11736AE56E0E}"/>
    <cellStyle name="Comma 2 13 6 3" xfId="19150" xr:uid="{0068B425-F5A5-4E57-AEED-9D819934205D}"/>
    <cellStyle name="Comma 2 13 6 4" xfId="32153" xr:uid="{FEFEA43A-F3E2-4927-AF35-4D0DF8198C95}"/>
    <cellStyle name="Comma 2 13 7" xfId="8706" xr:uid="{DAEF5239-A6E8-4276-B6A8-DEA24F83349D}"/>
    <cellStyle name="Comma 2 13 7 2" xfId="14980" xr:uid="{F921AC48-1365-4794-A7E7-F512BE7EEC33}"/>
    <cellStyle name="Comma 2 13 7 2 2" xfId="26888" xr:uid="{8935F679-9A55-4EEB-884B-F59872681A59}"/>
    <cellStyle name="Comma 2 13 7 2 3" xfId="39719" xr:uid="{94F8C372-BE6C-400E-A6E5-B3D4350355D2}"/>
    <cellStyle name="Comma 2 13 7 3" xfId="21345" xr:uid="{A5FB9140-BA11-41AD-98FB-C72F3875FC96}"/>
    <cellStyle name="Comma 2 13 7 4" xfId="34310" xr:uid="{94B03EE8-75D0-411E-8FA8-55D66A9A2587}"/>
    <cellStyle name="Comma 2 13 8" xfId="9548" xr:uid="{51816D35-7D4B-47AB-BD65-574034ED7D28}"/>
    <cellStyle name="Comma 2 13 8 2" xfId="22004" xr:uid="{D44F6A63-4DB0-44F1-9C31-800BA30F2F5E}"/>
    <cellStyle name="Comma 2 13 8 3" xfId="34934" xr:uid="{AAAEE22A-311E-47CD-AC0F-B43F4DBD0887}"/>
    <cellStyle name="Comma 2 13 9" xfId="10813" xr:uid="{FE1095CB-64E9-4C52-87EE-AFBE658C51E8}"/>
    <cellStyle name="Comma 2 13 9 2" xfId="22853" xr:uid="{87E16465-17DA-4336-8D65-71D72DE9DA5A}"/>
    <cellStyle name="Comma 2 13 9 3" xfId="35708" xr:uid="{7274E2B7-3D50-443B-AD7C-7AB970E5C7EA}"/>
    <cellStyle name="Comma 2 14" xfId="671" xr:uid="{DD4AD3F1-AE23-4AA6-A88D-F5942E1D6DC7}"/>
    <cellStyle name="Comma 2 14 2" xfId="4509" xr:uid="{E59D1E77-B78A-452E-A6B0-99579C1562AD}"/>
    <cellStyle name="Comma 2 14 3" xfId="6330" xr:uid="{307B4056-BC10-44A8-8C28-DCF350E64200}"/>
    <cellStyle name="Comma 2 14 3 2" xfId="12857" xr:uid="{EDC19E37-062B-4A92-88FF-C91DC3761144}"/>
    <cellStyle name="Comma 2 14 3 2 2" xfId="24784" xr:uid="{6FFCAF76-7DCE-49BE-BD24-AC408010FC59}"/>
    <cellStyle name="Comma 2 14 3 2 3" xfId="37618" xr:uid="{F540E41A-BD33-4D95-93A9-C1FAB16E9DA0}"/>
    <cellStyle name="Comma 2 14 3 3" xfId="19153" xr:uid="{E6569F6B-6830-4C2E-A310-58C3990C4477}"/>
    <cellStyle name="Comma 2 14 3 4" xfId="32156" xr:uid="{DAC47A09-13CC-4476-8667-41DDD5E1C1B5}"/>
    <cellStyle name="Comma 2 14 4" xfId="10825" xr:uid="{BB04A267-4BDF-458B-963F-CD58C0B0F95D}"/>
    <cellStyle name="Comma 2 14 4 2" xfId="22859" xr:uid="{8475106D-3D99-4790-A4BC-8E3320FC431C}"/>
    <cellStyle name="Comma 2 14 4 3" xfId="35712" xr:uid="{68101D71-C3C1-4B64-A1DF-52D57055FAB2}"/>
    <cellStyle name="Comma 2 14 5" xfId="4039" xr:uid="{18E90788-930E-4C19-9DFF-343DDAC98F69}"/>
    <cellStyle name="Comma 2 14 6" xfId="17080" xr:uid="{0AA1DAF5-6BCE-4840-B2D4-AEACEE2E65C8}"/>
    <cellStyle name="Comma 2 14 7" xfId="30160" xr:uid="{D2049FD9-452E-4B1A-8A15-E9CBF2858536}"/>
    <cellStyle name="Comma 2 15" xfId="274" xr:uid="{B8C53723-80CC-419D-9E2D-6561A7D8E596}"/>
    <cellStyle name="Comma 2 16" xfId="4510" xr:uid="{16685BC9-7D45-4001-8142-84E059925ACF}"/>
    <cellStyle name="Comma 2 16 2" xfId="8805" xr:uid="{24A79816-476A-43C6-85E5-16B2E2631146}"/>
    <cellStyle name="Comma 2 16 3" xfId="11244" xr:uid="{82C23B5D-9B7A-4BC4-B246-B1DDE63E3E2C}"/>
    <cellStyle name="Comma 2 17" xfId="6011" xr:uid="{E2F3C201-180C-472E-9275-A74A52904067}"/>
    <cellStyle name="Comma 2 17 2" xfId="12578" xr:uid="{3C4783BC-A4E6-4200-8184-6B22D72523E8}"/>
    <cellStyle name="Comma 2 17 2 2" xfId="24530" xr:uid="{B082A4E9-64D5-4EFC-BE3A-5CE5F8636EF5}"/>
    <cellStyle name="Comma 2 17 2 3" xfId="37366" xr:uid="{D637B08F-6CAC-4CDA-ADF1-8473C81153CB}"/>
    <cellStyle name="Comma 2 17 3" xfId="18882" xr:uid="{BF8AD437-B895-4034-9E18-7BD76A8CCC43}"/>
    <cellStyle name="Comma 2 17 4" xfId="31894" xr:uid="{4A731D4C-D82C-4AC1-B114-A44E4539C50B}"/>
    <cellStyle name="Comma 2 18" xfId="8076" xr:uid="{FD1917AB-AAE9-4A5F-B108-0DA6C1E5DD36}"/>
    <cellStyle name="Comma 2 2" xfId="64" xr:uid="{AA4DB649-A4F6-4A2D-8DFC-534E6E5A9950}"/>
    <cellStyle name="Comma 2 2 10" xfId="4511" xr:uid="{4043107B-2A2B-432F-A72B-95B66E272374}"/>
    <cellStyle name="Comma 2 2 11" xfId="4512" xr:uid="{D59CDD9B-F786-4316-B836-0EDDF9B19B71}"/>
    <cellStyle name="Comma 2 2 11 2" xfId="6750" xr:uid="{6C8D6A4F-737D-4FE5-8D73-5248510F430F}"/>
    <cellStyle name="Comma 2 2 11 2 2" xfId="13277" xr:uid="{9E11C1BD-A8B8-40E2-9F46-41135529B916}"/>
    <cellStyle name="Comma 2 2 11 2 2 2" xfId="25204" xr:uid="{65C00076-2255-4701-87E5-8D07162A9050}"/>
    <cellStyle name="Comma 2 2 11 2 2 3" xfId="38038" xr:uid="{580DF202-D8DF-42EC-95A9-39637678312E}"/>
    <cellStyle name="Comma 2 2 11 2 3" xfId="19573" xr:uid="{6FC87EA6-5F67-4D9E-B05A-B1A73FB0F4AF}"/>
    <cellStyle name="Comma 2 2 11 2 4" xfId="32576" xr:uid="{D0662BE7-7DA4-496B-AB43-D94A207547CB}"/>
    <cellStyle name="Comma 2 2 11 3" xfId="11245" xr:uid="{469276F6-BF36-4D0A-87C2-01EB42FF2D6B}"/>
    <cellStyle name="Comma 2 2 11 3 2" xfId="23270" xr:uid="{EAAE0CD8-15EF-46A9-B1CD-E16883D5A7E6}"/>
    <cellStyle name="Comma 2 2 11 3 3" xfId="36123" xr:uid="{DB635B0D-91AC-4B21-B5EB-EFAB7D19D927}"/>
    <cellStyle name="Comma 2 2 11 4" xfId="17514" xr:uid="{1AD4070E-D0A2-42A2-A0E3-01E80E1D7051}"/>
    <cellStyle name="Comma 2 2 11 5" xfId="30580" xr:uid="{DEBEDA43-0718-4D36-A2CB-D7C64D9BF012}"/>
    <cellStyle name="Comma 2 2 12" xfId="4513" xr:uid="{7B867268-397D-439C-B6BF-59872AD0C85A}"/>
    <cellStyle name="Comma 2 2 12 2" xfId="6751" xr:uid="{BBCEDCC7-EACF-4142-9EED-6751518DFE3D}"/>
    <cellStyle name="Comma 2 2 12 2 2" xfId="13278" xr:uid="{4F92B930-27C2-4857-8462-4A683961FAB3}"/>
    <cellStyle name="Comma 2 2 12 2 2 2" xfId="25205" xr:uid="{494D9D38-563C-4B09-95E1-8C567D4DC6CB}"/>
    <cellStyle name="Comma 2 2 12 2 2 3" xfId="38039" xr:uid="{7F88E4DC-6020-4A89-B7E1-B95AF1FFF30F}"/>
    <cellStyle name="Comma 2 2 12 2 3" xfId="19574" xr:uid="{9FE6D388-CC4C-4E6F-8B5E-800541FC0B35}"/>
    <cellStyle name="Comma 2 2 12 2 4" xfId="32577" xr:uid="{72AE7037-FFA4-4AA6-B930-5894CE09BBFF}"/>
    <cellStyle name="Comma 2 2 12 3" xfId="11246" xr:uid="{B7BCA9CC-2C72-4D00-BE59-8F1F3BB79C1E}"/>
    <cellStyle name="Comma 2 2 12 3 2" xfId="23271" xr:uid="{3392C21A-A0F3-4882-B601-09612AE353C7}"/>
    <cellStyle name="Comma 2 2 12 3 3" xfId="36124" xr:uid="{7754084D-B3E5-4920-9ADA-E2CF057E1275}"/>
    <cellStyle name="Comma 2 2 12 4" xfId="17515" xr:uid="{09B1A32B-F4E6-42E1-9636-E4F24A45B3DC}"/>
    <cellStyle name="Comma 2 2 12 5" xfId="30581" xr:uid="{8B532E2E-9753-4B79-8BDB-94B54A66135D}"/>
    <cellStyle name="Comma 2 2 13" xfId="6182" xr:uid="{CB206D5F-171A-43DF-88A9-5C78C92DC299}"/>
    <cellStyle name="Comma 2 2 13 2" xfId="12715" xr:uid="{9F1620C0-1836-4173-98A0-3A2E37F6C4B0}"/>
    <cellStyle name="Comma 2 2 13 2 2" xfId="24643" xr:uid="{DC71825B-DBDF-4EBD-A447-C7975C45C465}"/>
    <cellStyle name="Comma 2 2 13 2 3" xfId="37476" xr:uid="{6E453506-05FB-498D-9BE2-F4F43630A469}"/>
    <cellStyle name="Comma 2 2 13 3" xfId="19009" xr:uid="{20B6CE9A-349E-4526-A3BC-17C4963716BE}"/>
    <cellStyle name="Comma 2 2 13 4" xfId="32012" xr:uid="{C097D7F0-8426-4D46-8D03-13A5528CF0B9}"/>
    <cellStyle name="Comma 2 2 2" xfId="65" xr:uid="{5FE272E3-C706-4207-A06B-35624FC853F5}"/>
    <cellStyle name="Comma 2 2 2 2" xfId="305" xr:uid="{3289479B-BF3E-49C0-A75B-7CEFF1881E54}"/>
    <cellStyle name="Comma 2 2 2 2 2" xfId="8246" xr:uid="{BE75BFB1-0F68-42C2-9113-87658CA8146C}"/>
    <cellStyle name="Comma 2 2 2 3" xfId="845" xr:uid="{53E36DBB-B496-4A86-9129-6AEC0455CE11}"/>
    <cellStyle name="Comma 2 2 2 3 2" xfId="4514" xr:uid="{A8286150-0AB6-4832-8F0B-50226E9111BF}"/>
    <cellStyle name="Comma 2 2 2 3 3" xfId="10675" xr:uid="{A1FCDF32-BDB8-477F-9A83-5C1F40BC2B6F}"/>
    <cellStyle name="Comma 2 2 2 3 4" xfId="3832" xr:uid="{393ABA99-3BA6-4FC1-9EBB-E96252E2DFBF}"/>
    <cellStyle name="Comma 2 2 2 4" xfId="917" xr:uid="{E6EC3E8C-C231-4BAF-BF71-34E9FEE0E813}"/>
    <cellStyle name="Comma 2 2 2 5" xfId="492" xr:uid="{7BABCD72-6C1D-4FD8-A765-1547465C79C5}"/>
    <cellStyle name="Comma 2 2 2 5 2" xfId="8273" xr:uid="{58F11F53-0E88-41AF-91D0-B9C5F49AB151}"/>
    <cellStyle name="Comma 2 2 2 6" xfId="4515" xr:uid="{3693F981-32A2-44B7-A6B9-2D9604DC70EB}"/>
    <cellStyle name="Comma 2 2 3" xfId="462" xr:uid="{1CC22929-F8C1-4262-A8F5-DF5AF8450040}"/>
    <cellStyle name="Comma 2 2 3 2" xfId="3927" xr:uid="{064988A7-2ACF-4D32-93D6-5F870BDAD251}"/>
    <cellStyle name="Comma 2 2 3 2 2" xfId="8239" xr:uid="{08B86A54-FD23-4B78-952C-06DB341CF1CC}"/>
    <cellStyle name="Comma 2 2 3 2 3" xfId="10724" xr:uid="{F47C7024-F4A5-42BC-906A-0F92F5633CC8}"/>
    <cellStyle name="Comma 2 2 3 3" xfId="10373" xr:uid="{8715378B-5D40-48A9-B80B-E6827FF898D2}"/>
    <cellStyle name="Comma 2 2 3 4" xfId="1149" xr:uid="{5AFFC172-41E6-4338-A90F-6E722DF29997}"/>
    <cellStyle name="Comma 2 2 4" xfId="522" xr:uid="{5236AB02-62B4-4AB9-872F-A4BCDAA18033}"/>
    <cellStyle name="Comma 2 2 4 10" xfId="8506" xr:uid="{80421871-E872-4D1C-BC57-DD513700E4E8}"/>
    <cellStyle name="Comma 2 2 4 10 2" xfId="14780" xr:uid="{D93F2621-EBB9-4DBA-A244-85B91DC55E42}"/>
    <cellStyle name="Comma 2 2 4 10 2 2" xfId="26691" xr:uid="{3E85AA8E-0D94-48DA-98F4-100EC6D622A6}"/>
    <cellStyle name="Comma 2 2 4 10 2 3" xfId="39523" xr:uid="{8805B3BE-2141-4EB3-BF20-0D3EB042D1F2}"/>
    <cellStyle name="Comma 2 2 4 10 3" xfId="21148" xr:uid="{7C080CCD-AA68-468F-999F-9464154C221F}"/>
    <cellStyle name="Comma 2 2 4 10 4" xfId="34114" xr:uid="{A9E288C3-53C2-40B4-BF9E-80DB2D8FC098}"/>
    <cellStyle name="Comma 2 2 4 11" xfId="9333" xr:uid="{235A6AA9-96B8-494A-82D9-C7FD279D57E4}"/>
    <cellStyle name="Comma 2 2 4 11 2" xfId="21805" xr:uid="{1C88FBE7-9ED4-4AE0-A235-04C2BBD58671}"/>
    <cellStyle name="Comma 2 2 4 11 3" xfId="34738" xr:uid="{36EAF170-4A34-4FCB-9582-7C7E519DFE38}"/>
    <cellStyle name="Comma 2 2 4 12" xfId="1148" xr:uid="{14A04A1E-C0AB-4365-B595-BF23EE9570B5}"/>
    <cellStyle name="Comma 2 2 4 13" xfId="16368" xr:uid="{137466B9-9810-4C8A-A4B5-2B789F6E5F92}"/>
    <cellStyle name="Comma 2 2 4 14" xfId="29939" xr:uid="{C5342273-F17B-419D-B19D-9A813019633A}"/>
    <cellStyle name="Comma 2 2 4 2" xfId="591" xr:uid="{CFAF5162-6D02-441C-9F26-A79E70E87516}"/>
    <cellStyle name="Comma 2 2 4 2 10" xfId="9392" xr:uid="{AEFD4ADA-51FB-47C8-B211-E97CF6F4D43D}"/>
    <cellStyle name="Comma 2 2 4 2 10 2" xfId="21864" xr:uid="{8646B893-2DA7-428F-85CF-767EAED13E2B}"/>
    <cellStyle name="Comma 2 2 4 2 10 3" xfId="34797" xr:uid="{49D8F629-CBB0-457C-91CA-DD812360165B}"/>
    <cellStyle name="Comma 2 2 4 2 11" xfId="10689" xr:uid="{0702BAAE-DF7D-4CF8-B06E-A6D1E1240C65}"/>
    <cellStyle name="Comma 2 2 4 2 11 2" xfId="22758" xr:uid="{5A00321B-9839-4DED-A646-B9E0B396A0BB}"/>
    <cellStyle name="Comma 2 2 4 2 11 3" xfId="35624" xr:uid="{216F4F2D-2504-4F71-AD34-88C3AE401DDC}"/>
    <cellStyle name="Comma 2 2 4 2 12" xfId="3847" xr:uid="{F67485B6-B92A-4994-B7D5-A6384F59C7E6}"/>
    <cellStyle name="Comma 2 2 4 2 13" xfId="16959" xr:uid="{7791EE08-81A3-41EE-974C-A685B70B9800}"/>
    <cellStyle name="Comma 2 2 4 2 14" xfId="30061" xr:uid="{5CA33A32-3EC3-442C-A649-390DB31F40B0}"/>
    <cellStyle name="Comma 2 2 4 2 2" xfId="975" xr:uid="{4889A0AE-8D40-4E05-9EBF-D3D51F2DFDF2}"/>
    <cellStyle name="Comma 2 2 4 2 2 10" xfId="17516" xr:uid="{2B3CF24F-C56A-4389-86F7-A5CFDD4499C6}"/>
    <cellStyle name="Comma 2 2 4 2 2 11" xfId="30582" xr:uid="{D713625E-7CEA-4AFD-95F9-0E951D343EBA}"/>
    <cellStyle name="Comma 2 2 4 2 2 2" xfId="4517" xr:uid="{4B7DD41B-CB73-4F95-B1BD-7D288073BDF7}"/>
    <cellStyle name="Comma 2 2 4 2 2 2 2" xfId="4518" xr:uid="{FC694B2B-0BBE-4DCB-AE9B-F8DE5DAD245C}"/>
    <cellStyle name="Comma 2 2 4 2 2 2 2 2" xfId="6754" xr:uid="{E78B8185-E4BC-4671-BC48-159AE4A39026}"/>
    <cellStyle name="Comma 2 2 4 2 2 2 2 2 2" xfId="13281" xr:uid="{F1922199-FCD6-4CFD-B804-833217C13AAA}"/>
    <cellStyle name="Comma 2 2 4 2 2 2 2 2 2 2" xfId="25208" xr:uid="{AA428B2C-7757-461D-8CDD-6F53DA8CF84B}"/>
    <cellStyle name="Comma 2 2 4 2 2 2 2 2 2 3" xfId="38042" xr:uid="{1CAFFCC6-7165-40EE-99CD-FF9602683A91}"/>
    <cellStyle name="Comma 2 2 4 2 2 2 2 2 3" xfId="19577" xr:uid="{A83D3D14-1647-4CCB-8685-961298B6A4E0}"/>
    <cellStyle name="Comma 2 2 4 2 2 2 2 2 4" xfId="32580" xr:uid="{82619001-E350-4301-B44A-7CBEC2D15FDC}"/>
    <cellStyle name="Comma 2 2 4 2 2 2 2 3" xfId="11249" xr:uid="{64084552-1797-4765-A1BC-4EA70BD05077}"/>
    <cellStyle name="Comma 2 2 4 2 2 2 2 3 2" xfId="23274" xr:uid="{4F6712B0-CF78-44D3-B97D-397F103766C1}"/>
    <cellStyle name="Comma 2 2 4 2 2 2 2 3 3" xfId="36127" xr:uid="{D4EE7DE0-5993-4367-B505-035689ED380C}"/>
    <cellStyle name="Comma 2 2 4 2 2 2 2 4" xfId="17518" xr:uid="{73E3410E-03A2-44EC-8B89-E74073693FE6}"/>
    <cellStyle name="Comma 2 2 4 2 2 2 2 5" xfId="30584" xr:uid="{EDC33081-D473-404D-946B-1C561D64500C}"/>
    <cellStyle name="Comma 2 2 4 2 2 2 3" xfId="6753" xr:uid="{FEB06EEF-E634-4CCF-964F-FB4D0B926807}"/>
    <cellStyle name="Comma 2 2 4 2 2 2 3 2" xfId="13280" xr:uid="{F0E5B93A-673A-4E50-96AA-B806BD638719}"/>
    <cellStyle name="Comma 2 2 4 2 2 2 3 2 2" xfId="25207" xr:uid="{78CCDE2E-E7E0-418A-BB68-BD9E3799ED82}"/>
    <cellStyle name="Comma 2 2 4 2 2 2 3 2 3" xfId="38041" xr:uid="{BCC15859-9658-4D86-85F3-9BCB4AD5EB2E}"/>
    <cellStyle name="Comma 2 2 4 2 2 2 3 3" xfId="19576" xr:uid="{09748777-AFA9-49B8-86AF-517D722F144A}"/>
    <cellStyle name="Comma 2 2 4 2 2 2 3 4" xfId="32579" xr:uid="{40ACFB14-D862-46A8-94C1-5E829C1C384D}"/>
    <cellStyle name="Comma 2 2 4 2 2 2 4" xfId="11248" xr:uid="{DD549ACE-4DF3-4781-A2F4-8DFC649B129C}"/>
    <cellStyle name="Comma 2 2 4 2 2 2 4 2" xfId="23273" xr:uid="{DAD6C770-73D3-414E-A712-87F4253F1978}"/>
    <cellStyle name="Comma 2 2 4 2 2 2 4 3" xfId="36126" xr:uid="{297D5C34-D6A7-4658-B522-9B0CA4AF51EF}"/>
    <cellStyle name="Comma 2 2 4 2 2 2 5" xfId="17517" xr:uid="{390FFB15-59C0-47F7-8367-462BB003C416}"/>
    <cellStyle name="Comma 2 2 4 2 2 2 6" xfId="30583" xr:uid="{FDD35EB1-7D1F-4541-B23D-F7FADCF72019}"/>
    <cellStyle name="Comma 2 2 4 2 2 3" xfId="4519" xr:uid="{357CEF10-6EA7-418A-AF94-B80EB30112E4}"/>
    <cellStyle name="Comma 2 2 4 2 2 3 2" xfId="6755" xr:uid="{2FF6BEF0-17C5-4DD9-A356-43B02A8FA1A2}"/>
    <cellStyle name="Comma 2 2 4 2 2 3 2 2" xfId="13282" xr:uid="{EEC5AB8D-D8D9-4B6D-85D6-B4E256BCAAA1}"/>
    <cellStyle name="Comma 2 2 4 2 2 3 2 2 2" xfId="25209" xr:uid="{B50205DC-47B1-4984-A5A2-9EC945659A55}"/>
    <cellStyle name="Comma 2 2 4 2 2 3 2 2 3" xfId="38043" xr:uid="{A6DBAD1B-405A-41A2-8B1A-71473D088AB8}"/>
    <cellStyle name="Comma 2 2 4 2 2 3 2 3" xfId="19578" xr:uid="{3568AE0A-4682-4643-B551-A519FEF0D694}"/>
    <cellStyle name="Comma 2 2 4 2 2 3 2 4" xfId="32581" xr:uid="{68D5A380-F939-40CC-970F-96F3D73B09C0}"/>
    <cellStyle name="Comma 2 2 4 2 2 3 3" xfId="11250" xr:uid="{3A655A84-62EF-4B35-998D-A55DAF11BBE0}"/>
    <cellStyle name="Comma 2 2 4 2 2 3 3 2" xfId="23275" xr:uid="{CD2A50A2-D2C2-4162-8F24-CCA45749A738}"/>
    <cellStyle name="Comma 2 2 4 2 2 3 3 3" xfId="36128" xr:uid="{C3D7F9CE-4E09-4B10-A38D-6B28B4AA66E7}"/>
    <cellStyle name="Comma 2 2 4 2 2 3 4" xfId="17519" xr:uid="{6FB3F165-3EEE-4BA9-8AA3-301EB0152348}"/>
    <cellStyle name="Comma 2 2 4 2 2 3 5" xfId="30585" xr:uid="{C525050D-31F8-4B79-80E0-3C275E7E1D9A}"/>
    <cellStyle name="Comma 2 2 4 2 2 4" xfId="5946" xr:uid="{FFB2643B-9259-41EA-BB58-612A64778D5C}"/>
    <cellStyle name="Comma 2 2 4 2 2 4 2" xfId="8011" xr:uid="{67810D2E-8EBD-481A-A43E-C64FFE063ECE}"/>
    <cellStyle name="Comma 2 2 4 2 2 4 2 2" xfId="14533" xr:uid="{77167D60-2EA4-4E10-AB37-60386C393731}"/>
    <cellStyle name="Comma 2 2 4 2 2 4 2 2 2" xfId="26460" xr:uid="{7AE0C481-0F14-442B-8C44-74FE5A7688C8}"/>
    <cellStyle name="Comma 2 2 4 2 2 4 2 2 3" xfId="39294" xr:uid="{EBE6218C-C4E2-42AC-ADE4-C709AFB3EDCD}"/>
    <cellStyle name="Comma 2 2 4 2 2 4 2 3" xfId="20831" xr:uid="{7E8AFDE9-2621-4EEC-A43D-089478554140}"/>
    <cellStyle name="Comma 2 2 4 2 2 4 2 4" xfId="33833" xr:uid="{56DCA888-85E1-4C77-8A44-ED972F4873A3}"/>
    <cellStyle name="Comma 2 2 4 2 2 4 3" xfId="12513" xr:uid="{D84FCC6B-9F8C-4A14-B773-3C5D62D3B5BF}"/>
    <cellStyle name="Comma 2 2 4 2 2 4 3 2" xfId="24471" xr:uid="{676DD178-0101-44B0-A849-E4C0B10059BE}"/>
    <cellStyle name="Comma 2 2 4 2 2 4 3 3" xfId="37309" xr:uid="{151471F8-4542-4089-9579-1DA90052C32E}"/>
    <cellStyle name="Comma 2 2 4 2 2 4 4" xfId="18823" xr:uid="{78F1525C-493C-4EBA-973F-AB4340795291}"/>
    <cellStyle name="Comma 2 2 4 2 2 4 5" xfId="31836" xr:uid="{68E0882D-D7BA-462F-8DE4-7E3A1F7D85C4}"/>
    <cellStyle name="Comma 2 2 4 2 2 5" xfId="6752" xr:uid="{BF69E325-BC02-407D-A963-8D709A415B9E}"/>
    <cellStyle name="Comma 2 2 4 2 2 5 2" xfId="13279" xr:uid="{7A80456D-DFA4-48CB-A033-2F633532759A}"/>
    <cellStyle name="Comma 2 2 4 2 2 5 2 2" xfId="25206" xr:uid="{8DD57D6C-D376-4C28-8EA1-8EEED20E6D22}"/>
    <cellStyle name="Comma 2 2 4 2 2 5 2 3" xfId="38040" xr:uid="{C560560C-B705-4A13-BCCB-044D69E1E7B9}"/>
    <cellStyle name="Comma 2 2 4 2 2 5 3" xfId="19575" xr:uid="{C7086925-A50F-43FA-B7F9-BE172B3D0F94}"/>
    <cellStyle name="Comma 2 2 4 2 2 5 4" xfId="32578" xr:uid="{D3D6904D-71FA-4DD2-AA4B-5B3411693E62}"/>
    <cellStyle name="Comma 2 2 4 2 2 6" xfId="8739" xr:uid="{73240EAF-4DCB-4A04-99DB-84B9B6DBF8CD}"/>
    <cellStyle name="Comma 2 2 4 2 2 6 2" xfId="15013" xr:uid="{12AE43A2-A62A-4D04-9C21-17F44EBB5B9B}"/>
    <cellStyle name="Comma 2 2 4 2 2 6 2 2" xfId="26921" xr:uid="{A8F41607-06A1-458A-9B0C-A414DDBDB06F}"/>
    <cellStyle name="Comma 2 2 4 2 2 6 2 3" xfId="39752" xr:uid="{C134F78B-A456-49CA-912A-9880FDEE8E8A}"/>
    <cellStyle name="Comma 2 2 4 2 2 6 3" xfId="21378" xr:uid="{82301FE8-CEBF-4D95-BAE8-8DBDA42CABC5}"/>
    <cellStyle name="Comma 2 2 4 2 2 6 4" xfId="34343" xr:uid="{6515726F-B451-4471-9783-A7F729B4DFA8}"/>
    <cellStyle name="Comma 2 2 4 2 2 7" xfId="9581" xr:uid="{75D6130D-21BB-4218-AACE-6E0CD27546FF}"/>
    <cellStyle name="Comma 2 2 4 2 2 7 2" xfId="22037" xr:uid="{2BCF61F5-63B8-44BA-B87E-27B5DE50277E}"/>
    <cellStyle name="Comma 2 2 4 2 2 7 3" xfId="34967" xr:uid="{0E9CE7F0-9B41-47D1-A182-B6E157E846A5}"/>
    <cellStyle name="Comma 2 2 4 2 2 8" xfId="11247" xr:uid="{AA21E9F4-697F-4E58-B5FE-87CC0DADA489}"/>
    <cellStyle name="Comma 2 2 4 2 2 8 2" xfId="23272" xr:uid="{163578A6-6630-409E-BA6A-BE6E771FC66E}"/>
    <cellStyle name="Comma 2 2 4 2 2 8 3" xfId="36125" xr:uid="{F69D082D-4B0D-4D77-85BE-A6163F551AFB}"/>
    <cellStyle name="Comma 2 2 4 2 2 9" xfId="4516" xr:uid="{C40503BE-104A-47A0-A18E-B070275BAD94}"/>
    <cellStyle name="Comma 2 2 4 2 3" xfId="4520" xr:uid="{2383DEC1-178B-453F-B79C-26214F535E25}"/>
    <cellStyle name="Comma 2 2 4 2 3 2" xfId="4521" xr:uid="{5567B61D-D95F-4AB3-9182-4A2A60A5B1AE}"/>
    <cellStyle name="Comma 2 2 4 2 3 2 2" xfId="6757" xr:uid="{A2263FD8-AC3B-4FC8-8EA7-4A2B4C0712CD}"/>
    <cellStyle name="Comma 2 2 4 2 3 2 2 2" xfId="13284" xr:uid="{1DE81684-EE41-4BDD-A793-DED2387BA718}"/>
    <cellStyle name="Comma 2 2 4 2 3 2 2 2 2" xfId="25211" xr:uid="{F98E582B-5C9B-4C74-89D2-7B3CCFDC819D}"/>
    <cellStyle name="Comma 2 2 4 2 3 2 2 2 3" xfId="38045" xr:uid="{F805A717-F743-422E-B3B3-3107AE27AB97}"/>
    <cellStyle name="Comma 2 2 4 2 3 2 2 3" xfId="19580" xr:uid="{121A226F-4446-411A-820E-661DB982383D}"/>
    <cellStyle name="Comma 2 2 4 2 3 2 2 4" xfId="32583" xr:uid="{319AAC31-996E-479A-B4F9-04B375D6B361}"/>
    <cellStyle name="Comma 2 2 4 2 3 2 3" xfId="11252" xr:uid="{FC575056-978F-464F-959E-C599BDD7FD4A}"/>
    <cellStyle name="Comma 2 2 4 2 3 2 3 2" xfId="23277" xr:uid="{64E4EBD7-52D1-47C6-857F-7570C6E5053B}"/>
    <cellStyle name="Comma 2 2 4 2 3 2 3 3" xfId="36130" xr:uid="{8AA0A434-4F29-4A8C-B40B-3A7EFD2A3CB0}"/>
    <cellStyle name="Comma 2 2 4 2 3 2 4" xfId="17521" xr:uid="{D73A8768-C3B1-4C2F-B5AD-CC46599CD7E4}"/>
    <cellStyle name="Comma 2 2 4 2 3 2 5" xfId="30587" xr:uid="{C342B023-4B04-4A63-BAA1-F3A340927669}"/>
    <cellStyle name="Comma 2 2 4 2 3 3" xfId="6756" xr:uid="{3CD5AB9D-F3A5-42A4-A19A-F7BE1C2F7FB8}"/>
    <cellStyle name="Comma 2 2 4 2 3 3 2" xfId="13283" xr:uid="{FF839981-ECD9-4B4D-BF45-0F61629FF2EB}"/>
    <cellStyle name="Comma 2 2 4 2 3 3 2 2" xfId="25210" xr:uid="{CD16AFF5-93D9-4DAD-B6FD-1A33A31D5614}"/>
    <cellStyle name="Comma 2 2 4 2 3 3 2 3" xfId="38044" xr:uid="{072C94ED-9E94-408C-9D74-8F548F96EC4F}"/>
    <cellStyle name="Comma 2 2 4 2 3 3 3" xfId="19579" xr:uid="{F99D4E80-0099-4918-B2EA-B514A96C2251}"/>
    <cellStyle name="Comma 2 2 4 2 3 3 4" xfId="32582" xr:uid="{71D3E1D3-19CD-48D8-B3C6-BC38553A7A2D}"/>
    <cellStyle name="Comma 2 2 4 2 3 4" xfId="8996" xr:uid="{238471C3-E1BB-4276-A6B1-C269FE41AA33}"/>
    <cellStyle name="Comma 2 2 4 2 3 5" xfId="11251" xr:uid="{69BEFB65-2A7A-4776-8160-C30486D15FB8}"/>
    <cellStyle name="Comma 2 2 4 2 3 5 2" xfId="23276" xr:uid="{00002CC0-F411-4F05-8E79-91B79E4F1AD0}"/>
    <cellStyle name="Comma 2 2 4 2 3 5 3" xfId="36129" xr:uid="{6AFFD782-C3AC-4A84-9028-9E3E03EAD1AC}"/>
    <cellStyle name="Comma 2 2 4 2 3 6" xfId="17520" xr:uid="{D5FAECD3-091E-44B4-A98C-B1B265977528}"/>
    <cellStyle name="Comma 2 2 4 2 3 7" xfId="30586" xr:uid="{124C290F-A159-4058-AF9B-3BAA690FBD8D}"/>
    <cellStyle name="Comma 2 2 4 2 4" xfId="4522" xr:uid="{FFCF80CE-23B0-4FB6-BB22-746E0B41C7F7}"/>
    <cellStyle name="Comma 2 2 4 2 4 2" xfId="6758" xr:uid="{E8A8EA9B-A993-4322-9A25-0A35B57EA943}"/>
    <cellStyle name="Comma 2 2 4 2 4 2 2" xfId="13285" xr:uid="{081D550B-F76D-40F7-82A3-7FFA7DF633E0}"/>
    <cellStyle name="Comma 2 2 4 2 4 2 2 2" xfId="25212" xr:uid="{B73FEE7F-BDA4-4425-AB57-996026893402}"/>
    <cellStyle name="Comma 2 2 4 2 4 2 2 3" xfId="38046" xr:uid="{11B04EC5-2B24-4E4D-9153-972D6403D342}"/>
    <cellStyle name="Comma 2 2 4 2 4 2 3" xfId="19581" xr:uid="{92D96183-F242-449C-8806-7A53A07C9598}"/>
    <cellStyle name="Comma 2 2 4 2 4 2 4" xfId="32584" xr:uid="{B503E638-1D47-4D38-B90F-A6E3F55DAC75}"/>
    <cellStyle name="Comma 2 2 4 2 4 3" xfId="11253" xr:uid="{E383DB95-A569-4A9E-BD4A-C8075AE15F3E}"/>
    <cellStyle name="Comma 2 2 4 2 4 3 2" xfId="23278" xr:uid="{9633CC04-F306-488E-8890-C64D73658E19}"/>
    <cellStyle name="Comma 2 2 4 2 4 3 3" xfId="36131" xr:uid="{2BC16D6E-491B-454D-99FE-D33962661010}"/>
    <cellStyle name="Comma 2 2 4 2 4 4" xfId="17522" xr:uid="{F9C8B083-6BF6-4993-876F-7AF92D8D5EA8}"/>
    <cellStyle name="Comma 2 2 4 2 4 5" xfId="30588" xr:uid="{C1AE4236-5F4E-44F2-87A6-58A452249019}"/>
    <cellStyle name="Comma 2 2 4 2 5" xfId="4523" xr:uid="{2C171354-1877-49C4-A176-5C32A001FD55}"/>
    <cellStyle name="Comma 2 2 4 2 5 2" xfId="6759" xr:uid="{2543FA7E-4F44-430B-B838-15B8856E3872}"/>
    <cellStyle name="Comma 2 2 4 2 5 2 2" xfId="13286" xr:uid="{3479A0D8-53F4-499C-8BEA-49DBE24BD6E7}"/>
    <cellStyle name="Comma 2 2 4 2 5 2 2 2" xfId="25213" xr:uid="{76D0ED51-056D-49EB-A729-75A690ADFE1C}"/>
    <cellStyle name="Comma 2 2 4 2 5 2 2 3" xfId="38047" xr:uid="{1AF235E1-B157-4861-9A3B-D41910A06C11}"/>
    <cellStyle name="Comma 2 2 4 2 5 2 3" xfId="19582" xr:uid="{3F4A955D-CBAE-414C-951B-66A753BECAC9}"/>
    <cellStyle name="Comma 2 2 4 2 5 2 4" xfId="32585" xr:uid="{1DA8D31C-10B6-45D6-B392-C7927420590B}"/>
    <cellStyle name="Comma 2 2 4 2 5 3" xfId="11254" xr:uid="{FC1B2388-C3E0-4E09-9201-A2AC790788AA}"/>
    <cellStyle name="Comma 2 2 4 2 5 3 2" xfId="23279" xr:uid="{543B6852-0233-4DCC-84CD-DCF18D072B34}"/>
    <cellStyle name="Comma 2 2 4 2 5 3 3" xfId="36132" xr:uid="{89D97F51-4E83-407D-BCB7-8516FCC6976F}"/>
    <cellStyle name="Comma 2 2 4 2 5 4" xfId="17523" xr:uid="{89BE4CBA-EDBC-4289-9CE9-058EB2FEF5D8}"/>
    <cellStyle name="Comma 2 2 4 2 5 5" xfId="30589" xr:uid="{E9004D93-61A9-4666-A7BE-6D1EC01E6A30}"/>
    <cellStyle name="Comma 2 2 4 2 6" xfId="5776" xr:uid="{144D18C9-662B-44BA-A271-E1740FA7DF49}"/>
    <cellStyle name="Comma 2 2 4 2 6 2" xfId="7841" xr:uid="{61F1421A-85E4-4687-9C87-03491167DAA2}"/>
    <cellStyle name="Comma 2 2 4 2 6 2 2" xfId="14363" xr:uid="{362AAA24-F79E-4A73-82AD-84A22E31426E}"/>
    <cellStyle name="Comma 2 2 4 2 6 2 2 2" xfId="26290" xr:uid="{D700CFA8-B5D9-4D9D-9BC2-835E539E4C38}"/>
    <cellStyle name="Comma 2 2 4 2 6 2 2 3" xfId="39124" xr:uid="{4D6257B9-BEE5-478C-9150-4DE96E7CFD5B}"/>
    <cellStyle name="Comma 2 2 4 2 6 2 3" xfId="20661" xr:uid="{B4758C01-C4A6-4D69-82BC-49A970CC91DD}"/>
    <cellStyle name="Comma 2 2 4 2 6 2 4" xfId="33663" xr:uid="{CB80AFC5-24C3-4A02-9296-29A56D032C18}"/>
    <cellStyle name="Comma 2 2 4 2 6 3" xfId="12343" xr:uid="{42FEBC9D-C418-496C-ACCB-0D80F7D26ABD}"/>
    <cellStyle name="Comma 2 2 4 2 6 3 2" xfId="24301" xr:uid="{9FB28179-F49A-417A-BC40-C3F7F572EA11}"/>
    <cellStyle name="Comma 2 2 4 2 6 3 3" xfId="37139" xr:uid="{6FAA73B9-1CB7-41D2-AAC5-1B88A2E9A495}"/>
    <cellStyle name="Comma 2 2 4 2 6 4" xfId="18653" xr:uid="{A4CD2FC8-F27A-46E7-A33C-D6F774F82FA6}"/>
    <cellStyle name="Comma 2 2 4 2 6 5" xfId="31666" xr:uid="{CC6BCD36-E80A-4785-97DD-B3120142A33B}"/>
    <cellStyle name="Comma 2 2 4 2 7" xfId="6229" xr:uid="{05913DAA-3CCF-42B2-91D2-E41822726479}"/>
    <cellStyle name="Comma 2 2 4 2 7 2" xfId="12757" xr:uid="{03619DAB-34F4-4986-948C-C8AB72EA4A58}"/>
    <cellStyle name="Comma 2 2 4 2 7 2 2" xfId="24684" xr:uid="{C259946C-8939-4452-B612-9956BF1CC051}"/>
    <cellStyle name="Comma 2 2 4 2 7 2 3" xfId="37518" xr:uid="{A920FAF7-EEA9-4F06-854C-92E644B418E4}"/>
    <cellStyle name="Comma 2 2 4 2 7 3" xfId="19052" xr:uid="{EAF26919-F22D-4E71-8D95-53DF3AF943B4}"/>
    <cellStyle name="Comma 2 2 4 2 7 4" xfId="32055" xr:uid="{A8CB9E78-B5E5-497A-86F8-BD011FB45EF8}"/>
    <cellStyle name="Comma 2 2 4 2 8" xfId="8306" xr:uid="{11EAD078-A1FC-4FA4-B366-2D1A4F100C76}"/>
    <cellStyle name="Comma 2 2 4 2 9" xfId="8565" xr:uid="{EC4FEA8F-2DD6-4755-891E-F19E199C6646}"/>
    <cellStyle name="Comma 2 2 4 2 9 2" xfId="14839" xr:uid="{F096607A-9757-431B-9610-5F4BF5E89565}"/>
    <cellStyle name="Comma 2 2 4 2 9 2 2" xfId="26750" xr:uid="{CBC8D38B-5416-47A0-BEFE-2073BBE755A7}"/>
    <cellStyle name="Comma 2 2 4 2 9 2 3" xfId="39582" xr:uid="{C1521B0C-E05F-401B-A976-8F0CD12250A4}"/>
    <cellStyle name="Comma 2 2 4 2 9 3" xfId="21207" xr:uid="{2CCA9322-D866-499B-9D60-23BE6CE6D29A}"/>
    <cellStyle name="Comma 2 2 4 2 9 4" xfId="34173" xr:uid="{98845CB6-340E-4AB2-A6B7-3471D4242082}"/>
    <cellStyle name="Comma 2 2 4 3" xfId="759" xr:uid="{F6DF76A7-8930-4B60-9362-0FCA57218340}"/>
    <cellStyle name="Comma 2 2 4 3 10" xfId="3993" xr:uid="{793CB2CA-3225-474F-8C40-2C0AD08D2D6A}"/>
    <cellStyle name="Comma 2 2 4 3 11" xfId="17043" xr:uid="{86681F48-BF40-4145-9456-C46DB778F368}"/>
    <cellStyle name="Comma 2 2 4 3 12" xfId="30125" xr:uid="{B30ABAE6-38BF-46A0-980C-A3F76D5CBE9F}"/>
    <cellStyle name="Comma 2 2 4 3 2" xfId="4524" xr:uid="{C56AB71E-0E60-4504-9A6D-92039AE71C11}"/>
    <cellStyle name="Comma 2 2 4 3 2 2" xfId="4525" xr:uid="{0110A4BC-521C-43AD-B3AB-5DCB812A65DD}"/>
    <cellStyle name="Comma 2 2 4 3 2 2 2" xfId="6761" xr:uid="{2B16FEBD-11FB-4701-A187-3CB201111D53}"/>
    <cellStyle name="Comma 2 2 4 3 2 2 2 2" xfId="13288" xr:uid="{92A6179A-222C-4423-AF53-40C571112529}"/>
    <cellStyle name="Comma 2 2 4 3 2 2 2 2 2" xfId="25215" xr:uid="{43EB87FB-BF25-465C-ADA0-F96283B64281}"/>
    <cellStyle name="Comma 2 2 4 3 2 2 2 2 3" xfId="38049" xr:uid="{AA5352F8-FDDD-4BF7-A9C5-4E2C57A5E6EC}"/>
    <cellStyle name="Comma 2 2 4 3 2 2 2 3" xfId="19584" xr:uid="{B21AE77D-9E6C-4A85-9D6D-22168C4BB2EA}"/>
    <cellStyle name="Comma 2 2 4 3 2 2 2 4" xfId="32587" xr:uid="{808E4B4F-5ECF-40BF-8700-B6F3B6030991}"/>
    <cellStyle name="Comma 2 2 4 3 2 2 3" xfId="11256" xr:uid="{8F0B0425-C2A0-4761-A666-C7D70914F511}"/>
    <cellStyle name="Comma 2 2 4 3 2 2 3 2" xfId="23281" xr:uid="{6880D18B-CD4C-43AD-AEBD-CE252EFE6C32}"/>
    <cellStyle name="Comma 2 2 4 3 2 2 3 3" xfId="36134" xr:uid="{56495706-560E-4765-B0B9-F6D98606D940}"/>
    <cellStyle name="Comma 2 2 4 3 2 2 4" xfId="17525" xr:uid="{EBD1420C-50FB-4ED2-8B04-9C0692312F9D}"/>
    <cellStyle name="Comma 2 2 4 3 2 2 5" xfId="30591" xr:uid="{786D3323-1BD5-4E5F-A1F2-58343430E341}"/>
    <cellStyle name="Comma 2 2 4 3 2 3" xfId="6760" xr:uid="{3DAE16BF-55E6-489B-A810-DCD6FEF65358}"/>
    <cellStyle name="Comma 2 2 4 3 2 3 2" xfId="13287" xr:uid="{B81EDA8B-21DA-474D-BAAE-602477F5002E}"/>
    <cellStyle name="Comma 2 2 4 3 2 3 2 2" xfId="25214" xr:uid="{3BADD54B-C7BF-4D5B-BD27-3645BC90DB65}"/>
    <cellStyle name="Comma 2 2 4 3 2 3 2 3" xfId="38048" xr:uid="{3AB8F9AE-A924-4D7B-BA20-413D186539C8}"/>
    <cellStyle name="Comma 2 2 4 3 2 3 3" xfId="19583" xr:uid="{DF3476DC-9EBF-41AF-9E31-0D0C11D9CBE4}"/>
    <cellStyle name="Comma 2 2 4 3 2 3 4" xfId="32586" xr:uid="{DCB73B56-B3D3-4E45-81E8-B8F67FB7160B}"/>
    <cellStyle name="Comma 2 2 4 3 2 4" xfId="11255" xr:uid="{67C86AC2-0787-44E3-A709-D49440FD59CC}"/>
    <cellStyle name="Comma 2 2 4 3 2 4 2" xfId="23280" xr:uid="{E85A969A-1BC6-4BF4-8703-7CB0FA9BF702}"/>
    <cellStyle name="Comma 2 2 4 3 2 4 3" xfId="36133" xr:uid="{04FDE63B-9676-4ECA-973E-18AE1A9D8633}"/>
    <cellStyle name="Comma 2 2 4 3 2 5" xfId="17524" xr:uid="{67371156-C5FB-45A2-80BA-5E4CE92C844B}"/>
    <cellStyle name="Comma 2 2 4 3 2 6" xfId="30590" xr:uid="{87496264-7B27-446F-BF67-EC9A8ED5B85C}"/>
    <cellStyle name="Comma 2 2 4 3 3" xfId="4526" xr:uid="{0201C439-0D6F-48CC-AB07-399A9DA2C880}"/>
    <cellStyle name="Comma 2 2 4 3 3 2" xfId="6762" xr:uid="{00F7504E-C71C-41B5-AAAF-F8E1B5BC4C60}"/>
    <cellStyle name="Comma 2 2 4 3 3 2 2" xfId="13289" xr:uid="{22C46716-B317-4099-9E0F-2864E45C4025}"/>
    <cellStyle name="Comma 2 2 4 3 3 2 2 2" xfId="25216" xr:uid="{B6628604-0B46-464D-8008-FCF2E9F858FC}"/>
    <cellStyle name="Comma 2 2 4 3 3 2 2 3" xfId="38050" xr:uid="{694FA51F-071F-4496-8244-0E80569CE271}"/>
    <cellStyle name="Comma 2 2 4 3 3 2 3" xfId="19585" xr:uid="{CE414B45-9AA0-456E-8A70-0821A679DC20}"/>
    <cellStyle name="Comma 2 2 4 3 3 2 4" xfId="32588" xr:uid="{702FB2C2-1E3D-47AE-B244-89C50ACFECD0}"/>
    <cellStyle name="Comma 2 2 4 3 3 3" xfId="11257" xr:uid="{9DA9A12F-D7F1-44F9-92A7-CEAFA55A8862}"/>
    <cellStyle name="Comma 2 2 4 3 3 3 2" xfId="23282" xr:uid="{3447082D-0B59-439C-8A82-8B08D2B1786C}"/>
    <cellStyle name="Comma 2 2 4 3 3 3 3" xfId="36135" xr:uid="{EA9C48A4-BF3E-43A5-86DB-4DF80F3F13E1}"/>
    <cellStyle name="Comma 2 2 4 3 3 4" xfId="17526" xr:uid="{68FE665D-34BA-4C13-B4ED-9701BB2F83A4}"/>
    <cellStyle name="Comma 2 2 4 3 3 5" xfId="30592" xr:uid="{694676F6-79A4-4EC5-93B5-7BC590DBEC6C}"/>
    <cellStyle name="Comma 2 2 4 3 4" xfId="4527" xr:uid="{124783DE-B64E-40A7-84CA-B07AD6F4CE61}"/>
    <cellStyle name="Comma 2 2 4 3 4 2" xfId="6763" xr:uid="{DBA5CAC0-5F19-4F5F-928E-B627A4C86764}"/>
    <cellStyle name="Comma 2 2 4 3 4 2 2" xfId="13290" xr:uid="{2074A9EA-0439-4CE8-A36A-6C6D41B63FE7}"/>
    <cellStyle name="Comma 2 2 4 3 4 2 2 2" xfId="25217" xr:uid="{9CF96D72-CE1E-442A-B21F-17575477AE35}"/>
    <cellStyle name="Comma 2 2 4 3 4 2 2 3" xfId="38051" xr:uid="{151FE32C-5875-4487-95D3-717527036432}"/>
    <cellStyle name="Comma 2 2 4 3 4 2 3" xfId="19586" xr:uid="{8298EE26-AE7F-4FB9-ADE9-0C867DAB2E82}"/>
    <cellStyle name="Comma 2 2 4 3 4 2 4" xfId="32589" xr:uid="{AF4F3940-4D57-4A4D-8D66-085F3F9B75BF}"/>
    <cellStyle name="Comma 2 2 4 3 4 3" xfId="11258" xr:uid="{9884AA27-49B7-4B82-BC0E-D9380B2A28FC}"/>
    <cellStyle name="Comma 2 2 4 3 4 3 2" xfId="23283" xr:uid="{5CBB6B01-2CEE-4F4E-AAF0-1FEBAB0F2553}"/>
    <cellStyle name="Comma 2 2 4 3 4 3 3" xfId="36136" xr:uid="{028D6CA9-4CC4-451A-BA3D-11404664BD90}"/>
    <cellStyle name="Comma 2 2 4 3 4 4" xfId="17527" xr:uid="{994067EB-F07F-4979-A578-78B5118071E3}"/>
    <cellStyle name="Comma 2 2 4 3 4 5" xfId="30593" xr:uid="{D4376B57-E79A-44F0-8811-7D44CE875CD3}"/>
    <cellStyle name="Comma 2 2 4 3 5" xfId="5862" xr:uid="{E1304AE8-D6B4-4C5B-8F61-DE30D5C86293}"/>
    <cellStyle name="Comma 2 2 4 3 5 2" xfId="7927" xr:uid="{E11D8176-62E4-4275-B935-018C2AE0CA14}"/>
    <cellStyle name="Comma 2 2 4 3 5 2 2" xfId="14449" xr:uid="{8AB49046-8B52-4048-8F50-42B354225B2D}"/>
    <cellStyle name="Comma 2 2 4 3 5 2 2 2" xfId="26376" xr:uid="{301E2F7C-412C-48A0-AE01-D75E3DDF3CB9}"/>
    <cellStyle name="Comma 2 2 4 3 5 2 2 3" xfId="39210" xr:uid="{BEE3E12C-660F-4C16-9729-51E71DEC5393}"/>
    <cellStyle name="Comma 2 2 4 3 5 2 3" xfId="20747" xr:uid="{83F726F0-4A50-4222-9995-5014E399F634}"/>
    <cellStyle name="Comma 2 2 4 3 5 2 4" xfId="33749" xr:uid="{F2F611C0-7147-4062-8E67-D20BFC7566C3}"/>
    <cellStyle name="Comma 2 2 4 3 5 3" xfId="12429" xr:uid="{54B1E686-860B-4E3E-8511-32483B37C8AD}"/>
    <cellStyle name="Comma 2 2 4 3 5 3 2" xfId="24387" xr:uid="{EB386D53-0F4F-4ABF-A2F6-2A351B4A6EEB}"/>
    <cellStyle name="Comma 2 2 4 3 5 3 3" xfId="37225" xr:uid="{C8F0425D-62EB-4D1E-8081-7940F0BE358A}"/>
    <cellStyle name="Comma 2 2 4 3 5 4" xfId="18739" xr:uid="{10E0B9BA-DF42-4D72-BB8A-5958B9689714}"/>
    <cellStyle name="Comma 2 2 4 3 5 5" xfId="31752" xr:uid="{110F68E5-13FC-4218-AC00-4A49E3B17DFC}"/>
    <cellStyle name="Comma 2 2 4 3 6" xfId="6295" xr:uid="{524F3B00-A47D-4EDA-A673-0F6A42BF2332}"/>
    <cellStyle name="Comma 2 2 4 3 6 2" xfId="12822" xr:uid="{14B84724-6702-4BCF-9649-197CDFB6F39B}"/>
    <cellStyle name="Comma 2 2 4 3 6 2 2" xfId="24749" xr:uid="{B145F7D0-7CAB-43F6-9DD7-CDE7D4DBD98F}"/>
    <cellStyle name="Comma 2 2 4 3 6 2 3" xfId="37583" xr:uid="{1C269051-594A-4C0D-9F0D-E1B602240ECD}"/>
    <cellStyle name="Comma 2 2 4 3 6 3" xfId="19118" xr:uid="{3DEC5801-FA63-42E5-A298-915679C3890E}"/>
    <cellStyle name="Comma 2 2 4 3 6 4" xfId="32121" xr:uid="{906B7080-8531-4B06-94A7-EEF54DCE8E63}"/>
    <cellStyle name="Comma 2 2 4 3 7" xfId="8653" xr:uid="{3B70F6D7-8351-4B9D-9229-1970B3FF906E}"/>
    <cellStyle name="Comma 2 2 4 3 7 2" xfId="14927" xr:uid="{4FE22F27-4D61-4340-98BC-CC6E475EF2DD}"/>
    <cellStyle name="Comma 2 2 4 3 7 2 2" xfId="26836" xr:uid="{760E414E-ACA4-473F-82D6-6D880B0AA10C}"/>
    <cellStyle name="Comma 2 2 4 3 7 2 3" xfId="39668" xr:uid="{895AA067-838D-405F-B4C0-22CC8F06A7A9}"/>
    <cellStyle name="Comma 2 2 4 3 7 3" xfId="21294" xr:uid="{AD0F9D86-2016-4FEB-A467-97E8FE6F710B}"/>
    <cellStyle name="Comma 2 2 4 3 7 4" xfId="34259" xr:uid="{7F014F88-22A1-4C8C-A0C3-7A8CF356BDE2}"/>
    <cellStyle name="Comma 2 2 4 3 8" xfId="9484" xr:uid="{1CAEBA48-E4AC-4855-9BBE-67CA4FAF64CB}"/>
    <cellStyle name="Comma 2 2 4 3 8 2" xfId="21950" xr:uid="{F9279813-60E8-4BB9-BD71-2D2E44ACAA09}"/>
    <cellStyle name="Comma 2 2 4 3 8 3" xfId="34883" xr:uid="{89E15E41-9BC2-463A-8267-DA619EA0A163}"/>
    <cellStyle name="Comma 2 2 4 3 9" xfId="10781" xr:uid="{29DFC2DE-1FE2-4998-BC8D-C51771CA9D0B}"/>
    <cellStyle name="Comma 2 2 4 3 9 2" xfId="22823" xr:uid="{399C5D56-062F-4A0E-AD6D-BEA2A9D0D5B4}"/>
    <cellStyle name="Comma 2 2 4 3 9 3" xfId="35679" xr:uid="{899FD64E-1AE9-48B1-8181-3A59641F5F09}"/>
    <cellStyle name="Comma 2 2 4 4" xfId="4528" xr:uid="{226CE25B-5A98-48D0-8AEB-209A259C0E93}"/>
    <cellStyle name="Comma 2 2 4 4 2" xfId="4529" xr:uid="{A55A3508-6305-493F-A1FC-235340119E2A}"/>
    <cellStyle name="Comma 2 2 4 4 2 2" xfId="6765" xr:uid="{FC5FB721-9D3C-4589-A424-E9F15C62FE7F}"/>
    <cellStyle name="Comma 2 2 4 4 2 2 2" xfId="13292" xr:uid="{E37A6499-3000-42E3-BE11-BC6DA1FA54A8}"/>
    <cellStyle name="Comma 2 2 4 4 2 2 2 2" xfId="25219" xr:uid="{80FA2D91-C47D-4B4A-8E70-68687279B87E}"/>
    <cellStyle name="Comma 2 2 4 4 2 2 2 3" xfId="38053" xr:uid="{71D79496-E7E6-4852-B47A-44B2BC3A8565}"/>
    <cellStyle name="Comma 2 2 4 4 2 2 3" xfId="19588" xr:uid="{C73059FE-03F3-4A32-9A47-27898F8E5606}"/>
    <cellStyle name="Comma 2 2 4 4 2 2 4" xfId="32591" xr:uid="{05467C05-794F-4070-BEB2-801D74E14D07}"/>
    <cellStyle name="Comma 2 2 4 4 2 3" xfId="11260" xr:uid="{CA2A9CE6-999B-4A81-8DBE-0FCA2513EA16}"/>
    <cellStyle name="Comma 2 2 4 4 2 3 2" xfId="23285" xr:uid="{AF3DC71D-4632-4BED-93C7-6C2C760B5283}"/>
    <cellStyle name="Comma 2 2 4 4 2 3 3" xfId="36138" xr:uid="{D5B2D2CC-DE83-4332-8365-477278D7CCA1}"/>
    <cellStyle name="Comma 2 2 4 4 2 4" xfId="17529" xr:uid="{2573DAE4-85F0-4CE3-A23F-A7789482C094}"/>
    <cellStyle name="Comma 2 2 4 4 2 5" xfId="30595" xr:uid="{73F30B18-AE10-4F77-9041-D42352CE09CF}"/>
    <cellStyle name="Comma 2 2 4 4 3" xfId="6764" xr:uid="{681EBBF4-9F8E-4DED-A374-D9E73B6FCBF8}"/>
    <cellStyle name="Comma 2 2 4 4 3 2" xfId="13291" xr:uid="{3342BA23-313E-4E3E-BD16-2F09133B97D8}"/>
    <cellStyle name="Comma 2 2 4 4 3 2 2" xfId="25218" xr:uid="{69CFACA6-B8C4-40C7-9401-F30D54F2253B}"/>
    <cellStyle name="Comma 2 2 4 4 3 2 3" xfId="38052" xr:uid="{E31F70AF-53AD-4653-B1A8-6DEB1C5C9D04}"/>
    <cellStyle name="Comma 2 2 4 4 3 3" xfId="19587" xr:uid="{A210806F-9A7D-4A0C-BBFB-A7DC5E951FF6}"/>
    <cellStyle name="Comma 2 2 4 4 3 4" xfId="32590" xr:uid="{892CFCE0-8E24-45DD-83F4-95C897F8FF0C}"/>
    <cellStyle name="Comma 2 2 4 4 4" xfId="8862" xr:uid="{5D5CF9CA-D1D5-4068-B4F5-5607CBD90DBA}"/>
    <cellStyle name="Comma 2 2 4 4 4 2" xfId="15132" xr:uid="{8D559916-61B2-442D-852E-9BE96CF3A89D}"/>
    <cellStyle name="Comma 2 2 4 4 4 2 2" xfId="27037" xr:uid="{7EB346DB-BB53-41DD-990F-33703E5E302F}"/>
    <cellStyle name="Comma 2 2 4 4 4 2 3" xfId="39867" xr:uid="{8E51E075-8B10-4C66-A48E-BD096379C9B0}"/>
    <cellStyle name="Comma 2 2 4 4 4 3" xfId="21496" xr:uid="{53BF790B-3A76-4829-8C9A-70B089193143}"/>
    <cellStyle name="Comma 2 2 4 4 4 4" xfId="34458" xr:uid="{A925CB18-8FF7-49D3-AFBD-B55645284621}"/>
    <cellStyle name="Comma 2 2 4 4 5" xfId="9695" xr:uid="{BC7227DC-C1D6-40B2-981E-EA46938E4F6C}"/>
    <cellStyle name="Comma 2 2 4 4 5 2" xfId="22150" xr:uid="{B3C0E2C8-F797-438B-958E-01AB5226BD14}"/>
    <cellStyle name="Comma 2 2 4 4 5 3" xfId="35079" xr:uid="{0314F464-C9E6-450A-AF53-6FE928C04405}"/>
    <cellStyle name="Comma 2 2 4 4 6" xfId="11259" xr:uid="{EA930666-510B-4A79-8424-000AA7B84470}"/>
    <cellStyle name="Comma 2 2 4 4 6 2" xfId="23284" xr:uid="{559FD49A-A81A-46C4-9930-2A39ECE1A54D}"/>
    <cellStyle name="Comma 2 2 4 4 6 3" xfId="36137" xr:uid="{5BF3F7D1-7088-480C-B570-6CEB9F5F7683}"/>
    <cellStyle name="Comma 2 2 4 4 7" xfId="17528" xr:uid="{23FE4D1F-486C-4B27-8086-3D769B4106FE}"/>
    <cellStyle name="Comma 2 2 4 4 8" xfId="30594" xr:uid="{A11CB581-DA87-4C73-9002-742DAA4EA810}"/>
    <cellStyle name="Comma 2 2 4 5" xfId="4530" xr:uid="{2C92ABA6-1849-443E-911A-3989746D7591}"/>
    <cellStyle name="Comma 2 2 4 5 2" xfId="6766" xr:uid="{E2EA6AC4-9989-4231-A98F-4686D476DE13}"/>
    <cellStyle name="Comma 2 2 4 5 2 2" xfId="13293" xr:uid="{19FC6CB1-3C98-4237-A308-0B368622BD8F}"/>
    <cellStyle name="Comma 2 2 4 5 2 2 2" xfId="25220" xr:uid="{D2619016-8325-4334-AFD7-444B98572DA7}"/>
    <cellStyle name="Comma 2 2 4 5 2 2 3" xfId="38054" xr:uid="{35CA51A1-7E07-4B37-8BAB-B28BE01731F7}"/>
    <cellStyle name="Comma 2 2 4 5 2 3" xfId="19589" xr:uid="{E9F21535-E38B-48DA-ABBB-800624A8996D}"/>
    <cellStyle name="Comma 2 2 4 5 2 4" xfId="32592" xr:uid="{F75A54D0-1348-4542-BA64-DCA58F3AA3AB}"/>
    <cellStyle name="Comma 2 2 4 5 3" xfId="9971" xr:uid="{9B3E2017-5D9F-4FFF-9422-1D0312139456}"/>
    <cellStyle name="Comma 2 2 4 5 3 2" xfId="22396" xr:uid="{18411714-0132-4578-93FE-656D88A6736F}"/>
    <cellStyle name="Comma 2 2 4 5 3 3" xfId="35323" xr:uid="{B7574AA6-DB8B-4B95-BB15-30892369E1B6}"/>
    <cellStyle name="Comma 2 2 4 5 4" xfId="17530" xr:uid="{094A524F-F8C5-4995-9CA4-B94EF78356BC}"/>
    <cellStyle name="Comma 2 2 4 5 5" xfId="30596" xr:uid="{E9AC75D2-3A6D-4CA9-A78C-27A957E6A57C}"/>
    <cellStyle name="Comma 2 2 4 6" xfId="4531" xr:uid="{388DC5F0-25AC-4947-B9BB-6E44B629526A}"/>
    <cellStyle name="Comma 2 2 4 6 2" xfId="6767" xr:uid="{AD46588B-3CC7-4691-BA1D-3EFF74262009}"/>
    <cellStyle name="Comma 2 2 4 6 2 2" xfId="13294" xr:uid="{2098CBA1-D073-4EA4-94C7-14084CA3D8C8}"/>
    <cellStyle name="Comma 2 2 4 6 2 2 2" xfId="25221" xr:uid="{E9156201-EF0A-47BA-AD2A-868811353903}"/>
    <cellStyle name="Comma 2 2 4 6 2 2 3" xfId="38055" xr:uid="{624B7FF9-A738-4482-A7FF-B0D88A350C55}"/>
    <cellStyle name="Comma 2 2 4 6 2 3" xfId="19590" xr:uid="{18A29470-A601-4828-9EF4-C1C39E751546}"/>
    <cellStyle name="Comma 2 2 4 6 2 4" xfId="32593" xr:uid="{4A837093-02CE-4B1E-AAF7-E97EFBB1FCFA}"/>
    <cellStyle name="Comma 2 2 4 6 3" xfId="11261" xr:uid="{A0DA95C0-6D0D-4EED-911E-B7EB5D62DAC0}"/>
    <cellStyle name="Comma 2 2 4 6 3 2" xfId="23286" xr:uid="{ED1EAD20-4C99-4C8F-B11A-C6731E27692D}"/>
    <cellStyle name="Comma 2 2 4 6 3 3" xfId="36139" xr:uid="{4BAC4330-9DF0-4E7B-9593-0F27C3686C51}"/>
    <cellStyle name="Comma 2 2 4 6 4" xfId="17531" xr:uid="{FF51D09D-56B3-48E4-98B1-14F77DD670DE}"/>
    <cellStyle name="Comma 2 2 4 6 5" xfId="30597" xr:uid="{838746E8-5529-46DC-A639-324504EC7442}"/>
    <cellStyle name="Comma 2 2 4 7" xfId="5717" xr:uid="{FC176717-E3D3-41BB-B080-B40A449E26CB}"/>
    <cellStyle name="Comma 2 2 4 7 2" xfId="7782" xr:uid="{23ADD7D2-420D-4930-B97B-D26A87F13DC6}"/>
    <cellStyle name="Comma 2 2 4 7 2 2" xfId="14304" xr:uid="{D6C8E5D3-7AAC-4E0F-A7D5-49A47558BA8C}"/>
    <cellStyle name="Comma 2 2 4 7 2 2 2" xfId="26231" xr:uid="{A5AF4BFB-85CD-4172-81C9-A7221BD60970}"/>
    <cellStyle name="Comma 2 2 4 7 2 2 3" xfId="39065" xr:uid="{70BDAEC8-0DBC-452F-9C8F-AD4C6E924833}"/>
    <cellStyle name="Comma 2 2 4 7 2 3" xfId="20602" xr:uid="{545B5C5D-F6B1-4B42-A9B7-226FF82655FA}"/>
    <cellStyle name="Comma 2 2 4 7 2 4" xfId="33604" xr:uid="{8EA85489-6DBD-4683-9850-B436A9E82B0B}"/>
    <cellStyle name="Comma 2 2 4 7 3" xfId="12284" xr:uid="{AD5963C9-216B-4989-9BA7-9383C1783EE5}"/>
    <cellStyle name="Comma 2 2 4 7 3 2" xfId="24242" xr:uid="{D898C145-9CFA-4CE1-89AA-9C3C350DE764}"/>
    <cellStyle name="Comma 2 2 4 7 3 3" xfId="37080" xr:uid="{183DE91F-76D5-422C-97FC-6756AA322D78}"/>
    <cellStyle name="Comma 2 2 4 7 4" xfId="18594" xr:uid="{AD81C6B9-577E-425B-8CCC-C8200791F4A6}"/>
    <cellStyle name="Comma 2 2 4 7 5" xfId="31607" xr:uid="{877CA2FC-612E-4165-895F-A608624E0618}"/>
    <cellStyle name="Comma 2 2 4 8" xfId="6074" xr:uid="{D69E9902-665A-4888-9A6F-9E7F69529302}"/>
    <cellStyle name="Comma 2 2 4 8 2" xfId="12634" xr:uid="{94801B4C-D9A5-4486-8804-F32EAA7010D0}"/>
    <cellStyle name="Comma 2 2 4 8 2 2" xfId="24563" xr:uid="{CF9C4043-F40E-4E55-A67D-033FAC443D27}"/>
    <cellStyle name="Comma 2 2 4 8 2 3" xfId="37396" xr:uid="{06DC96C6-1998-478F-BAE7-EF358BAF1FD4}"/>
    <cellStyle name="Comma 2 2 4 8 3" xfId="18920" xr:uid="{30EE64EA-92CB-41CB-B744-D71205B091A8}"/>
    <cellStyle name="Comma 2 2 4 8 4" xfId="31925" xr:uid="{5ABD5E8A-13E1-48F7-AD35-57D33EE97B37}"/>
    <cellStyle name="Comma 2 2 4 9" xfId="8132" xr:uid="{2BA60A74-89FA-4DB7-91C0-3536E1A12BAD}"/>
    <cellStyle name="Comma 2 2 4 9 2" xfId="14637" xr:uid="{8DC1F519-EA33-43DF-8589-74625815869C}"/>
    <cellStyle name="Comma 2 2 4 9 2 2" xfId="26563" xr:uid="{F3975629-F49F-4F69-AEA5-B735F75B019B}"/>
    <cellStyle name="Comma 2 2 4 9 2 3" xfId="39395" xr:uid="{54BEC4B7-0365-485A-8633-97799681F106}"/>
    <cellStyle name="Comma 2 2 4 9 3" xfId="20945" xr:uid="{686C1B50-290E-4850-A5FB-5B32C257A0E3}"/>
    <cellStyle name="Comma 2 2 4 9 4" xfId="33944" xr:uid="{4C06832D-84FC-4780-9185-A2EA45389212}"/>
    <cellStyle name="Comma 2 2 5" xfId="546" xr:uid="{A98D335A-5DFF-49D3-9BE1-05DC800CC1EE}"/>
    <cellStyle name="Comma 2 2 5 2" xfId="817" xr:uid="{EA912053-7927-4E0B-97CE-DE6E4AB1082B}"/>
    <cellStyle name="Comma 2 2 5 3" xfId="781" xr:uid="{667F1E17-7031-41CC-945F-939745D9495E}"/>
    <cellStyle name="Comma 2 2 5 3 10" xfId="17532" xr:uid="{BA76A6EA-E8C9-4D10-9A32-EB74EB3AF602}"/>
    <cellStyle name="Comma 2 2 5 3 11" xfId="30598" xr:uid="{7491ECE5-9D5E-41A0-9958-438C17F05B41}"/>
    <cellStyle name="Comma 2 2 5 3 2" xfId="4533" xr:uid="{833D9769-E030-4DCD-B508-B1CF9C8CABB0}"/>
    <cellStyle name="Comma 2 2 5 3 2 2" xfId="4534" xr:uid="{AE6A3D98-84BA-46A7-8164-42964D34135E}"/>
    <cellStyle name="Comma 2 2 5 3 2 2 2" xfId="6770" xr:uid="{65F3D382-2DE9-459B-B2A6-82C4E152EB35}"/>
    <cellStyle name="Comma 2 2 5 3 2 2 2 2" xfId="13297" xr:uid="{99C5E217-B34F-4028-A52C-4F9DB0D85AD4}"/>
    <cellStyle name="Comma 2 2 5 3 2 2 2 2 2" xfId="25224" xr:uid="{E41A1685-1E7A-4359-8838-C7444323B831}"/>
    <cellStyle name="Comma 2 2 5 3 2 2 2 2 3" xfId="38058" xr:uid="{F99CAD65-7509-44E1-B17A-72B87DC368D6}"/>
    <cellStyle name="Comma 2 2 5 3 2 2 2 3" xfId="19593" xr:uid="{8CDA0C15-B908-4C25-BABD-D9A0B713F9A4}"/>
    <cellStyle name="Comma 2 2 5 3 2 2 2 4" xfId="32596" xr:uid="{C1595C54-CF4E-491C-98F8-8DEECAD485A2}"/>
    <cellStyle name="Comma 2 2 5 3 2 2 3" xfId="11264" xr:uid="{FE1B5A61-5E60-44CB-925E-4285DC8350D5}"/>
    <cellStyle name="Comma 2 2 5 3 2 2 3 2" xfId="23289" xr:uid="{BEB5189C-9D0C-47C8-97BF-087A5E6AF8A8}"/>
    <cellStyle name="Comma 2 2 5 3 2 2 3 3" xfId="36142" xr:uid="{7D11BD3C-0DA2-43A8-B120-4D41F28EF560}"/>
    <cellStyle name="Comma 2 2 5 3 2 2 4" xfId="17534" xr:uid="{938280D6-E2F4-46A2-90F9-63A2DA8D177F}"/>
    <cellStyle name="Comma 2 2 5 3 2 2 5" xfId="30600" xr:uid="{E1ABD18E-213D-41DC-98A9-4B24298A07CD}"/>
    <cellStyle name="Comma 2 2 5 3 2 3" xfId="6769" xr:uid="{84A044B5-680D-41C1-9B8A-7D64BB42A361}"/>
    <cellStyle name="Comma 2 2 5 3 2 3 2" xfId="13296" xr:uid="{CC3F632A-5B95-4E99-85D4-FFF57A27D21A}"/>
    <cellStyle name="Comma 2 2 5 3 2 3 2 2" xfId="25223" xr:uid="{B7C63173-C653-4746-B69B-9CAC5914BB0A}"/>
    <cellStyle name="Comma 2 2 5 3 2 3 2 3" xfId="38057" xr:uid="{10896FD1-5609-4E1B-B492-9BF7528BFA32}"/>
    <cellStyle name="Comma 2 2 5 3 2 3 3" xfId="19592" xr:uid="{A3E3D737-F7F6-497D-BA34-EC48D7194759}"/>
    <cellStyle name="Comma 2 2 5 3 2 3 4" xfId="32595" xr:uid="{93468D64-B25D-4086-9F8F-638B0A8A0C37}"/>
    <cellStyle name="Comma 2 2 5 3 2 4" xfId="11263" xr:uid="{B896E6CA-5AF1-4BBA-B10E-FCEC11256958}"/>
    <cellStyle name="Comma 2 2 5 3 2 4 2" xfId="23288" xr:uid="{18A85F81-CCBE-4180-9BB8-6657BCC9720D}"/>
    <cellStyle name="Comma 2 2 5 3 2 4 3" xfId="36141" xr:uid="{4B67638D-52F2-4774-814A-BD47E9C72DF8}"/>
    <cellStyle name="Comma 2 2 5 3 2 5" xfId="17533" xr:uid="{11A849D4-7A78-4316-8BDC-445555B6D019}"/>
    <cellStyle name="Comma 2 2 5 3 2 6" xfId="30599" xr:uid="{62918CDC-07C2-4C23-96F9-13FA55875F60}"/>
    <cellStyle name="Comma 2 2 5 3 3" xfId="4535" xr:uid="{059723F2-B781-4563-813E-BA7EC859577A}"/>
    <cellStyle name="Comma 2 2 5 3 3 2" xfId="6771" xr:uid="{AE533785-299F-4B58-B0C8-5F363C877974}"/>
    <cellStyle name="Comma 2 2 5 3 3 2 2" xfId="13298" xr:uid="{50288C66-1A11-4989-BB29-91DC8EB8F66C}"/>
    <cellStyle name="Comma 2 2 5 3 3 2 2 2" xfId="25225" xr:uid="{8FDD6254-AAB4-450A-9669-8146E2B5A0AB}"/>
    <cellStyle name="Comma 2 2 5 3 3 2 2 3" xfId="38059" xr:uid="{A01C6AF9-B81E-4064-A918-74708F24AEEF}"/>
    <cellStyle name="Comma 2 2 5 3 3 2 3" xfId="19594" xr:uid="{F621A14E-758C-44E4-B112-EED6B6B42506}"/>
    <cellStyle name="Comma 2 2 5 3 3 2 4" xfId="32597" xr:uid="{9A494D9E-127A-4946-A9D3-CC287550180C}"/>
    <cellStyle name="Comma 2 2 5 3 3 3" xfId="11265" xr:uid="{8E6EFCE8-071F-4083-AF2B-BD87C0285D10}"/>
    <cellStyle name="Comma 2 2 5 3 3 3 2" xfId="23290" xr:uid="{63D43169-60D7-4123-BF6C-6DEB599FFFAA}"/>
    <cellStyle name="Comma 2 2 5 3 3 3 3" xfId="36143" xr:uid="{85EC9F77-5678-4F45-8E2A-B182A3FD1FDE}"/>
    <cellStyle name="Comma 2 2 5 3 3 4" xfId="17535" xr:uid="{7A1E4B3D-C6DE-41C7-A15F-66D7AA762BBC}"/>
    <cellStyle name="Comma 2 2 5 3 3 5" xfId="30601" xr:uid="{D3C1A953-A474-45D7-9BF0-0AB309443D80}"/>
    <cellStyle name="Comma 2 2 5 3 4" xfId="5877" xr:uid="{F3959B27-BE2F-462E-832C-BF314F88B459}"/>
    <cellStyle name="Comma 2 2 5 3 4 2" xfId="7942" xr:uid="{D56D570B-F36A-4C3E-ABC7-519AFC29683A}"/>
    <cellStyle name="Comma 2 2 5 3 4 2 2" xfId="14464" xr:uid="{70BEA02F-1CF1-4D86-B91D-3F8A47A7FB6E}"/>
    <cellStyle name="Comma 2 2 5 3 4 2 2 2" xfId="26391" xr:uid="{2E4283B4-0124-4D68-8F87-7E55170E8ADC}"/>
    <cellStyle name="Comma 2 2 5 3 4 2 2 3" xfId="39225" xr:uid="{9D4DB4FC-04EA-454F-BEB7-EA4E21E4F2ED}"/>
    <cellStyle name="Comma 2 2 5 3 4 2 3" xfId="20762" xr:uid="{36A2C789-BA84-4969-B2B6-E39BC92762A2}"/>
    <cellStyle name="Comma 2 2 5 3 4 2 4" xfId="33764" xr:uid="{6298AE3C-9478-46AB-A3CA-F7E378D4CD18}"/>
    <cellStyle name="Comma 2 2 5 3 4 3" xfId="12444" xr:uid="{D6660286-1324-4CDC-88A4-FF1442183F1A}"/>
    <cellStyle name="Comma 2 2 5 3 4 3 2" xfId="24402" xr:uid="{C97853F0-061B-479A-A2B2-BFDFF9546AAB}"/>
    <cellStyle name="Comma 2 2 5 3 4 3 3" xfId="37240" xr:uid="{1DA95A03-166C-4067-BE88-8D177AEEA863}"/>
    <cellStyle name="Comma 2 2 5 3 4 4" xfId="18754" xr:uid="{BE1D337D-4A47-4512-8B94-FD1BD7E8EFA6}"/>
    <cellStyle name="Comma 2 2 5 3 4 5" xfId="31767" xr:uid="{1E90C8EA-34A6-4E72-A980-E73310F3FC2E}"/>
    <cellStyle name="Comma 2 2 5 3 5" xfId="6768" xr:uid="{EBDE9467-6B6B-4236-9672-D147933A4E6E}"/>
    <cellStyle name="Comma 2 2 5 3 5 2" xfId="13295" xr:uid="{775CBBAC-948D-43AC-892B-F214D6D0FA0B}"/>
    <cellStyle name="Comma 2 2 5 3 5 2 2" xfId="25222" xr:uid="{E31068AF-D179-4810-AF8A-C51EC0645830}"/>
    <cellStyle name="Comma 2 2 5 3 5 2 3" xfId="38056" xr:uid="{5B9AB2DD-61EC-42B8-9FE9-C67F8CD4CAAA}"/>
    <cellStyle name="Comma 2 2 5 3 5 3" xfId="19591" xr:uid="{85F3E87E-67FD-4632-B5BC-8064ADBDAE2A}"/>
    <cellStyle name="Comma 2 2 5 3 5 4" xfId="32594" xr:uid="{AF318537-9C6C-457F-9FE7-80948B0255DB}"/>
    <cellStyle name="Comma 2 2 5 3 6" xfId="8668" xr:uid="{87A6BA6C-2EFF-467B-A22B-25EA606A5980}"/>
    <cellStyle name="Comma 2 2 5 3 6 2" xfId="14942" xr:uid="{5BFAE836-3994-4557-9240-532323F1AE44}"/>
    <cellStyle name="Comma 2 2 5 3 6 2 2" xfId="26851" xr:uid="{FF094C30-5A6C-4F39-BA98-FB7AB7C58AD0}"/>
    <cellStyle name="Comma 2 2 5 3 6 2 3" xfId="39683" xr:uid="{4BB0EBB3-CDDE-421F-9043-7FE8A94ADBFC}"/>
    <cellStyle name="Comma 2 2 5 3 6 3" xfId="21309" xr:uid="{7BC825AD-7ECF-4294-904A-902B20EBD0A0}"/>
    <cellStyle name="Comma 2 2 5 3 6 4" xfId="34274" xr:uid="{CFEC87F6-F7C2-45FA-8598-DF36CB8987F8}"/>
    <cellStyle name="Comma 2 2 5 3 7" xfId="9500" xr:uid="{32034FEF-37DF-4671-BB94-DBF95D54EC84}"/>
    <cellStyle name="Comma 2 2 5 3 7 2" xfId="21965" xr:uid="{FC5796F7-ACE8-4D0B-8C96-1976C84B8330}"/>
    <cellStyle name="Comma 2 2 5 3 7 3" xfId="34898" xr:uid="{49192E2B-738A-4D01-A01C-C93C7613A043}"/>
    <cellStyle name="Comma 2 2 5 3 8" xfId="11262" xr:uid="{066BC18F-FE18-4288-853E-2EA621DF1606}"/>
    <cellStyle name="Comma 2 2 5 3 8 2" xfId="23287" xr:uid="{4B1DB9F4-9158-47CB-8774-97C29B1C7364}"/>
    <cellStyle name="Comma 2 2 5 3 8 3" xfId="36140" xr:uid="{19B811D0-A1E1-4F01-B297-6BA6DA41E7C4}"/>
    <cellStyle name="Comma 2 2 5 3 9" xfId="4532" xr:uid="{901F8CD1-EAF9-4D46-9208-5DAEC230A277}"/>
    <cellStyle name="Comma 2 2 5 4" xfId="4536" xr:uid="{4EFEDC6C-A049-497B-8274-B9F129344976}"/>
    <cellStyle name="Comma 2 2 5 4 2" xfId="4537" xr:uid="{1C6CAD79-8AE2-4B56-B092-0F5D4B651A27}"/>
    <cellStyle name="Comma 2 2 5 4 2 2" xfId="6773" xr:uid="{4074D125-B98B-4486-BB34-3907D55D65BD}"/>
    <cellStyle name="Comma 2 2 5 4 2 2 2" xfId="13300" xr:uid="{7D35FE83-6FC7-4FA5-AA4D-BE27DD38AF23}"/>
    <cellStyle name="Comma 2 2 5 4 2 2 2 2" xfId="25227" xr:uid="{7E02678B-A190-4D67-9376-201576564C82}"/>
    <cellStyle name="Comma 2 2 5 4 2 2 2 3" xfId="38061" xr:uid="{CD671A5B-B43F-40B8-8F32-D536ECD4881D}"/>
    <cellStyle name="Comma 2 2 5 4 2 2 3" xfId="19596" xr:uid="{ADF033DF-FDA9-402B-9999-3CDAF520EC40}"/>
    <cellStyle name="Comma 2 2 5 4 2 2 4" xfId="32599" xr:uid="{3DD62668-6B60-4CEE-8856-16C61A6F3715}"/>
    <cellStyle name="Comma 2 2 5 4 2 3" xfId="11267" xr:uid="{A324E063-1D57-4EEB-9EA4-269E34A94DBE}"/>
    <cellStyle name="Comma 2 2 5 4 2 3 2" xfId="23292" xr:uid="{B1903404-EE7B-496E-A443-796F531D6024}"/>
    <cellStyle name="Comma 2 2 5 4 2 3 3" xfId="36145" xr:uid="{85E60BE9-B6C2-4384-AE05-6314A82EBF27}"/>
    <cellStyle name="Comma 2 2 5 4 2 4" xfId="17537" xr:uid="{EDB9B5EE-433B-47E1-8B3B-6695D21A19A2}"/>
    <cellStyle name="Comma 2 2 5 4 2 5" xfId="30603" xr:uid="{B9D3BC23-8988-4EFC-A784-5DE36CC0BA05}"/>
    <cellStyle name="Comma 2 2 5 4 3" xfId="6772" xr:uid="{1932D87C-8ABA-41B2-BE4B-B41395ADCDDF}"/>
    <cellStyle name="Comma 2 2 5 4 3 2" xfId="13299" xr:uid="{381B1263-0618-45DC-AADC-B4BB004E51D3}"/>
    <cellStyle name="Comma 2 2 5 4 3 2 2" xfId="25226" xr:uid="{7F75B4C5-03BE-4236-AB5F-123E945430B5}"/>
    <cellStyle name="Comma 2 2 5 4 3 2 3" xfId="38060" xr:uid="{8BFD7470-427D-464D-BF40-9460AA270D92}"/>
    <cellStyle name="Comma 2 2 5 4 3 3" xfId="19595" xr:uid="{100C38CE-E2EC-4302-86B1-346D190454B8}"/>
    <cellStyle name="Comma 2 2 5 4 3 4" xfId="32598" xr:uid="{6AF50A2B-8419-4F67-BCF0-F565E005E1DE}"/>
    <cellStyle name="Comma 2 2 5 4 4" xfId="11266" xr:uid="{3BA39149-922B-45C9-9ADB-4CD13AA7F9C1}"/>
    <cellStyle name="Comma 2 2 5 4 4 2" xfId="23291" xr:uid="{D29454DB-AF1E-4E53-ABEC-587BA7EC6BEF}"/>
    <cellStyle name="Comma 2 2 5 4 4 3" xfId="36144" xr:uid="{28E9CE9E-678E-4F1C-B1D7-54E9A8E2CB71}"/>
    <cellStyle name="Comma 2 2 5 4 5" xfId="17536" xr:uid="{8B0340E9-97CF-4685-9F37-E83BEE47C13E}"/>
    <cellStyle name="Comma 2 2 5 4 6" xfId="30602" xr:uid="{787CAF0D-3B33-4A2F-B3E6-A5F235F30112}"/>
    <cellStyle name="Comma 2 2 5 5" xfId="4538" xr:uid="{2921D531-CAFD-4F8C-A64C-36F5B051BD99}"/>
    <cellStyle name="Comma 2 2 5 5 2" xfId="6774" xr:uid="{BEED8B44-496A-4D1C-BFDD-6B213A0CEA70}"/>
    <cellStyle name="Comma 2 2 5 5 2 2" xfId="13301" xr:uid="{0B845E9D-B424-48B1-BD53-299C69D7751A}"/>
    <cellStyle name="Comma 2 2 5 5 2 2 2" xfId="25228" xr:uid="{B73A80EF-E7D9-40A9-AC28-3E5099A31449}"/>
    <cellStyle name="Comma 2 2 5 5 2 2 3" xfId="38062" xr:uid="{01682B39-8D2E-4672-9363-6B62FAA1733C}"/>
    <cellStyle name="Comma 2 2 5 5 2 3" xfId="19597" xr:uid="{37193C1A-ED9E-47ED-8089-B1D42E8CDC9E}"/>
    <cellStyle name="Comma 2 2 5 5 2 4" xfId="32600" xr:uid="{0C90CEB6-85CF-4B29-AC22-6F71E25B2527}"/>
    <cellStyle name="Comma 2 2 5 5 3" xfId="11268" xr:uid="{FFDA35D1-E620-4DE2-93BE-B24943DE820B}"/>
    <cellStyle name="Comma 2 2 5 5 3 2" xfId="23293" xr:uid="{E35B8AC1-F59B-4EB9-951D-172C62DD32AB}"/>
    <cellStyle name="Comma 2 2 5 5 3 3" xfId="36146" xr:uid="{6BC8A420-A0AF-4DB4-916A-D84B8742F848}"/>
    <cellStyle name="Comma 2 2 5 5 4" xfId="17538" xr:uid="{0AD59CF8-BA4D-4B7D-9084-0892B90000AC}"/>
    <cellStyle name="Comma 2 2 5 5 5" xfId="30604" xr:uid="{C11744B5-4967-471B-A165-1F1FFA5E20D4}"/>
    <cellStyle name="Comma 2 2 5 6" xfId="4539" xr:uid="{28C1E816-D891-470E-BF85-893064BCDE81}"/>
    <cellStyle name="Comma 2 2 5 6 2" xfId="6775" xr:uid="{9886B45A-AA44-4A4F-B688-F26B4779E979}"/>
    <cellStyle name="Comma 2 2 5 6 2 2" xfId="13302" xr:uid="{5337106A-838B-4397-AD2A-BFD0C66D3939}"/>
    <cellStyle name="Comma 2 2 5 6 2 2 2" xfId="25229" xr:uid="{E466D1CE-C2D6-4FD8-99F7-35E71C940035}"/>
    <cellStyle name="Comma 2 2 5 6 2 2 3" xfId="38063" xr:uid="{49EB12CC-81BE-4D21-893D-6FA98B403820}"/>
    <cellStyle name="Comma 2 2 5 6 2 3" xfId="19598" xr:uid="{F7A010B7-B798-455C-9F06-31BC39432405}"/>
    <cellStyle name="Comma 2 2 5 6 2 4" xfId="32601" xr:uid="{66C6D74A-BD1C-493D-8AEE-5621531FE825}"/>
    <cellStyle name="Comma 2 2 5 6 3" xfId="11269" xr:uid="{76ED9626-3DB8-42F5-83E3-99C5B3377D2F}"/>
    <cellStyle name="Comma 2 2 5 6 3 2" xfId="23294" xr:uid="{9E417D51-5BB2-4966-B246-5E7EBEAB02AB}"/>
    <cellStyle name="Comma 2 2 5 6 3 3" xfId="36147" xr:uid="{C7D42555-E7C9-40DD-8FD7-4247D2D9076D}"/>
    <cellStyle name="Comma 2 2 5 6 4" xfId="17539" xr:uid="{26922F43-815E-40C8-8110-629121FCA649}"/>
    <cellStyle name="Comma 2 2 5 6 5" xfId="30605" xr:uid="{651DFAD2-25D5-4B4B-97FE-5563A75EF430}"/>
    <cellStyle name="Comma 2 2 5 7" xfId="5731" xr:uid="{7DAEF017-F02A-48A0-99AE-037C06EEBCCD}"/>
    <cellStyle name="Comma 2 2 5 7 2" xfId="7796" xr:uid="{0F05EAF8-ED4E-473B-B074-00E29290C097}"/>
    <cellStyle name="Comma 2 2 5 7 2 2" xfId="14318" xr:uid="{0490D57F-3730-4516-A7AC-ED59E9EF4D26}"/>
    <cellStyle name="Comma 2 2 5 7 2 2 2" xfId="26245" xr:uid="{C696E2FF-DF20-4C28-A011-0F6FBAD724E4}"/>
    <cellStyle name="Comma 2 2 5 7 2 2 3" xfId="39079" xr:uid="{5459F592-979C-4E53-8798-965F291EE60C}"/>
    <cellStyle name="Comma 2 2 5 7 2 3" xfId="20616" xr:uid="{B2A8EB6B-C82A-48D6-9782-01DE1F6B3A60}"/>
    <cellStyle name="Comma 2 2 5 7 2 4" xfId="33618" xr:uid="{45D78B0C-7EFF-4C9A-A96B-03BA1E16168A}"/>
    <cellStyle name="Comma 2 2 5 7 3" xfId="12298" xr:uid="{912955A3-20DB-4691-8E81-535CCE35B121}"/>
    <cellStyle name="Comma 2 2 5 7 3 2" xfId="24256" xr:uid="{20F439FF-009C-4E6C-8371-3CCD13963129}"/>
    <cellStyle name="Comma 2 2 5 7 3 3" xfId="37094" xr:uid="{F5FB9F50-B217-4747-B8EC-ADDBC01FCB79}"/>
    <cellStyle name="Comma 2 2 5 7 4" xfId="18608" xr:uid="{0F276C25-4F90-4354-A0CB-C89B9783A0AC}"/>
    <cellStyle name="Comma 2 2 5 7 5" xfId="31621" xr:uid="{27B4BB04-1AEF-44CB-89FB-F60E6DDF9A1C}"/>
    <cellStyle name="Comma 2 2 5 8" xfId="8520" xr:uid="{8FD1D42A-3BF9-4EED-8883-5C6132247FA2}"/>
    <cellStyle name="Comma 2 2 5 8 2" xfId="14794" xr:uid="{CE9444FE-D415-494C-9F3E-9D05093D12FE}"/>
    <cellStyle name="Comma 2 2 5 8 2 2" xfId="26705" xr:uid="{A294991C-8180-4BB6-886C-A953BFBC912B}"/>
    <cellStyle name="Comma 2 2 5 8 2 3" xfId="39537" xr:uid="{CD219D4B-6A36-440C-BD35-C4FCDEB115E5}"/>
    <cellStyle name="Comma 2 2 5 8 3" xfId="21162" xr:uid="{89A31E34-5A5C-40CF-92DB-21E97612BAEC}"/>
    <cellStyle name="Comma 2 2 5 8 4" xfId="34128" xr:uid="{D722B866-A227-479B-BF8E-2FE7CE83AD2F}"/>
    <cellStyle name="Comma 2 2 5 9" xfId="9347" xr:uid="{5FD3DFE6-A4E6-49BD-89D7-43007F05757E}"/>
    <cellStyle name="Comma 2 2 5 9 2" xfId="21819" xr:uid="{8EA7A671-C8CC-46DA-B319-1F1D16F868EE}"/>
    <cellStyle name="Comma 2 2 5 9 3" xfId="34752" xr:uid="{D7E297F8-DCB1-4779-A822-6C54089B189C}"/>
    <cellStyle name="Comma 2 2 6" xfId="687" xr:uid="{3075EC56-949C-44D6-8484-60D39680AB29}"/>
    <cellStyle name="Comma 2 2 6 2" xfId="6179" xr:uid="{2962E04C-0D10-4719-9125-BBB4E98383F4}"/>
    <cellStyle name="Comma 2 2 7" xfId="645" xr:uid="{798C4A9F-30D3-4D8A-9660-FCCB6D536106}"/>
    <cellStyle name="Comma 2 2 7 2" xfId="8413" xr:uid="{3DD0F293-0E36-49A3-A5EF-F7DE736D7ADF}"/>
    <cellStyle name="Comma 2 2 8" xfId="1058" xr:uid="{A7C81315-4039-4925-850F-620429C084B7}"/>
    <cellStyle name="Comma 2 2 8 2" xfId="9080" xr:uid="{235300DD-97CE-4381-A755-1890ED93145D}"/>
    <cellStyle name="Comma 2 2 9" xfId="304" xr:uid="{C7B72A8D-D2F6-4E04-BE9B-6A883D8D69F7}"/>
    <cellStyle name="Comma 2 2 9 10" xfId="30606" xr:uid="{6399E699-B079-4897-80BF-545B4207B9D5}"/>
    <cellStyle name="Comma 2 2 9 2" xfId="4541" xr:uid="{F0FF688D-C08E-4752-A38E-0C97430CB103}"/>
    <cellStyle name="Comma 2 2 9 2 2" xfId="6777" xr:uid="{C1CF090B-AD40-4715-A8B3-D874340BAC92}"/>
    <cellStyle name="Comma 2 2 9 2 2 2" xfId="13304" xr:uid="{767EA590-6DFA-46D5-83E6-8C24FE3A6243}"/>
    <cellStyle name="Comma 2 2 9 2 2 2 2" xfId="25231" xr:uid="{EC0E0E90-8CFC-4C7B-8CC4-7C3B7FD547A4}"/>
    <cellStyle name="Comma 2 2 9 2 2 2 3" xfId="38065" xr:uid="{788F9A30-16C4-4D99-BD0E-E18BD1533508}"/>
    <cellStyle name="Comma 2 2 9 2 2 3" xfId="19600" xr:uid="{CAD1BB0E-0BA1-4167-BD31-14BA3402A189}"/>
    <cellStyle name="Comma 2 2 9 2 2 4" xfId="32603" xr:uid="{E1A0677C-5006-455B-A0CB-28802A9124EA}"/>
    <cellStyle name="Comma 2 2 9 2 3" xfId="11271" xr:uid="{D25CDBBD-8C33-4A4D-88D4-8F8EF08EC3C5}"/>
    <cellStyle name="Comma 2 2 9 2 3 2" xfId="23296" xr:uid="{00E4C3B6-BDD5-4517-B85D-59FCD5842BCA}"/>
    <cellStyle name="Comma 2 2 9 2 3 3" xfId="36149" xr:uid="{A9310272-41FA-488E-8260-BCB94A54DCB9}"/>
    <cellStyle name="Comma 2 2 9 2 4" xfId="17542" xr:uid="{613AA3A1-A826-42A0-B4BE-C983BBED6B7A}"/>
    <cellStyle name="Comma 2 2 9 2 5" xfId="30607" xr:uid="{5BA05600-6FBB-4B13-9995-6467CDBB175F}"/>
    <cellStyle name="Comma 2 2 9 3" xfId="5682" xr:uid="{A457E519-FB42-40AF-8747-3F75023F2548}"/>
    <cellStyle name="Comma 2 2 9 3 2" xfId="7747" xr:uid="{20680B42-57DD-4E10-828E-7957F6391BB9}"/>
    <cellStyle name="Comma 2 2 9 3 2 2" xfId="14269" xr:uid="{A516B25C-345B-43DF-93E4-1D71674EBC49}"/>
    <cellStyle name="Comma 2 2 9 3 2 2 2" xfId="26196" xr:uid="{1C8F9758-9A76-49DA-869C-5EED177E91A7}"/>
    <cellStyle name="Comma 2 2 9 3 2 2 3" xfId="39030" xr:uid="{CD1C23E5-11AF-48AE-A311-DAFA0083E0FC}"/>
    <cellStyle name="Comma 2 2 9 3 2 3" xfId="20567" xr:uid="{2BE52828-4993-4586-9C3F-4936D1EF3084}"/>
    <cellStyle name="Comma 2 2 9 3 2 4" xfId="33569" xr:uid="{EBE29CC9-9E15-4269-AADA-0506A2170100}"/>
    <cellStyle name="Comma 2 2 9 3 3" xfId="12249" xr:uid="{5A3D9589-B47E-4730-B213-37FC8799D8BF}"/>
    <cellStyle name="Comma 2 2 9 3 3 2" xfId="24207" xr:uid="{7DA43744-41AD-4B64-8481-368A47A94799}"/>
    <cellStyle name="Comma 2 2 9 3 3 3" xfId="37045" xr:uid="{70B2556A-930F-438E-B3E1-6B7709E1F266}"/>
    <cellStyle name="Comma 2 2 9 3 4" xfId="18559" xr:uid="{1A32C67B-FB28-495A-A36D-9E346DF798A7}"/>
    <cellStyle name="Comma 2 2 9 3 5" xfId="31572" xr:uid="{71F0D399-ED69-4551-BF35-E2C3729BCB3B}"/>
    <cellStyle name="Comma 2 2 9 4" xfId="6776" xr:uid="{E4D2F4EC-2B16-4DB4-A0E4-D5561B1411EF}"/>
    <cellStyle name="Comma 2 2 9 4 2" xfId="13303" xr:uid="{B9CEE0CC-1094-4E09-B6E1-ECD2BE813CBE}"/>
    <cellStyle name="Comma 2 2 9 4 2 2" xfId="25230" xr:uid="{AE279E95-14D4-4842-8965-52E67A13BC89}"/>
    <cellStyle name="Comma 2 2 9 4 2 3" xfId="38064" xr:uid="{28251D1B-EF5B-47DF-9BA4-79078808A77E}"/>
    <cellStyle name="Comma 2 2 9 4 3" xfId="19599" xr:uid="{B600495C-5F1F-4BC5-B6DF-314FA540D38E}"/>
    <cellStyle name="Comma 2 2 9 4 4" xfId="32602" xr:uid="{9C67E9C0-35E0-4D60-894B-5B3823932E68}"/>
    <cellStyle name="Comma 2 2 9 5" xfId="8470" xr:uid="{97BAD801-FBAA-4CF6-A4A9-65C27C01ECF3}"/>
    <cellStyle name="Comma 2 2 9 5 2" xfId="14745" xr:uid="{A89A3791-E795-4843-B531-B6E2EFFBBAE1}"/>
    <cellStyle name="Comma 2 2 9 5 2 2" xfId="26656" xr:uid="{08D12E2B-9D10-462C-9559-D77378374E68}"/>
    <cellStyle name="Comma 2 2 9 5 2 3" xfId="39488" xr:uid="{F246BAA3-7918-4E67-8D47-544A39A31A36}"/>
    <cellStyle name="Comma 2 2 9 5 3" xfId="21113" xr:uid="{0A16A4BF-D9B5-4624-9865-F750BD613324}"/>
    <cellStyle name="Comma 2 2 9 5 4" xfId="34079" xr:uid="{F04E4EF4-C767-4431-8C40-F2656A3B6B2D}"/>
    <cellStyle name="Comma 2 2 9 6" xfId="9280" xr:uid="{F4798D49-B612-4C41-B5C4-90FF058FF9A4}"/>
    <cellStyle name="Comma 2 2 9 6 2" xfId="21764" xr:uid="{7FADE415-AC58-4C65-B457-0947C50AADB9}"/>
    <cellStyle name="Comma 2 2 9 6 3" xfId="34700" xr:uid="{22A75EBB-47C5-47C4-9BD1-F55CCB67D944}"/>
    <cellStyle name="Comma 2 2 9 7" xfId="11270" xr:uid="{998BD1FC-0AD9-4D8C-A38F-64999B53C755}"/>
    <cellStyle name="Comma 2 2 9 7 2" xfId="23295" xr:uid="{AA932EBB-0116-4C7E-8CAA-1F52A33E35B7}"/>
    <cellStyle name="Comma 2 2 9 7 3" xfId="36148" xr:uid="{4504C630-EC9E-48CC-BE72-E2F0D2C48ACB}"/>
    <cellStyle name="Comma 2 2 9 8" xfId="4540" xr:uid="{CBAC801D-B83D-4011-A721-9EB3562FB718}"/>
    <cellStyle name="Comma 2 2 9 9" xfId="17541" xr:uid="{101F0B44-73CB-4A9F-8E18-8CF4898029D3}"/>
    <cellStyle name="Comma 2 3" xfId="66" xr:uid="{16533DEF-F504-4538-8AE9-E04D6DAE335E}"/>
    <cellStyle name="Comma 2 3 10" xfId="10280" xr:uid="{2EF52034-B0D6-451E-9F1C-FCAEDC4C1DF7}"/>
    <cellStyle name="Comma 2 3 11" xfId="1085" xr:uid="{94A8EAC6-458C-4D8A-92E2-565C2B04CDAC}"/>
    <cellStyle name="Comma 2 3 2" xfId="483" xr:uid="{9D159095-978A-4BCD-B958-324433D4EB32}"/>
    <cellStyle name="Comma 2 3 2 2" xfId="913" xr:uid="{C7654508-F2EE-426D-A628-6BAE0A85EEF9}"/>
    <cellStyle name="Comma 2 3 2 2 10" xfId="10732" xr:uid="{79D09640-07AC-4829-8755-B4EABFA5B303}"/>
    <cellStyle name="Comma 2 3 2 2 11" xfId="3938" xr:uid="{B1CDC00E-5AC9-4C53-BF6A-8B6B1351BC91}"/>
    <cellStyle name="Comma 2 3 2 2 2" xfId="1006" xr:uid="{BC08C0B7-7F21-4D27-81E8-A0538ADAAEEC}"/>
    <cellStyle name="Comma 2 3 2 2 2 10" xfId="17543" xr:uid="{4841854B-2510-45C4-80CD-5B4AE7DF5061}"/>
    <cellStyle name="Comma 2 3 2 2 2 11" xfId="30608" xr:uid="{90C5CB36-BFD5-4A1A-B9F3-AFB9B7401EB1}"/>
    <cellStyle name="Comma 2 3 2 2 2 2" xfId="4543" xr:uid="{62695D55-3AA7-487B-A287-A3132E82EB8F}"/>
    <cellStyle name="Comma 2 3 2 2 2 2 2" xfId="4544" xr:uid="{85F61117-529A-4E0F-9220-C04E7B2A9528}"/>
    <cellStyle name="Comma 2 3 2 2 2 2 2 2" xfId="6780" xr:uid="{714BB46A-9E9B-43B1-B84B-AFCE2B5787A8}"/>
    <cellStyle name="Comma 2 3 2 2 2 2 2 2 2" xfId="13307" xr:uid="{421F1DDF-6189-4DED-BCCA-62786AA36FBA}"/>
    <cellStyle name="Comma 2 3 2 2 2 2 2 2 2 2" xfId="25234" xr:uid="{78798E56-90E4-4638-9354-36C0A2C40430}"/>
    <cellStyle name="Comma 2 3 2 2 2 2 2 2 2 3" xfId="38068" xr:uid="{7CAD0B75-A7EA-41A4-915B-1F7213407D2B}"/>
    <cellStyle name="Comma 2 3 2 2 2 2 2 2 3" xfId="19603" xr:uid="{2145E3A2-47D3-4578-B41A-BFC20EF868D6}"/>
    <cellStyle name="Comma 2 3 2 2 2 2 2 2 4" xfId="32606" xr:uid="{3AFCEC29-C893-41A5-BF1A-B9E55B87D597}"/>
    <cellStyle name="Comma 2 3 2 2 2 2 2 3" xfId="11274" xr:uid="{9A78E09D-05E3-4E4B-AC8D-075FF7AE9BBD}"/>
    <cellStyle name="Comma 2 3 2 2 2 2 2 3 2" xfId="23299" xr:uid="{00A01359-9903-45E2-9EE8-D99890E27526}"/>
    <cellStyle name="Comma 2 3 2 2 2 2 2 3 3" xfId="36152" xr:uid="{F3D24E43-395F-401F-B335-D5D01142CC66}"/>
    <cellStyle name="Comma 2 3 2 2 2 2 2 4" xfId="17545" xr:uid="{E1E5402A-5C33-496F-BC99-1EDE6C7A85D4}"/>
    <cellStyle name="Comma 2 3 2 2 2 2 2 5" xfId="30610" xr:uid="{0D048C80-8CE7-41D6-95C2-B675B31F7096}"/>
    <cellStyle name="Comma 2 3 2 2 2 2 3" xfId="6779" xr:uid="{98814963-8AA7-42E3-B25E-346327DC9F1E}"/>
    <cellStyle name="Comma 2 3 2 2 2 2 3 2" xfId="13306" xr:uid="{BEDE59B3-427D-4A09-8D4D-A9A20E7C7698}"/>
    <cellStyle name="Comma 2 3 2 2 2 2 3 2 2" xfId="25233" xr:uid="{045DECEE-13FA-465F-81A4-A70418EF03EF}"/>
    <cellStyle name="Comma 2 3 2 2 2 2 3 2 3" xfId="38067" xr:uid="{D51DA8EF-A531-42BE-995A-73314BFC0F56}"/>
    <cellStyle name="Comma 2 3 2 2 2 2 3 3" xfId="19602" xr:uid="{0E2A3852-877B-46F4-B381-153EEB5750A4}"/>
    <cellStyle name="Comma 2 3 2 2 2 2 3 4" xfId="32605" xr:uid="{E9CC740D-02BE-470A-9303-F4D0D32CCF48}"/>
    <cellStyle name="Comma 2 3 2 2 2 2 4" xfId="11273" xr:uid="{E624CBED-66D9-48FD-B7FF-E10457DD9E7E}"/>
    <cellStyle name="Comma 2 3 2 2 2 2 4 2" xfId="23298" xr:uid="{0F9CDD0A-DBAF-45E8-96F0-5C0E1CD40EB2}"/>
    <cellStyle name="Comma 2 3 2 2 2 2 4 3" xfId="36151" xr:uid="{7C2D50A7-6DB4-46A2-BD7C-E61F86623100}"/>
    <cellStyle name="Comma 2 3 2 2 2 2 5" xfId="17544" xr:uid="{A1F2F52E-05A9-4B5E-BF12-739F8D571009}"/>
    <cellStyle name="Comma 2 3 2 2 2 2 6" xfId="30609" xr:uid="{6CB7879A-D448-458C-BFB2-0A57FD334DAC}"/>
    <cellStyle name="Comma 2 3 2 2 2 3" xfId="4545" xr:uid="{994267F9-25D0-44D5-B219-953265A3B58B}"/>
    <cellStyle name="Comma 2 3 2 2 2 3 2" xfId="6781" xr:uid="{5BABB332-F4A0-4433-855D-CA69AF0422CB}"/>
    <cellStyle name="Comma 2 3 2 2 2 3 2 2" xfId="13308" xr:uid="{BFF18970-8DAD-4C81-B4DF-3624B49BA1FD}"/>
    <cellStyle name="Comma 2 3 2 2 2 3 2 2 2" xfId="25235" xr:uid="{614332BA-0B34-46EA-9366-A43BAE1D7CB1}"/>
    <cellStyle name="Comma 2 3 2 2 2 3 2 2 3" xfId="38069" xr:uid="{2810A1BD-985C-48B0-B288-10A9B0E2DEA6}"/>
    <cellStyle name="Comma 2 3 2 2 2 3 2 3" xfId="19604" xr:uid="{7BDC8740-3543-4E0C-A269-DF85D42E56B2}"/>
    <cellStyle name="Comma 2 3 2 2 2 3 2 4" xfId="32607" xr:uid="{AEDB56E1-B8DF-4C12-B6B3-D95D0D58EC00}"/>
    <cellStyle name="Comma 2 3 2 2 2 3 3" xfId="11275" xr:uid="{836D5696-0717-4521-A424-E2FD8F9EA639}"/>
    <cellStyle name="Comma 2 3 2 2 2 3 3 2" xfId="23300" xr:uid="{9FF4C0BE-DFED-46EE-8853-B6DCACA28287}"/>
    <cellStyle name="Comma 2 3 2 2 2 3 3 3" xfId="36153" xr:uid="{50517201-198F-4648-962B-D0CE770060D9}"/>
    <cellStyle name="Comma 2 3 2 2 2 3 4" xfId="17546" xr:uid="{4E4E7D07-C9AE-4D1C-A841-A8BC00A0DB03}"/>
    <cellStyle name="Comma 2 3 2 2 2 3 5" xfId="30611" xr:uid="{80886E8C-8887-4373-AA86-A0E29642D27A}"/>
    <cellStyle name="Comma 2 3 2 2 2 4" xfId="5976" xr:uid="{3FD16D29-1CC7-4C7B-A0DF-C4E29EF2845C}"/>
    <cellStyle name="Comma 2 3 2 2 2 4 2" xfId="8041" xr:uid="{E52908F6-AA76-4DD1-B6E4-DDF8A2170E66}"/>
    <cellStyle name="Comma 2 3 2 2 2 4 2 2" xfId="14563" xr:uid="{B4919D2B-8CCB-476F-A47D-9A64BB3E6B39}"/>
    <cellStyle name="Comma 2 3 2 2 2 4 2 2 2" xfId="26490" xr:uid="{ADBCE7C3-30C1-4AAE-95BA-83EB616D016C}"/>
    <cellStyle name="Comma 2 3 2 2 2 4 2 2 3" xfId="39324" xr:uid="{DC4EBD0D-9235-4DA8-8926-EAE097CD6111}"/>
    <cellStyle name="Comma 2 3 2 2 2 4 2 3" xfId="20861" xr:uid="{7148C642-13C3-40CE-84AD-8C88AF81788F}"/>
    <cellStyle name="Comma 2 3 2 2 2 4 2 4" xfId="33863" xr:uid="{2472452A-5041-460E-A6CD-3D903C69E634}"/>
    <cellStyle name="Comma 2 3 2 2 2 4 3" xfId="12543" xr:uid="{7FC64204-E230-406E-88C7-5E27B7FA4AF9}"/>
    <cellStyle name="Comma 2 3 2 2 2 4 3 2" xfId="24501" xr:uid="{A0076439-B4C6-4D72-8BF7-56177622820E}"/>
    <cellStyle name="Comma 2 3 2 2 2 4 3 3" xfId="37339" xr:uid="{C6AAC499-68FC-4847-BEA8-79A1EB6488AC}"/>
    <cellStyle name="Comma 2 3 2 2 2 4 4" xfId="18853" xr:uid="{6597F1A9-E944-4858-852F-248FF5E9E388}"/>
    <cellStyle name="Comma 2 3 2 2 2 4 5" xfId="31866" xr:uid="{11C3C062-C625-434D-930A-D4AC5D1BB984}"/>
    <cellStyle name="Comma 2 3 2 2 2 5" xfId="6778" xr:uid="{5749F4CD-9D36-4C4E-954F-B1EEE7A0BB25}"/>
    <cellStyle name="Comma 2 3 2 2 2 5 2" xfId="13305" xr:uid="{BB81D2B1-304E-41A9-BB7A-229818139A49}"/>
    <cellStyle name="Comma 2 3 2 2 2 5 2 2" xfId="25232" xr:uid="{280B3FBD-4521-4FCA-B51A-C2F352E10AF7}"/>
    <cellStyle name="Comma 2 3 2 2 2 5 2 3" xfId="38066" xr:uid="{63E3211B-4E4D-4161-9F46-57BE391295FC}"/>
    <cellStyle name="Comma 2 3 2 2 2 5 3" xfId="19601" xr:uid="{4A32716E-356D-4587-88E8-58AFCAA9130B}"/>
    <cellStyle name="Comma 2 3 2 2 2 5 4" xfId="32604" xr:uid="{801CB10D-08BE-4E2A-BBDD-285DA6988671}"/>
    <cellStyle name="Comma 2 3 2 2 2 6" xfId="8769" xr:uid="{BEC88675-8728-4658-9013-44FE82E58125}"/>
    <cellStyle name="Comma 2 3 2 2 2 6 2" xfId="15043" xr:uid="{888F0F64-5FEB-4EF0-BB87-9A779AACC563}"/>
    <cellStyle name="Comma 2 3 2 2 2 6 2 2" xfId="26951" xr:uid="{21955457-53C1-4AB0-B42C-7A716ED1A5BD}"/>
    <cellStyle name="Comma 2 3 2 2 2 6 2 3" xfId="39782" xr:uid="{06AF7F50-D689-42A8-AA7D-BFEA6D50C6A4}"/>
    <cellStyle name="Comma 2 3 2 2 2 6 3" xfId="21408" xr:uid="{D6489C95-499B-47C6-83C4-FCE134384DEB}"/>
    <cellStyle name="Comma 2 3 2 2 2 6 4" xfId="34373" xr:uid="{B384D694-7CCA-441F-ABDE-49FC098415BD}"/>
    <cellStyle name="Comma 2 3 2 2 2 7" xfId="9611" xr:uid="{2FF53D85-488D-4407-BB01-E898B542E884}"/>
    <cellStyle name="Comma 2 3 2 2 2 7 2" xfId="22067" xr:uid="{E1E39B33-8827-4705-9D26-5127EEFE7524}"/>
    <cellStyle name="Comma 2 3 2 2 2 7 3" xfId="34997" xr:uid="{54FAD28A-1E03-4A13-B533-498CFFE0C192}"/>
    <cellStyle name="Comma 2 3 2 2 2 8" xfId="11272" xr:uid="{A0691D9F-6239-4170-AAF0-5181EF22DB83}"/>
    <cellStyle name="Comma 2 3 2 2 2 8 2" xfId="23297" xr:uid="{BD4B1DA4-EA30-43EC-9967-3AF4BFF2C1B1}"/>
    <cellStyle name="Comma 2 3 2 2 2 8 3" xfId="36150" xr:uid="{9529B5C1-391C-4591-B065-0A0D0DDAFBFD}"/>
    <cellStyle name="Comma 2 3 2 2 2 9" xfId="4542" xr:uid="{46A96056-E4E6-49EE-9DFF-F779A0310F09}"/>
    <cellStyle name="Comma 2 3 2 2 3" xfId="4546" xr:uid="{B463BC6B-31D7-476F-AE6C-679EB809D29D}"/>
    <cellStyle name="Comma 2 3 2 2 3 2" xfId="4547" xr:uid="{6C298384-A402-4E05-91B4-DB3F486FAD24}"/>
    <cellStyle name="Comma 2 3 2 2 3 2 2" xfId="6783" xr:uid="{F28FEE0E-A380-430D-9819-C938A13741F2}"/>
    <cellStyle name="Comma 2 3 2 2 3 2 2 2" xfId="13310" xr:uid="{5C761B73-ABC8-4C3B-B70B-DA732933FF5C}"/>
    <cellStyle name="Comma 2 3 2 2 3 2 2 2 2" xfId="25237" xr:uid="{4A8DF0E9-8038-44E0-AB7F-D5FF6CCA6997}"/>
    <cellStyle name="Comma 2 3 2 2 3 2 2 2 3" xfId="38071" xr:uid="{3AB9AB9F-EDAA-4914-96DF-8279269731ED}"/>
    <cellStyle name="Comma 2 3 2 2 3 2 2 3" xfId="19606" xr:uid="{34573295-0D7D-4BCC-BC7B-F3EF0AAF18C9}"/>
    <cellStyle name="Comma 2 3 2 2 3 2 2 4" xfId="32609" xr:uid="{F3130F24-F4C3-4AC3-8172-9B9F8D2E06C9}"/>
    <cellStyle name="Comma 2 3 2 2 3 2 3" xfId="11277" xr:uid="{1CC09AB3-927A-45BB-AD39-993BDC4CEF42}"/>
    <cellStyle name="Comma 2 3 2 2 3 2 3 2" xfId="23302" xr:uid="{6EEC5525-A4DB-4A7D-80D4-AC0137E02A41}"/>
    <cellStyle name="Comma 2 3 2 2 3 2 3 3" xfId="36155" xr:uid="{0B69A40F-E60E-4E6A-BA5B-23BE9F649872}"/>
    <cellStyle name="Comma 2 3 2 2 3 2 4" xfId="17548" xr:uid="{58A71C49-8B67-4FFB-AB45-F9EBC1E70306}"/>
    <cellStyle name="Comma 2 3 2 2 3 2 5" xfId="30613" xr:uid="{EBD9B966-30DB-4829-940E-CB7DC3CFCA08}"/>
    <cellStyle name="Comma 2 3 2 2 3 3" xfId="6782" xr:uid="{09BAA4CB-64B0-4967-9B8A-6667F98D8181}"/>
    <cellStyle name="Comma 2 3 2 2 3 3 2" xfId="13309" xr:uid="{71F83E0B-FA93-4CCB-B721-93E73823736D}"/>
    <cellStyle name="Comma 2 3 2 2 3 3 2 2" xfId="25236" xr:uid="{9481CE02-0E68-4A36-9500-F95BD3745F25}"/>
    <cellStyle name="Comma 2 3 2 2 3 3 2 3" xfId="38070" xr:uid="{7A148DB3-C16A-49C9-9515-0C8FE00290CB}"/>
    <cellStyle name="Comma 2 3 2 2 3 3 3" xfId="19605" xr:uid="{801D3335-DD5B-46D6-8561-53F337C85CFB}"/>
    <cellStyle name="Comma 2 3 2 2 3 3 4" xfId="32608" xr:uid="{91A4681D-933D-457E-805C-C3E3E2BE48F5}"/>
    <cellStyle name="Comma 2 3 2 2 3 4" xfId="8931" xr:uid="{193A74C1-26F7-4DBA-8118-D53C441D6905}"/>
    <cellStyle name="Comma 2 3 2 2 3 4 2" xfId="15201" xr:uid="{BFCFFD14-044E-4CD9-8E46-8B1A259108A7}"/>
    <cellStyle name="Comma 2 3 2 2 3 4 2 2" xfId="27100" xr:uid="{253BC7CC-6178-4559-AE7F-CDDF0B6065E5}"/>
    <cellStyle name="Comma 2 3 2 2 3 4 2 3" xfId="39931" xr:uid="{C21864B0-B77C-43D2-8353-28B8B71F6912}"/>
    <cellStyle name="Comma 2 3 2 2 3 4 3" xfId="21559" xr:uid="{6D640D6F-9CAD-45B6-82CA-3F572B4FED22}"/>
    <cellStyle name="Comma 2 3 2 2 3 4 4" xfId="34522" xr:uid="{69979CC8-9CCD-446D-8394-8DB58BD3150B}"/>
    <cellStyle name="Comma 2 3 2 2 3 5" xfId="9752" xr:uid="{2F3442D4-B36C-4151-A407-804CEBD6CC06}"/>
    <cellStyle name="Comma 2 3 2 2 3 5 2" xfId="22207" xr:uid="{DC371B4D-4280-4C8F-BC5C-4C75B1C48AE3}"/>
    <cellStyle name="Comma 2 3 2 2 3 5 3" xfId="35136" xr:uid="{24E61D09-D429-4965-9E7E-49A1499CA6D4}"/>
    <cellStyle name="Comma 2 3 2 2 3 6" xfId="11276" xr:uid="{C4315119-5BFB-4C2F-A739-7477FB80EF07}"/>
    <cellStyle name="Comma 2 3 2 2 3 6 2" xfId="23301" xr:uid="{B9569465-1060-4E10-8818-3FA394DFB7E4}"/>
    <cellStyle name="Comma 2 3 2 2 3 6 3" xfId="36154" xr:uid="{DD62C6C7-5181-41E6-8D7C-5549747B0835}"/>
    <cellStyle name="Comma 2 3 2 2 3 7" xfId="17547" xr:uid="{637FD5AA-EE94-4E76-9BAB-0187703D8992}"/>
    <cellStyle name="Comma 2 3 2 2 3 8" xfId="30612" xr:uid="{08FBA61F-A452-4140-9002-E992B9862E5D}"/>
    <cellStyle name="Comma 2 3 2 2 4" xfId="4548" xr:uid="{4FEAB67F-0850-4F87-A8D1-87384815A629}"/>
    <cellStyle name="Comma 2 3 2 2 4 2" xfId="6784" xr:uid="{242EF4AF-9710-4350-ADD1-05D065C8CD5B}"/>
    <cellStyle name="Comma 2 3 2 2 4 2 2" xfId="13311" xr:uid="{1777B2B6-94B3-4908-9803-BF1B8AFA7511}"/>
    <cellStyle name="Comma 2 3 2 2 4 2 2 2" xfId="25238" xr:uid="{D776EA8A-3BE9-4818-90E3-F3571D64632E}"/>
    <cellStyle name="Comma 2 3 2 2 4 2 2 3" xfId="38072" xr:uid="{F961F1D8-945C-4AD9-8A06-A59FF03585B7}"/>
    <cellStyle name="Comma 2 3 2 2 4 2 3" xfId="19607" xr:uid="{C8E04EDE-459B-4646-9B5B-C36E646791E3}"/>
    <cellStyle name="Comma 2 3 2 2 4 2 4" xfId="32610" xr:uid="{71959BA8-D532-4346-ADC6-0D6F3E8919F5}"/>
    <cellStyle name="Comma 2 3 2 2 4 3" xfId="10032" xr:uid="{64FBEA7F-8F03-4C03-92A7-CBEFF8FC299B}"/>
    <cellStyle name="Comma 2 3 2 2 4 3 2" xfId="22455" xr:uid="{E8121D6A-F96D-4480-A9CD-5B5683603BA6}"/>
    <cellStyle name="Comma 2 3 2 2 4 3 3" xfId="35381" xr:uid="{4F90A15C-3EE7-43AF-BDF8-1BCD5A1411F7}"/>
    <cellStyle name="Comma 2 3 2 2 4 4" xfId="17549" xr:uid="{2678E5A3-4347-4174-AAFA-1A36982F37F4}"/>
    <cellStyle name="Comma 2 3 2 2 4 5" xfId="30614" xr:uid="{A39E046F-DB72-41B2-9F5A-8FB4EBF74AD1}"/>
    <cellStyle name="Comma 2 3 2 2 5" xfId="4549" xr:uid="{5A2249C1-7713-4FB0-A686-2586BB3716C6}"/>
    <cellStyle name="Comma 2 3 2 2 5 2" xfId="6785" xr:uid="{94183FD5-E20C-4490-9626-47DA4314B886}"/>
    <cellStyle name="Comma 2 3 2 2 5 2 2" xfId="13312" xr:uid="{4C29549E-A846-48B4-947E-9A9C7459002A}"/>
    <cellStyle name="Comma 2 3 2 2 5 2 2 2" xfId="25239" xr:uid="{A5C10A3F-A0CB-43C6-A150-41389605984F}"/>
    <cellStyle name="Comma 2 3 2 2 5 2 2 3" xfId="38073" xr:uid="{6E7E93C9-AE3B-48AC-B4E1-1F348024BE54}"/>
    <cellStyle name="Comma 2 3 2 2 5 2 3" xfId="19608" xr:uid="{B715045E-D8BE-4C8E-A045-0BE1AAB8C41D}"/>
    <cellStyle name="Comma 2 3 2 2 5 2 4" xfId="32611" xr:uid="{48036C73-C0BA-447E-A7CF-C88176847FA0}"/>
    <cellStyle name="Comma 2 3 2 2 5 3" xfId="11278" xr:uid="{F45937FF-F660-4718-AA82-9F8C3681B13C}"/>
    <cellStyle name="Comma 2 3 2 2 5 3 2" xfId="23303" xr:uid="{F57A9D45-558D-4C88-9B3D-5B2F6B72DDBE}"/>
    <cellStyle name="Comma 2 3 2 2 5 3 3" xfId="36156" xr:uid="{51762762-A745-4B7F-B4C6-43CF76BB8E35}"/>
    <cellStyle name="Comma 2 3 2 2 5 4" xfId="17550" xr:uid="{3CF0CB70-2BB5-40F3-AF79-A9FF953F0486}"/>
    <cellStyle name="Comma 2 3 2 2 5 5" xfId="30615" xr:uid="{F4D13EA7-F24E-451F-8399-799B9B1570B3}"/>
    <cellStyle name="Comma 2 3 2 2 6" xfId="5904" xr:uid="{9E1B221A-8199-4FA8-9B7F-D556554F85C8}"/>
    <cellStyle name="Comma 2 3 2 2 6 2" xfId="7969" xr:uid="{5625CBC9-8DFB-4D12-B91A-8C019320EEEE}"/>
    <cellStyle name="Comma 2 3 2 2 6 2 2" xfId="14491" xr:uid="{D5FC05B3-77BF-473D-961A-083E313BA0A7}"/>
    <cellStyle name="Comma 2 3 2 2 6 2 2 2" xfId="26418" xr:uid="{963FD471-611C-4E21-AB04-ECE6B1CF7A40}"/>
    <cellStyle name="Comma 2 3 2 2 6 2 2 3" xfId="39252" xr:uid="{1F865523-C155-4A34-ABFF-159FD9EA530D}"/>
    <cellStyle name="Comma 2 3 2 2 6 2 3" xfId="20789" xr:uid="{98C4827F-762A-43DC-9FE8-1583DA82D8FA}"/>
    <cellStyle name="Comma 2 3 2 2 6 2 4" xfId="33791" xr:uid="{901082F9-85D5-432C-9147-135699D60A8A}"/>
    <cellStyle name="Comma 2 3 2 2 6 3" xfId="12471" xr:uid="{826A6E89-0B4A-4599-A250-46B48079097D}"/>
    <cellStyle name="Comma 2 3 2 2 6 3 2" xfId="24429" xr:uid="{3B45F8D4-CDAD-4722-A77C-870ED82DC87C}"/>
    <cellStyle name="Comma 2 3 2 2 6 3 3" xfId="37267" xr:uid="{700E8F4F-9EBF-45CA-BAA3-75938E38F03D}"/>
    <cellStyle name="Comma 2 3 2 2 6 4" xfId="18781" xr:uid="{AD34C905-C320-4ACB-A8D7-3025E7F9C631}"/>
    <cellStyle name="Comma 2 3 2 2 6 5" xfId="31794" xr:uid="{27243799-84FD-42D0-AE8E-CC0E3962A859}"/>
    <cellStyle name="Comma 2 3 2 2 7" xfId="8177" xr:uid="{15B5BB2A-CF6E-4A71-99FE-93ED3BA6FD6A}"/>
    <cellStyle name="Comma 2 3 2 2 7 2" xfId="14671" xr:uid="{0F87B252-58FB-4729-BE7E-5D25E02D7A84}"/>
    <cellStyle name="Comma 2 3 2 2 7 2 2" xfId="26596" xr:uid="{21B6549C-6EE6-473D-8110-E9B952F12040}"/>
    <cellStyle name="Comma 2 3 2 2 7 2 3" xfId="39428" xr:uid="{85C2A330-8066-4292-A894-038B86F63210}"/>
    <cellStyle name="Comma 2 3 2 2 7 3" xfId="20989" xr:uid="{1EC6E6C6-B69D-4D81-BF8C-73B2F99D4504}"/>
    <cellStyle name="Comma 2 3 2 2 7 4" xfId="33987" xr:uid="{69D50513-43C1-4C4A-ACBC-2ACAE3749A12}"/>
    <cellStyle name="Comma 2 3 2 2 8" xfId="8697" xr:uid="{7EA33E97-137B-4130-814E-D916CF6FD612}"/>
    <cellStyle name="Comma 2 3 2 2 8 2" xfId="14971" xr:uid="{600F9EA6-F8BF-4044-B4DA-B087D70E4D11}"/>
    <cellStyle name="Comma 2 3 2 2 8 2 2" xfId="26879" xr:uid="{25C70DE0-A74B-47A3-8731-FC44FA261E2A}"/>
    <cellStyle name="Comma 2 3 2 2 8 2 3" xfId="39710" xr:uid="{ED6E9D17-BDBF-4C35-B181-1FA8AEE26483}"/>
    <cellStyle name="Comma 2 3 2 2 8 3" xfId="21336" xr:uid="{D2672C3E-37F7-4C88-9766-6C4BADFD7062}"/>
    <cellStyle name="Comma 2 3 2 2 8 4" xfId="34301" xr:uid="{DF985073-7097-4B4F-9DEF-4CEA16AC0C83}"/>
    <cellStyle name="Comma 2 3 2 2 9" xfId="9537" xr:uid="{07DA949E-EAE4-4BBB-94BC-A77376BFF625}"/>
    <cellStyle name="Comma 2 3 2 2 9 2" xfId="21994" xr:uid="{A923E079-6F7D-46F8-97C3-70F2BEC53092}"/>
    <cellStyle name="Comma 2 3 2 2 9 3" xfId="34925" xr:uid="{BA6948BA-E7BC-42AB-ABCC-DD9454BF3781}"/>
    <cellStyle name="Comma 2 3 2 3" xfId="9293" xr:uid="{C38A3C16-D20F-43D9-B02D-830CB4227F29}"/>
    <cellStyle name="Comma 2 3 2 4" xfId="1151" xr:uid="{AA2A1595-1D87-458E-A5E9-3FED6DE6E853}"/>
    <cellStyle name="Comma 2 3 3" xfId="531" xr:uid="{1863DD8C-1F8F-4126-81D6-7D12BCD7CA29}"/>
    <cellStyle name="Comma 2 3 3 2" xfId="3873" xr:uid="{7AEB73F6-CF75-44CF-9621-55F87759943F}"/>
    <cellStyle name="Comma 2 3 3 2 2" xfId="8411" xr:uid="{CAD39E1D-7C2A-49C6-A233-3C15E30A63B7}"/>
    <cellStyle name="Comma 2 3 3 2 3" xfId="10695" xr:uid="{7CDEE56D-F3AF-4D53-9107-9B2C2B86B0BE}"/>
    <cellStyle name="Comma 2 3 3 3" xfId="6075" xr:uid="{AE204801-2DCC-4DC8-852B-35FB552188FD}"/>
    <cellStyle name="Comma 2 3 3 3 2" xfId="12635" xr:uid="{E58121D5-EA9B-4B3D-8394-E94BEE4AFCFF}"/>
    <cellStyle name="Comma 2 3 3 3 2 2" xfId="24564" xr:uid="{BC807030-60C5-4C40-A35C-EEE73B75219F}"/>
    <cellStyle name="Comma 2 3 3 3 2 3" xfId="37397" xr:uid="{B5F7268C-ECFA-44CA-B561-777A29708B7A}"/>
    <cellStyle name="Comma 2 3 3 3 3" xfId="18921" xr:uid="{514215B3-ED2B-4AE5-A5FE-EB619994BBBF}"/>
    <cellStyle name="Comma 2 3 3 3 4" xfId="31926" xr:uid="{D8D75F90-19A0-464A-B747-A3568C9F4DE1}"/>
    <cellStyle name="Comma 2 3 3 4" xfId="9797" xr:uid="{AB731A85-1B5A-4D96-AF67-3D3DCF1C02EA}"/>
    <cellStyle name="Comma 2 3 3 4 2" xfId="22240" xr:uid="{091B3FDE-4E9C-46C9-9BFA-24A0E0901285}"/>
    <cellStyle name="Comma 2 3 3 4 3" xfId="35168" xr:uid="{06F25C05-FFFA-430E-8F44-324AFD0F0F15}"/>
    <cellStyle name="Comma 2 3 3 5" xfId="1150" xr:uid="{1942A8EE-CA80-460A-878B-ECE0F0BA915E}"/>
    <cellStyle name="Comma 2 3 3 6" xfId="16369" xr:uid="{AC6682A2-3447-4F9C-875D-EB94AD532216}"/>
    <cellStyle name="Comma 2 3 3 7" xfId="29940" xr:uid="{D1DE0824-8818-4985-A4A3-8C555E145B06}"/>
    <cellStyle name="Comma 2 3 4" xfId="822" xr:uid="{EAF409E3-404C-47E9-8EAB-3CE1654A3B8A}"/>
    <cellStyle name="Comma 2 3 4 10" xfId="9525" xr:uid="{AC6CFF83-5EC2-47DB-8F1C-105DEC557CA0}"/>
    <cellStyle name="Comma 2 3 4 10 2" xfId="21988" xr:uid="{4C5AE5E1-D9F2-4848-8DB4-50944E19F82F}"/>
    <cellStyle name="Comma 2 3 4 10 3" xfId="34921" xr:uid="{12BB7964-7C95-40E6-BD41-A3EBC9E9EE50}"/>
    <cellStyle name="Comma 2 3 4 11" xfId="3951" xr:uid="{B5F45635-C79F-458F-8288-7FED945A18FA}"/>
    <cellStyle name="Comma 2 3 4 12" xfId="17010" xr:uid="{40EDC0EF-5593-430C-AB97-1A3B773F95F7}"/>
    <cellStyle name="Comma 2 3 4 13" xfId="30092" xr:uid="{AC9FD1B7-F4BE-44DF-AC8F-26E6216BBCF9}"/>
    <cellStyle name="Comma 2 3 4 2" xfId="1002" xr:uid="{BEE97E33-671A-4BB1-BFFA-4E3F3F5E2966}"/>
    <cellStyle name="Comma 2 3 4 2 10" xfId="4021" xr:uid="{54DD925E-C980-4686-9AD0-84D3A41544C6}"/>
    <cellStyle name="Comma 2 3 4 2 11" xfId="17071" xr:uid="{F2E1B719-854B-4136-B003-B544F613229F}"/>
    <cellStyle name="Comma 2 3 4 2 12" xfId="30153" xr:uid="{297B0E3C-B9C1-4E0E-A0CC-60C39C6B698C}"/>
    <cellStyle name="Comma 2 3 4 2 2" xfId="4550" xr:uid="{AC2BF538-F32C-4F24-ADBE-1A882B647DC4}"/>
    <cellStyle name="Comma 2 3 4 2 2 2" xfId="4551" xr:uid="{7FFA63D3-355E-4079-ABBA-DF75781D304D}"/>
    <cellStyle name="Comma 2 3 4 2 2 2 2" xfId="6787" xr:uid="{8202E1F9-43B4-4BA7-8C60-D90F37A75E07}"/>
    <cellStyle name="Comma 2 3 4 2 2 2 2 2" xfId="13314" xr:uid="{5758F034-3E3E-4636-94B4-A165934DD37A}"/>
    <cellStyle name="Comma 2 3 4 2 2 2 2 2 2" xfId="25241" xr:uid="{06BCBDD4-0F08-4A5B-B9C4-FB29AF8AFB10}"/>
    <cellStyle name="Comma 2 3 4 2 2 2 2 2 3" xfId="38075" xr:uid="{49C8B97F-E47D-4304-946C-6A3AACB2B933}"/>
    <cellStyle name="Comma 2 3 4 2 2 2 2 3" xfId="19610" xr:uid="{63D7DD5C-FEF7-4DFB-9A7B-CDFD9C6C65EF}"/>
    <cellStyle name="Comma 2 3 4 2 2 2 2 4" xfId="32613" xr:uid="{F92FFE08-3025-4ECF-A362-CB696FBBFE61}"/>
    <cellStyle name="Comma 2 3 4 2 2 2 3" xfId="11280" xr:uid="{817369F7-6577-4B5A-BBE7-11B4C3CEA749}"/>
    <cellStyle name="Comma 2 3 4 2 2 2 3 2" xfId="23305" xr:uid="{D3642A9F-5191-4FA7-8A93-6A7CFC2CA528}"/>
    <cellStyle name="Comma 2 3 4 2 2 2 3 3" xfId="36158" xr:uid="{DB1CD288-4BAF-41A0-9C30-D0F9B5DDFF35}"/>
    <cellStyle name="Comma 2 3 4 2 2 2 4" xfId="17552" xr:uid="{14053770-CB7C-4BD8-BE3A-F37590874B96}"/>
    <cellStyle name="Comma 2 3 4 2 2 2 5" xfId="30617" xr:uid="{32B9DCF9-B86A-4800-B60C-CA739D00B142}"/>
    <cellStyle name="Comma 2 3 4 2 2 3" xfId="6786" xr:uid="{A228C513-8AF9-473A-AB0A-0AE00A6DE121}"/>
    <cellStyle name="Comma 2 3 4 2 2 3 2" xfId="13313" xr:uid="{75A88383-56E3-4431-8C49-BF0833E4BBDB}"/>
    <cellStyle name="Comma 2 3 4 2 2 3 2 2" xfId="25240" xr:uid="{A01AC957-B237-4926-BB8D-0F9473E606AA}"/>
    <cellStyle name="Comma 2 3 4 2 2 3 2 3" xfId="38074" xr:uid="{BB8E7028-94D3-4E26-879F-B86D6A1F38A5}"/>
    <cellStyle name="Comma 2 3 4 2 2 3 3" xfId="19609" xr:uid="{B40D3BB3-CE88-401F-943F-0E243628A6A0}"/>
    <cellStyle name="Comma 2 3 4 2 2 3 4" xfId="32612" xr:uid="{F736BA82-ED5F-4ED9-9827-842994D322C6}"/>
    <cellStyle name="Comma 2 3 4 2 2 4" xfId="11279" xr:uid="{C54E0AFB-E5CE-4A56-9341-DA8EA9A7F698}"/>
    <cellStyle name="Comma 2 3 4 2 2 4 2" xfId="23304" xr:uid="{66C7946F-6A19-4F08-8D31-00D5742A92BC}"/>
    <cellStyle name="Comma 2 3 4 2 2 4 3" xfId="36157" xr:uid="{B1E41EF8-FBE0-4B5D-B43A-98BB46672E58}"/>
    <cellStyle name="Comma 2 3 4 2 2 5" xfId="17551" xr:uid="{50D86CAF-C82D-46F1-8CB3-776FEDCCFD71}"/>
    <cellStyle name="Comma 2 3 4 2 2 6" xfId="30616" xr:uid="{F537E2F8-D94E-4C7F-894A-1E9EA075751C}"/>
    <cellStyle name="Comma 2 3 4 2 3" xfId="4552" xr:uid="{CF11D21F-D507-4AB2-B417-3FDF07A3A997}"/>
    <cellStyle name="Comma 2 3 4 2 3 2" xfId="6788" xr:uid="{6BE694A0-7892-401A-896C-8AADDCF16DC5}"/>
    <cellStyle name="Comma 2 3 4 2 3 2 2" xfId="13315" xr:uid="{B25F3FE8-B535-433A-9284-485E7DD6206D}"/>
    <cellStyle name="Comma 2 3 4 2 3 2 2 2" xfId="25242" xr:uid="{5780C599-D543-4DFE-B916-203E8FE255FE}"/>
    <cellStyle name="Comma 2 3 4 2 3 2 2 3" xfId="38076" xr:uid="{CC5EAB17-C261-409F-B0DF-66506276CE4C}"/>
    <cellStyle name="Comma 2 3 4 2 3 2 3" xfId="19611" xr:uid="{654A4DF0-4D6D-4956-A30D-06ABF0ED4415}"/>
    <cellStyle name="Comma 2 3 4 2 3 2 4" xfId="32614" xr:uid="{9F89D160-B1B9-445A-8943-E916DA80544A}"/>
    <cellStyle name="Comma 2 3 4 2 3 3" xfId="11281" xr:uid="{605CBF9C-2DAD-41AB-B07B-ECC000713C7B}"/>
    <cellStyle name="Comma 2 3 4 2 3 3 2" xfId="23306" xr:uid="{A7E2E7E9-CD87-4A02-B2E9-F3922FBD0A9B}"/>
    <cellStyle name="Comma 2 3 4 2 3 3 3" xfId="36159" xr:uid="{C8AB8911-3506-43EA-A632-5A88CD040851}"/>
    <cellStyle name="Comma 2 3 4 2 3 4" xfId="17553" xr:uid="{D77D2F20-9A0A-4F87-A5F6-7F6AD462B62A}"/>
    <cellStyle name="Comma 2 3 4 2 3 5" xfId="30618" xr:uid="{0043B8AE-39BB-4BA8-A7BC-CAFE7246AD53}"/>
    <cellStyle name="Comma 2 3 4 2 4" xfId="4553" xr:uid="{A21F13DE-AB03-46C5-8904-021B19ECE4EE}"/>
    <cellStyle name="Comma 2 3 4 2 4 2" xfId="6789" xr:uid="{6E28F627-7119-49BC-8747-E726FF327AE4}"/>
    <cellStyle name="Comma 2 3 4 2 4 2 2" xfId="13316" xr:uid="{1147597A-698D-4EC4-B9A0-86D22EA64B56}"/>
    <cellStyle name="Comma 2 3 4 2 4 2 2 2" xfId="25243" xr:uid="{51B57B3A-9148-4F3D-ACF0-5954A4FF090A}"/>
    <cellStyle name="Comma 2 3 4 2 4 2 2 3" xfId="38077" xr:uid="{ABF10B0D-84E1-4F5D-9EFE-FC96B4658E44}"/>
    <cellStyle name="Comma 2 3 4 2 4 2 3" xfId="19612" xr:uid="{C33A02A4-08AB-4021-9BE8-869D54E5B3E5}"/>
    <cellStyle name="Comma 2 3 4 2 4 2 4" xfId="32615" xr:uid="{276F32A1-4545-49C7-BA5E-A25D78D9C61D}"/>
    <cellStyle name="Comma 2 3 4 2 4 3" xfId="11282" xr:uid="{33B898B1-8B49-4B92-80B0-8553690CE4EE}"/>
    <cellStyle name="Comma 2 3 4 2 4 3 2" xfId="23307" xr:uid="{7B8311F0-A4FE-4009-BB71-935A51F5663A}"/>
    <cellStyle name="Comma 2 3 4 2 4 3 3" xfId="36160" xr:uid="{9441B86D-A6A1-4955-89B9-37BB84ACA680}"/>
    <cellStyle name="Comma 2 3 4 2 4 4" xfId="17554" xr:uid="{91A04D7B-618B-49A0-9AB2-93587BD92862}"/>
    <cellStyle name="Comma 2 3 4 2 4 5" xfId="30619" xr:uid="{E650950C-0D49-47A1-9F3B-EF2F52BEF0D4}"/>
    <cellStyle name="Comma 2 3 4 2 5" xfId="5972" xr:uid="{7CFDC68E-8A55-457F-8532-72320BA526A4}"/>
    <cellStyle name="Comma 2 3 4 2 5 2" xfId="8037" xr:uid="{E0D22B48-1F9F-4315-B618-93B135D881AE}"/>
    <cellStyle name="Comma 2 3 4 2 5 2 2" xfId="14559" xr:uid="{60B3CB2C-D502-44DA-AC0E-F5652339F5F6}"/>
    <cellStyle name="Comma 2 3 4 2 5 2 2 2" xfId="26486" xr:uid="{0C38C052-A06B-4039-8746-7CB25FB243D7}"/>
    <cellStyle name="Comma 2 3 4 2 5 2 2 3" xfId="39320" xr:uid="{629DB68F-2B74-4E62-BA8E-C9A168EFFE0A}"/>
    <cellStyle name="Comma 2 3 4 2 5 2 3" xfId="20857" xr:uid="{74F13EC9-8615-4FD6-8CE3-AA3F39E0CEB1}"/>
    <cellStyle name="Comma 2 3 4 2 5 2 4" xfId="33859" xr:uid="{BFDDEA2C-6417-434E-AFC9-F2D5EFE4BEEE}"/>
    <cellStyle name="Comma 2 3 4 2 5 3" xfId="12539" xr:uid="{2B80610B-CBDF-4941-B580-059D6D4ABC56}"/>
    <cellStyle name="Comma 2 3 4 2 5 3 2" xfId="24497" xr:uid="{A98D70B6-8723-429D-979E-7F4EA3C5A726}"/>
    <cellStyle name="Comma 2 3 4 2 5 3 3" xfId="37335" xr:uid="{4F61FE96-096C-4F6C-9C07-3059D55A4CBC}"/>
    <cellStyle name="Comma 2 3 4 2 5 4" xfId="18849" xr:uid="{888D8715-628D-446E-A55B-B0EC455C7930}"/>
    <cellStyle name="Comma 2 3 4 2 5 5" xfId="31862" xr:uid="{59A870E9-8C9C-42E5-A951-A2709336AFB8}"/>
    <cellStyle name="Comma 2 3 4 2 6" xfId="6323" xr:uid="{E27D53CE-11A2-4BEF-BA55-A8423CFF0313}"/>
    <cellStyle name="Comma 2 3 4 2 6 2" xfId="12850" xr:uid="{1E3F52F9-86C7-44FA-87BC-E773DA5FEE28}"/>
    <cellStyle name="Comma 2 3 4 2 6 2 2" xfId="24777" xr:uid="{2D261BE2-C6FA-4A2A-A1C3-0CE2EA608874}"/>
    <cellStyle name="Comma 2 3 4 2 6 2 3" xfId="37611" xr:uid="{97436065-B386-4F5C-B1B0-BBF7A5D0F3BA}"/>
    <cellStyle name="Comma 2 3 4 2 6 3" xfId="19146" xr:uid="{DE689F73-F605-40CF-AFB9-4FEE2B3B8A09}"/>
    <cellStyle name="Comma 2 3 4 2 6 4" xfId="32149" xr:uid="{F354A292-3125-4185-8576-E3AC6BA03321}"/>
    <cellStyle name="Comma 2 3 4 2 7" xfId="8765" xr:uid="{6676BCD7-954B-4B7A-BF8C-4DA45A2432FF}"/>
    <cellStyle name="Comma 2 3 4 2 7 2" xfId="15039" xr:uid="{FC37F4F7-BB6E-4427-A272-6018B4F20695}"/>
    <cellStyle name="Comma 2 3 4 2 7 2 2" xfId="26947" xr:uid="{77511805-3BE3-4A81-9987-5E01741B1EA7}"/>
    <cellStyle name="Comma 2 3 4 2 7 2 3" xfId="39778" xr:uid="{B06FB8F9-824D-4D35-BE17-3275734A5468}"/>
    <cellStyle name="Comma 2 3 4 2 7 3" xfId="21404" xr:uid="{99C12685-3E19-4F88-A4DB-8931E3C4CABE}"/>
    <cellStyle name="Comma 2 3 4 2 7 4" xfId="34369" xr:uid="{6D9CA501-C799-4381-B671-12403F0FE81C}"/>
    <cellStyle name="Comma 2 3 4 2 8" xfId="9607" xr:uid="{16B8C4DC-0CD4-4E2F-89F5-EFEF2CEEE38D}"/>
    <cellStyle name="Comma 2 3 4 2 8 2" xfId="22063" xr:uid="{DE1FAE0A-E1F2-44DB-9884-6A2DC10F573E}"/>
    <cellStyle name="Comma 2 3 4 2 8 3" xfId="34993" xr:uid="{E370BC8C-402D-4834-ACBA-A652D2EC7A03}"/>
    <cellStyle name="Comma 2 3 4 2 9" xfId="10807" xr:uid="{F98F608D-7669-4BB0-AB99-77D3B18B940E}"/>
    <cellStyle name="Comma 2 3 4 2 9 2" xfId="22849" xr:uid="{36FBFFEA-DBB6-4164-A4C4-699E31B39C86}"/>
    <cellStyle name="Comma 2 3 4 2 9 3" xfId="35704" xr:uid="{9B5290F4-DF02-4888-93F0-1E99EE633759}"/>
    <cellStyle name="Comma 2 3 4 3" xfId="4554" xr:uid="{5AA20F26-4442-444F-8946-40487C04E5A1}"/>
    <cellStyle name="Comma 2 3 4 3 2" xfId="4555" xr:uid="{18767E5D-2EBC-4C85-98C3-12E723CBC157}"/>
    <cellStyle name="Comma 2 3 4 3 2 2" xfId="6791" xr:uid="{6F29F4F7-A914-4E09-B2D4-0F5F9395AE1B}"/>
    <cellStyle name="Comma 2 3 4 3 2 2 2" xfId="13318" xr:uid="{C4A52F99-AFB8-4FAB-98BD-5F8138EEE79F}"/>
    <cellStyle name="Comma 2 3 4 3 2 2 2 2" xfId="25245" xr:uid="{09F803C3-EF5C-440F-A4AB-809557DFCD3B}"/>
    <cellStyle name="Comma 2 3 4 3 2 2 2 3" xfId="38079" xr:uid="{1A538CB8-DF56-4E25-9213-1FA780A77D27}"/>
    <cellStyle name="Comma 2 3 4 3 2 2 3" xfId="19614" xr:uid="{EDF6DDB7-E8CD-4027-9AE5-76D712658779}"/>
    <cellStyle name="Comma 2 3 4 3 2 2 4" xfId="32617" xr:uid="{5ADE2DD3-E8D4-4AC1-A63E-3F0C7DF1FD45}"/>
    <cellStyle name="Comma 2 3 4 3 2 3" xfId="11284" xr:uid="{52B2C2F3-9FF9-493B-92F0-3F85B19FCC4B}"/>
    <cellStyle name="Comma 2 3 4 3 2 3 2" xfId="23309" xr:uid="{7A04592D-5D60-4A42-B249-EAE65B10A7F8}"/>
    <cellStyle name="Comma 2 3 4 3 2 3 3" xfId="36162" xr:uid="{70DEF17A-059E-447C-9601-CC8581AEBF80}"/>
    <cellStyle name="Comma 2 3 4 3 2 4" xfId="17556" xr:uid="{A18F3AB4-61EC-4DAA-AF9F-7688320B3E52}"/>
    <cellStyle name="Comma 2 3 4 3 2 5" xfId="30621" xr:uid="{14C52BC0-828F-41E8-A85E-E504D7FE36EA}"/>
    <cellStyle name="Comma 2 3 4 3 3" xfId="6790" xr:uid="{AA18AB1A-2FF4-459A-AB4B-D6820E703752}"/>
    <cellStyle name="Comma 2 3 4 3 3 2" xfId="13317" xr:uid="{23019F10-540A-43C6-AE67-6F353B4A7DB9}"/>
    <cellStyle name="Comma 2 3 4 3 3 2 2" xfId="25244" xr:uid="{1268EDF7-125C-45EE-A8D1-3094056B4B61}"/>
    <cellStyle name="Comma 2 3 4 3 3 2 3" xfId="38078" xr:uid="{193428BE-D701-4DE2-A413-C742E3075BCF}"/>
    <cellStyle name="Comma 2 3 4 3 3 3" xfId="19613" xr:uid="{18C45A80-4AE6-423A-8209-7636E2859020}"/>
    <cellStyle name="Comma 2 3 4 3 3 4" xfId="32616" xr:uid="{68608D64-28B2-4B1B-A9B0-72B238764CD8}"/>
    <cellStyle name="Comma 2 3 4 3 4" xfId="8911" xr:uid="{5C8E223C-AF5E-4EB4-A3C1-67A200B9F65D}"/>
    <cellStyle name="Comma 2 3 4 3 4 2" xfId="15181" xr:uid="{C4C1E90E-462D-49C6-AE8B-20FA19813418}"/>
    <cellStyle name="Comma 2 3 4 3 4 2 2" xfId="27083" xr:uid="{3A63C539-9154-4A91-8E36-97D2ED9A1DEA}"/>
    <cellStyle name="Comma 2 3 4 3 4 2 3" xfId="39911" xr:uid="{78711B2A-5D69-4BDC-AF6C-4E554FD6419A}"/>
    <cellStyle name="Comma 2 3 4 3 4 3" xfId="21542" xr:uid="{B945294C-8BD4-4F93-82F3-C30606958CF1}"/>
    <cellStyle name="Comma 2 3 4 3 4 4" xfId="34502" xr:uid="{8C86AD3D-074D-47FC-91A9-18390CE72D57}"/>
    <cellStyle name="Comma 2 3 4 3 5" xfId="9735" xr:uid="{F360FDEC-D6CD-44CD-A7D1-153DDA96B73D}"/>
    <cellStyle name="Comma 2 3 4 3 5 2" xfId="22190" xr:uid="{8F458D40-3815-43A8-8F9C-4787354065A4}"/>
    <cellStyle name="Comma 2 3 4 3 5 3" xfId="35119" xr:uid="{FA44AEFA-E3DC-4424-8D6C-CF0D4BC97E72}"/>
    <cellStyle name="Comma 2 3 4 3 6" xfId="11283" xr:uid="{CE81B74F-0071-4383-8ADA-198F0C58279F}"/>
    <cellStyle name="Comma 2 3 4 3 6 2" xfId="23308" xr:uid="{EF35B08F-91D7-4BC8-9B4B-8EFBF53C8C62}"/>
    <cellStyle name="Comma 2 3 4 3 6 3" xfId="36161" xr:uid="{91379043-9229-453F-A019-89647F191B18}"/>
    <cellStyle name="Comma 2 3 4 3 7" xfId="17555" xr:uid="{9F814484-FEC6-4DF4-917D-5B2790E3E929}"/>
    <cellStyle name="Comma 2 3 4 3 8" xfId="30620" xr:uid="{9DB7782C-20EA-4540-B1EE-AA117215D509}"/>
    <cellStyle name="Comma 2 3 4 4" xfId="4556" xr:uid="{61D4EBEB-A5F4-49E4-B2AB-33BE74C9BC57}"/>
    <cellStyle name="Comma 2 3 4 4 2" xfId="6792" xr:uid="{F91DE051-01CA-4383-B157-1B4A45FE33DA}"/>
    <cellStyle name="Comma 2 3 4 4 2 2" xfId="13319" xr:uid="{12F20694-3F84-4D7B-8E57-C8A170894963}"/>
    <cellStyle name="Comma 2 3 4 4 2 2 2" xfId="25246" xr:uid="{E3E8EB4A-2D12-461C-B70F-1F91B6593DCB}"/>
    <cellStyle name="Comma 2 3 4 4 2 2 3" xfId="38080" xr:uid="{27FE3FB6-A501-48B4-9EF9-D8ECCD490A74}"/>
    <cellStyle name="Comma 2 3 4 4 2 3" xfId="19615" xr:uid="{098E3797-387F-480C-9231-C269D72ACF04}"/>
    <cellStyle name="Comma 2 3 4 4 2 4" xfId="32618" xr:uid="{DD030035-F027-4B71-BFA7-176A29BF178A}"/>
    <cellStyle name="Comma 2 3 4 4 3" xfId="10019" xr:uid="{60DCCFA5-E842-41DC-AA3E-98B763011961}"/>
    <cellStyle name="Comma 2 3 4 4 3 2" xfId="22443" xr:uid="{48EE4FE5-23D3-43B6-998F-EB567CC4A5C8}"/>
    <cellStyle name="Comma 2 3 4 4 3 3" xfId="35368" xr:uid="{590686CB-F1B8-4FF1-904B-18346C207B17}"/>
    <cellStyle name="Comma 2 3 4 4 4" xfId="17557" xr:uid="{CDC66420-30A0-4DF3-A257-2509C0EAE057}"/>
    <cellStyle name="Comma 2 3 4 4 5" xfId="30622" xr:uid="{FC1C01BC-5F86-4B80-9D24-EFD6F26A8D08}"/>
    <cellStyle name="Comma 2 3 4 5" xfId="4557" xr:uid="{53C04D6B-4BE3-4534-BA0D-0AFAE9C4CD37}"/>
    <cellStyle name="Comma 2 3 4 5 2" xfId="6793" xr:uid="{582C2137-A09B-4258-8C5F-E9ED262AF4F1}"/>
    <cellStyle name="Comma 2 3 4 5 2 2" xfId="13320" xr:uid="{8B9A0B67-4567-4444-9958-88408DF83CDA}"/>
    <cellStyle name="Comma 2 3 4 5 2 2 2" xfId="25247" xr:uid="{6F092F96-1C90-40E9-B8B3-AA6F3FB4D0E9}"/>
    <cellStyle name="Comma 2 3 4 5 2 2 3" xfId="38081" xr:uid="{8A3716CC-9D91-4FB4-9DC8-256799C9E8A9}"/>
    <cellStyle name="Comma 2 3 4 5 2 3" xfId="19616" xr:uid="{E97FC97F-8293-4ECA-A0E6-A1370B95E952}"/>
    <cellStyle name="Comma 2 3 4 5 2 4" xfId="32619" xr:uid="{4CF31559-2A96-454B-8326-60B9768ED7F6}"/>
    <cellStyle name="Comma 2 3 4 5 3" xfId="11285" xr:uid="{E060ED11-3A67-47BA-A8C3-E132FCB677AD}"/>
    <cellStyle name="Comma 2 3 4 5 3 2" xfId="23310" xr:uid="{22098BA9-A37A-417C-A555-499DDB4292B4}"/>
    <cellStyle name="Comma 2 3 4 5 3 3" xfId="36163" xr:uid="{15639221-ADBB-4188-B803-B11E263FD6EC}"/>
    <cellStyle name="Comma 2 3 4 5 4" xfId="17558" xr:uid="{AED89363-67F7-4D81-BBBB-A8E1DC36A28E}"/>
    <cellStyle name="Comma 2 3 4 5 5" xfId="30623" xr:uid="{20634F70-9E28-4A93-95AC-46449985E90D}"/>
    <cellStyle name="Comma 2 3 4 6" xfId="5900" xr:uid="{E251081B-2789-4AB7-9628-B27AF645376A}"/>
    <cellStyle name="Comma 2 3 4 6 2" xfId="7965" xr:uid="{DDB8E581-EAC9-44A0-A3D2-987BA2F3E7DB}"/>
    <cellStyle name="Comma 2 3 4 6 2 2" xfId="14487" xr:uid="{2B7F9CF3-5857-4BAC-A9C7-F054F328DD15}"/>
    <cellStyle name="Comma 2 3 4 6 2 2 2" xfId="26414" xr:uid="{AF1DA0EF-AD28-42AB-8BEC-1C7190A0497D}"/>
    <cellStyle name="Comma 2 3 4 6 2 2 3" xfId="39248" xr:uid="{435E670D-37E4-4539-8852-80743C6C56C0}"/>
    <cellStyle name="Comma 2 3 4 6 2 3" xfId="20785" xr:uid="{2E7517B0-A894-40E0-A3B7-30AC8DD0A274}"/>
    <cellStyle name="Comma 2 3 4 6 2 4" xfId="33787" xr:uid="{50401581-54DD-4C59-9DA7-67CFF011D539}"/>
    <cellStyle name="Comma 2 3 4 6 3" xfId="12467" xr:uid="{E8BB3630-9557-4177-AEA4-494BCB918534}"/>
    <cellStyle name="Comma 2 3 4 6 3 2" xfId="24425" xr:uid="{1D8C2BF0-48A4-41EA-BBD5-D665EDF180D3}"/>
    <cellStyle name="Comma 2 3 4 6 3 3" xfId="37263" xr:uid="{70EA81E4-22A5-4A43-8565-DC9B9573C2B9}"/>
    <cellStyle name="Comma 2 3 4 6 4" xfId="18777" xr:uid="{03F37FD2-A95D-4FD3-A6A2-192611195E68}"/>
    <cellStyle name="Comma 2 3 4 6 5" xfId="31790" xr:uid="{C7B64993-0959-4AFB-A617-D7810E4D95F9}"/>
    <cellStyle name="Comma 2 3 4 7" xfId="6262" xr:uid="{C5A7CE3B-052D-4CD3-B37D-AD9E947690A0}"/>
    <cellStyle name="Comma 2 3 4 7 2" xfId="12789" xr:uid="{58D14307-E379-411C-ACBD-B56942BD14A9}"/>
    <cellStyle name="Comma 2 3 4 7 2 2" xfId="24716" xr:uid="{0058DCFA-EF66-455F-BD19-38B2B493A251}"/>
    <cellStyle name="Comma 2 3 4 7 2 3" xfId="37550" xr:uid="{5F1C32DF-67E0-41E9-A0E8-37D59428BA99}"/>
    <cellStyle name="Comma 2 3 4 7 3" xfId="19085" xr:uid="{557E5D78-7353-4F37-808F-50110A53FCDD}"/>
    <cellStyle name="Comma 2 3 4 7 4" xfId="32088" xr:uid="{1D793A4C-6D41-42BB-A318-C335F8EDB2CC}"/>
    <cellStyle name="Comma 2 3 4 8" xfId="8168" xr:uid="{8E2B94F5-DB59-421E-8DF4-77A4DFA08EB6}"/>
    <cellStyle name="Comma 2 3 4 8 2" xfId="14666" xr:uid="{E2D45FF4-E089-470D-BF75-31376139F8C6}"/>
    <cellStyle name="Comma 2 3 4 8 2 2" xfId="26592" xr:uid="{39FFDBC9-FF0A-4BA5-9BB2-5217F27B9ECB}"/>
    <cellStyle name="Comma 2 3 4 8 2 3" xfId="39423" xr:uid="{8223C43E-5EA8-4099-B454-E00EE20AFEF1}"/>
    <cellStyle name="Comma 2 3 4 8 3" xfId="20981" xr:uid="{727E2BAD-1179-47A9-806F-E607D3F2903B}"/>
    <cellStyle name="Comma 2 3 4 8 4" xfId="33978" xr:uid="{D21413BF-A1EC-48EE-AAC6-9EB3B4DF7279}"/>
    <cellStyle name="Comma 2 3 4 9" xfId="8691" xr:uid="{F7AA09EF-5260-46CF-831E-49ECCD462256}"/>
    <cellStyle name="Comma 2 3 4 9 2" xfId="14965" xr:uid="{1313A1B2-F923-4EC9-A30A-470B4A2DF177}"/>
    <cellStyle name="Comma 2 3 4 9 2 2" xfId="26874" xr:uid="{CB21F783-CC64-4962-8329-C781376DF42C}"/>
    <cellStyle name="Comma 2 3 4 9 2 3" xfId="39706" xr:uid="{2CC74988-2838-42F5-85C8-2398A1927ECB}"/>
    <cellStyle name="Comma 2 3 4 9 3" xfId="21332" xr:uid="{EDDE8BD4-621E-4F3E-AA58-5DD3A0944819}"/>
    <cellStyle name="Comma 2 3 4 9 4" xfId="34297" xr:uid="{C0421750-489F-441B-85EE-3806FCF48307}"/>
    <cellStyle name="Comma 2 3 5" xfId="723" xr:uid="{2635A5DC-EEAB-4F07-BA0D-E43190F8F162}"/>
    <cellStyle name="Comma 2 3 5 2" xfId="4558" xr:uid="{2AF45F8C-E460-460F-A7A2-D71D01BB5382}"/>
    <cellStyle name="Comma 2 3 5 3" xfId="10670" xr:uid="{C4CD8406-F2F7-4465-9CF9-5725FDE4E97E}"/>
    <cellStyle name="Comma 2 3 5 4" xfId="3826" xr:uid="{7B715BE0-7CA5-4918-874B-C4A988905DF4}"/>
    <cellStyle name="Comma 2 3 6" xfId="737" xr:uid="{066B45B1-D1E0-420C-B578-75FE625520B8}"/>
    <cellStyle name="Comma 2 3 6 2" xfId="8304" xr:uid="{D0F51F54-C49B-43AB-B524-E85263181BF0}"/>
    <cellStyle name="Comma 2 3 7" xfId="696" xr:uid="{9BFE7BA0-AE5C-4546-B1D8-6EFDF9692FBB}"/>
    <cellStyle name="Comma 2 3 7 10" xfId="4559" xr:uid="{9D78D1EA-5115-480E-89BE-5A3EAAF48999}"/>
    <cellStyle name="Comma 2 3 7 11" xfId="17559" xr:uid="{9FB79103-7A06-4E9F-A27F-5850CBA2A5FD}"/>
    <cellStyle name="Comma 2 3 7 12" xfId="30624" xr:uid="{E0B5892E-9DD6-4022-B996-798805681525}"/>
    <cellStyle name="Comma 2 3 7 2" xfId="4560" xr:uid="{82195F8C-8580-4563-A7F3-1B3614289C03}"/>
    <cellStyle name="Comma 2 3 7 2 2" xfId="4561" xr:uid="{B9123CC2-1D19-4C5C-B67A-661A78C3D303}"/>
    <cellStyle name="Comma 2 3 7 2 2 2" xfId="6796" xr:uid="{363EC490-1DAB-4BD6-A4F1-F149F69BE40A}"/>
    <cellStyle name="Comma 2 3 7 2 2 2 2" xfId="13323" xr:uid="{4CDB9E43-58C4-4310-B1A2-BFC8E1C4BD7E}"/>
    <cellStyle name="Comma 2 3 7 2 2 2 2 2" xfId="25250" xr:uid="{C6296922-FD45-45A8-ABC7-B210383AA12C}"/>
    <cellStyle name="Comma 2 3 7 2 2 2 2 3" xfId="38084" xr:uid="{90F17DAF-4E1A-4C15-8CC7-2A24F0CC540E}"/>
    <cellStyle name="Comma 2 3 7 2 2 2 3" xfId="19619" xr:uid="{6A8047E4-4928-44B8-AF2D-7A65DE7E890A}"/>
    <cellStyle name="Comma 2 3 7 2 2 2 4" xfId="32622" xr:uid="{E4924657-9F4B-4E49-929C-4D2663864AA4}"/>
    <cellStyle name="Comma 2 3 7 2 2 3" xfId="11288" xr:uid="{977CA500-ABF4-4E29-A8CB-3D08CCE8B4A2}"/>
    <cellStyle name="Comma 2 3 7 2 2 3 2" xfId="23313" xr:uid="{1561F80C-B28A-4894-AC7E-27183ED3AB29}"/>
    <cellStyle name="Comma 2 3 7 2 2 3 3" xfId="36166" xr:uid="{487505F9-993F-4B69-A611-EAF3EB232590}"/>
    <cellStyle name="Comma 2 3 7 2 2 4" xfId="17561" xr:uid="{8CDE6B97-FEC4-4E21-B2A7-DE7789BA2C43}"/>
    <cellStyle name="Comma 2 3 7 2 2 5" xfId="30626" xr:uid="{AE622829-F81E-499C-9C9D-53F9DEE7B464}"/>
    <cellStyle name="Comma 2 3 7 2 3" xfId="6795" xr:uid="{88861D9D-3A99-470B-9F12-CD061F686C62}"/>
    <cellStyle name="Comma 2 3 7 2 3 2" xfId="13322" xr:uid="{D04BD48A-EF9B-4FE4-A66D-14D9C373D678}"/>
    <cellStyle name="Comma 2 3 7 2 3 2 2" xfId="25249" xr:uid="{6E722693-6F11-4B24-BA2F-F99744B05354}"/>
    <cellStyle name="Comma 2 3 7 2 3 2 3" xfId="38083" xr:uid="{AF24C55E-3313-4CF8-A100-0F082833B14E}"/>
    <cellStyle name="Comma 2 3 7 2 3 3" xfId="19618" xr:uid="{29C9C6AC-13B6-4A78-8BFE-05BCA331EDF8}"/>
    <cellStyle name="Comma 2 3 7 2 3 4" xfId="32621" xr:uid="{C6C91125-6A2E-4F7B-9747-1AD5C23D5109}"/>
    <cellStyle name="Comma 2 3 7 2 4" xfId="9054" xr:uid="{D1EFE1ED-8D84-42E0-9D0C-E9F7DB3AF893}"/>
    <cellStyle name="Comma 2 3 7 2 5" xfId="11287" xr:uid="{F0432685-19BB-4827-86A8-59C32889DFD0}"/>
    <cellStyle name="Comma 2 3 7 2 5 2" xfId="23312" xr:uid="{E72AE330-534F-4DF1-96AE-0B3AB0CAF8B4}"/>
    <cellStyle name="Comma 2 3 7 2 5 3" xfId="36165" xr:uid="{A129CE25-F4CA-43C9-A09B-556F22B9F62D}"/>
    <cellStyle name="Comma 2 3 7 2 6" xfId="17560" xr:uid="{0AF95259-6928-4426-9639-7E9BF08A7545}"/>
    <cellStyle name="Comma 2 3 7 2 7" xfId="30625" xr:uid="{4E096AF6-9EA8-4922-B7E7-F51B274CCD47}"/>
    <cellStyle name="Comma 2 3 7 3" xfId="4562" xr:uid="{FF198AF0-9DEE-449C-BC5B-7A9823AFA02D}"/>
    <cellStyle name="Comma 2 3 7 3 2" xfId="6797" xr:uid="{A04E0859-5875-4735-A0B3-45F5294B9445}"/>
    <cellStyle name="Comma 2 3 7 3 2 2" xfId="13324" xr:uid="{60EC4EE6-E3C5-4498-8265-236F783FA5B7}"/>
    <cellStyle name="Comma 2 3 7 3 2 2 2" xfId="25251" xr:uid="{C3325440-F42C-4D07-94D1-B9ED5498E3A5}"/>
    <cellStyle name="Comma 2 3 7 3 2 2 3" xfId="38085" xr:uid="{81145028-576F-4A51-8963-9BC0991289A7}"/>
    <cellStyle name="Comma 2 3 7 3 2 3" xfId="19620" xr:uid="{5B2D39DB-9914-49AD-BAA3-2E3327E7D6D6}"/>
    <cellStyle name="Comma 2 3 7 3 2 4" xfId="32623" xr:uid="{709BEFB9-C327-48D0-A406-949FA6B144CA}"/>
    <cellStyle name="Comma 2 3 7 3 3" xfId="11289" xr:uid="{A0DB9D75-2957-4B18-AEEF-F4E8A3C936E2}"/>
    <cellStyle name="Comma 2 3 7 3 3 2" xfId="23314" xr:uid="{B374FA68-F3F7-45FB-8249-70BF6A529AE0}"/>
    <cellStyle name="Comma 2 3 7 3 3 3" xfId="36167" xr:uid="{03F21FC9-35BD-42C7-8C13-944BCF8C0302}"/>
    <cellStyle name="Comma 2 3 7 3 4" xfId="17562" xr:uid="{8090FEFE-2721-47ED-98A2-8EBF3F5C50A2}"/>
    <cellStyle name="Comma 2 3 7 3 5" xfId="30627" xr:uid="{E2E79155-F15B-4728-994F-4FCA96B7B0FB}"/>
    <cellStyle name="Comma 2 3 7 4" xfId="5829" xr:uid="{B82A2BD7-B5FC-4016-A2EE-0766FA51900A}"/>
    <cellStyle name="Comma 2 3 7 4 2" xfId="7894" xr:uid="{FF0C78C0-51D9-4771-965E-D0799CF3D916}"/>
    <cellStyle name="Comma 2 3 7 4 2 2" xfId="14416" xr:uid="{B7A181EA-8207-4E3F-843F-5B9E8C5A653C}"/>
    <cellStyle name="Comma 2 3 7 4 2 2 2" xfId="26343" xr:uid="{272EC94F-1B42-4229-9664-2D615D79D79E}"/>
    <cellStyle name="Comma 2 3 7 4 2 2 3" xfId="39177" xr:uid="{0E90B61B-FDCD-4115-B697-9644E0C1039F}"/>
    <cellStyle name="Comma 2 3 7 4 2 3" xfId="20714" xr:uid="{2E44A164-DA3F-4324-B90C-5A1BF39FB164}"/>
    <cellStyle name="Comma 2 3 7 4 2 4" xfId="33716" xr:uid="{758882C2-5166-4E8E-8A66-2EDD24DCA65E}"/>
    <cellStyle name="Comma 2 3 7 4 3" xfId="12396" xr:uid="{183662E4-4007-4FFE-BEED-9CDF29C5BE65}"/>
    <cellStyle name="Comma 2 3 7 4 3 2" xfId="24354" xr:uid="{FB6469A9-7276-4DC6-B486-BA41738A016F}"/>
    <cellStyle name="Comma 2 3 7 4 3 3" xfId="37192" xr:uid="{F2C76B5C-F4E7-49F0-B47C-EE1F19F7FCAB}"/>
    <cellStyle name="Comma 2 3 7 4 4" xfId="18706" xr:uid="{5E21D720-63F5-46B5-B1B8-7D892C8D611E}"/>
    <cellStyle name="Comma 2 3 7 4 5" xfId="31719" xr:uid="{C043AEFD-1EB7-42BB-B12B-305736AD3028}"/>
    <cellStyle name="Comma 2 3 7 5" xfId="6794" xr:uid="{23952343-0176-4C5B-A141-8749A848A3AE}"/>
    <cellStyle name="Comma 2 3 7 5 2" xfId="13321" xr:uid="{E3CDAA76-7CF4-4F5F-ABF5-69F333C083A1}"/>
    <cellStyle name="Comma 2 3 7 5 2 2" xfId="25248" xr:uid="{18ACCF5E-4BCE-4853-9E9D-135509BAD6AD}"/>
    <cellStyle name="Comma 2 3 7 5 2 3" xfId="38082" xr:uid="{90EB6030-40DF-46A2-AAAB-040859C372B5}"/>
    <cellStyle name="Comma 2 3 7 5 3" xfId="19617" xr:uid="{0CFB5D0A-A5F0-4F33-A5EC-D6B7DA1C6897}"/>
    <cellStyle name="Comma 2 3 7 5 4" xfId="32620" xr:uid="{1396E1E7-CA01-4B6D-910B-B5C5B4E0C3CE}"/>
    <cellStyle name="Comma 2 3 7 6" xfId="8415" xr:uid="{46F84CB9-02CC-485A-9785-0F199E7871DA}"/>
    <cellStyle name="Comma 2 3 7 7" xfId="8619" xr:uid="{BF2EAF54-78F8-4602-89E5-72312D991A73}"/>
    <cellStyle name="Comma 2 3 7 7 2" xfId="14893" xr:uid="{DE140D6D-3041-4D64-9EDF-5268A9270AE9}"/>
    <cellStyle name="Comma 2 3 7 7 2 2" xfId="26803" xr:uid="{6CE6CDDC-BD0D-4E80-933E-75DCC86D2CF4}"/>
    <cellStyle name="Comma 2 3 7 7 2 3" xfId="39635" xr:uid="{EA400AA4-7964-4975-9330-8A37BA342C62}"/>
    <cellStyle name="Comma 2 3 7 7 3" xfId="21261" xr:uid="{DC516A8F-341B-45E1-A5F2-374862F55D02}"/>
    <cellStyle name="Comma 2 3 7 7 4" xfId="34226" xr:uid="{6F57B46E-AC09-407F-8A30-A89580143645}"/>
    <cellStyle name="Comma 2 3 7 8" xfId="9449" xr:uid="{9D3D31C2-94DD-4C0F-B4C6-DC23BE02C13C}"/>
    <cellStyle name="Comma 2 3 7 8 2" xfId="21917" xr:uid="{F4E265EB-0AC3-49B5-B071-2E80464E1803}"/>
    <cellStyle name="Comma 2 3 7 8 3" xfId="34850" xr:uid="{D0500ABE-DEFE-42D1-BD79-58D0D72A84EF}"/>
    <cellStyle name="Comma 2 3 7 9" xfId="11286" xr:uid="{5803EC5A-C95D-40AA-8C41-D25462DF39B0}"/>
    <cellStyle name="Comma 2 3 7 9 2" xfId="23311" xr:uid="{B291A8FB-876F-4ACE-AF02-52FDA964FF63}"/>
    <cellStyle name="Comma 2 3 7 9 3" xfId="36164" xr:uid="{536C3941-CAA2-4BAB-B59F-98F6F2EA276A}"/>
    <cellStyle name="Comma 2 3 8" xfId="353" xr:uid="{12530994-EF5A-4BC9-96E3-A4D3EF9F05D8}"/>
    <cellStyle name="Comma 2 3 8 2" xfId="9085" xr:uid="{658DBBA9-A68B-4E88-97B6-F656BF12683B}"/>
    <cellStyle name="Comma 2 3 9" xfId="4563" xr:uid="{F5E11440-5830-48D7-B023-E7FE80DCD063}"/>
    <cellStyle name="Comma 2 4" xfId="354" xr:uid="{48CCF5E5-82FC-4C53-9056-998730F2533F}"/>
    <cellStyle name="Comma 2 4 2" xfId="721" xr:uid="{59E6D78C-6A39-45AD-8C67-6A5435DB9CF8}"/>
    <cellStyle name="Comma 2 4 2 10" xfId="9468" xr:uid="{04DC4E44-1365-4039-BBBE-A559B7CB0DF5}"/>
    <cellStyle name="Comma 2 4 2 10 2" xfId="21935" xr:uid="{DBC64EC8-DBC9-49E5-B4EB-633A272EF524}"/>
    <cellStyle name="Comma 2 4 2 10 3" xfId="34868" xr:uid="{EC4985F5-575D-45B8-BAB4-D65032235F15}"/>
    <cellStyle name="Comma 2 4 2 11" xfId="1153" xr:uid="{D664C5BD-AFC1-4D6C-9849-B50E5BC451F3}"/>
    <cellStyle name="Comma 2 4 2 12" xfId="16371" xr:uid="{1D070452-10FC-4CBC-A3A7-81F05E6DF9BB}"/>
    <cellStyle name="Comma 2 4 2 13" xfId="29941" xr:uid="{A850DD85-BB48-432A-BD4F-37FFC011BCA2}"/>
    <cellStyle name="Comma 2 4 2 2" xfId="962" xr:uid="{0C30AA12-679A-40C9-B479-688E6863793E}"/>
    <cellStyle name="Comma 2 4 2 2 10" xfId="17563" xr:uid="{024FFE7B-8062-4BC6-B68D-3714A2CE23E2}"/>
    <cellStyle name="Comma 2 4 2 2 11" xfId="30628" xr:uid="{3E3A20A0-0300-4BE6-9590-1F365C485485}"/>
    <cellStyle name="Comma 2 4 2 2 2" xfId="4565" xr:uid="{CAE1F7D1-0C86-43B5-9AB5-FA14B916EED6}"/>
    <cellStyle name="Comma 2 4 2 2 2 2" xfId="4566" xr:uid="{171FDACC-14F3-4596-832A-24BDF7DF478B}"/>
    <cellStyle name="Comma 2 4 2 2 2 2 2" xfId="6800" xr:uid="{23281A8A-AC19-49D4-B350-AB50904A145B}"/>
    <cellStyle name="Comma 2 4 2 2 2 2 2 2" xfId="13327" xr:uid="{5545D403-8457-4721-B964-C1D47D48728F}"/>
    <cellStyle name="Comma 2 4 2 2 2 2 2 2 2" xfId="25254" xr:uid="{F3762489-8751-4762-9020-336E54A5EC13}"/>
    <cellStyle name="Comma 2 4 2 2 2 2 2 2 3" xfId="38088" xr:uid="{2D6A2A64-F172-40AC-958F-8FEC605E4194}"/>
    <cellStyle name="Comma 2 4 2 2 2 2 2 3" xfId="19623" xr:uid="{91C68F4D-76C8-4F20-A795-F722C598B4CA}"/>
    <cellStyle name="Comma 2 4 2 2 2 2 2 4" xfId="32626" xr:uid="{12080927-A907-4D2F-A3D0-54849FFE6AE8}"/>
    <cellStyle name="Comma 2 4 2 2 2 2 3" xfId="11292" xr:uid="{C096FB47-C1AB-48E2-B708-F5122E35CE8C}"/>
    <cellStyle name="Comma 2 4 2 2 2 2 3 2" xfId="23317" xr:uid="{130E6259-CF5E-4B2A-B590-21159A00C65D}"/>
    <cellStyle name="Comma 2 4 2 2 2 2 3 3" xfId="36170" xr:uid="{FAFC5CE1-6A83-4646-97C7-79E6BBEAC78B}"/>
    <cellStyle name="Comma 2 4 2 2 2 2 4" xfId="17565" xr:uid="{903551DA-BA8A-479A-A89A-1F5E5C51522B}"/>
    <cellStyle name="Comma 2 4 2 2 2 2 5" xfId="30630" xr:uid="{0F68E541-45C0-4917-99DB-7AE8008E1A72}"/>
    <cellStyle name="Comma 2 4 2 2 2 3" xfId="6799" xr:uid="{AACF19BB-8C1C-47FE-923A-D04C4C921FBA}"/>
    <cellStyle name="Comma 2 4 2 2 2 3 2" xfId="13326" xr:uid="{B9A759A0-D16F-4AC1-890E-44C1B99CC89E}"/>
    <cellStyle name="Comma 2 4 2 2 2 3 2 2" xfId="25253" xr:uid="{34CE6983-2B13-4CED-91C0-D292F2C63D3B}"/>
    <cellStyle name="Comma 2 4 2 2 2 3 2 3" xfId="38087" xr:uid="{BD60C8B9-69C8-4E68-AAFB-1721B4108F16}"/>
    <cellStyle name="Comma 2 4 2 2 2 3 3" xfId="19622" xr:uid="{F2269A0E-63DE-4B9C-AA73-E94987E88FA9}"/>
    <cellStyle name="Comma 2 4 2 2 2 3 4" xfId="32625" xr:uid="{00A5DD72-44CF-494C-A05F-A930AC124409}"/>
    <cellStyle name="Comma 2 4 2 2 2 4" xfId="11291" xr:uid="{C03BAADA-B536-4BCC-987B-DC42F5A14145}"/>
    <cellStyle name="Comma 2 4 2 2 2 4 2" xfId="23316" xr:uid="{EC426313-ABAA-42FD-AD75-EA0529C8E303}"/>
    <cellStyle name="Comma 2 4 2 2 2 4 3" xfId="36169" xr:uid="{C93A85AA-5594-4B03-9BF4-B3D9A2512EA3}"/>
    <cellStyle name="Comma 2 4 2 2 2 5" xfId="17564" xr:uid="{DF425864-F7F7-4F82-BD3E-87AD32CBE901}"/>
    <cellStyle name="Comma 2 4 2 2 2 6" xfId="30629" xr:uid="{A5B9B450-C3D4-4321-ABC5-93C92F8C4313}"/>
    <cellStyle name="Comma 2 4 2 2 3" xfId="4567" xr:uid="{767B58E9-8847-4F25-BC19-182BFC48DE57}"/>
    <cellStyle name="Comma 2 4 2 2 3 2" xfId="6801" xr:uid="{941DD0BE-0BFE-4863-BB6A-2864537F5EAE}"/>
    <cellStyle name="Comma 2 4 2 2 3 2 2" xfId="13328" xr:uid="{EC6BA9CB-F7AA-4210-82C8-4F9488ACA918}"/>
    <cellStyle name="Comma 2 4 2 2 3 2 2 2" xfId="25255" xr:uid="{1DD58D45-6915-4C6D-98A2-A8BDEA7FD88E}"/>
    <cellStyle name="Comma 2 4 2 2 3 2 2 3" xfId="38089" xr:uid="{3A6A8F0F-9A98-4031-9302-7388F589AED4}"/>
    <cellStyle name="Comma 2 4 2 2 3 2 3" xfId="19624" xr:uid="{9C02EC80-A991-489D-8FED-CCB730D4E766}"/>
    <cellStyle name="Comma 2 4 2 2 3 2 4" xfId="32627" xr:uid="{6C955626-AB2D-4909-AF40-CCD87525ED96}"/>
    <cellStyle name="Comma 2 4 2 2 3 3" xfId="11293" xr:uid="{E9FA82A4-3E9B-47CC-A6F9-FC567DE2BA9E}"/>
    <cellStyle name="Comma 2 4 2 2 3 3 2" xfId="23318" xr:uid="{853610F2-4C9F-434E-A895-01A55A5CA1C2}"/>
    <cellStyle name="Comma 2 4 2 2 3 3 3" xfId="36171" xr:uid="{23F9D560-E6AE-4522-832C-AF0E087DCD56}"/>
    <cellStyle name="Comma 2 4 2 2 3 4" xfId="17566" xr:uid="{E3DC9FE4-15E3-45F6-8EAD-6DD1016CB3E5}"/>
    <cellStyle name="Comma 2 4 2 2 3 5" xfId="30631" xr:uid="{F4027D51-1CF9-4FCE-A551-C7ADF304B15C}"/>
    <cellStyle name="Comma 2 4 2 2 4" xfId="5934" xr:uid="{2403F8CD-6040-47D3-8497-4A51A2BA1732}"/>
    <cellStyle name="Comma 2 4 2 2 4 2" xfId="7999" xr:uid="{7EDA72F9-D713-425B-8BF0-F70C2B790612}"/>
    <cellStyle name="Comma 2 4 2 2 4 2 2" xfId="14521" xr:uid="{96ADFB57-7FC4-4588-B4B7-864F25AA3E9E}"/>
    <cellStyle name="Comma 2 4 2 2 4 2 2 2" xfId="26448" xr:uid="{3A32AE5E-37CC-40F5-838C-2439489F3BE6}"/>
    <cellStyle name="Comma 2 4 2 2 4 2 2 3" xfId="39282" xr:uid="{ABA8F6A2-C59C-4C66-9BCD-5E653017D15F}"/>
    <cellStyle name="Comma 2 4 2 2 4 2 3" xfId="20819" xr:uid="{E54D3E7C-FAE1-46AB-8790-FCD688987929}"/>
    <cellStyle name="Comma 2 4 2 2 4 2 4" xfId="33821" xr:uid="{6DFF37FD-A345-447D-B711-72A294203A56}"/>
    <cellStyle name="Comma 2 4 2 2 4 3" xfId="12501" xr:uid="{1B144CEB-C484-4D57-96D5-D279DC1DF642}"/>
    <cellStyle name="Comma 2 4 2 2 4 3 2" xfId="24459" xr:uid="{F6BDB262-FE4E-4257-8F16-5A2D1ED0EB12}"/>
    <cellStyle name="Comma 2 4 2 2 4 3 3" xfId="37297" xr:uid="{3097FA83-A147-452D-91FB-930B79C8DAF2}"/>
    <cellStyle name="Comma 2 4 2 2 4 4" xfId="18811" xr:uid="{00A96147-6776-4E9F-8EB8-3FC572E1D7D6}"/>
    <cellStyle name="Comma 2 4 2 2 4 5" xfId="31824" xr:uid="{EA1AD897-45D5-42EA-B7DF-627C1844E381}"/>
    <cellStyle name="Comma 2 4 2 2 5" xfId="6798" xr:uid="{D3687A62-E489-46C9-8389-367FF0BBFA4F}"/>
    <cellStyle name="Comma 2 4 2 2 5 2" xfId="13325" xr:uid="{A4C5A486-4947-4010-9CE2-5A710D5CA362}"/>
    <cellStyle name="Comma 2 4 2 2 5 2 2" xfId="25252" xr:uid="{4CAA445B-72CF-4248-B45B-426F8A7F732F}"/>
    <cellStyle name="Comma 2 4 2 2 5 2 3" xfId="38086" xr:uid="{0BA12EEA-C387-4C49-A8B1-F686EED9F705}"/>
    <cellStyle name="Comma 2 4 2 2 5 3" xfId="19621" xr:uid="{41C44DFF-AE9D-419D-9DAC-F28937E8C3A9}"/>
    <cellStyle name="Comma 2 4 2 2 5 4" xfId="32624" xr:uid="{E762F908-F0BD-4855-946A-95986C9B1B30}"/>
    <cellStyle name="Comma 2 4 2 2 6" xfId="8727" xr:uid="{EFE05E1E-1B37-4F71-8957-94B101160434}"/>
    <cellStyle name="Comma 2 4 2 2 6 2" xfId="15001" xr:uid="{EB327502-1C14-4897-9E4E-301CAB79B312}"/>
    <cellStyle name="Comma 2 4 2 2 6 2 2" xfId="26909" xr:uid="{FC6F37DE-DE5F-4C45-B070-8F0FAA584C19}"/>
    <cellStyle name="Comma 2 4 2 2 6 2 3" xfId="39740" xr:uid="{01135BEB-84A2-4B41-9101-1A1279F68D7B}"/>
    <cellStyle name="Comma 2 4 2 2 6 3" xfId="21366" xr:uid="{B483A35D-A154-4D76-B1FB-9356E2C9A6BF}"/>
    <cellStyle name="Comma 2 4 2 2 6 4" xfId="34331" xr:uid="{F5376F80-0092-451A-B895-228C6305EF37}"/>
    <cellStyle name="Comma 2 4 2 2 7" xfId="9569" xr:uid="{3466556F-BE38-4DCC-BF50-559B6594E523}"/>
    <cellStyle name="Comma 2 4 2 2 7 2" xfId="22025" xr:uid="{C5115820-D64D-47E8-A052-E3DAF4C29A9F}"/>
    <cellStyle name="Comma 2 4 2 2 7 3" xfId="34955" xr:uid="{0F2F9E71-3C44-4A8A-9C9B-8550C50244B0}"/>
    <cellStyle name="Comma 2 4 2 2 8" xfId="11290" xr:uid="{A75CBA72-E0EE-4A26-BF4B-9F6A1B3DB485}"/>
    <cellStyle name="Comma 2 4 2 2 8 2" xfId="23315" xr:uid="{17A3BF96-C84C-4812-BE3B-E3F35764B2DF}"/>
    <cellStyle name="Comma 2 4 2 2 8 3" xfId="36168" xr:uid="{4FB0116B-B638-41BF-90DD-BAA46BE51342}"/>
    <cellStyle name="Comma 2 4 2 2 9" xfId="4564" xr:uid="{D630C99D-E36A-444F-9E47-9361789DAD80}"/>
    <cellStyle name="Comma 2 4 2 3" xfId="4568" xr:uid="{59701772-76CA-4474-A45E-85C38CA8F185}"/>
    <cellStyle name="Comma 2 4 2 3 2" xfId="4569" xr:uid="{7E535FA9-839F-4CE4-88E5-FB43C86F0FB8}"/>
    <cellStyle name="Comma 2 4 2 3 2 2" xfId="6803" xr:uid="{9D4F6A16-BE71-411A-8008-B3D66BCE74C4}"/>
    <cellStyle name="Comma 2 4 2 3 2 2 2" xfId="13330" xr:uid="{73F92B81-1771-4F57-B747-58D835ACB0EE}"/>
    <cellStyle name="Comma 2 4 2 3 2 2 2 2" xfId="25257" xr:uid="{CEAF5436-F95E-4A11-8D65-AB21EE311D03}"/>
    <cellStyle name="Comma 2 4 2 3 2 2 2 3" xfId="38091" xr:uid="{B377A3F9-573D-460B-A009-D73949F39E4E}"/>
    <cellStyle name="Comma 2 4 2 3 2 2 3" xfId="19626" xr:uid="{695FBC8D-997D-495A-AB14-7A452F411B91}"/>
    <cellStyle name="Comma 2 4 2 3 2 2 4" xfId="32629" xr:uid="{B3AD0D64-A41E-4068-B81F-149E33930FAE}"/>
    <cellStyle name="Comma 2 4 2 3 2 3" xfId="11295" xr:uid="{57A4C3D7-4953-48FD-A138-11E1BD618307}"/>
    <cellStyle name="Comma 2 4 2 3 2 3 2" xfId="23320" xr:uid="{C36B91C6-29D1-405C-8EFB-7E9B2313EB2D}"/>
    <cellStyle name="Comma 2 4 2 3 2 3 3" xfId="36173" xr:uid="{562D2333-D909-4495-B4C6-C10843093B2F}"/>
    <cellStyle name="Comma 2 4 2 3 2 4" xfId="17568" xr:uid="{609AE133-4C33-4520-BE80-C21E1CD899DD}"/>
    <cellStyle name="Comma 2 4 2 3 2 5" xfId="30633" xr:uid="{72753520-78A6-4390-AF1E-36B08F56D719}"/>
    <cellStyle name="Comma 2 4 2 3 3" xfId="6802" xr:uid="{393AB4C5-83FB-481E-87BB-D95B82B81CF0}"/>
    <cellStyle name="Comma 2 4 2 3 3 2" xfId="13329" xr:uid="{E8DEBFAF-19AF-4444-9BEA-02336263C727}"/>
    <cellStyle name="Comma 2 4 2 3 3 2 2" xfId="25256" xr:uid="{568BEAF1-C1F4-4199-B506-D7A5EA301B99}"/>
    <cellStyle name="Comma 2 4 2 3 3 2 3" xfId="38090" xr:uid="{C93E7404-2B7E-4806-940B-E3EE4FD6AE78}"/>
    <cellStyle name="Comma 2 4 2 3 3 3" xfId="19625" xr:uid="{CF9103A3-3A94-417A-AF40-BE1485AA0D86}"/>
    <cellStyle name="Comma 2 4 2 3 3 4" xfId="32628" xr:uid="{4FEA2A38-1C85-45EC-A10E-30E493CEA666}"/>
    <cellStyle name="Comma 2 4 2 3 4" xfId="8831" xr:uid="{6598DD95-E81F-485C-A6B4-ED3DFC5B0D59}"/>
    <cellStyle name="Comma 2 4 2 3 4 2" xfId="15103" xr:uid="{15AE07C3-FCA8-49EE-A781-EA44A203FD79}"/>
    <cellStyle name="Comma 2 4 2 3 4 2 2" xfId="27011" xr:uid="{2C3602D1-E9C4-4219-A517-728BA17F8207}"/>
    <cellStyle name="Comma 2 4 2 3 4 2 3" xfId="39841" xr:uid="{9AA29C2A-3D59-4C3E-8A60-FEE6F0BA051A}"/>
    <cellStyle name="Comma 2 4 2 3 4 3" xfId="21468" xr:uid="{AC93DC7C-E44C-4930-A206-F27A289C3CD5}"/>
    <cellStyle name="Comma 2 4 2 3 4 4" xfId="34432" xr:uid="{EFD5DF63-5C61-46C7-BAD6-1FBE3876E942}"/>
    <cellStyle name="Comma 2 4 2 3 5" xfId="9672" xr:uid="{1063A738-E4C8-4B0A-98FC-06C4BF2527C1}"/>
    <cellStyle name="Comma 2 4 2 3 5 2" xfId="22127" xr:uid="{B073E468-1874-437A-AAFC-3F8436442F00}"/>
    <cellStyle name="Comma 2 4 2 3 5 3" xfId="35056" xr:uid="{898E9A45-A080-4E0F-96C0-3B7FC0CEA580}"/>
    <cellStyle name="Comma 2 4 2 3 6" xfId="11294" xr:uid="{BA6FA207-8CF0-4E18-B2E6-DDBF01E3ACEE}"/>
    <cellStyle name="Comma 2 4 2 3 6 2" xfId="23319" xr:uid="{0409A22E-7875-452E-BDE5-E73A9A2345F0}"/>
    <cellStyle name="Comma 2 4 2 3 6 3" xfId="36172" xr:uid="{8BA2DE49-C58C-4C73-9BD0-2BF348318CF1}"/>
    <cellStyle name="Comma 2 4 2 3 7" xfId="17567" xr:uid="{CE6B5EA6-D432-4FA5-8384-9CB29DD65AC6}"/>
    <cellStyle name="Comma 2 4 2 3 8" xfId="30632" xr:uid="{B6497838-A9C8-4E1F-B69E-8E072FA82982}"/>
    <cellStyle name="Comma 2 4 2 4" xfId="4570" xr:uid="{66368A6A-A6D4-4CDC-923A-0D76C5DBD899}"/>
    <cellStyle name="Comma 2 4 2 4 2" xfId="6804" xr:uid="{12A2D38B-E60A-43B8-8827-C2D9F311340F}"/>
    <cellStyle name="Comma 2 4 2 4 2 2" xfId="13331" xr:uid="{B48D1E5C-7A7A-4F35-A910-C4167FBCEB19}"/>
    <cellStyle name="Comma 2 4 2 4 2 2 2" xfId="25258" xr:uid="{27E03B3A-AE3A-4E43-BC71-9B7C1BB48E92}"/>
    <cellStyle name="Comma 2 4 2 4 2 2 3" xfId="38092" xr:uid="{7B3AAFA0-0B2C-4CFF-AA85-34F15AE86D19}"/>
    <cellStyle name="Comma 2 4 2 4 2 3" xfId="19627" xr:uid="{9D9F0D2D-5E19-46E5-A10A-2B3D37C43B09}"/>
    <cellStyle name="Comma 2 4 2 4 2 4" xfId="32630" xr:uid="{5C51CCC4-9F60-49D4-8FF3-91F8329DAACB}"/>
    <cellStyle name="Comma 2 4 2 4 3" xfId="9948" xr:uid="{FAB69574-877E-4CF7-950D-04E12E4E1D44}"/>
    <cellStyle name="Comma 2 4 2 4 3 2" xfId="22375" xr:uid="{4146EB97-372A-44D0-BC0D-8F064DDE2625}"/>
    <cellStyle name="Comma 2 4 2 4 3 3" xfId="35301" xr:uid="{CAD867F6-5A8E-49E4-906E-184D5848D7B3}"/>
    <cellStyle name="Comma 2 4 2 4 4" xfId="17569" xr:uid="{AFAF1209-A754-483F-A76C-710B99204961}"/>
    <cellStyle name="Comma 2 4 2 4 5" xfId="30634" xr:uid="{E9DBBD64-72C7-43C1-83CC-53818E46DB05}"/>
    <cellStyle name="Comma 2 4 2 5" xfId="4571" xr:uid="{C9B26E15-67A6-4723-8F85-9C6CB80E21EA}"/>
    <cellStyle name="Comma 2 4 2 5 2" xfId="6805" xr:uid="{785E3869-23EF-4FA4-9227-1260B664FB41}"/>
    <cellStyle name="Comma 2 4 2 5 2 2" xfId="13332" xr:uid="{CA9DCB65-D6E5-453B-B79D-242FE55650AA}"/>
    <cellStyle name="Comma 2 4 2 5 2 2 2" xfId="25259" xr:uid="{59AC2D2C-F709-4C78-B8B0-8B1240E6FA06}"/>
    <cellStyle name="Comma 2 4 2 5 2 2 3" xfId="38093" xr:uid="{B901E016-9A8E-4EB8-8BB5-EFAD1168BE45}"/>
    <cellStyle name="Comma 2 4 2 5 2 3" xfId="19628" xr:uid="{2E33F8E4-5719-4A70-BBC2-E81BAD798BEA}"/>
    <cellStyle name="Comma 2 4 2 5 2 4" xfId="32631" xr:uid="{C0CD6BF8-F9D5-4867-8F50-D5EA2EB5C769}"/>
    <cellStyle name="Comma 2 4 2 5 3" xfId="11296" xr:uid="{2978FD2B-A902-4EE4-B5E2-D94DB32C5A7B}"/>
    <cellStyle name="Comma 2 4 2 5 3 2" xfId="23321" xr:uid="{495CE8FB-99BA-4BB2-9471-76213D3FA019}"/>
    <cellStyle name="Comma 2 4 2 5 3 3" xfId="36174" xr:uid="{81EED15F-CE9E-4BE1-BEFA-704DA158020D}"/>
    <cellStyle name="Comma 2 4 2 5 4" xfId="17570" xr:uid="{8983F0BE-1E20-4A0C-8555-A35B70F03FE3}"/>
    <cellStyle name="Comma 2 4 2 5 5" xfId="30635" xr:uid="{9A354174-49A9-456C-9051-38393A0EEC43}"/>
    <cellStyle name="Comma 2 4 2 6" xfId="5847" xr:uid="{B869D923-5828-4325-BF1F-EE1E3D92D067}"/>
    <cellStyle name="Comma 2 4 2 6 2" xfId="7912" xr:uid="{4CA40911-524F-4C44-8924-441607BD91DC}"/>
    <cellStyle name="Comma 2 4 2 6 2 2" xfId="14434" xr:uid="{1F2C37CB-575F-46F9-A7DA-C2F1516FEF1F}"/>
    <cellStyle name="Comma 2 4 2 6 2 2 2" xfId="26361" xr:uid="{D460FD62-1718-47AE-A72E-B4D2F33933C4}"/>
    <cellStyle name="Comma 2 4 2 6 2 2 3" xfId="39195" xr:uid="{43AFC87B-9B1C-492E-A528-19EA894121F6}"/>
    <cellStyle name="Comma 2 4 2 6 2 3" xfId="20732" xr:uid="{952AFA45-9DE8-41C5-98ED-999C5E56C269}"/>
    <cellStyle name="Comma 2 4 2 6 2 4" xfId="33734" xr:uid="{09E53C59-7A59-4EB9-80B7-C1E50B460E39}"/>
    <cellStyle name="Comma 2 4 2 6 3" xfId="12414" xr:uid="{A1A4C561-7078-4D72-ACF4-ED7402B96A11}"/>
    <cellStyle name="Comma 2 4 2 6 3 2" xfId="24372" xr:uid="{2547467B-B1FE-4D29-B0BC-5D8371937655}"/>
    <cellStyle name="Comma 2 4 2 6 3 3" xfId="37210" xr:uid="{0D528FFB-259D-40D0-8B60-801DD305E32D}"/>
    <cellStyle name="Comma 2 4 2 6 4" xfId="18724" xr:uid="{B000B719-526E-4AC7-B944-0E0A21582533}"/>
    <cellStyle name="Comma 2 4 2 6 5" xfId="31737" xr:uid="{32463A3A-05A7-474F-B5B3-FDE8F3F7A546}"/>
    <cellStyle name="Comma 2 4 2 7" xfId="6076" xr:uid="{FCE464D9-2F16-431B-BD62-E441A622DE94}"/>
    <cellStyle name="Comma 2 4 2 7 2" xfId="12636" xr:uid="{1ACE453F-5293-4AD1-AF6B-55D24D6F3537}"/>
    <cellStyle name="Comma 2 4 2 7 2 2" xfId="24565" xr:uid="{F99E1E6A-4878-4DD7-BF33-5102AFDC57AF}"/>
    <cellStyle name="Comma 2 4 2 7 2 3" xfId="37398" xr:uid="{39E66ED0-66E2-48CC-8807-964734B2571A}"/>
    <cellStyle name="Comma 2 4 2 7 3" xfId="18922" xr:uid="{F1112C2C-DB06-415F-BCFA-D5061D2D654E}"/>
    <cellStyle name="Comma 2 4 2 7 4" xfId="31927" xr:uid="{43B92A65-84D8-4EAA-999A-3352B5F3B7F6}"/>
    <cellStyle name="Comma 2 4 2 8" xfId="8113" xr:uid="{628F7460-8521-401B-8B01-5D49525B5BA3}"/>
    <cellStyle name="Comma 2 4 2 8 2" xfId="14623" xr:uid="{CEC55571-5A97-4FEA-9629-2C7F116AF062}"/>
    <cellStyle name="Comma 2 4 2 8 2 2" xfId="26550" xr:uid="{57E9890F-C60D-49CD-B680-2F9169BBEA08}"/>
    <cellStyle name="Comma 2 4 2 8 2 3" xfId="39382" xr:uid="{965137B9-CC79-4859-A7D4-A8DD548CC232}"/>
    <cellStyle name="Comma 2 4 2 8 3" xfId="20927" xr:uid="{1AC3E3CF-ECD6-426C-95AE-1A9CD045EC52}"/>
    <cellStyle name="Comma 2 4 2 8 4" xfId="33926" xr:uid="{DCDEADCD-1336-47A7-90D6-B3523C0DF085}"/>
    <cellStyle name="Comma 2 4 2 9" xfId="8638" xr:uid="{74DAD78E-8869-4C60-A5F1-5955882C01BD}"/>
    <cellStyle name="Comma 2 4 2 9 2" xfId="14912" xr:uid="{3E7A753F-492A-44B6-9D8D-0F05925B357D}"/>
    <cellStyle name="Comma 2 4 2 9 2 2" xfId="26821" xr:uid="{F5F61960-9C5F-4BF1-A0B1-0A8812EFA10D}"/>
    <cellStyle name="Comma 2 4 2 9 2 3" xfId="39653" xr:uid="{02082B3D-B289-4407-B51F-46192FFB6FAF}"/>
    <cellStyle name="Comma 2 4 2 9 3" xfId="21279" xr:uid="{70271A58-0172-452F-A2BB-199800977218}"/>
    <cellStyle name="Comma 2 4 2 9 4" xfId="34244" xr:uid="{AD2E50D7-0F17-4046-81FE-6307F7617BFD}"/>
    <cellStyle name="Comma 2 4 3" xfId="768" xr:uid="{6A7E4BF2-A53C-4E08-8224-926927AE9830}"/>
    <cellStyle name="Comma 2 4 3 2" xfId="4572" xr:uid="{CB7E69C1-4DCD-4622-BB0E-6BEF3574A4EC}"/>
    <cellStyle name="Comma 2 4 3 2 2" xfId="8981" xr:uid="{E36FD1F8-D711-46E5-9E51-5C321F92300F}"/>
    <cellStyle name="Comma 2 4 3 2 3" xfId="11297" xr:uid="{68A8A6BE-CD24-4B4C-A313-32982EDD74F5}"/>
    <cellStyle name="Comma 2 4 3 3" xfId="8270" xr:uid="{B7114D98-7E4B-437E-BE6A-CC7AED44CC15}"/>
    <cellStyle name="Comma 2 4 3 4" xfId="9761" xr:uid="{75745391-9B88-4F59-A95A-6CFA0CA726F1}"/>
    <cellStyle name="Comma 2 4 3 5" xfId="1152" xr:uid="{9F227A1A-053E-42B3-BA74-ADD128806BC0}"/>
    <cellStyle name="Comma 2 4 4" xfId="700" xr:uid="{85A21626-D962-4FA6-8934-27C69391ED05}"/>
    <cellStyle name="Comma 2 4 4 10" xfId="3874" xr:uid="{14BF516A-9BF3-47C4-BB84-6A11D5AA77E0}"/>
    <cellStyle name="Comma 2 4 4 2" xfId="4573" xr:uid="{D1CCAF13-2E54-44B3-93DF-B865689D0FD1}"/>
    <cellStyle name="Comma 2 4 4 2 2" xfId="4574" xr:uid="{D0522178-D2F0-4C8A-A30A-DA47D644BCA5}"/>
    <cellStyle name="Comma 2 4 4 2 2 2" xfId="6807" xr:uid="{FFFE6AEC-2B20-46C6-AF73-0ECA99BA9D17}"/>
    <cellStyle name="Comma 2 4 4 2 2 2 2" xfId="13334" xr:uid="{4A65162A-537C-4FF6-8F53-EB1D10094790}"/>
    <cellStyle name="Comma 2 4 4 2 2 2 2 2" xfId="25261" xr:uid="{A508633D-1A2C-44CB-82E9-4659BF78F5A8}"/>
    <cellStyle name="Comma 2 4 4 2 2 2 2 3" xfId="38095" xr:uid="{A09A1749-6EEE-4FEC-B2F7-7500CE5C1A25}"/>
    <cellStyle name="Comma 2 4 4 2 2 2 3" xfId="19630" xr:uid="{0F92A01D-809A-4378-89D1-A30702A188B7}"/>
    <cellStyle name="Comma 2 4 4 2 2 2 4" xfId="32633" xr:uid="{87118EB0-537A-433B-BB5E-5B8F8AFC204C}"/>
    <cellStyle name="Comma 2 4 4 2 2 3" xfId="11299" xr:uid="{85AF61AC-1719-442F-9D35-D3A69F146E26}"/>
    <cellStyle name="Comma 2 4 4 2 2 3 2" xfId="23323" xr:uid="{1D89D8C5-A1DB-40A9-8887-1A4CB3ADFBF4}"/>
    <cellStyle name="Comma 2 4 4 2 2 3 3" xfId="36176" xr:uid="{2FA8A79E-9A13-49A0-BFE0-3CAF16943B0A}"/>
    <cellStyle name="Comma 2 4 4 2 2 4" xfId="17572" xr:uid="{B4B3976C-564B-4BDA-93CE-67441E7AE5F9}"/>
    <cellStyle name="Comma 2 4 4 2 2 5" xfId="30637" xr:uid="{E51A7898-3DB7-44DE-A318-D8158A8D7F5C}"/>
    <cellStyle name="Comma 2 4 4 2 3" xfId="6806" xr:uid="{241B328F-91BB-4B22-940A-AF197BC20221}"/>
    <cellStyle name="Comma 2 4 4 2 3 2" xfId="13333" xr:uid="{F5E06F1F-6895-4885-88D5-2A95EC056625}"/>
    <cellStyle name="Comma 2 4 4 2 3 2 2" xfId="25260" xr:uid="{83DC323B-D938-41F8-98A5-4C144D9E254C}"/>
    <cellStyle name="Comma 2 4 4 2 3 2 3" xfId="38094" xr:uid="{9C527229-EC92-4757-A0C9-3E93F4064B3B}"/>
    <cellStyle name="Comma 2 4 4 2 3 3" xfId="19629" xr:uid="{E0377730-944B-4EA0-82B8-C92BD6AA3DC2}"/>
    <cellStyle name="Comma 2 4 4 2 3 4" xfId="32632" xr:uid="{62E624F4-03A0-4119-9873-C37A3C296B3D}"/>
    <cellStyle name="Comma 2 4 4 2 4" xfId="9058" xr:uid="{79083291-7185-4E1F-9DF9-99777D3A6E88}"/>
    <cellStyle name="Comma 2 4 4 2 5" xfId="11298" xr:uid="{BD7665A2-3C6D-4409-9999-08967DB4FF4A}"/>
    <cellStyle name="Comma 2 4 4 2 5 2" xfId="23322" xr:uid="{D01C2CF8-CAEC-4BDC-93D3-61B3C1AE117B}"/>
    <cellStyle name="Comma 2 4 4 2 5 3" xfId="36175" xr:uid="{375EAE1B-C793-4EE8-89D7-21A158EE9E9F}"/>
    <cellStyle name="Comma 2 4 4 2 6" xfId="17571" xr:uid="{849E9796-C6B9-4283-B9F0-34D8DAFA57A3}"/>
    <cellStyle name="Comma 2 4 4 2 7" xfId="30636" xr:uid="{B5A4F240-76A9-4078-81E9-C7E0A9838EF7}"/>
    <cellStyle name="Comma 2 4 4 3" xfId="4575" xr:uid="{67594E05-F492-452C-923F-89AC7E941754}"/>
    <cellStyle name="Comma 2 4 4 3 2" xfId="6808" xr:uid="{E7F127EE-AF92-4F79-BDDA-8BEA660514F0}"/>
    <cellStyle name="Comma 2 4 4 3 2 2" xfId="13335" xr:uid="{8C25EAAF-19B5-4910-B364-064D657840BC}"/>
    <cellStyle name="Comma 2 4 4 3 2 2 2" xfId="25262" xr:uid="{7E236B79-283D-49A3-9833-7593BFE06D4A}"/>
    <cellStyle name="Comma 2 4 4 3 2 2 3" xfId="38096" xr:uid="{FCC1CAF0-5863-4088-9B03-21FD37414003}"/>
    <cellStyle name="Comma 2 4 4 3 2 3" xfId="19631" xr:uid="{52DD5781-22AF-4DDF-A553-C07686215F3A}"/>
    <cellStyle name="Comma 2 4 4 3 2 4" xfId="32634" xr:uid="{E545B4E8-2D4C-4E6C-AE1F-0C8E068CB6A0}"/>
    <cellStyle name="Comma 2 4 4 3 3" xfId="11300" xr:uid="{85BCED82-A6BB-482E-8D7F-2AEBB4AA8D10}"/>
    <cellStyle name="Comma 2 4 4 3 3 2" xfId="23324" xr:uid="{00A9AF79-668F-4EEF-BC67-57C2B2DADFC4}"/>
    <cellStyle name="Comma 2 4 4 3 3 3" xfId="36177" xr:uid="{F8BA58A5-2A10-4DFE-A452-BF5C0D525C49}"/>
    <cellStyle name="Comma 2 4 4 3 4" xfId="17573" xr:uid="{0236B638-5AB0-4610-9814-3366EDEA4067}"/>
    <cellStyle name="Comma 2 4 4 3 5" xfId="30638" xr:uid="{4B4141A1-91E2-4681-AC37-30FAB6A8AE4C}"/>
    <cellStyle name="Comma 2 4 4 4" xfId="4576" xr:uid="{1CAAE798-D2FE-4EC0-B5D9-7FCA85088167}"/>
    <cellStyle name="Comma 2 4 4 4 2" xfId="6809" xr:uid="{4D45478C-4457-478C-94FA-AE3964C20715}"/>
    <cellStyle name="Comma 2 4 4 4 2 2" xfId="13336" xr:uid="{DD54BBF7-3203-4006-9ABD-6A45248CF78D}"/>
    <cellStyle name="Comma 2 4 4 4 2 2 2" xfId="25263" xr:uid="{CA864E02-5974-42B6-99AB-7F2428D433FE}"/>
    <cellStyle name="Comma 2 4 4 4 2 2 3" xfId="38097" xr:uid="{28DD5198-7224-4514-9BD9-D80DD0B69E68}"/>
    <cellStyle name="Comma 2 4 4 4 2 3" xfId="19632" xr:uid="{E0EE1B79-B1A9-4577-ACD8-BDAD21B862CB}"/>
    <cellStyle name="Comma 2 4 4 4 2 4" xfId="32635" xr:uid="{1EB24739-8E45-4F97-ABB6-F71BB1A90641}"/>
    <cellStyle name="Comma 2 4 4 4 3" xfId="11301" xr:uid="{A3DC8330-DEDE-4BC9-9C71-345954F07B97}"/>
    <cellStyle name="Comma 2 4 4 4 3 2" xfId="23325" xr:uid="{0486E4C8-FDF6-4BB1-B5AF-7AF7CE78CA71}"/>
    <cellStyle name="Comma 2 4 4 4 3 3" xfId="36178" xr:uid="{61410995-7E6C-49A0-8113-A77F6F65B34D}"/>
    <cellStyle name="Comma 2 4 4 4 4" xfId="17574" xr:uid="{44548BE4-2C85-4DAB-A791-BEE424955E9B}"/>
    <cellStyle name="Comma 2 4 4 4 5" xfId="30639" xr:uid="{512CB143-6C96-418D-B145-89BCB0BA39E9}"/>
    <cellStyle name="Comma 2 4 4 5" xfId="5832" xr:uid="{E38D0BB5-912C-46C3-AB31-0815C8324A9E}"/>
    <cellStyle name="Comma 2 4 4 5 2" xfId="7897" xr:uid="{0C5408DC-4ABB-4259-AAA8-304E102B77D2}"/>
    <cellStyle name="Comma 2 4 4 5 2 2" xfId="14419" xr:uid="{FC40E990-BDB5-4033-86E1-1AA64B4513AC}"/>
    <cellStyle name="Comma 2 4 4 5 2 2 2" xfId="26346" xr:uid="{81C283E0-E68F-47A9-9322-28447BB573CC}"/>
    <cellStyle name="Comma 2 4 4 5 2 2 3" xfId="39180" xr:uid="{C061665F-5D9E-4EF1-A7F4-EF0615F79154}"/>
    <cellStyle name="Comma 2 4 4 5 2 3" xfId="20717" xr:uid="{C6AB895E-F127-4B61-81F6-719C4E7623EB}"/>
    <cellStyle name="Comma 2 4 4 5 2 4" xfId="33719" xr:uid="{AA605D98-DBC8-4D36-96C8-40F34546DFB8}"/>
    <cellStyle name="Comma 2 4 4 5 3" xfId="12399" xr:uid="{9A1F738A-2418-452D-A554-95D77DB08B20}"/>
    <cellStyle name="Comma 2 4 4 5 3 2" xfId="24357" xr:uid="{F6B8090E-AB2F-405F-B64B-8678B4A05D16}"/>
    <cellStyle name="Comma 2 4 4 5 3 3" xfId="37195" xr:uid="{402B0BFC-E1A9-41BC-BBF2-DA036A9172DE}"/>
    <cellStyle name="Comma 2 4 4 5 4" xfId="18709" xr:uid="{E39DA068-1A6D-4C69-A96E-700E6481F369}"/>
    <cellStyle name="Comma 2 4 4 5 5" xfId="31722" xr:uid="{1A62669D-33D2-4823-AEB1-7CEAA4EC0A5C}"/>
    <cellStyle name="Comma 2 4 4 6" xfId="8421" xr:uid="{07049CEC-A9DB-4872-8C47-E98C90C8494C}"/>
    <cellStyle name="Comma 2 4 4 7" xfId="8623" xr:uid="{9F2B06F5-DA87-4CC2-A1D9-DD74795F1BEA}"/>
    <cellStyle name="Comma 2 4 4 7 2" xfId="14897" xr:uid="{252E4478-CD34-4694-982C-770EBB311BC4}"/>
    <cellStyle name="Comma 2 4 4 7 2 2" xfId="26806" xr:uid="{5D1C8C33-F097-48DD-BA9B-32A51D02AB76}"/>
    <cellStyle name="Comma 2 4 4 7 2 3" xfId="39638" xr:uid="{F89DBF21-2C09-4E29-8ACF-660AB356D475}"/>
    <cellStyle name="Comma 2 4 4 7 3" xfId="21264" xr:uid="{92A3C3C1-62F0-4C5F-BD71-ADB4B3753E13}"/>
    <cellStyle name="Comma 2 4 4 7 4" xfId="34229" xr:uid="{719A4AB1-3731-441F-A8CB-0150680C0ABC}"/>
    <cellStyle name="Comma 2 4 4 8" xfId="9452" xr:uid="{235DBD36-2277-4D63-8751-51E0F6440839}"/>
    <cellStyle name="Comma 2 4 4 8 2" xfId="21920" xr:uid="{A20006CA-C367-4C09-95A0-F51BE82E1515}"/>
    <cellStyle name="Comma 2 4 4 8 3" xfId="34853" xr:uid="{A8F5F878-2E8D-4BB4-A7F8-2908D7EBD103}"/>
    <cellStyle name="Comma 2 4 4 9" xfId="10696" xr:uid="{57F240CF-D930-4EA9-8A1B-8B9879A0D135}"/>
    <cellStyle name="Comma 2 4 5" xfId="6051" xr:uid="{85A00203-1455-40DE-9DCE-38B48AC71600}"/>
    <cellStyle name="Comma 2 4 5 2" xfId="12611" xr:uid="{31F56D01-1EA0-49AD-AEC8-A8B1CFD79EC7}"/>
    <cellStyle name="Comma 2 4 5 2 2" xfId="24540" xr:uid="{FD4C65B2-C167-4818-8E22-D716F30F17B3}"/>
    <cellStyle name="Comma 2 4 5 2 3" xfId="37373" xr:uid="{DE8A40B7-9510-41FA-9015-E9AF6DB21F7E}"/>
    <cellStyle name="Comma 2 4 5 3" xfId="18897" xr:uid="{3C9A4B5B-ED19-46BB-A936-DAC180F6F7BB}"/>
    <cellStyle name="Comma 2 4 5 4" xfId="31902" xr:uid="{B3F8D56B-6C32-4E3B-AA92-25EFD72A3531}"/>
    <cellStyle name="Comma 2 4 6" xfId="1092" xr:uid="{0A37EC07-0656-413F-97D2-7E13B3F26482}"/>
    <cellStyle name="Comma 2 4 7" xfId="16330" xr:uid="{669F897A-7745-457A-97CC-CCEB3A42D0D7}"/>
    <cellStyle name="Comma 2 4 8" xfId="29916" xr:uid="{937C6A79-199E-47B1-9D35-026014C61C55}"/>
    <cellStyle name="Comma 2 5" xfId="355" xr:uid="{652919DE-D7E0-48F3-9FB4-54BF24319072}"/>
    <cellStyle name="Comma 2 5 2" xfId="769" xr:uid="{0EC7E016-A499-4847-AE2A-341D3EFF91F9}"/>
    <cellStyle name="Comma 2 5 2 2" xfId="8240" xr:uid="{3CEF06BF-0C9C-4A39-B622-88854D74D304}"/>
    <cellStyle name="Comma 2 5 3" xfId="701" xr:uid="{5D1C2C30-6628-49F9-9716-7315A149C158}"/>
    <cellStyle name="Comma 2 5 3 10" xfId="17575" xr:uid="{B21E71CA-E6FF-497D-9035-D183119F95F7}"/>
    <cellStyle name="Comma 2 5 3 11" xfId="30640" xr:uid="{1B6A6CBA-D429-4BF5-8385-B42A50FED5AD}"/>
    <cellStyle name="Comma 2 5 3 2" xfId="4578" xr:uid="{04B820FD-D879-4690-8AED-92FE8BFB8565}"/>
    <cellStyle name="Comma 2 5 3 2 2" xfId="4579" xr:uid="{E2967597-5895-4CA4-826F-F858840B266E}"/>
    <cellStyle name="Comma 2 5 3 2 2 2" xfId="6812" xr:uid="{A2D70449-A6C9-43E6-8B54-0AA53C65D7B1}"/>
    <cellStyle name="Comma 2 5 3 2 2 2 2" xfId="13339" xr:uid="{894FA5FA-D3C4-42A5-BFDF-69930964259D}"/>
    <cellStyle name="Comma 2 5 3 2 2 2 2 2" xfId="25266" xr:uid="{F02509B8-D9B5-47F3-B51A-3F53DDBCA324}"/>
    <cellStyle name="Comma 2 5 3 2 2 2 2 3" xfId="38100" xr:uid="{0A6A85D0-6951-451E-936A-3CF6C33DA615}"/>
    <cellStyle name="Comma 2 5 3 2 2 2 3" xfId="19635" xr:uid="{F941BFE5-2FE4-4EBD-A5F8-E3CA24E918A3}"/>
    <cellStyle name="Comma 2 5 3 2 2 2 4" xfId="32638" xr:uid="{4532F004-F8A2-4D7E-8636-985D5D31853F}"/>
    <cellStyle name="Comma 2 5 3 2 2 3" xfId="11304" xr:uid="{8B19F107-5A2C-4787-99F2-7468799A40D1}"/>
    <cellStyle name="Comma 2 5 3 2 2 3 2" xfId="23328" xr:uid="{3D0CFC23-3781-456D-9546-5AA0F313833D}"/>
    <cellStyle name="Comma 2 5 3 2 2 3 3" xfId="36181" xr:uid="{0F00859C-94A4-49BD-B06F-5F497DF04A9C}"/>
    <cellStyle name="Comma 2 5 3 2 2 4" xfId="17577" xr:uid="{9C0366FF-8990-46BB-99DB-278526653571}"/>
    <cellStyle name="Comma 2 5 3 2 2 5" xfId="30642" xr:uid="{D0568918-431A-4408-8EF1-E853D0708CCB}"/>
    <cellStyle name="Comma 2 5 3 2 3" xfId="6811" xr:uid="{3EF67D9B-ECF3-4939-BFCF-3EFD0D11DC5F}"/>
    <cellStyle name="Comma 2 5 3 2 3 2" xfId="13338" xr:uid="{E478C43C-645C-4B0E-82CB-F25787071012}"/>
    <cellStyle name="Comma 2 5 3 2 3 2 2" xfId="25265" xr:uid="{D15A64FF-0254-435F-8383-F23CCF8F645E}"/>
    <cellStyle name="Comma 2 5 3 2 3 2 3" xfId="38099" xr:uid="{A456C65D-CEDD-4B61-9A0F-1EA854688227}"/>
    <cellStyle name="Comma 2 5 3 2 3 3" xfId="19634" xr:uid="{C508C054-1584-4E3F-9E86-014478DEC72D}"/>
    <cellStyle name="Comma 2 5 3 2 3 4" xfId="32637" xr:uid="{063E6972-B585-4772-B7A4-6C32D7ACE687}"/>
    <cellStyle name="Comma 2 5 3 2 4" xfId="11303" xr:uid="{DA618EBC-AB10-4F6D-B814-E582C2524076}"/>
    <cellStyle name="Comma 2 5 3 2 4 2" xfId="23327" xr:uid="{496D778C-039D-41EA-B5D7-F29F0882F558}"/>
    <cellStyle name="Comma 2 5 3 2 4 3" xfId="36180" xr:uid="{74122767-992F-4D46-B9BA-2CD820A8FCFE}"/>
    <cellStyle name="Comma 2 5 3 2 5" xfId="17576" xr:uid="{C831BDA2-15E5-4342-8A83-89A0C1F2DA65}"/>
    <cellStyle name="Comma 2 5 3 2 6" xfId="30641" xr:uid="{D1FBABE5-8DB3-4294-AD88-99EF81A3BFCC}"/>
    <cellStyle name="Comma 2 5 3 3" xfId="4580" xr:uid="{AC68DA54-8A06-47E3-B721-594739EEF152}"/>
    <cellStyle name="Comma 2 5 3 3 2" xfId="6813" xr:uid="{CCBAC2CB-1C40-49AC-A167-27F62194A070}"/>
    <cellStyle name="Comma 2 5 3 3 2 2" xfId="13340" xr:uid="{6151170D-5756-4689-8D6D-A9DBB99D6C1B}"/>
    <cellStyle name="Comma 2 5 3 3 2 2 2" xfId="25267" xr:uid="{ED90ECE0-2670-4A8C-94ED-74B323998306}"/>
    <cellStyle name="Comma 2 5 3 3 2 2 3" xfId="38101" xr:uid="{5F2F7037-1692-4129-B460-364B3A1B68DC}"/>
    <cellStyle name="Comma 2 5 3 3 2 3" xfId="19636" xr:uid="{027565C7-6020-463F-ACEB-4C9A32E63AED}"/>
    <cellStyle name="Comma 2 5 3 3 2 4" xfId="32639" xr:uid="{0D7FDA68-5AAE-4CED-A2EA-E8CBEE54D86D}"/>
    <cellStyle name="Comma 2 5 3 3 3" xfId="11305" xr:uid="{020AEEAF-BD0E-464D-B9B7-EDA2D832BDAD}"/>
    <cellStyle name="Comma 2 5 3 3 3 2" xfId="23329" xr:uid="{7CD11CDF-81F1-4139-B657-017A47F9DB77}"/>
    <cellStyle name="Comma 2 5 3 3 3 3" xfId="36182" xr:uid="{BC23407B-1FDF-45B3-9606-912754335B7A}"/>
    <cellStyle name="Comma 2 5 3 3 4" xfId="17578" xr:uid="{F1D14DE8-BC58-404F-BF89-EAC2CDE5CAEA}"/>
    <cellStyle name="Comma 2 5 3 3 5" xfId="30643" xr:uid="{4702327D-E063-4346-98EF-B642B16FE81E}"/>
    <cellStyle name="Comma 2 5 3 4" xfId="5833" xr:uid="{E7C09968-BF0F-48F3-9F40-D9B510523A64}"/>
    <cellStyle name="Comma 2 5 3 4 2" xfId="7898" xr:uid="{A3EB5613-5C82-4160-98D6-A82AD2F1E4D0}"/>
    <cellStyle name="Comma 2 5 3 4 2 2" xfId="14420" xr:uid="{B15526B7-8239-4C76-9FAB-929255276996}"/>
    <cellStyle name="Comma 2 5 3 4 2 2 2" xfId="26347" xr:uid="{859338C0-7EAB-46A5-938C-F021624EB30C}"/>
    <cellStyle name="Comma 2 5 3 4 2 2 3" xfId="39181" xr:uid="{0197069E-FF7A-424C-B458-7CF68876DF86}"/>
    <cellStyle name="Comma 2 5 3 4 2 3" xfId="20718" xr:uid="{11E55E78-812C-437A-BCDE-F3A88B6113E0}"/>
    <cellStyle name="Comma 2 5 3 4 2 4" xfId="33720" xr:uid="{70713E4F-1822-42B8-A1B3-4F4C4BB3974C}"/>
    <cellStyle name="Comma 2 5 3 4 3" xfId="12400" xr:uid="{8FDF70DF-EA38-4E5E-B72E-943690D11886}"/>
    <cellStyle name="Comma 2 5 3 4 3 2" xfId="24358" xr:uid="{2576131F-C34D-4AD3-8184-C2121819750B}"/>
    <cellStyle name="Comma 2 5 3 4 3 3" xfId="37196" xr:uid="{E4770358-03C1-49EB-B7D9-016090B54C8B}"/>
    <cellStyle name="Comma 2 5 3 4 4" xfId="18710" xr:uid="{4E659E87-F536-4CF4-9C94-3A38E82173CA}"/>
    <cellStyle name="Comma 2 5 3 4 5" xfId="31723" xr:uid="{B00CC23D-AFB6-4F47-B85B-FFFDEAE707D1}"/>
    <cellStyle name="Comma 2 5 3 5" xfId="6810" xr:uid="{06DB9B8A-4B70-470A-BB95-C5984280DDE4}"/>
    <cellStyle name="Comma 2 5 3 5 2" xfId="13337" xr:uid="{FBE25197-6858-48D4-96B9-5E86461A2E41}"/>
    <cellStyle name="Comma 2 5 3 5 2 2" xfId="25264" xr:uid="{7E71109F-14B9-4DC2-8DCB-6E1ED86E1B1F}"/>
    <cellStyle name="Comma 2 5 3 5 2 3" xfId="38098" xr:uid="{529BA3DB-6BE0-444D-B125-3E31E73B123B}"/>
    <cellStyle name="Comma 2 5 3 5 3" xfId="19633" xr:uid="{544E03A3-0085-4C32-988D-A157684102AF}"/>
    <cellStyle name="Comma 2 5 3 5 4" xfId="32636" xr:uid="{7A08031E-0EB1-4039-8223-74BFD16EE98A}"/>
    <cellStyle name="Comma 2 5 3 6" xfId="8624" xr:uid="{AE595FE5-5C64-4416-9674-3A481A6A7FB6}"/>
    <cellStyle name="Comma 2 5 3 6 2" xfId="14898" xr:uid="{A403C52B-5776-4102-9CE9-BC9001AC3AD7}"/>
    <cellStyle name="Comma 2 5 3 6 2 2" xfId="26807" xr:uid="{B3853120-45DB-47DD-809A-39DFA404B09E}"/>
    <cellStyle name="Comma 2 5 3 6 2 3" xfId="39639" xr:uid="{64C09E91-5D40-4747-98A2-D4C16B598EA9}"/>
    <cellStyle name="Comma 2 5 3 6 3" xfId="21265" xr:uid="{F041B0D4-B5A5-4F44-995E-B2788A64F559}"/>
    <cellStyle name="Comma 2 5 3 6 4" xfId="34230" xr:uid="{522DDBC3-426D-4324-8C96-9970199DB754}"/>
    <cellStyle name="Comma 2 5 3 7" xfId="9453" xr:uid="{4BEBEDF7-71B3-458F-B8A8-5FD193873B92}"/>
    <cellStyle name="Comma 2 5 3 7 2" xfId="21921" xr:uid="{F47D13F0-73C0-425A-81B5-8FCE6AD6FB88}"/>
    <cellStyle name="Comma 2 5 3 7 3" xfId="34854" xr:uid="{1FC6D3A8-7DF8-40DF-B455-A92E13B901B1}"/>
    <cellStyle name="Comma 2 5 3 8" xfId="11302" xr:uid="{CA0BD41C-183E-4F10-A3E0-6C50677D1A6B}"/>
    <cellStyle name="Comma 2 5 3 8 2" xfId="23326" xr:uid="{209F2A64-B8BD-4565-8017-10FD5BA76CB5}"/>
    <cellStyle name="Comma 2 5 3 8 3" xfId="36179" xr:uid="{D86DE5F0-67B0-4492-824C-FE8122D7CACE}"/>
    <cellStyle name="Comma 2 5 3 9" xfId="4577" xr:uid="{DA6CFBE6-6A95-40CA-8406-D1600B1F9A18}"/>
    <cellStyle name="Comma 2 5 4" xfId="10440" xr:uid="{C895CB8E-92D1-4C10-8D4C-EEAFA8BC2DEF}"/>
    <cellStyle name="Comma 2 5 5" xfId="1154" xr:uid="{EA0074F5-7A39-46A9-9D2A-3A370CF164C7}"/>
    <cellStyle name="Comma 2 6" xfId="435" xr:uid="{CE161BB4-B71C-45DA-802D-11849D5A352C}"/>
    <cellStyle name="Comma 2 6 2" xfId="610" xr:uid="{1C13E22F-9274-4791-90C6-1EEEB020BC08}"/>
    <cellStyle name="Comma 2 6 2 2" xfId="788" xr:uid="{82BD22A9-69B3-4A9F-A932-D7FDA795FAAF}"/>
    <cellStyle name="Comma 2 6 3" xfId="715" xr:uid="{6DF2DE41-CC10-4470-8BC2-B6D48345A516}"/>
    <cellStyle name="Comma 2 6 4" xfId="702" xr:uid="{3C2545C6-9648-4CC1-A0B6-E86BF87DD646}"/>
    <cellStyle name="Comma 2 6 4 10" xfId="17579" xr:uid="{B4A83F18-B717-4A56-99AE-D1871B428DA9}"/>
    <cellStyle name="Comma 2 6 4 11" xfId="30644" xr:uid="{968B9136-D778-499F-8BFA-2E467F8F6EB6}"/>
    <cellStyle name="Comma 2 6 4 2" xfId="4582" xr:uid="{F4F17588-FB89-498C-89B8-FD01BEA459DA}"/>
    <cellStyle name="Comma 2 6 4 2 2" xfId="4583" xr:uid="{0B9C475E-0040-4043-BA09-7FCF68184965}"/>
    <cellStyle name="Comma 2 6 4 2 2 2" xfId="6816" xr:uid="{B04BA655-13C5-4DF4-B80A-6CCB915180C2}"/>
    <cellStyle name="Comma 2 6 4 2 2 2 2" xfId="13343" xr:uid="{BDCE804D-44E5-46D0-A402-E3969903FB5C}"/>
    <cellStyle name="Comma 2 6 4 2 2 2 2 2" xfId="25270" xr:uid="{5C844AC5-FA7D-45E1-9B75-B59B496343B5}"/>
    <cellStyle name="Comma 2 6 4 2 2 2 2 3" xfId="38104" xr:uid="{BB039501-FC57-4638-B96D-21090919D33C}"/>
    <cellStyle name="Comma 2 6 4 2 2 2 3" xfId="19639" xr:uid="{5A1A7B8F-81DB-4CCD-88EF-669CE3D76883}"/>
    <cellStyle name="Comma 2 6 4 2 2 2 4" xfId="32642" xr:uid="{2D729C74-A4EC-41B0-A827-FB68561F3493}"/>
    <cellStyle name="Comma 2 6 4 2 2 3" xfId="11308" xr:uid="{3AD9BD4D-4F4A-403A-AC0F-E840187FF505}"/>
    <cellStyle name="Comma 2 6 4 2 2 3 2" xfId="23332" xr:uid="{0D1C614A-11DD-48CD-A83B-FB49719D7426}"/>
    <cellStyle name="Comma 2 6 4 2 2 3 3" xfId="36185" xr:uid="{CEA9566E-089E-4F6C-A13C-90686A7640FA}"/>
    <cellStyle name="Comma 2 6 4 2 2 4" xfId="17581" xr:uid="{3E1B3576-687F-41F2-81FE-6AC780B81C88}"/>
    <cellStyle name="Comma 2 6 4 2 2 5" xfId="30646" xr:uid="{6293B70F-4294-4AAD-936F-40B2AC970E15}"/>
    <cellStyle name="Comma 2 6 4 2 3" xfId="6815" xr:uid="{0DA355F0-6F5C-4A9F-90E0-2380551E9D0D}"/>
    <cellStyle name="Comma 2 6 4 2 3 2" xfId="13342" xr:uid="{3BF7C46F-069D-44E7-831B-809071F712CA}"/>
    <cellStyle name="Comma 2 6 4 2 3 2 2" xfId="25269" xr:uid="{69734531-1EB9-44AC-8DC4-9AE6170B68DE}"/>
    <cellStyle name="Comma 2 6 4 2 3 2 3" xfId="38103" xr:uid="{8CE5FD76-AB12-4608-BFF1-834EF51A68DA}"/>
    <cellStyle name="Comma 2 6 4 2 3 3" xfId="19638" xr:uid="{055A72F3-C439-402A-81AD-44534B3763EE}"/>
    <cellStyle name="Comma 2 6 4 2 3 4" xfId="32641" xr:uid="{E96458BE-742B-4F48-99AD-76BE5DCC5089}"/>
    <cellStyle name="Comma 2 6 4 2 4" xfId="11307" xr:uid="{2B72E6DF-BF1C-4820-812C-921C69FA9602}"/>
    <cellStyle name="Comma 2 6 4 2 4 2" xfId="23331" xr:uid="{D563CF0F-5C56-42FA-A90F-B2DD4A72A38A}"/>
    <cellStyle name="Comma 2 6 4 2 4 3" xfId="36184" xr:uid="{B1DD8EB1-5299-495A-A2F4-8E3F66C07550}"/>
    <cellStyle name="Comma 2 6 4 2 5" xfId="17580" xr:uid="{ED6B6039-67D1-4F62-8F72-E0B57F3D77CF}"/>
    <cellStyle name="Comma 2 6 4 2 6" xfId="30645" xr:uid="{1536096B-441F-440A-A0B2-90287797AE35}"/>
    <cellStyle name="Comma 2 6 4 3" xfId="4584" xr:uid="{EF119103-BAF8-4063-8560-1C7DDD649503}"/>
    <cellStyle name="Comma 2 6 4 3 2" xfId="6817" xr:uid="{D3103534-E87E-496A-AB8D-88C857FA26B7}"/>
    <cellStyle name="Comma 2 6 4 3 2 2" xfId="13344" xr:uid="{0C26EAAA-AB51-4C49-9312-D9960AE74293}"/>
    <cellStyle name="Comma 2 6 4 3 2 2 2" xfId="25271" xr:uid="{52A60DA5-5D6E-478E-AE02-E6570A524A88}"/>
    <cellStyle name="Comma 2 6 4 3 2 2 3" xfId="38105" xr:uid="{23C0AE72-D35C-445B-B2CD-EC12AA461CEE}"/>
    <cellStyle name="Comma 2 6 4 3 2 3" xfId="19640" xr:uid="{7383A2AC-F34A-4809-9A0D-661835D25963}"/>
    <cellStyle name="Comma 2 6 4 3 2 4" xfId="32643" xr:uid="{8AA25519-8CA3-4019-96E1-88CC8EDC1019}"/>
    <cellStyle name="Comma 2 6 4 3 3" xfId="11309" xr:uid="{0380E670-7695-45DD-AEE4-938356887099}"/>
    <cellStyle name="Comma 2 6 4 3 3 2" xfId="23333" xr:uid="{309A35FC-6E94-4F3B-94A7-54F1711631E8}"/>
    <cellStyle name="Comma 2 6 4 3 3 3" xfId="36186" xr:uid="{A0D5C64E-2E3C-4E84-AD2E-57BEC242348A}"/>
    <cellStyle name="Comma 2 6 4 3 4" xfId="17582" xr:uid="{5464FB80-E085-460A-A217-A36B35C8637C}"/>
    <cellStyle name="Comma 2 6 4 3 5" xfId="30647" xr:uid="{97A6DAB8-758B-45D6-AA59-C66158C60801}"/>
    <cellStyle name="Comma 2 6 4 4" xfId="5834" xr:uid="{FD3F20A0-AEFB-428C-A324-CD4A4F440E3F}"/>
    <cellStyle name="Comma 2 6 4 4 2" xfId="7899" xr:uid="{471FD182-87CA-4FAA-97F3-A2F94789769E}"/>
    <cellStyle name="Comma 2 6 4 4 2 2" xfId="14421" xr:uid="{88DF5C6F-0063-4F53-BEBF-A1073363A898}"/>
    <cellStyle name="Comma 2 6 4 4 2 2 2" xfId="26348" xr:uid="{1BDA6098-4E6D-4D1F-B0B4-071D2CC42BB5}"/>
    <cellStyle name="Comma 2 6 4 4 2 2 3" xfId="39182" xr:uid="{45C10209-0608-4CCF-9015-1B4623254EBA}"/>
    <cellStyle name="Comma 2 6 4 4 2 3" xfId="20719" xr:uid="{1F757DCA-76DE-45B9-8C9D-EDC226A2FC9F}"/>
    <cellStyle name="Comma 2 6 4 4 2 4" xfId="33721" xr:uid="{E8C55C21-9186-4201-8C1D-AD856131A668}"/>
    <cellStyle name="Comma 2 6 4 4 3" xfId="12401" xr:uid="{FD8AF3B5-7881-4BCC-8CAD-49A77FD47E12}"/>
    <cellStyle name="Comma 2 6 4 4 3 2" xfId="24359" xr:uid="{5D9903D7-0998-4611-BF03-CC3E07826595}"/>
    <cellStyle name="Comma 2 6 4 4 3 3" xfId="37197" xr:uid="{04221F44-4AFE-4DEE-9BE0-D855E5B41C22}"/>
    <cellStyle name="Comma 2 6 4 4 4" xfId="18711" xr:uid="{DF5DDE6B-0113-4F05-990A-9F191CACF984}"/>
    <cellStyle name="Comma 2 6 4 4 5" xfId="31724" xr:uid="{E96BB816-357A-4983-8CC5-809589170FBB}"/>
    <cellStyle name="Comma 2 6 4 5" xfId="6814" xr:uid="{D047D13B-01AA-45FB-8B20-735B1279B729}"/>
    <cellStyle name="Comma 2 6 4 5 2" xfId="13341" xr:uid="{6471375E-0247-4B50-B7F4-A5F1DD9CE68C}"/>
    <cellStyle name="Comma 2 6 4 5 2 2" xfId="25268" xr:uid="{75A44A4C-E5CB-4716-AC0C-AC624A996B45}"/>
    <cellStyle name="Comma 2 6 4 5 2 3" xfId="38102" xr:uid="{0682520C-09E0-4F64-908C-F95FA3349089}"/>
    <cellStyle name="Comma 2 6 4 5 3" xfId="19637" xr:uid="{306BE0CC-72DA-414C-AA4A-130797202508}"/>
    <cellStyle name="Comma 2 6 4 5 4" xfId="32640" xr:uid="{7607C799-3C6A-4146-8CF3-78E04B374586}"/>
    <cellStyle name="Comma 2 6 4 6" xfId="8625" xr:uid="{C372EF68-1ABB-4155-A390-5EF2BBE38E45}"/>
    <cellStyle name="Comma 2 6 4 6 2" xfId="14899" xr:uid="{51C85E76-310A-4111-9F11-ADFE386ADA8A}"/>
    <cellStyle name="Comma 2 6 4 6 2 2" xfId="26808" xr:uid="{FDBA1B5A-4EF7-45AE-8029-9B13AF3A1712}"/>
    <cellStyle name="Comma 2 6 4 6 2 3" xfId="39640" xr:uid="{37C10B9F-64C4-4E1B-BDF8-429CB8B249E3}"/>
    <cellStyle name="Comma 2 6 4 6 3" xfId="21266" xr:uid="{F7C9E156-7C54-495E-8BD1-049B4B7F21F7}"/>
    <cellStyle name="Comma 2 6 4 6 4" xfId="34231" xr:uid="{9CFB1D6E-5D6B-4BB6-AD5D-FDDC30D996EE}"/>
    <cellStyle name="Comma 2 6 4 7" xfId="9454" xr:uid="{874FD45F-E680-4F56-83B2-941853CC51E3}"/>
    <cellStyle name="Comma 2 6 4 7 2" xfId="21922" xr:uid="{A6C5D5E3-BE6F-4DC8-B823-E44B32A32B8D}"/>
    <cellStyle name="Comma 2 6 4 7 3" xfId="34855" xr:uid="{7FE5300C-D8E3-40A6-896B-9B0FDB6C0B3A}"/>
    <cellStyle name="Comma 2 6 4 8" xfId="11306" xr:uid="{57B14524-EEB1-434D-9E02-5BE84557D4BE}"/>
    <cellStyle name="Comma 2 6 4 8 2" xfId="23330" xr:uid="{F9A68D9E-519B-457E-945A-FF2A9D5D052A}"/>
    <cellStyle name="Comma 2 6 4 8 3" xfId="36183" xr:uid="{4DE2A7AB-BD5C-4C56-8BED-DC7FD5C164C4}"/>
    <cellStyle name="Comma 2 6 4 9" xfId="4581" xr:uid="{8CF26184-2083-476B-A921-4C75B7433A1D}"/>
    <cellStyle name="Comma 2 7" xfId="442" xr:uid="{E355A202-4235-4ACB-BEF7-05B6FE5BAE39}"/>
    <cellStyle name="Comma 2 7 2" xfId="794" xr:uid="{BB6566AE-7D6D-42CD-8210-35391C1646EC}"/>
    <cellStyle name="Comma 2 7 2 2" xfId="8289" xr:uid="{F52A1928-8CE6-4E2D-9CFC-3891922500C0}"/>
    <cellStyle name="Comma 2 7 2 2 2" xfId="8991" xr:uid="{FF09F923-6412-4853-B452-E69E73E11786}"/>
    <cellStyle name="Comma 2 7 2 2 2 2" xfId="15230" xr:uid="{368A3579-F155-426B-BD67-6EF9C496E57D}"/>
    <cellStyle name="Comma 2 7 2 2 2 2 2" xfId="27129" xr:uid="{03860D0C-BF04-42C2-8289-E71FD5EED208}"/>
    <cellStyle name="Comma 2 7 2 2 2 2 3" xfId="39958" xr:uid="{686CD451-B196-4E65-9C4E-904D07BD9B00}"/>
    <cellStyle name="Comma 2 7 2 2 2 3" xfId="21599" xr:uid="{224330A5-707F-41C3-A1FE-F0CAA6800E7E}"/>
    <cellStyle name="Comma 2 7 2 2 2 4" xfId="34550" xr:uid="{EE9D8D95-BF56-48B2-965A-5AE0A723EC54}"/>
    <cellStyle name="Comma 2 7 2 2 3" xfId="9795" xr:uid="{A3CC0316-83AD-499D-921F-E9F7671EAC8C}"/>
    <cellStyle name="Comma 2 7 2 2 3 2" xfId="22238" xr:uid="{04FE2B84-EC3C-42E7-A3E1-553D5B1F43D8}"/>
    <cellStyle name="Comma 2 7 2 2 3 3" xfId="35166" xr:uid="{B8D1E45E-6A2D-4FC6-BCC8-E38B764517AF}"/>
    <cellStyle name="Comma 2 7 2 2 4" xfId="14695" xr:uid="{2F6052EF-7B6E-40C3-84C5-556B0A3D3D60}"/>
    <cellStyle name="Comma 2 7 2 2 4 2" xfId="26617" xr:uid="{EBEA4548-5D0F-4F56-9AC5-0BB69274760C}"/>
    <cellStyle name="Comma 2 7 2 2 4 3" xfId="39449" xr:uid="{2A59AAA1-5BDF-4F1D-82DB-922A39DC7B8B}"/>
    <cellStyle name="Comma 2 7 2 2 5" xfId="21032" xr:uid="{63074B5F-19D8-473D-8121-09783FAC8B29}"/>
    <cellStyle name="Comma 2 7 2 2 6" xfId="34017" xr:uid="{DACCA857-90F0-4E52-B256-AA2CECC84357}"/>
    <cellStyle name="Comma 2 7 2 3" xfId="10073" xr:uid="{CD7CD138-7E4A-4C43-BB29-68F154D9118B}"/>
    <cellStyle name="Comma 2 7 2 3 2" xfId="22492" xr:uid="{EAE5B178-80F7-4299-8C5C-AF3E2A3DB505}"/>
    <cellStyle name="Comma 2 7 2 3 3" xfId="35418" xr:uid="{3A61D582-8E5D-49D8-AFEA-84CA930CB243}"/>
    <cellStyle name="Comma 2 7 3" xfId="703" xr:uid="{41BB726A-10E1-42F4-8410-F29BAE2F5E5B}"/>
    <cellStyle name="Comma 2 7 3 10" xfId="17583" xr:uid="{11E94D0C-394A-471A-8993-36D2E8CA5B08}"/>
    <cellStyle name="Comma 2 7 3 11" xfId="30648" xr:uid="{B50750D5-8C56-442A-B291-02F051BBB132}"/>
    <cellStyle name="Comma 2 7 3 2" xfId="4586" xr:uid="{60470410-2F29-47C8-9A87-B20F6997C322}"/>
    <cellStyle name="Comma 2 7 3 2 2" xfId="4587" xr:uid="{A86B93C0-8B87-47BD-B808-F8597B2A0F6A}"/>
    <cellStyle name="Comma 2 7 3 2 2 2" xfId="6820" xr:uid="{46DF8579-48C4-4B13-AA19-D76747DC2793}"/>
    <cellStyle name="Comma 2 7 3 2 2 2 2" xfId="13347" xr:uid="{2137950E-0252-45F2-8C32-756E422A2777}"/>
    <cellStyle name="Comma 2 7 3 2 2 2 2 2" xfId="25274" xr:uid="{4774D45A-8A9C-4F40-A575-F03797C5E8DD}"/>
    <cellStyle name="Comma 2 7 3 2 2 2 2 3" xfId="38108" xr:uid="{6AC83F4F-97FF-4591-B7D6-8C175D5D1634}"/>
    <cellStyle name="Comma 2 7 3 2 2 2 3" xfId="19643" xr:uid="{61C4F111-67D4-458E-832D-0A783BEE5860}"/>
    <cellStyle name="Comma 2 7 3 2 2 2 4" xfId="32646" xr:uid="{DE9AFB90-EBF8-4464-964F-803F683F8006}"/>
    <cellStyle name="Comma 2 7 3 2 2 3" xfId="11312" xr:uid="{965AACFB-A06B-4F0D-B331-7316D2FB1D6C}"/>
    <cellStyle name="Comma 2 7 3 2 2 3 2" xfId="23336" xr:uid="{649FD33A-0232-4608-81CC-8150F9C38ABE}"/>
    <cellStyle name="Comma 2 7 3 2 2 3 3" xfId="36189" xr:uid="{BB96675B-F7CC-4E9E-9C54-352C58C300A5}"/>
    <cellStyle name="Comma 2 7 3 2 2 4" xfId="17585" xr:uid="{A6F85BDE-5336-43B8-9A9E-95778E4C3028}"/>
    <cellStyle name="Comma 2 7 3 2 2 5" xfId="30650" xr:uid="{902E6656-0AB5-451E-86EB-AB2EAA8CE4E0}"/>
    <cellStyle name="Comma 2 7 3 2 3" xfId="6819" xr:uid="{CC329D1F-847D-433C-92CF-EC6079E599CE}"/>
    <cellStyle name="Comma 2 7 3 2 3 2" xfId="13346" xr:uid="{DF9EA69D-499C-425E-8F9A-73C04FFF3BE5}"/>
    <cellStyle name="Comma 2 7 3 2 3 2 2" xfId="25273" xr:uid="{44F730EA-BF49-4814-8E0C-5D3B9C2B2538}"/>
    <cellStyle name="Comma 2 7 3 2 3 2 3" xfId="38107" xr:uid="{16E73661-9B57-413D-86A1-1053BAB75FAC}"/>
    <cellStyle name="Comma 2 7 3 2 3 3" xfId="19642" xr:uid="{5CBB0F4D-0BB8-4F38-8BD8-CFC584147B2F}"/>
    <cellStyle name="Comma 2 7 3 2 3 4" xfId="32645" xr:uid="{D915D925-84E7-4177-93A6-18EE131FCEC5}"/>
    <cellStyle name="Comma 2 7 3 2 4" xfId="11311" xr:uid="{B6E901C9-AE27-4003-BEB0-91D895CDC44A}"/>
    <cellStyle name="Comma 2 7 3 2 4 2" xfId="23335" xr:uid="{D79653F1-D6C3-487A-B870-634D2D044E60}"/>
    <cellStyle name="Comma 2 7 3 2 4 3" xfId="36188" xr:uid="{505F2582-B60B-400F-83EA-C1DF41CFBA07}"/>
    <cellStyle name="Comma 2 7 3 2 5" xfId="17584" xr:uid="{61952154-AC00-4AE1-94D1-4A79253045EE}"/>
    <cellStyle name="Comma 2 7 3 2 6" xfId="30649" xr:uid="{95CE49CA-53D4-4883-9168-D24CE3DAFDC4}"/>
    <cellStyle name="Comma 2 7 3 3" xfId="4588" xr:uid="{C023BD40-6DA8-47E6-AAB2-25C728AE0A7E}"/>
    <cellStyle name="Comma 2 7 3 3 2" xfId="6821" xr:uid="{AE9E0368-B0BC-40AC-9A33-5511F79305E3}"/>
    <cellStyle name="Comma 2 7 3 3 2 2" xfId="13348" xr:uid="{57AA23A9-563B-4D06-9D01-907B274F40D6}"/>
    <cellStyle name="Comma 2 7 3 3 2 2 2" xfId="25275" xr:uid="{07DE41C8-B54A-4495-AEDB-776CD0851A7A}"/>
    <cellStyle name="Comma 2 7 3 3 2 2 3" xfId="38109" xr:uid="{ACF68C1B-4FCB-4599-B4B7-3257ED3ABA34}"/>
    <cellStyle name="Comma 2 7 3 3 2 3" xfId="19644" xr:uid="{37701692-8469-4788-9374-38261AE385B6}"/>
    <cellStyle name="Comma 2 7 3 3 2 4" xfId="32647" xr:uid="{EADFE428-EBBD-495B-A436-11FD7A5D22CB}"/>
    <cellStyle name="Comma 2 7 3 3 3" xfId="11313" xr:uid="{6B5F8A65-BD59-4AF9-9114-99D0E247AE96}"/>
    <cellStyle name="Comma 2 7 3 3 3 2" xfId="23337" xr:uid="{CBCF1027-CA51-4E3B-9DB7-B57AD98ACE30}"/>
    <cellStyle name="Comma 2 7 3 3 3 3" xfId="36190" xr:uid="{1C78ED2D-5D9C-437C-8BD0-4C531E7FF165}"/>
    <cellStyle name="Comma 2 7 3 3 4" xfId="17586" xr:uid="{4C9C5B47-9FDA-4254-8CFD-6B4A33EFACC8}"/>
    <cellStyle name="Comma 2 7 3 3 5" xfId="30651" xr:uid="{34865F27-8361-480B-8A9B-6ADD7A791427}"/>
    <cellStyle name="Comma 2 7 3 4" xfId="5835" xr:uid="{440C458C-9CCD-4DC3-B693-9655B85EF3BC}"/>
    <cellStyle name="Comma 2 7 3 4 2" xfId="7900" xr:uid="{C6CE2F9D-61F9-4E57-8142-7B3EA2538A1C}"/>
    <cellStyle name="Comma 2 7 3 4 2 2" xfId="14422" xr:uid="{1E4D71B1-3BC1-488B-A2EF-986FC57DDDC0}"/>
    <cellStyle name="Comma 2 7 3 4 2 2 2" xfId="26349" xr:uid="{141BA174-D702-4B8C-A40E-7AE060493767}"/>
    <cellStyle name="Comma 2 7 3 4 2 2 3" xfId="39183" xr:uid="{0AFB8558-74C9-4182-826E-FD826AACDB49}"/>
    <cellStyle name="Comma 2 7 3 4 2 3" xfId="20720" xr:uid="{CEA452D8-E6DF-4368-BD7C-85C2DB4EE9A5}"/>
    <cellStyle name="Comma 2 7 3 4 2 4" xfId="33722" xr:uid="{649E94AF-A7DC-4D81-8517-67A385CC484A}"/>
    <cellStyle name="Comma 2 7 3 4 3" xfId="12402" xr:uid="{A973C124-08B6-4793-B301-CFA04952229B}"/>
    <cellStyle name="Comma 2 7 3 4 3 2" xfId="24360" xr:uid="{0042E7E4-7AED-448F-92D7-ADA7A85885A9}"/>
    <cellStyle name="Comma 2 7 3 4 3 3" xfId="37198" xr:uid="{FFD0C13F-EB50-432E-BEFE-F977DF751850}"/>
    <cellStyle name="Comma 2 7 3 4 4" xfId="18712" xr:uid="{0F1DF7FB-F51C-43ED-9990-F118C0E799A5}"/>
    <cellStyle name="Comma 2 7 3 4 5" xfId="31725" xr:uid="{14C8BE8C-BA66-47B3-86B5-8413FEA9B41B}"/>
    <cellStyle name="Comma 2 7 3 5" xfId="6818" xr:uid="{E53D7F71-FEB7-4245-8C49-E92C02266BD2}"/>
    <cellStyle name="Comma 2 7 3 5 2" xfId="13345" xr:uid="{3849F556-3D6E-4552-8D15-C11F4D39694D}"/>
    <cellStyle name="Comma 2 7 3 5 2 2" xfId="25272" xr:uid="{FCF314FE-4912-479E-8459-CE6E5809A0B6}"/>
    <cellStyle name="Comma 2 7 3 5 2 3" xfId="38106" xr:uid="{3358A65B-CD62-47F5-886F-E18085B690D2}"/>
    <cellStyle name="Comma 2 7 3 5 3" xfId="19641" xr:uid="{40D52E96-7BCC-4680-BAE5-BF6C7328DED7}"/>
    <cellStyle name="Comma 2 7 3 5 4" xfId="32644" xr:uid="{A796D05C-B6CA-4BCB-890A-E0FF41118823}"/>
    <cellStyle name="Comma 2 7 3 6" xfId="8626" xr:uid="{2FE9CE90-4FCE-4F21-B90E-6996F695E49F}"/>
    <cellStyle name="Comma 2 7 3 6 2" xfId="14900" xr:uid="{E8D388DA-89C2-4A71-8598-622F9CB35A30}"/>
    <cellStyle name="Comma 2 7 3 6 2 2" xfId="26809" xr:uid="{0462EF22-FAF6-4BB4-9FD9-3BB1371A5610}"/>
    <cellStyle name="Comma 2 7 3 6 2 3" xfId="39641" xr:uid="{91DDE527-E46F-4A41-96F1-A588E940848E}"/>
    <cellStyle name="Comma 2 7 3 6 3" xfId="21267" xr:uid="{8DE47712-10D1-443E-A315-A4BFEBCABAE6}"/>
    <cellStyle name="Comma 2 7 3 6 4" xfId="34232" xr:uid="{48E1E33B-8C0F-4665-9815-3396EB73C694}"/>
    <cellStyle name="Comma 2 7 3 7" xfId="9455" xr:uid="{F1A435C6-7136-41C3-B9ED-7E12F485D583}"/>
    <cellStyle name="Comma 2 7 3 7 2" xfId="21923" xr:uid="{73613361-DDBE-48AD-ACCB-9FDE90173660}"/>
    <cellStyle name="Comma 2 7 3 7 3" xfId="34856" xr:uid="{9E4A64AD-2150-4439-A5D0-1243D86059F5}"/>
    <cellStyle name="Comma 2 7 3 8" xfId="11310" xr:uid="{D2D52047-FCD7-4535-A994-39B7BD42631C}"/>
    <cellStyle name="Comma 2 7 3 8 2" xfId="23334" xr:uid="{FDCE9D82-9321-46A8-92E7-5BDEAD13A0E5}"/>
    <cellStyle name="Comma 2 7 3 8 3" xfId="36187" xr:uid="{FD31B9AD-DB6A-47D6-8130-670ADF60E693}"/>
    <cellStyle name="Comma 2 7 3 9" xfId="4585" xr:uid="{B0BCB445-5B72-4C65-AA86-A350E732EE77}"/>
    <cellStyle name="Comma 2 7 4" xfId="10381" xr:uid="{F049F95C-0DE7-4EE9-A7C6-229B4EDE0797}"/>
    <cellStyle name="Comma 2 7 5" xfId="1155" xr:uid="{8D00FABE-5D43-4EBF-8295-EE05D22516C5}"/>
    <cellStyle name="Comma 2 8" xfId="473" xr:uid="{225EB59A-E9E8-40F0-B005-978581430602}"/>
    <cellStyle name="Comma 2 8 10" xfId="8159" xr:uid="{C91A4D26-FB4F-4D19-B4D7-78274050F21A}"/>
    <cellStyle name="Comma 2 8 10 2" xfId="14658" xr:uid="{182761A9-B7D1-48FE-B58E-F45650A1A4E7}"/>
    <cellStyle name="Comma 2 8 10 2 2" xfId="26584" xr:uid="{FEBA712F-0D3F-426A-ADA2-3C17ADCF1FB9}"/>
    <cellStyle name="Comma 2 8 10 2 3" xfId="39415" xr:uid="{1316C05C-E276-44D1-8EE7-61AA0B87E932}"/>
    <cellStyle name="Comma 2 8 10 3" xfId="20972" xr:uid="{B71117CF-6C85-4E22-8187-41C94461CFC1}"/>
    <cellStyle name="Comma 2 8 10 4" xfId="33969" xr:uid="{63235974-BDB4-4E40-9142-660BE0684920}"/>
    <cellStyle name="Comma 2 8 11" xfId="8497" xr:uid="{12D5655D-9755-4463-A786-44180F12A11B}"/>
    <cellStyle name="Comma 2 8 11 2" xfId="14771" xr:uid="{95AD12F6-191D-486A-9504-4904DC122A84}"/>
    <cellStyle name="Comma 2 8 11 2 2" xfId="26682" xr:uid="{FAEA1DA0-16F2-4B27-9BF8-DE58BE47624D}"/>
    <cellStyle name="Comma 2 8 11 2 3" xfId="39514" xr:uid="{DE2EB59C-CD52-4A2A-987B-A6326DEFDCD5}"/>
    <cellStyle name="Comma 2 8 11 3" xfId="21139" xr:uid="{F7A196BC-F6AB-4731-8764-3B598C005A18}"/>
    <cellStyle name="Comma 2 8 11 4" xfId="34105" xr:uid="{0488266F-CC3C-429B-9A3B-4246613B2A40}"/>
    <cellStyle name="Comma 2 8 12" xfId="9320" xr:uid="{D9139509-9558-4401-AD58-229ACE95752B}"/>
    <cellStyle name="Comma 2 8 12 2" xfId="21795" xr:uid="{28C3E611-FC7D-4A8E-83D6-5725F53E8812}"/>
    <cellStyle name="Comma 2 8 12 3" xfId="34728" xr:uid="{0A5A09E7-024E-45A5-82B3-504DD0ADD7EE}"/>
    <cellStyle name="Comma 2 8 13" xfId="1147" xr:uid="{38E417B7-CBFF-47FB-B355-AFCE7D650240}"/>
    <cellStyle name="Comma 2 8 14" xfId="16367" xr:uid="{C97A8332-72F1-42C1-BB06-FE02B0B90AA9}"/>
    <cellStyle name="Comma 2 8 15" xfId="29938" xr:uid="{1A099EFA-9075-43D9-AB9C-A0FEAFF8C24D}"/>
    <cellStyle name="Comma 2 8 2" xfId="582" xr:uid="{8F98FF40-F253-440D-B88D-68832FE69B38}"/>
    <cellStyle name="Comma 2 8 2 10" xfId="9383" xr:uid="{06F220B6-BB38-4415-B726-DFF5EE6F7F58}"/>
    <cellStyle name="Comma 2 8 2 10 2" xfId="21855" xr:uid="{263EA054-B2D0-44BA-AB2D-A8077A72FFD6}"/>
    <cellStyle name="Comma 2 8 2 10 3" xfId="34788" xr:uid="{E46B571A-7D66-45A3-839B-F353491902A5}"/>
    <cellStyle name="Comma 2 8 2 11" xfId="10729" xr:uid="{45B7C108-BE25-47B7-A175-3A148BD98BDF}"/>
    <cellStyle name="Comma 2 8 2 11 2" xfId="22784" xr:uid="{D18CBEDD-D7EB-49B7-B732-E46F88AA77F2}"/>
    <cellStyle name="Comma 2 8 2 11 3" xfId="35645" xr:uid="{595F851E-DA53-42A6-A7A1-9EE4B4A2D91D}"/>
    <cellStyle name="Comma 2 8 2 12" xfId="3934" xr:uid="{98CB8326-A7EB-4F9F-8BC2-57355B18706A}"/>
    <cellStyle name="Comma 2 8 2 13" xfId="16998" xr:uid="{4765AF6B-D883-47D0-B56F-B1E66473AAA0}"/>
    <cellStyle name="Comma 2 8 2 14" xfId="30084" xr:uid="{AE467594-1F61-44CE-B10F-06B54EF5B36B}"/>
    <cellStyle name="Comma 2 8 2 2" xfId="806" xr:uid="{B45156F7-E2F4-4953-BB2C-1DD64C9AD775}"/>
    <cellStyle name="Comma 2 8 2 2 10" xfId="17587" xr:uid="{21184750-5798-4B49-8576-474B5CDD1F89}"/>
    <cellStyle name="Comma 2 8 2 2 11" xfId="30652" xr:uid="{F58CAD95-EC33-47F3-AE2C-B49F214EB8CA}"/>
    <cellStyle name="Comma 2 8 2 2 2" xfId="4590" xr:uid="{8120FE68-27EC-426B-9ED7-3C00ED576DA8}"/>
    <cellStyle name="Comma 2 8 2 2 2 2" xfId="4591" xr:uid="{DD260D60-3B49-404B-9B3D-236421DBEE0D}"/>
    <cellStyle name="Comma 2 8 2 2 2 2 2" xfId="6824" xr:uid="{B937E2AD-A57E-4535-8518-E14D3417924B}"/>
    <cellStyle name="Comma 2 8 2 2 2 2 2 2" xfId="13351" xr:uid="{F5A3D071-4D86-4639-A91E-33930D959441}"/>
    <cellStyle name="Comma 2 8 2 2 2 2 2 2 2" xfId="25278" xr:uid="{94613D5E-0C5B-43BE-A40D-4AE3ECC1BD07}"/>
    <cellStyle name="Comma 2 8 2 2 2 2 2 2 3" xfId="38112" xr:uid="{AF5A4D4B-9958-41C1-8653-E6EEEBA2A496}"/>
    <cellStyle name="Comma 2 8 2 2 2 2 2 3" xfId="19647" xr:uid="{14869295-9C7D-4156-9EBF-74C68CF9DB9A}"/>
    <cellStyle name="Comma 2 8 2 2 2 2 2 4" xfId="32650" xr:uid="{E2D580F5-0858-4C93-BBD4-E4573F22483E}"/>
    <cellStyle name="Comma 2 8 2 2 2 2 3" xfId="11316" xr:uid="{94414B2C-CA3A-4B8F-A28E-9E316C57C709}"/>
    <cellStyle name="Comma 2 8 2 2 2 2 3 2" xfId="23340" xr:uid="{D612D20D-F0D1-465F-8013-A85EA68D0A2E}"/>
    <cellStyle name="Comma 2 8 2 2 2 2 3 3" xfId="36193" xr:uid="{8AE36E21-4840-4480-93E1-5B745FB2D05A}"/>
    <cellStyle name="Comma 2 8 2 2 2 2 4" xfId="17589" xr:uid="{65D7C749-44FD-46CA-99C2-CEE6B8415A2B}"/>
    <cellStyle name="Comma 2 8 2 2 2 2 5" xfId="30654" xr:uid="{84B2D971-4640-4707-AB90-5AF3CD76570D}"/>
    <cellStyle name="Comma 2 8 2 2 2 3" xfId="6823" xr:uid="{7CD7BA7A-8EE5-4BD7-91B0-EDF953C29D72}"/>
    <cellStyle name="Comma 2 8 2 2 2 3 2" xfId="13350" xr:uid="{A25EF789-52F9-49DA-8275-D02F02AD810B}"/>
    <cellStyle name="Comma 2 8 2 2 2 3 2 2" xfId="25277" xr:uid="{C3337B76-F1E0-4557-8572-06454084FF66}"/>
    <cellStyle name="Comma 2 8 2 2 2 3 2 3" xfId="38111" xr:uid="{1AE63644-27AE-41A9-A679-646B16A785D6}"/>
    <cellStyle name="Comma 2 8 2 2 2 3 3" xfId="19646" xr:uid="{98D567BF-BDEC-48A2-9FE3-DC3C1DE5251D}"/>
    <cellStyle name="Comma 2 8 2 2 2 3 4" xfId="32649" xr:uid="{E57F926E-BA75-46E1-BF2E-D7EA11F63B6B}"/>
    <cellStyle name="Comma 2 8 2 2 2 4" xfId="11315" xr:uid="{AC46D0B1-E469-4003-8652-29C4C2918439}"/>
    <cellStyle name="Comma 2 8 2 2 2 4 2" xfId="23339" xr:uid="{EE6D0AEA-6D11-460D-AE73-801A66502F2D}"/>
    <cellStyle name="Comma 2 8 2 2 2 4 3" xfId="36192" xr:uid="{1E783714-F4F5-4BDD-8F50-DC0F76134B83}"/>
    <cellStyle name="Comma 2 8 2 2 2 5" xfId="17588" xr:uid="{D73841C0-08E1-4CBD-B460-9061F325116B}"/>
    <cellStyle name="Comma 2 8 2 2 2 6" xfId="30653" xr:uid="{15484432-4779-4E49-A1EB-6D3CE9DBB9F2}"/>
    <cellStyle name="Comma 2 8 2 2 3" xfId="4592" xr:uid="{706F42F3-3250-4FAB-A7CB-42B8D2918580}"/>
    <cellStyle name="Comma 2 8 2 2 3 2" xfId="6825" xr:uid="{12376255-5388-4A43-96C3-15CCC80E8F19}"/>
    <cellStyle name="Comma 2 8 2 2 3 2 2" xfId="13352" xr:uid="{DAD96375-EBB8-45A6-9D5B-A3C30E4E4EF2}"/>
    <cellStyle name="Comma 2 8 2 2 3 2 2 2" xfId="25279" xr:uid="{516FF74B-5E1A-4672-BA1F-43C75B3DFFEB}"/>
    <cellStyle name="Comma 2 8 2 2 3 2 2 3" xfId="38113" xr:uid="{813FE3FB-ABDA-4B39-8322-0637F120EE39}"/>
    <cellStyle name="Comma 2 8 2 2 3 2 3" xfId="19648" xr:uid="{D4B9ED39-FEE7-4336-853D-AD653AB22F51}"/>
    <cellStyle name="Comma 2 8 2 2 3 2 4" xfId="32651" xr:uid="{B61DACFD-D244-4604-A49E-17D186E750E9}"/>
    <cellStyle name="Comma 2 8 2 2 3 3" xfId="11317" xr:uid="{E3080041-185F-43A4-9903-35357F1BE3D9}"/>
    <cellStyle name="Comma 2 8 2 2 3 3 2" xfId="23341" xr:uid="{1E50D927-E283-477F-B846-170FE6F012F8}"/>
    <cellStyle name="Comma 2 8 2 2 3 3 3" xfId="36194" xr:uid="{FBCF8204-0087-4029-961B-0D463C7952E5}"/>
    <cellStyle name="Comma 2 8 2 2 3 4" xfId="17590" xr:uid="{4C71E601-BEA1-4781-9606-CA9930DE9E96}"/>
    <cellStyle name="Comma 2 8 2 2 3 5" xfId="30655" xr:uid="{F29980DB-A2C3-406E-BBD7-113965B98719}"/>
    <cellStyle name="Comma 2 8 2 2 4" xfId="5892" xr:uid="{5B7ABB53-7E77-44DF-A0FB-847D6A1F34F4}"/>
    <cellStyle name="Comma 2 8 2 2 4 2" xfId="7957" xr:uid="{B791C90E-7517-4607-9E36-2E185D6CFE3B}"/>
    <cellStyle name="Comma 2 8 2 2 4 2 2" xfId="14479" xr:uid="{14525EAC-CD5D-4DDA-9D73-A932A2C7DC5C}"/>
    <cellStyle name="Comma 2 8 2 2 4 2 2 2" xfId="26406" xr:uid="{91325B26-52E2-4EEF-BBC0-14C2B98E932B}"/>
    <cellStyle name="Comma 2 8 2 2 4 2 2 3" xfId="39240" xr:uid="{62FBB322-4F35-4E14-908D-71A2A945E616}"/>
    <cellStyle name="Comma 2 8 2 2 4 2 3" xfId="20777" xr:uid="{4660124A-4B58-4CCD-8FB1-8AF62E57A5CB}"/>
    <cellStyle name="Comma 2 8 2 2 4 2 4" xfId="33779" xr:uid="{74B23250-50EC-4BB5-8703-3B4688B3C3E4}"/>
    <cellStyle name="Comma 2 8 2 2 4 3" xfId="12459" xr:uid="{94A19ABE-E1DB-44E9-825C-8546A352F906}"/>
    <cellStyle name="Comma 2 8 2 2 4 3 2" xfId="24417" xr:uid="{55D63EC2-F9D6-46B5-AE9B-20E01837604C}"/>
    <cellStyle name="Comma 2 8 2 2 4 3 3" xfId="37255" xr:uid="{149E5174-A666-4047-9831-9325B9EE4C84}"/>
    <cellStyle name="Comma 2 8 2 2 4 4" xfId="18769" xr:uid="{7777AAD9-18A3-4FC8-907C-C1BCFD0FF376}"/>
    <cellStyle name="Comma 2 8 2 2 4 5" xfId="31782" xr:uid="{68667998-72B9-4570-B04B-EAC6B785F226}"/>
    <cellStyle name="Comma 2 8 2 2 5" xfId="6822" xr:uid="{952C8545-32A7-4B3A-BDED-B593D8D1E4E9}"/>
    <cellStyle name="Comma 2 8 2 2 5 2" xfId="13349" xr:uid="{DD7A151B-332D-4C2F-8352-AC36E9944668}"/>
    <cellStyle name="Comma 2 8 2 2 5 2 2" xfId="25276" xr:uid="{2DCEA2AE-4D13-4149-AB5D-B2E66A1CC8E3}"/>
    <cellStyle name="Comma 2 8 2 2 5 2 3" xfId="38110" xr:uid="{C0CB1BDC-57FD-4D3F-87F1-5859AEFE80B4}"/>
    <cellStyle name="Comma 2 8 2 2 5 3" xfId="19645" xr:uid="{BCC54F09-2485-42E8-A129-E2323A678373}"/>
    <cellStyle name="Comma 2 8 2 2 5 4" xfId="32648" xr:uid="{813783AB-6284-422B-B587-6E725A82FD26}"/>
    <cellStyle name="Comma 2 8 2 2 6" xfId="8683" xr:uid="{3A28E995-7441-4E11-B761-63C2E0999D8A}"/>
    <cellStyle name="Comma 2 8 2 2 6 2" xfId="14957" xr:uid="{586854D7-5498-4188-844B-D5685AE6A198}"/>
    <cellStyle name="Comma 2 8 2 2 6 2 2" xfId="26866" xr:uid="{98272506-D529-419B-8854-FB4CA5705B06}"/>
    <cellStyle name="Comma 2 8 2 2 6 2 3" xfId="39698" xr:uid="{FA950CD0-B6ED-4D14-AE56-51EF213202EA}"/>
    <cellStyle name="Comma 2 8 2 2 6 3" xfId="21324" xr:uid="{3DA5268B-FD92-4F49-9A42-DAE00D6B90D7}"/>
    <cellStyle name="Comma 2 8 2 2 6 4" xfId="34289" xr:uid="{1EBAAAF8-02B6-48FD-8860-64848416B20F}"/>
    <cellStyle name="Comma 2 8 2 2 7" xfId="9515" xr:uid="{8458499A-C935-4E65-9335-4658C04FFA96}"/>
    <cellStyle name="Comma 2 8 2 2 7 2" xfId="21980" xr:uid="{45D4CF48-62A8-4A55-AF77-29EF51C8B116}"/>
    <cellStyle name="Comma 2 8 2 2 7 3" xfId="34913" xr:uid="{AF9F2CA5-C6CF-4A56-8D12-47974F29F6D1}"/>
    <cellStyle name="Comma 2 8 2 2 8" xfId="11314" xr:uid="{1E9AE841-0173-4F3B-97BB-A375BEB86CD9}"/>
    <cellStyle name="Comma 2 8 2 2 8 2" xfId="23338" xr:uid="{DCB80967-17B0-4918-8990-14A5217155CA}"/>
    <cellStyle name="Comma 2 8 2 2 8 3" xfId="36191" xr:uid="{DAFE04DC-9F81-4085-A5D1-7440679A0615}"/>
    <cellStyle name="Comma 2 8 2 2 9" xfId="4589" xr:uid="{0E98F47B-FA11-4842-97CB-4807F58B4BB5}"/>
    <cellStyle name="Comma 2 8 2 3" xfId="4593" xr:uid="{4570FFA8-FD48-4A78-B9A3-C728676837BC}"/>
    <cellStyle name="Comma 2 8 2 3 2" xfId="4594" xr:uid="{45E1317C-EC2B-4920-8D02-703744637848}"/>
    <cellStyle name="Comma 2 8 2 3 2 2" xfId="6827" xr:uid="{337C1AFE-0CC2-48B3-A80A-6274CBE94BC0}"/>
    <cellStyle name="Comma 2 8 2 3 2 2 2" xfId="13354" xr:uid="{3F287F44-BEBA-4FAD-B493-274EBA830B60}"/>
    <cellStyle name="Comma 2 8 2 3 2 2 2 2" xfId="25281" xr:uid="{31163B28-434C-41C1-8DCA-3B7B9544B8D7}"/>
    <cellStyle name="Comma 2 8 2 3 2 2 2 3" xfId="38115" xr:uid="{BD101B1C-182C-4F50-A7FA-45092A23D7D0}"/>
    <cellStyle name="Comma 2 8 2 3 2 2 3" xfId="19650" xr:uid="{8D4A1AB3-E665-47F6-8470-042009A924D2}"/>
    <cellStyle name="Comma 2 8 2 3 2 2 4" xfId="32653" xr:uid="{C281DE6B-FADB-41C4-8766-CAF4DCF73A10}"/>
    <cellStyle name="Comma 2 8 2 3 2 3" xfId="11319" xr:uid="{9CA2E72E-63C2-4D9C-82D8-E34D9944AC61}"/>
    <cellStyle name="Comma 2 8 2 3 2 3 2" xfId="23343" xr:uid="{37EA8188-4E77-4C1B-AF3B-A0F60B26556A}"/>
    <cellStyle name="Comma 2 8 2 3 2 3 3" xfId="36196" xr:uid="{C20C1C06-876E-4ACF-9C7F-1662B54B3EF6}"/>
    <cellStyle name="Comma 2 8 2 3 2 4" xfId="17592" xr:uid="{26C28053-17BC-4FA8-A598-BB455CD8C129}"/>
    <cellStyle name="Comma 2 8 2 3 2 5" xfId="30657" xr:uid="{CD3033D3-6F1A-42A4-AC68-D85B64EC1672}"/>
    <cellStyle name="Comma 2 8 2 3 3" xfId="6826" xr:uid="{BED4C406-CE7C-4D62-BFD7-EBCBA36BADB0}"/>
    <cellStyle name="Comma 2 8 2 3 3 2" xfId="13353" xr:uid="{CCC2BF7A-E359-4784-AD89-D3C91E449043}"/>
    <cellStyle name="Comma 2 8 2 3 3 2 2" xfId="25280" xr:uid="{2A1A376B-AAED-488F-9203-830A2AB6AD29}"/>
    <cellStyle name="Comma 2 8 2 3 3 2 3" xfId="38114" xr:uid="{2D00BCE2-341C-4C56-A493-D0CCADF1AE0C}"/>
    <cellStyle name="Comma 2 8 2 3 3 3" xfId="19649" xr:uid="{A0DA6775-564D-4BB3-B7F1-FF4CE26DF442}"/>
    <cellStyle name="Comma 2 8 2 3 3 4" xfId="32652" xr:uid="{DA22A772-1FA5-4000-8594-34E771B0F0EA}"/>
    <cellStyle name="Comma 2 8 2 3 4" xfId="8963" xr:uid="{66CE76B7-DD6A-42E4-9B9A-2EA30275045E}"/>
    <cellStyle name="Comma 2 8 2 3 5" xfId="11318" xr:uid="{C1B62C27-7F69-447A-B042-95E7F8565FDA}"/>
    <cellStyle name="Comma 2 8 2 3 5 2" xfId="23342" xr:uid="{82CD3C0A-04EF-4D36-8176-D4145312FB5A}"/>
    <cellStyle name="Comma 2 8 2 3 5 3" xfId="36195" xr:uid="{6237C953-90FA-4A88-87D4-A798AF63302B}"/>
    <cellStyle name="Comma 2 8 2 3 6" xfId="17591" xr:uid="{135F4150-2DEC-45D4-B39B-BB78352D0C92}"/>
    <cellStyle name="Comma 2 8 2 3 7" xfId="30656" xr:uid="{3BCB5781-06E0-4523-A5E2-E4598F30CE5E}"/>
    <cellStyle name="Comma 2 8 2 4" xfId="4595" xr:uid="{CE5C2C7F-68B1-416D-AF4E-AE9D8F5A4B56}"/>
    <cellStyle name="Comma 2 8 2 4 2" xfId="6828" xr:uid="{473842DC-7E47-4B3C-B071-17F29BF64968}"/>
    <cellStyle name="Comma 2 8 2 4 2 2" xfId="13355" xr:uid="{C2B1D5C7-FB4A-4D7F-89E3-21093AA211C3}"/>
    <cellStyle name="Comma 2 8 2 4 2 2 2" xfId="25282" xr:uid="{E3B929F5-DAEE-4B9B-9A8A-71732FF8C24B}"/>
    <cellStyle name="Comma 2 8 2 4 2 2 3" xfId="38116" xr:uid="{71A0999C-A3DB-4E48-8FE1-FF21F7EEB526}"/>
    <cellStyle name="Comma 2 8 2 4 2 3" xfId="19651" xr:uid="{B823376F-72C0-480A-ADC1-B17FEA141729}"/>
    <cellStyle name="Comma 2 8 2 4 2 4" xfId="32654" xr:uid="{824DCDC3-B5D5-4581-8CB1-823277158266}"/>
    <cellStyle name="Comma 2 8 2 4 3" xfId="11320" xr:uid="{B0F3A2DD-F0C6-4C5F-BB83-4634CB6EBEB5}"/>
    <cellStyle name="Comma 2 8 2 4 3 2" xfId="23344" xr:uid="{69EB5906-C864-4FBB-BFFD-A04B5767074F}"/>
    <cellStyle name="Comma 2 8 2 4 3 3" xfId="36197" xr:uid="{D3B2CAFB-F63D-4C1A-B54B-D3B9B244705A}"/>
    <cellStyle name="Comma 2 8 2 4 4" xfId="17593" xr:uid="{50D08F61-DFF1-4693-96BF-821C962B0212}"/>
    <cellStyle name="Comma 2 8 2 4 5" xfId="30658" xr:uid="{156BE954-60A3-4C67-8512-F1636E5C4F17}"/>
    <cellStyle name="Comma 2 8 2 5" xfId="4596" xr:uid="{835A1FE1-6345-4E33-AC03-75C09CEB00CF}"/>
    <cellStyle name="Comma 2 8 2 5 2" xfId="6829" xr:uid="{BBC30C2C-D09B-4AE9-AD48-7EBFE5093988}"/>
    <cellStyle name="Comma 2 8 2 5 2 2" xfId="13356" xr:uid="{5B1C8C12-FF0F-46BF-B375-31E5EF2D5590}"/>
    <cellStyle name="Comma 2 8 2 5 2 2 2" xfId="25283" xr:uid="{D996B61D-EF0B-4E49-9C79-B55CDC983E52}"/>
    <cellStyle name="Comma 2 8 2 5 2 2 3" xfId="38117" xr:uid="{FE994C45-C884-48E3-86A0-C8D9C2455A18}"/>
    <cellStyle name="Comma 2 8 2 5 2 3" xfId="19652" xr:uid="{BE5D5A6D-D3D3-40E3-82C1-496473D9892F}"/>
    <cellStyle name="Comma 2 8 2 5 2 4" xfId="32655" xr:uid="{08E470E1-66DA-4322-908F-140396CA480E}"/>
    <cellStyle name="Comma 2 8 2 5 3" xfId="11321" xr:uid="{8BCA76B8-140B-4CB8-BCCD-BEF95DC2C195}"/>
    <cellStyle name="Comma 2 8 2 5 3 2" xfId="23345" xr:uid="{0D7C5DDA-7884-4500-9954-F7FA19F72BC9}"/>
    <cellStyle name="Comma 2 8 2 5 3 3" xfId="36198" xr:uid="{1EB5DB2F-2DC4-4D11-8126-267D4B86AE8A}"/>
    <cellStyle name="Comma 2 8 2 5 4" xfId="17594" xr:uid="{0279D8A4-2C18-4764-9063-118254FA0C79}"/>
    <cellStyle name="Comma 2 8 2 5 5" xfId="30659" xr:uid="{1E7CCB9A-4E75-4E99-A096-EB9A438D0C94}"/>
    <cellStyle name="Comma 2 8 2 6" xfId="5767" xr:uid="{1DE51E87-E3B6-4ACF-9F63-0F39FAA72291}"/>
    <cellStyle name="Comma 2 8 2 6 2" xfId="7832" xr:uid="{02DE07EB-E3C9-4532-9D50-BD3146EED900}"/>
    <cellStyle name="Comma 2 8 2 6 2 2" xfId="14354" xr:uid="{ED562B8C-A0A1-4C0D-B504-0F31D1066447}"/>
    <cellStyle name="Comma 2 8 2 6 2 2 2" xfId="26281" xr:uid="{5FE71211-3C7D-48D9-BBD6-16608934D490}"/>
    <cellStyle name="Comma 2 8 2 6 2 2 3" xfId="39115" xr:uid="{091D3ADB-95B3-49D3-97B3-2CA495A1CEC3}"/>
    <cellStyle name="Comma 2 8 2 6 2 3" xfId="20652" xr:uid="{16CC4382-A977-4CE7-AC8F-A7DEC58D50EE}"/>
    <cellStyle name="Comma 2 8 2 6 2 4" xfId="33654" xr:uid="{99C4A3FB-C7AB-45CD-83A9-15350F617E20}"/>
    <cellStyle name="Comma 2 8 2 6 3" xfId="12334" xr:uid="{68C7BA23-B7C4-44B8-A26E-EF89C43CF9AE}"/>
    <cellStyle name="Comma 2 8 2 6 3 2" xfId="24292" xr:uid="{E2C646D9-DF26-4A66-A83B-2ECF7EBBA6BD}"/>
    <cellStyle name="Comma 2 8 2 6 3 3" xfId="37130" xr:uid="{CF2395A9-2DE7-4BA0-AB15-BA45557463F2}"/>
    <cellStyle name="Comma 2 8 2 6 4" xfId="18644" xr:uid="{3C1BAA7A-B69D-4FF8-9D49-0C9F1C7EE980}"/>
    <cellStyle name="Comma 2 8 2 6 5" xfId="31657" xr:uid="{896984F1-8288-4089-B811-41A8359AFE99}"/>
    <cellStyle name="Comma 2 8 2 7" xfId="6254" xr:uid="{92BEB231-EAE9-4886-A37A-0EB921F6B3AE}"/>
    <cellStyle name="Comma 2 8 2 7 2" xfId="12782" xr:uid="{38D5E1CB-D506-4C71-BD9B-D2283BE79D0B}"/>
    <cellStyle name="Comma 2 8 2 7 2 2" xfId="24709" xr:uid="{E07F6A95-2AF4-4D76-92F9-5CD7D319BED5}"/>
    <cellStyle name="Comma 2 8 2 7 2 3" xfId="37543" xr:uid="{154688FD-71F7-4DDC-804B-DC86F3F74791}"/>
    <cellStyle name="Comma 2 8 2 7 3" xfId="19077" xr:uid="{CAC02252-D29F-4186-9FEB-7FAA2CA7181C}"/>
    <cellStyle name="Comma 2 8 2 7 4" xfId="32080" xr:uid="{41F7618E-610C-4268-8FAC-5743886CE9B7}"/>
    <cellStyle name="Comma 2 8 2 8" xfId="8206" xr:uid="{528631FC-D3C2-4C25-97FA-D09975A14669}"/>
    <cellStyle name="Comma 2 8 2 9" xfId="8556" xr:uid="{247EAA32-1DBE-44E5-ADFD-3E5151EA31F8}"/>
    <cellStyle name="Comma 2 8 2 9 2" xfId="14830" xr:uid="{F2CF25CB-06F5-4BD3-AF57-B669649E052E}"/>
    <cellStyle name="Comma 2 8 2 9 2 2" xfId="26741" xr:uid="{D1EC171D-503B-4DAC-BC36-9B2510BEF23B}"/>
    <cellStyle name="Comma 2 8 2 9 2 3" xfId="39573" xr:uid="{21D35E7A-E922-4F20-A6EB-6497AF4518F2}"/>
    <cellStyle name="Comma 2 8 2 9 3" xfId="21198" xr:uid="{2E8988C1-DAFA-4FCA-B6B4-D1D8BA6FEE1A}"/>
    <cellStyle name="Comma 2 8 2 9 4" xfId="34164" xr:uid="{1EFAF06B-0521-4DC6-AD70-F3FA71D7896C}"/>
    <cellStyle name="Comma 2 8 3" xfId="994" xr:uid="{51E8A375-7214-4025-812C-8A4702CE1737}"/>
    <cellStyle name="Comma 2 8 3 10" xfId="4013" xr:uid="{158869BF-FD7C-49E7-A1D7-53D693FDD6A6}"/>
    <cellStyle name="Comma 2 8 3 11" xfId="17063" xr:uid="{CDF3A863-9D8C-4C6E-889A-55341A84224A}"/>
    <cellStyle name="Comma 2 8 3 12" xfId="30145" xr:uid="{5B923CF1-4A73-400A-A632-5BA86125AFBA}"/>
    <cellStyle name="Comma 2 8 3 2" xfId="4597" xr:uid="{5940E92F-CE44-4528-80FD-7C381B49F30D}"/>
    <cellStyle name="Comma 2 8 3 2 2" xfId="4598" xr:uid="{F4ED9DA9-79E8-43F4-AF66-21FE04B285C1}"/>
    <cellStyle name="Comma 2 8 3 2 2 2" xfId="6831" xr:uid="{925C1850-020D-4EAA-9A1A-25BFDF2EFB77}"/>
    <cellStyle name="Comma 2 8 3 2 2 2 2" xfId="13358" xr:uid="{0685773D-BED7-4C4D-A0FC-BA5FD65D580D}"/>
    <cellStyle name="Comma 2 8 3 2 2 2 2 2" xfId="25285" xr:uid="{EBE05638-618C-4161-9D63-9614B6EA8535}"/>
    <cellStyle name="Comma 2 8 3 2 2 2 2 3" xfId="38119" xr:uid="{9DB5575D-63C8-4E6F-8746-D0D1D7D0742A}"/>
    <cellStyle name="Comma 2 8 3 2 2 2 3" xfId="19654" xr:uid="{BE48862A-1537-4F52-8896-FA96685F8BBB}"/>
    <cellStyle name="Comma 2 8 3 2 2 2 4" xfId="32657" xr:uid="{BEAA42BA-CBE3-4C76-B914-367FE1D0814F}"/>
    <cellStyle name="Comma 2 8 3 2 2 3" xfId="11323" xr:uid="{197219D2-CE73-4B22-9B38-6C6F58AEE1AD}"/>
    <cellStyle name="Comma 2 8 3 2 2 3 2" xfId="23347" xr:uid="{89EE8736-8D64-4BD3-8128-CA3815C46C8A}"/>
    <cellStyle name="Comma 2 8 3 2 2 3 3" xfId="36200" xr:uid="{D82FB630-C0B4-43F1-8C3A-6BFBBBC2F71F}"/>
    <cellStyle name="Comma 2 8 3 2 2 4" xfId="17596" xr:uid="{BC4B62AA-21A7-485E-BD4E-372C639CAD66}"/>
    <cellStyle name="Comma 2 8 3 2 2 5" xfId="30661" xr:uid="{B6800C45-7F6F-4F9C-B9A7-644B83350481}"/>
    <cellStyle name="Comma 2 8 3 2 3" xfId="6830" xr:uid="{94FE8BFD-DD47-4BFD-93B5-AE7F71B229AE}"/>
    <cellStyle name="Comma 2 8 3 2 3 2" xfId="13357" xr:uid="{CB486C25-BE26-4FD9-95BD-1DEB5D83352C}"/>
    <cellStyle name="Comma 2 8 3 2 3 2 2" xfId="25284" xr:uid="{6C8E1AE7-76DC-4355-A29A-9921D9A12387}"/>
    <cellStyle name="Comma 2 8 3 2 3 2 3" xfId="38118" xr:uid="{E65A3D74-2AA8-408F-AAE2-180AB9BBED8C}"/>
    <cellStyle name="Comma 2 8 3 2 3 3" xfId="19653" xr:uid="{761EBD96-516F-4702-B4B3-3386BEC39674}"/>
    <cellStyle name="Comma 2 8 3 2 3 4" xfId="32656" xr:uid="{783E4BE5-21FE-4C35-9A53-D567C4DFF608}"/>
    <cellStyle name="Comma 2 8 3 2 4" xfId="11322" xr:uid="{A70FF169-5C20-471F-9C5C-0B7D8A8365F6}"/>
    <cellStyle name="Comma 2 8 3 2 4 2" xfId="23346" xr:uid="{8818FC8B-0AA6-44A5-B05E-C787E1450D8F}"/>
    <cellStyle name="Comma 2 8 3 2 4 3" xfId="36199" xr:uid="{1532ADE9-B3F4-4331-BDC1-449EA580CBD7}"/>
    <cellStyle name="Comma 2 8 3 2 5" xfId="17595" xr:uid="{4EABDD3F-2428-4B36-9B2F-F4D88ED51CA6}"/>
    <cellStyle name="Comma 2 8 3 2 6" xfId="30660" xr:uid="{E712C950-696D-490F-BC89-C890533E10C1}"/>
    <cellStyle name="Comma 2 8 3 3" xfId="4599" xr:uid="{05ED195B-306F-4558-9264-30F8F2A4E40D}"/>
    <cellStyle name="Comma 2 8 3 3 2" xfId="6832" xr:uid="{23256453-EB5B-4EC3-B4CE-12E753A02CD7}"/>
    <cellStyle name="Comma 2 8 3 3 2 2" xfId="13359" xr:uid="{1A464A5E-5707-465F-8D00-FA4CC28630A8}"/>
    <cellStyle name="Comma 2 8 3 3 2 2 2" xfId="25286" xr:uid="{B9401427-FD12-4CF2-B6D7-B9E0C6F968F4}"/>
    <cellStyle name="Comma 2 8 3 3 2 2 3" xfId="38120" xr:uid="{09F1B784-7B8A-4B21-9190-E71D81AC756E}"/>
    <cellStyle name="Comma 2 8 3 3 2 3" xfId="19655" xr:uid="{4A426A8C-D065-4897-AD23-07E0B4942DDB}"/>
    <cellStyle name="Comma 2 8 3 3 2 4" xfId="32658" xr:uid="{F249E522-8F9C-4514-98E9-B38360F8A07B}"/>
    <cellStyle name="Comma 2 8 3 3 3" xfId="11324" xr:uid="{1F65BCA0-B6A9-4323-8386-8FEB641F31F7}"/>
    <cellStyle name="Comma 2 8 3 3 3 2" xfId="23348" xr:uid="{4FAB120F-41EA-4082-A7D2-98C11A3C3FF9}"/>
    <cellStyle name="Comma 2 8 3 3 3 3" xfId="36201" xr:uid="{AFC623B3-42A0-4C50-93DB-9B1528231AE1}"/>
    <cellStyle name="Comma 2 8 3 3 4" xfId="17597" xr:uid="{9F49AB72-75DA-4D71-B7D6-A7F10897A307}"/>
    <cellStyle name="Comma 2 8 3 3 5" xfId="30662" xr:uid="{E6C126A2-E41B-43E8-B9DE-FDA11BAA6E0B}"/>
    <cellStyle name="Comma 2 8 3 4" xfId="4600" xr:uid="{C67B7AD0-160A-4F41-8EBD-5EC1F200E1FE}"/>
    <cellStyle name="Comma 2 8 3 4 2" xfId="6833" xr:uid="{78A9D5A4-3DCF-416A-A0D1-46D420A8F409}"/>
    <cellStyle name="Comma 2 8 3 4 2 2" xfId="13360" xr:uid="{C49C4888-AEF7-459D-B941-2D4524F01456}"/>
    <cellStyle name="Comma 2 8 3 4 2 2 2" xfId="25287" xr:uid="{E154DE99-247E-443E-BBCB-667FEB07C324}"/>
    <cellStyle name="Comma 2 8 3 4 2 2 3" xfId="38121" xr:uid="{B759085F-0A95-406E-9329-4A9182CED287}"/>
    <cellStyle name="Comma 2 8 3 4 2 3" xfId="19656" xr:uid="{49168B43-FA2C-4C32-A9EB-F18BF5BA1BD1}"/>
    <cellStyle name="Comma 2 8 3 4 2 4" xfId="32659" xr:uid="{EC20F9DA-FC8A-4F52-8200-21B1564B47E9}"/>
    <cellStyle name="Comma 2 8 3 4 3" xfId="11325" xr:uid="{4126540A-07ED-4DB9-B7FF-2DF965893FFA}"/>
    <cellStyle name="Comma 2 8 3 4 3 2" xfId="23349" xr:uid="{7FCACBA3-B66E-4536-A2FD-0B38C017DEFD}"/>
    <cellStyle name="Comma 2 8 3 4 3 3" xfId="36202" xr:uid="{5E88E9A8-8810-4E2D-AE36-7409C6C6850D}"/>
    <cellStyle name="Comma 2 8 3 4 4" xfId="17598" xr:uid="{C2F6CFA3-B186-4B67-84F7-DD833EA5008B}"/>
    <cellStyle name="Comma 2 8 3 4 5" xfId="30663" xr:uid="{9809E475-5012-4B23-A761-93623D7CAC4F}"/>
    <cellStyle name="Comma 2 8 3 5" xfId="5964" xr:uid="{97FFA275-10FF-4C77-B7A9-662534208FE4}"/>
    <cellStyle name="Comma 2 8 3 5 2" xfId="8029" xr:uid="{46E948FF-F0BF-4C14-A012-47399FCFFB54}"/>
    <cellStyle name="Comma 2 8 3 5 2 2" xfId="14551" xr:uid="{B0B6BCBA-2C01-4EBD-B146-B314812169C6}"/>
    <cellStyle name="Comma 2 8 3 5 2 2 2" xfId="26478" xr:uid="{45779782-7F8D-4E0E-BB4E-DF28B13A46D1}"/>
    <cellStyle name="Comma 2 8 3 5 2 2 3" xfId="39312" xr:uid="{7F5FBF74-33C0-4A1C-83DD-868BE42EBE8B}"/>
    <cellStyle name="Comma 2 8 3 5 2 3" xfId="20849" xr:uid="{05AD4324-08A9-4B62-A40E-7D1C5E03504F}"/>
    <cellStyle name="Comma 2 8 3 5 2 4" xfId="33851" xr:uid="{B930DC7E-82DC-4540-B923-F2BA9F4BC691}"/>
    <cellStyle name="Comma 2 8 3 5 3" xfId="12531" xr:uid="{71E62A98-ABBB-4347-8C89-B4F6F15CF21D}"/>
    <cellStyle name="Comma 2 8 3 5 3 2" xfId="24489" xr:uid="{534F4FDD-DB0A-4F85-86E5-480B3CF1143D}"/>
    <cellStyle name="Comma 2 8 3 5 3 3" xfId="37327" xr:uid="{C0164A65-49F4-47BF-B59E-13084AB04B09}"/>
    <cellStyle name="Comma 2 8 3 5 4" xfId="18841" xr:uid="{1561CA10-BC48-4B79-805A-A860F8872A3F}"/>
    <cellStyle name="Comma 2 8 3 5 5" xfId="31854" xr:uid="{4B0AF1B3-FB45-4515-8D4E-CDBC92673E32}"/>
    <cellStyle name="Comma 2 8 3 6" xfId="6315" xr:uid="{77A68CE1-27CC-46DE-BE1D-2A153270001E}"/>
    <cellStyle name="Comma 2 8 3 6 2" xfId="12842" xr:uid="{968A368B-38E4-470F-8447-DFAB2E67F5D0}"/>
    <cellStyle name="Comma 2 8 3 6 2 2" xfId="24769" xr:uid="{11E5E5A3-639B-402A-B008-9DB57F77ACF2}"/>
    <cellStyle name="Comma 2 8 3 6 2 3" xfId="37603" xr:uid="{EED54B1A-CA8E-4E7D-B818-6DC5DAA77BE6}"/>
    <cellStyle name="Comma 2 8 3 6 3" xfId="19138" xr:uid="{F8EA4EEE-2529-41FC-8F7B-FF26EC20A78C}"/>
    <cellStyle name="Comma 2 8 3 6 4" xfId="32141" xr:uid="{864F6E58-42CE-4075-8776-D5CC1EF4F692}"/>
    <cellStyle name="Comma 2 8 3 7" xfId="8757" xr:uid="{EED37AA9-9699-4F02-955F-9560E4732F43}"/>
    <cellStyle name="Comma 2 8 3 7 2" xfId="15031" xr:uid="{0BF26FE3-3C24-4E81-BCB4-F5CF1DD0756B}"/>
    <cellStyle name="Comma 2 8 3 7 2 2" xfId="26939" xr:uid="{A071715B-9143-46D8-8E74-3C759500A517}"/>
    <cellStyle name="Comma 2 8 3 7 2 3" xfId="39770" xr:uid="{0BEB40BA-F738-4C1E-953A-7F1B2B63C4BF}"/>
    <cellStyle name="Comma 2 8 3 7 3" xfId="21396" xr:uid="{04F1FEEA-EC18-4B90-84E6-0D8054B06981}"/>
    <cellStyle name="Comma 2 8 3 7 4" xfId="34361" xr:uid="{53D96A34-28B4-4E77-A225-A6C1AD793E65}"/>
    <cellStyle name="Comma 2 8 3 8" xfId="9599" xr:uid="{50B3D569-BC20-4A7E-8939-5AF0A80397A8}"/>
    <cellStyle name="Comma 2 8 3 8 2" xfId="22055" xr:uid="{0144769B-629B-4B39-8D6D-C5021E6EE1FB}"/>
    <cellStyle name="Comma 2 8 3 8 3" xfId="34985" xr:uid="{ECB95FDB-D8C8-4257-B007-BBCB6CE0A070}"/>
    <cellStyle name="Comma 2 8 3 9" xfId="10799" xr:uid="{542234D3-16EA-468A-AFEA-1A6C9C8AF271}"/>
    <cellStyle name="Comma 2 8 3 9 2" xfId="22841" xr:uid="{B83E1BC8-EA7D-4168-A1B7-DAAE50AA6BBB}"/>
    <cellStyle name="Comma 2 8 3 9 3" xfId="35697" xr:uid="{FBEE27CC-0809-4FA2-937B-D96C6CEB8824}"/>
    <cellStyle name="Comma 2 8 4" xfId="704" xr:uid="{A3A5654D-C766-48C2-B595-3A95A7E32228}"/>
    <cellStyle name="Comma 2 8 4 10" xfId="17599" xr:uid="{481648E5-FAB3-476A-8CBF-94EE184CE9DC}"/>
    <cellStyle name="Comma 2 8 4 11" xfId="30664" xr:uid="{15C5CBCD-317D-4BE0-9993-FE99B7610008}"/>
    <cellStyle name="Comma 2 8 4 2" xfId="4602" xr:uid="{5DA5EE0A-AC19-485D-A93E-BACA63B9D234}"/>
    <cellStyle name="Comma 2 8 4 2 2" xfId="4603" xr:uid="{387C4D24-2C2D-4F85-BA24-19AFBAF97ECC}"/>
    <cellStyle name="Comma 2 8 4 2 2 2" xfId="6836" xr:uid="{3EBEE9EB-E242-439F-84FA-2EAA6C931194}"/>
    <cellStyle name="Comma 2 8 4 2 2 2 2" xfId="13363" xr:uid="{A46265DF-0779-425A-BF1F-5EA2C4E868D8}"/>
    <cellStyle name="Comma 2 8 4 2 2 2 2 2" xfId="25290" xr:uid="{6B118F33-4A4A-419A-A943-D26D13333A64}"/>
    <cellStyle name="Comma 2 8 4 2 2 2 2 3" xfId="38124" xr:uid="{F082DE89-E198-4CC5-A6E6-9CD19726EF52}"/>
    <cellStyle name="Comma 2 8 4 2 2 2 3" xfId="19659" xr:uid="{5DD399EE-1D44-4377-909F-A3F8AAC90ACA}"/>
    <cellStyle name="Comma 2 8 4 2 2 2 4" xfId="32662" xr:uid="{BD38BE22-A84D-4045-AC20-900DFA596F40}"/>
    <cellStyle name="Comma 2 8 4 2 2 3" xfId="11328" xr:uid="{CB2121C0-EFF7-4D2B-9373-A0322076032F}"/>
    <cellStyle name="Comma 2 8 4 2 2 3 2" xfId="23352" xr:uid="{E4EC0717-A88B-49DF-BCB8-FE69D9A675A0}"/>
    <cellStyle name="Comma 2 8 4 2 2 3 3" xfId="36205" xr:uid="{B914636A-E4F9-4FEF-8ED0-BD092BDFB6CC}"/>
    <cellStyle name="Comma 2 8 4 2 2 4" xfId="17601" xr:uid="{CD0516FA-CDF4-4460-9FC7-4E830BF4A651}"/>
    <cellStyle name="Comma 2 8 4 2 2 5" xfId="30666" xr:uid="{9CD12075-21A6-46E6-92F9-869D4C6D3EC6}"/>
    <cellStyle name="Comma 2 8 4 2 3" xfId="6835" xr:uid="{F0D499B3-5AF8-45B2-9A96-6B8D633299A5}"/>
    <cellStyle name="Comma 2 8 4 2 3 2" xfId="13362" xr:uid="{FAABC5BB-8468-43AC-945E-D0A5521F4C74}"/>
    <cellStyle name="Comma 2 8 4 2 3 2 2" xfId="25289" xr:uid="{B34E2EB2-EEFA-4175-B017-A7CC1774856E}"/>
    <cellStyle name="Comma 2 8 4 2 3 2 3" xfId="38123" xr:uid="{07891B72-3EEB-42CC-A41D-E98A3BBE801F}"/>
    <cellStyle name="Comma 2 8 4 2 3 3" xfId="19658" xr:uid="{5B4DD086-5112-4C9A-A444-61EA64B21A6B}"/>
    <cellStyle name="Comma 2 8 4 2 3 4" xfId="32661" xr:uid="{71DCDCF6-C880-4B1A-9372-1749C6F4BE4A}"/>
    <cellStyle name="Comma 2 8 4 2 4" xfId="11327" xr:uid="{009752F1-D97E-49FE-9E5A-029E5254A053}"/>
    <cellStyle name="Comma 2 8 4 2 4 2" xfId="23351" xr:uid="{EC39275C-B5AF-4F5E-8719-11AD605247AA}"/>
    <cellStyle name="Comma 2 8 4 2 4 3" xfId="36204" xr:uid="{51DF58E6-F69E-4B5F-ABD5-FD33A012AE85}"/>
    <cellStyle name="Comma 2 8 4 2 5" xfId="17600" xr:uid="{3BE5AD5F-1B73-4206-BAB3-9D1114793FD2}"/>
    <cellStyle name="Comma 2 8 4 2 6" xfId="30665" xr:uid="{A99F9686-5AAD-433E-B677-D560886DE255}"/>
    <cellStyle name="Comma 2 8 4 3" xfId="4604" xr:uid="{39FBFC46-294A-4254-91C7-966FA6B13B32}"/>
    <cellStyle name="Comma 2 8 4 3 2" xfId="6837" xr:uid="{2245A31D-7BB1-41F3-B42B-ACEDE01DAF03}"/>
    <cellStyle name="Comma 2 8 4 3 2 2" xfId="13364" xr:uid="{09BE5C44-A95D-4A91-A525-579EF6C6CD4E}"/>
    <cellStyle name="Comma 2 8 4 3 2 2 2" xfId="25291" xr:uid="{DC56B7EA-D6F2-4A1F-87AA-2E8A7ABE1859}"/>
    <cellStyle name="Comma 2 8 4 3 2 2 3" xfId="38125" xr:uid="{36AD74D3-724D-4FB4-8235-0E348C9AC2B2}"/>
    <cellStyle name="Comma 2 8 4 3 2 3" xfId="19660" xr:uid="{437AAFF4-4017-4E06-8CCE-7B369D8FF459}"/>
    <cellStyle name="Comma 2 8 4 3 2 4" xfId="32663" xr:uid="{8FDC360D-C260-44A1-A026-642B3907702F}"/>
    <cellStyle name="Comma 2 8 4 3 3" xfId="11329" xr:uid="{753C053B-23BA-40C4-8749-9E35EED9BE92}"/>
    <cellStyle name="Comma 2 8 4 3 3 2" xfId="23353" xr:uid="{483942D0-FD1C-46EA-A2ED-8F9811EFA64C}"/>
    <cellStyle name="Comma 2 8 4 3 3 3" xfId="36206" xr:uid="{ECAEF8CB-78A2-46B3-B649-648CDA6DA84F}"/>
    <cellStyle name="Comma 2 8 4 3 4" xfId="17602" xr:uid="{CCE9A11E-EAB4-4211-94F4-C3EED0E9B551}"/>
    <cellStyle name="Comma 2 8 4 3 5" xfId="30667" xr:uid="{8AAE0E6C-53DA-4663-90EE-C03238CBFA64}"/>
    <cellStyle name="Comma 2 8 4 4" xfId="5836" xr:uid="{94BABF54-D89D-4D17-B3ED-2EC7410C1A1F}"/>
    <cellStyle name="Comma 2 8 4 4 2" xfId="7901" xr:uid="{D53D01EF-2FFD-423F-B6E2-BF891D026855}"/>
    <cellStyle name="Comma 2 8 4 4 2 2" xfId="14423" xr:uid="{7534EB80-ED91-4E36-829B-75CD76426E8C}"/>
    <cellStyle name="Comma 2 8 4 4 2 2 2" xfId="26350" xr:uid="{6DAAE3EB-D45B-4180-9D4A-F561402E43B5}"/>
    <cellStyle name="Comma 2 8 4 4 2 2 3" xfId="39184" xr:uid="{79AA69F5-FFDC-4C9B-AA11-E03153562507}"/>
    <cellStyle name="Comma 2 8 4 4 2 3" xfId="20721" xr:uid="{ED8AE1F1-65E3-446A-B8E8-B67263D9FCBB}"/>
    <cellStyle name="Comma 2 8 4 4 2 4" xfId="33723" xr:uid="{FA6E1D95-DFDE-4460-8213-BB6C89286859}"/>
    <cellStyle name="Comma 2 8 4 4 3" xfId="12403" xr:uid="{2EB1FC40-C943-4568-A33B-3A352736E7C9}"/>
    <cellStyle name="Comma 2 8 4 4 3 2" xfId="24361" xr:uid="{320CC79F-5E34-4DA0-B4B1-44DC1F9D5B9D}"/>
    <cellStyle name="Comma 2 8 4 4 3 3" xfId="37199" xr:uid="{FC470173-51FA-44B5-85A1-CC79EB75A044}"/>
    <cellStyle name="Comma 2 8 4 4 4" xfId="18713" xr:uid="{7AE2B008-368D-4D63-B70F-48269AD9D54F}"/>
    <cellStyle name="Comma 2 8 4 4 5" xfId="31726" xr:uid="{B6594DF9-412F-42C5-AE2E-C3CE74856C20}"/>
    <cellStyle name="Comma 2 8 4 5" xfId="6834" xr:uid="{8F6D7319-24E1-4C1A-9350-C14215345AC1}"/>
    <cellStyle name="Comma 2 8 4 5 2" xfId="13361" xr:uid="{7029B405-D9FA-4FB9-95E4-E554C0E2B8C0}"/>
    <cellStyle name="Comma 2 8 4 5 2 2" xfId="25288" xr:uid="{FC1887E4-9314-402C-8AE3-50E4C2D2B939}"/>
    <cellStyle name="Comma 2 8 4 5 2 3" xfId="38122" xr:uid="{F26F7070-8E71-42D1-AB14-E45C970C90BB}"/>
    <cellStyle name="Comma 2 8 4 5 3" xfId="19657" xr:uid="{CE30A191-0AE3-440E-8B84-BBC563ECDD86}"/>
    <cellStyle name="Comma 2 8 4 5 4" xfId="32660" xr:uid="{C945229B-3C2E-49F8-A6A6-A2B0BCC56C90}"/>
    <cellStyle name="Comma 2 8 4 6" xfId="8627" xr:uid="{0D99A4E2-1BA8-4098-B16A-41E554DB30D4}"/>
    <cellStyle name="Comma 2 8 4 6 2" xfId="14901" xr:uid="{6DA57CB7-20AD-4E1B-9E46-D23BF7052C13}"/>
    <cellStyle name="Comma 2 8 4 6 2 2" xfId="26810" xr:uid="{C3EA284E-B233-4760-858B-0CD52EDF8ED4}"/>
    <cellStyle name="Comma 2 8 4 6 2 3" xfId="39642" xr:uid="{7EAA6A1A-D2AF-4AB3-B53E-9B0B0118C38A}"/>
    <cellStyle name="Comma 2 8 4 6 3" xfId="21268" xr:uid="{0521AFD0-8A60-46E3-A02A-3E902E81A3FF}"/>
    <cellStyle name="Comma 2 8 4 6 4" xfId="34233" xr:uid="{C522A0AE-3797-48D7-9F09-916345242C5E}"/>
    <cellStyle name="Comma 2 8 4 7" xfId="9456" xr:uid="{48DB1118-189A-4F25-97A1-57D5556FF046}"/>
    <cellStyle name="Comma 2 8 4 7 2" xfId="21924" xr:uid="{152D0E86-88D7-4F10-B3E3-5274A0E31739}"/>
    <cellStyle name="Comma 2 8 4 7 3" xfId="34857" xr:uid="{BE58C6E1-45EB-4786-B656-86BF4C4B83C6}"/>
    <cellStyle name="Comma 2 8 4 8" xfId="11326" xr:uid="{09974888-608C-47B3-BA76-910C916ED4F6}"/>
    <cellStyle name="Comma 2 8 4 8 2" xfId="23350" xr:uid="{13D5515F-48C9-4402-915B-E815E8112DDA}"/>
    <cellStyle name="Comma 2 8 4 8 3" xfId="36203" xr:uid="{F020DDC7-C520-45E4-A761-81B1DAACB80F}"/>
    <cellStyle name="Comma 2 8 4 9" xfId="4601" xr:uid="{6C4CC1AB-AC59-4B66-9F54-8B6E657622DC}"/>
    <cellStyle name="Comma 2 8 5" xfId="4605" xr:uid="{FF4ED0B9-0409-46BB-B200-8CA1D5B2B160}"/>
    <cellStyle name="Comma 2 8 5 2" xfId="4606" xr:uid="{1B9F2F60-F055-42E1-8A1D-35A271AA6AFF}"/>
    <cellStyle name="Comma 2 8 5 2 2" xfId="6839" xr:uid="{84343E27-C075-457F-A0D8-89F74FA30BC8}"/>
    <cellStyle name="Comma 2 8 5 2 2 2" xfId="13366" xr:uid="{4E3A80A4-E82E-41AA-8532-A023EBE06DA6}"/>
    <cellStyle name="Comma 2 8 5 2 2 2 2" xfId="25293" xr:uid="{A3675C7C-3ACF-497B-874C-E81DDE68BE02}"/>
    <cellStyle name="Comma 2 8 5 2 2 2 3" xfId="38127" xr:uid="{15C3508B-CA7A-48CB-8113-6BDF7449F1C8}"/>
    <cellStyle name="Comma 2 8 5 2 2 3" xfId="19662" xr:uid="{D1473683-E0E9-4305-AF8A-6CA8026A3D08}"/>
    <cellStyle name="Comma 2 8 5 2 2 4" xfId="32665" xr:uid="{BF8B8F74-2EDC-4AE5-822D-F8F7509B1732}"/>
    <cellStyle name="Comma 2 8 5 2 3" xfId="11331" xr:uid="{98128E0F-BF9D-4B37-9B40-4B24938FF7D9}"/>
    <cellStyle name="Comma 2 8 5 2 3 2" xfId="23355" xr:uid="{46688433-F164-48B9-B5D5-9B2F44EDDB86}"/>
    <cellStyle name="Comma 2 8 5 2 3 3" xfId="36208" xr:uid="{A3BC9D91-FE0D-4F85-B01E-69051110BB5C}"/>
    <cellStyle name="Comma 2 8 5 2 4" xfId="17604" xr:uid="{1C63931A-719C-4A0A-B7A4-B0DE76F1F88B}"/>
    <cellStyle name="Comma 2 8 5 2 5" xfId="30669" xr:uid="{E4E2852D-1270-494C-91C0-ABA302B6FA5C}"/>
    <cellStyle name="Comma 2 8 5 3" xfId="6838" xr:uid="{B69F9285-E299-4948-89C4-9964EB740B54}"/>
    <cellStyle name="Comma 2 8 5 3 2" xfId="13365" xr:uid="{ED7311C7-50FD-4DDB-A01B-445C9A578E2D}"/>
    <cellStyle name="Comma 2 8 5 3 2 2" xfId="25292" xr:uid="{0F190F8A-4868-4380-BAA2-D8FCB0A86C06}"/>
    <cellStyle name="Comma 2 8 5 3 2 3" xfId="38126" xr:uid="{E94B8C5B-83AF-47DF-B8CC-572CA10226E6}"/>
    <cellStyle name="Comma 2 8 5 3 3" xfId="19661" xr:uid="{96D8CC13-2F6D-47EC-A610-1B45AE20D1EC}"/>
    <cellStyle name="Comma 2 8 5 3 4" xfId="32664" xr:uid="{1E899FA6-8E20-458E-B9A5-B0CB1CF99863}"/>
    <cellStyle name="Comma 2 8 5 4" xfId="8901" xr:uid="{CDFCBA40-70ED-4E12-8EF8-121D70FE5F03}"/>
    <cellStyle name="Comma 2 8 5 4 2" xfId="15171" xr:uid="{68D6CF4B-C20A-4680-BCFE-D4B0912134E0}"/>
    <cellStyle name="Comma 2 8 5 4 2 2" xfId="27073" xr:uid="{8908EC09-6611-4C12-A16B-C13D9200F3E9}"/>
    <cellStyle name="Comma 2 8 5 4 2 3" xfId="39901" xr:uid="{B47091D6-77C7-4902-A9F9-4AB76F78B64D}"/>
    <cellStyle name="Comma 2 8 5 4 3" xfId="21532" xr:uid="{A90F6154-F5BD-40B9-A180-46C7280E5480}"/>
    <cellStyle name="Comma 2 8 5 4 4" xfId="34492" xr:uid="{0B7BBD01-8B7E-422D-BB57-1960AFBE9A00}"/>
    <cellStyle name="Comma 2 8 5 5" xfId="9725" xr:uid="{66F2550E-686A-4E0F-9C4A-6E7435729219}"/>
    <cellStyle name="Comma 2 8 5 5 2" xfId="22180" xr:uid="{DF1A4916-6731-403E-AAA8-883063A1A982}"/>
    <cellStyle name="Comma 2 8 5 5 3" xfId="35109" xr:uid="{38F8C2AE-C069-4A40-9A8B-6094C38D22BE}"/>
    <cellStyle name="Comma 2 8 5 6" xfId="11330" xr:uid="{69BB23E2-C118-4C53-88EA-00289E7F4B03}"/>
    <cellStyle name="Comma 2 8 5 6 2" xfId="23354" xr:uid="{F05F3F3F-B0C4-4FCA-A0C9-E881F3FEF76E}"/>
    <cellStyle name="Comma 2 8 5 6 3" xfId="36207" xr:uid="{25F3B23F-FC88-48E6-804C-35868DF8BF9A}"/>
    <cellStyle name="Comma 2 8 5 7" xfId="17603" xr:uid="{80D97531-9A47-4E64-A5B5-472BDAC2BC72}"/>
    <cellStyle name="Comma 2 8 5 8" xfId="30668" xr:uid="{D6F7C869-BA91-4B22-B77F-84EFAD9F65B6}"/>
    <cellStyle name="Comma 2 8 6" xfId="4607" xr:uid="{0E864F51-2C92-4E8E-9795-ED241EB7EF75}"/>
    <cellStyle name="Comma 2 8 6 2" xfId="6840" xr:uid="{3C32ADDF-14CF-4D2E-99A4-13F6BCA6CA5F}"/>
    <cellStyle name="Comma 2 8 6 2 2" xfId="13367" xr:uid="{8644FB20-53D7-4456-967E-4CFC38B25526}"/>
    <cellStyle name="Comma 2 8 6 2 2 2" xfId="25294" xr:uid="{204039BD-0171-4B18-9A53-BF205A760539}"/>
    <cellStyle name="Comma 2 8 6 2 2 3" xfId="38128" xr:uid="{236F5B6D-C52A-4E8F-B7ED-56BDB993875C}"/>
    <cellStyle name="Comma 2 8 6 2 3" xfId="19663" xr:uid="{42B10FD3-E36A-4CB1-A872-7D402F0AF972}"/>
    <cellStyle name="Comma 2 8 6 2 4" xfId="32666" xr:uid="{F13B3821-C70C-4AE4-8D19-A6CD09956DBB}"/>
    <cellStyle name="Comma 2 8 6 3" xfId="10007" xr:uid="{ACBE04E2-D08A-4D35-8B77-18C149D22DD8}"/>
    <cellStyle name="Comma 2 8 6 3 2" xfId="22431" xr:uid="{5EF72351-8D22-4E69-9888-96F0C4980B96}"/>
    <cellStyle name="Comma 2 8 6 3 3" xfId="35356" xr:uid="{80BC62F6-5643-4FD8-B21F-06808ACD81CB}"/>
    <cellStyle name="Comma 2 8 6 4" xfId="17605" xr:uid="{73DC8F8A-EF17-4FBF-9F52-30F7C7F4EB89}"/>
    <cellStyle name="Comma 2 8 6 5" xfId="30670" xr:uid="{18051A2E-F2A1-4D3C-A227-1038B16C99E3}"/>
    <cellStyle name="Comma 2 8 7" xfId="4608" xr:uid="{7347A50E-01E9-4BF9-90ED-1BC37C2AC447}"/>
    <cellStyle name="Comma 2 8 7 2" xfId="6841" xr:uid="{54FF3847-34CE-4387-ABB0-A214CA39AAC3}"/>
    <cellStyle name="Comma 2 8 7 2 2" xfId="13368" xr:uid="{25CCB62F-FCCF-4F55-A83D-24CA643EA74A}"/>
    <cellStyle name="Comma 2 8 7 2 2 2" xfId="25295" xr:uid="{D8C9A558-D9DE-44CA-8DD4-BEB01CCF9BF2}"/>
    <cellStyle name="Comma 2 8 7 2 2 3" xfId="38129" xr:uid="{85B1C940-5DFB-46AB-8724-AE543A60FA18}"/>
    <cellStyle name="Comma 2 8 7 2 3" xfId="19664" xr:uid="{DE7D9CFA-7C8F-404B-A51D-9700D40CF181}"/>
    <cellStyle name="Comma 2 8 7 2 4" xfId="32667" xr:uid="{227FB1BB-29F4-4E87-AA2C-4EDF8D25C10A}"/>
    <cellStyle name="Comma 2 8 7 3" xfId="11332" xr:uid="{8B544BEB-121B-4C6F-88FF-BDDD79F22021}"/>
    <cellStyle name="Comma 2 8 7 3 2" xfId="23356" xr:uid="{12269E54-2308-4EF4-B32C-CF64D087E729}"/>
    <cellStyle name="Comma 2 8 7 3 3" xfId="36209" xr:uid="{9454A9D9-B38E-4A2D-875F-799E2D135BA1}"/>
    <cellStyle name="Comma 2 8 7 4" xfId="17606" xr:uid="{7E81479C-4259-469C-9B6E-33195149B4F5}"/>
    <cellStyle name="Comma 2 8 7 5" xfId="30671" xr:uid="{809CF25C-699E-489C-AF3A-2829BB96C9E6}"/>
    <cellStyle name="Comma 2 8 8" xfId="5708" xr:uid="{D8C94194-8080-4252-9A97-BF88F3C07B96}"/>
    <cellStyle name="Comma 2 8 8 2" xfId="7773" xr:uid="{EB76CB4D-6630-409E-B375-BB2D52D3F57C}"/>
    <cellStyle name="Comma 2 8 8 2 2" xfId="14295" xr:uid="{58D78D16-2865-452F-B59F-4C9D8BE9A786}"/>
    <cellStyle name="Comma 2 8 8 2 2 2" xfId="26222" xr:uid="{577DD196-351A-4659-BFCD-EE9A71D43186}"/>
    <cellStyle name="Comma 2 8 8 2 2 3" xfId="39056" xr:uid="{718CEE00-1FFE-44DE-8729-FCCCBD178913}"/>
    <cellStyle name="Comma 2 8 8 2 3" xfId="20593" xr:uid="{8988FFAC-C9DA-4CB5-9580-C5B400A84A70}"/>
    <cellStyle name="Comma 2 8 8 2 4" xfId="33595" xr:uid="{B634F752-F765-4B95-B181-02408F08334D}"/>
    <cellStyle name="Comma 2 8 8 3" xfId="12275" xr:uid="{9C091308-C667-4DC4-8ED8-0C4ABC541AD7}"/>
    <cellStyle name="Comma 2 8 8 3 2" xfId="24233" xr:uid="{12E10560-D3B2-476C-9D05-406A323486CF}"/>
    <cellStyle name="Comma 2 8 8 3 3" xfId="37071" xr:uid="{214FD517-05D3-47FC-B6DB-F117934DA6B0}"/>
    <cellStyle name="Comma 2 8 8 4" xfId="18585" xr:uid="{83025667-E29E-4697-9AB4-83CC9C894785}"/>
    <cellStyle name="Comma 2 8 8 5" xfId="31598" xr:uid="{DD426456-66E9-4687-9A38-49ECBC2193B1}"/>
    <cellStyle name="Comma 2 8 9" xfId="6073" xr:uid="{C6868F9C-42E9-473D-867F-12E18DE710C2}"/>
    <cellStyle name="Comma 2 8 9 2" xfId="12633" xr:uid="{E0FDE7E5-222A-4FCD-8A01-6504A7F1BA02}"/>
    <cellStyle name="Comma 2 8 9 2 2" xfId="24562" xr:uid="{12B4C81E-6106-482C-9B96-919E6AD5187B}"/>
    <cellStyle name="Comma 2 8 9 2 3" xfId="37395" xr:uid="{165BE67E-8BCD-42C0-8A88-405E3F157856}"/>
    <cellStyle name="Comma 2 8 9 3" xfId="18919" xr:uid="{7B5DF2B9-7C81-4DA6-AF5B-EEAEB4F791A9}"/>
    <cellStyle name="Comma 2 8 9 4" xfId="31924" xr:uid="{F1F270C0-F7E7-4A6C-BD38-D900E02FC81C}"/>
    <cellStyle name="Comma 2 9" xfId="443" xr:uid="{60BD4D94-68A2-4584-8333-C7865A22999F}"/>
    <cellStyle name="Comma 2 9 2" xfId="795" xr:uid="{3A304CAF-0DCF-419C-AC9E-54E03FBC350D}"/>
    <cellStyle name="Comma 2 9 3" xfId="705" xr:uid="{63867459-50C3-43E5-BD2B-8D7F27599C44}"/>
    <cellStyle name="Comma 2 9 3 10" xfId="17607" xr:uid="{A55F2B80-6DED-4B37-B23A-9B4713F6DC58}"/>
    <cellStyle name="Comma 2 9 3 11" xfId="30672" xr:uid="{2D9D451F-CE35-42CA-A738-95C50F8C9F36}"/>
    <cellStyle name="Comma 2 9 3 2" xfId="4610" xr:uid="{D5A2544B-7B43-40D5-A5E2-6D8DC0B10C0B}"/>
    <cellStyle name="Comma 2 9 3 2 2" xfId="4611" xr:uid="{379A260A-69A4-46A9-9CE5-E8E2AFEB355F}"/>
    <cellStyle name="Comma 2 9 3 2 2 2" xfId="6844" xr:uid="{BB3219A8-BFC7-4F24-A134-F675BE62658F}"/>
    <cellStyle name="Comma 2 9 3 2 2 2 2" xfId="13371" xr:uid="{7B0C5EE3-692B-40ED-BC1B-7739BB0575B6}"/>
    <cellStyle name="Comma 2 9 3 2 2 2 2 2" xfId="25298" xr:uid="{99F46849-78C5-44EF-8FAF-168EADB2D805}"/>
    <cellStyle name="Comma 2 9 3 2 2 2 2 3" xfId="38132" xr:uid="{A772BD12-9C35-45A9-AD34-6F28E22642FA}"/>
    <cellStyle name="Comma 2 9 3 2 2 2 3" xfId="19667" xr:uid="{E385EB3D-1FB3-4F58-9B8C-E121385209B3}"/>
    <cellStyle name="Comma 2 9 3 2 2 2 4" xfId="32670" xr:uid="{D9677C7E-AF2E-4009-881F-D2197648FD5D}"/>
    <cellStyle name="Comma 2 9 3 2 2 3" xfId="11335" xr:uid="{F012D978-A40B-4AC4-9817-8A4D35F690A9}"/>
    <cellStyle name="Comma 2 9 3 2 2 3 2" xfId="23359" xr:uid="{49C8A7C8-D9F8-4AFD-A98E-0FBC16897A6A}"/>
    <cellStyle name="Comma 2 9 3 2 2 3 3" xfId="36212" xr:uid="{00469931-B721-41D5-A01F-DF1DBB93D503}"/>
    <cellStyle name="Comma 2 9 3 2 2 4" xfId="17609" xr:uid="{FFDFF7E1-7F49-42D6-9738-E9E13366DA96}"/>
    <cellStyle name="Comma 2 9 3 2 2 5" xfId="30674" xr:uid="{C148B880-68CD-4E26-B079-F4DCB5983B50}"/>
    <cellStyle name="Comma 2 9 3 2 3" xfId="6843" xr:uid="{F2102773-1A4B-44BA-9C09-858C6369CCEF}"/>
    <cellStyle name="Comma 2 9 3 2 3 2" xfId="13370" xr:uid="{F7F56410-2364-46CD-9447-E1AD26937348}"/>
    <cellStyle name="Comma 2 9 3 2 3 2 2" xfId="25297" xr:uid="{B88FEDB7-D1D1-4F0C-AA0B-BAE430DD10C5}"/>
    <cellStyle name="Comma 2 9 3 2 3 2 3" xfId="38131" xr:uid="{BDC150CF-AD18-40F1-B70A-71640EB41D9F}"/>
    <cellStyle name="Comma 2 9 3 2 3 3" xfId="19666" xr:uid="{B24B325D-71BC-409E-8FAB-A2C509C59BFC}"/>
    <cellStyle name="Comma 2 9 3 2 3 4" xfId="32669" xr:uid="{3BAF514F-B59B-4D4D-BACF-FD15E347F9FB}"/>
    <cellStyle name="Comma 2 9 3 2 4" xfId="11334" xr:uid="{54CB5FD0-93FD-4016-BC1A-9A99693CD9ED}"/>
    <cellStyle name="Comma 2 9 3 2 4 2" xfId="23358" xr:uid="{D604ECDC-A7B4-43C4-B085-F342E42C65BA}"/>
    <cellStyle name="Comma 2 9 3 2 4 3" xfId="36211" xr:uid="{7D625929-B2B9-421C-BE9A-B7340B0F25D3}"/>
    <cellStyle name="Comma 2 9 3 2 5" xfId="17608" xr:uid="{B54CD4D0-A902-4E27-90E7-2DECD6BF4F83}"/>
    <cellStyle name="Comma 2 9 3 2 6" xfId="30673" xr:uid="{16F6403A-236B-4A29-9E11-581DD4F851F9}"/>
    <cellStyle name="Comma 2 9 3 3" xfId="4612" xr:uid="{2DED8BD4-8C76-44B1-9F3D-99E1AE62AC94}"/>
    <cellStyle name="Comma 2 9 3 3 2" xfId="6845" xr:uid="{87F6BF6E-ED70-4DE8-BD50-DDA87F8D02CD}"/>
    <cellStyle name="Comma 2 9 3 3 2 2" xfId="13372" xr:uid="{D37FFFB4-DA92-4366-AAC1-0DC52D6FC6DF}"/>
    <cellStyle name="Comma 2 9 3 3 2 2 2" xfId="25299" xr:uid="{79E56425-74E8-4FFC-A073-49E03BDE5E10}"/>
    <cellStyle name="Comma 2 9 3 3 2 2 3" xfId="38133" xr:uid="{11681BEC-928B-46BB-9A32-B5695DFE7640}"/>
    <cellStyle name="Comma 2 9 3 3 2 3" xfId="19668" xr:uid="{1F3D7408-7416-48FF-8633-7273CC76338A}"/>
    <cellStyle name="Comma 2 9 3 3 2 4" xfId="32671" xr:uid="{FE5687CD-6796-40C5-942D-887D48C0C68E}"/>
    <cellStyle name="Comma 2 9 3 3 3" xfId="11336" xr:uid="{005913C1-C683-4986-B71B-F37416039D01}"/>
    <cellStyle name="Comma 2 9 3 3 3 2" xfId="23360" xr:uid="{53F10932-6426-45A6-A220-DBE978AA3700}"/>
    <cellStyle name="Comma 2 9 3 3 3 3" xfId="36213" xr:uid="{69D41914-7C83-4135-9159-B95F591A65D4}"/>
    <cellStyle name="Comma 2 9 3 3 4" xfId="17610" xr:uid="{4F667E1E-8BB8-43BF-9C10-2DA728C7888A}"/>
    <cellStyle name="Comma 2 9 3 3 5" xfId="30675" xr:uid="{7DA0D416-8030-4521-BB44-22BF3732DD06}"/>
    <cellStyle name="Comma 2 9 3 4" xfId="5837" xr:uid="{2C91E135-84DB-4AA6-86E1-1AD836625F51}"/>
    <cellStyle name="Comma 2 9 3 4 2" xfId="7902" xr:uid="{FDEE8BD3-06AD-4085-9756-9A576218C683}"/>
    <cellStyle name="Comma 2 9 3 4 2 2" xfId="14424" xr:uid="{F8416F38-D568-4367-B16A-F21DA48C5C38}"/>
    <cellStyle name="Comma 2 9 3 4 2 2 2" xfId="26351" xr:uid="{BCD7E834-9794-4477-BE5F-1B5A60C4C56F}"/>
    <cellStyle name="Comma 2 9 3 4 2 2 3" xfId="39185" xr:uid="{C09B1DC6-1EE4-4268-BB0E-6A9CF49789ED}"/>
    <cellStyle name="Comma 2 9 3 4 2 3" xfId="20722" xr:uid="{9CC392BF-B50E-4C80-A30E-487C9032814E}"/>
    <cellStyle name="Comma 2 9 3 4 2 4" xfId="33724" xr:uid="{2D7116CB-67B1-4226-B343-B698CD5DA697}"/>
    <cellStyle name="Comma 2 9 3 4 3" xfId="12404" xr:uid="{5B19A2B2-ADC7-4864-A5AB-6AA1011C9056}"/>
    <cellStyle name="Comma 2 9 3 4 3 2" xfId="24362" xr:uid="{5513A31F-EBA1-4C04-9BCA-2C7B153779F8}"/>
    <cellStyle name="Comma 2 9 3 4 3 3" xfId="37200" xr:uid="{B8F95789-B182-4CFD-88BE-853E16855D57}"/>
    <cellStyle name="Comma 2 9 3 4 4" xfId="18714" xr:uid="{795750AC-D8B1-4AB9-9099-4E0809B8707C}"/>
    <cellStyle name="Comma 2 9 3 4 5" xfId="31727" xr:uid="{DA729603-59A5-4ED8-AF84-8F2C245AB1A0}"/>
    <cellStyle name="Comma 2 9 3 5" xfId="6842" xr:uid="{37CDABF6-47DE-478A-A5D5-D567760A5BD4}"/>
    <cellStyle name="Comma 2 9 3 5 2" xfId="13369" xr:uid="{6A0237D2-3F7C-423C-929C-7596436EA722}"/>
    <cellStyle name="Comma 2 9 3 5 2 2" xfId="25296" xr:uid="{9CBF0B86-9578-4392-BE4F-A36D2DDF7E1B}"/>
    <cellStyle name="Comma 2 9 3 5 2 3" xfId="38130" xr:uid="{291C46F5-1050-4559-82D3-0AD05448C289}"/>
    <cellStyle name="Comma 2 9 3 5 3" xfId="19665" xr:uid="{A855E2F5-FD49-42DB-854F-15708B35EC6B}"/>
    <cellStyle name="Comma 2 9 3 5 4" xfId="32668" xr:uid="{23A065F9-D7F3-44AE-9706-6965CAA4FC4F}"/>
    <cellStyle name="Comma 2 9 3 6" xfId="8628" xr:uid="{725F759B-8C6C-40D0-A97B-4BA895392AC8}"/>
    <cellStyle name="Comma 2 9 3 6 2" xfId="14902" xr:uid="{107F9425-4936-4B55-B569-38254AB370D4}"/>
    <cellStyle name="Comma 2 9 3 6 2 2" xfId="26811" xr:uid="{611FB0A5-2B9A-40C4-8EF9-AD3CFEA25DB6}"/>
    <cellStyle name="Comma 2 9 3 6 2 3" xfId="39643" xr:uid="{BEAD0DF0-FDD2-4D1B-A3CC-A3735E7D8930}"/>
    <cellStyle name="Comma 2 9 3 6 3" xfId="21269" xr:uid="{CC16A881-C8EB-4919-A5AC-682B54FDAE02}"/>
    <cellStyle name="Comma 2 9 3 6 4" xfId="34234" xr:uid="{67B2331E-B1F2-4A1C-8B93-088D8DD72BC3}"/>
    <cellStyle name="Comma 2 9 3 7" xfId="9457" xr:uid="{AD1424F8-47F5-4C57-AEEB-E44DCB772FA2}"/>
    <cellStyle name="Comma 2 9 3 7 2" xfId="21925" xr:uid="{320111F5-2C7B-4937-B2FC-9CEDD5182B43}"/>
    <cellStyle name="Comma 2 9 3 7 3" xfId="34858" xr:uid="{EFFAFA52-A5D3-49F2-AC3B-4E815CDCE94F}"/>
    <cellStyle name="Comma 2 9 3 8" xfId="11333" xr:uid="{021289ED-71DB-4412-989A-9C5BA38DC04C}"/>
    <cellStyle name="Comma 2 9 3 8 2" xfId="23357" xr:uid="{B2813048-A022-4F81-BF17-DE64D1CCA664}"/>
    <cellStyle name="Comma 2 9 3 8 3" xfId="36210" xr:uid="{CA5FF813-40C5-4FE7-AF90-A6FFAAC6251A}"/>
    <cellStyle name="Comma 2 9 3 9" xfId="4609" xr:uid="{D768DBEF-757C-4C8B-A96B-0D84E9F57CFF}"/>
    <cellStyle name="Comma 20" xfId="226" xr:uid="{7796B401-35C0-449E-8444-1FEB6FAA84F0}"/>
    <cellStyle name="Comma 20 2" xfId="460" xr:uid="{C3766B97-0C1A-4D10-9886-681E6124613C}"/>
    <cellStyle name="Comma 20 3" xfId="4613" xr:uid="{9B88BC81-0CE8-4624-994C-EC0B06C1932B}"/>
    <cellStyle name="Comma 20 4" xfId="6077" xr:uid="{4B98AD25-CBA7-4DEE-8DCC-A65F12258D82}"/>
    <cellStyle name="Comma 20 4 2" xfId="12637" xr:uid="{504F5F6A-C396-4C28-89D0-8FC65BE7B0E9}"/>
    <cellStyle name="Comma 20 4 2 2" xfId="24566" xr:uid="{25150C1F-C56F-4D09-A9A2-D924426E70E0}"/>
    <cellStyle name="Comma 20 4 2 3" xfId="37399" xr:uid="{85C7D023-5ABD-40B0-AAFE-EFC1FA229C29}"/>
    <cellStyle name="Comma 20 4 3" xfId="18923" xr:uid="{4048153E-D84C-4A94-A58B-6B6142598974}"/>
    <cellStyle name="Comma 20 4 4" xfId="31928" xr:uid="{EFA62B80-D402-4E1A-BFA6-E525987A63FE}"/>
    <cellStyle name="Comma 20 5" xfId="10376" xr:uid="{0B16F8EE-4EAD-4F41-9BBA-70AD57016817}"/>
    <cellStyle name="Comma 20 5 2" xfId="22658" xr:uid="{BC67A6AC-C0DF-47C5-B2C3-36B44592ED33}"/>
    <cellStyle name="Comma 20 5 3" xfId="35557" xr:uid="{87CC6802-17AF-4455-B1D8-D630337B0BCF}"/>
    <cellStyle name="Comma 20 6" xfId="1156" xr:uid="{AF9FC81A-2212-4338-89E9-85D3FF3CBA48}"/>
    <cellStyle name="Comma 20 7" xfId="16372" xr:uid="{96BC1B4F-12AD-4D9B-87E1-556A725BC350}"/>
    <cellStyle name="Comma 20 8" xfId="29942" xr:uid="{0D7C0BE7-074B-4DC7-A892-1106326578D3}"/>
    <cellStyle name="Comma 200" xfId="9830" xr:uid="{0FDF020F-4D72-4B2A-8A66-DB9EE2C3B72A}"/>
    <cellStyle name="Comma 201" xfId="10686" xr:uid="{28F2E9F5-B035-46B5-AB3A-69D0B8F60540}"/>
    <cellStyle name="Comma 202" xfId="1064" xr:uid="{064B588A-65F8-4FBE-9C8E-4C4E47BF6E70}"/>
    <cellStyle name="Comma 203" xfId="16311" xr:uid="{3F9563C4-8E96-418F-9C43-87DC2A84EAAA}"/>
    <cellStyle name="Comma 204" xfId="16492" xr:uid="{806BF950-22C8-424A-93E8-89553A5C3E68}"/>
    <cellStyle name="Comma 205" xfId="28191" xr:uid="{E2440FAA-4204-437A-AB61-3933B6644088}"/>
    <cellStyle name="Comma 206" xfId="29514" xr:uid="{24AE051C-3104-486D-BA19-0404D6CA9764}"/>
    <cellStyle name="Comma 207" xfId="27636" xr:uid="{3A1CDA23-AC69-4A9A-B8A6-0DE09EA80A92}"/>
    <cellStyle name="Comma 208" xfId="29159" xr:uid="{54B90BE2-CF92-4B8B-8998-AD361A699472}"/>
    <cellStyle name="Comma 209" xfId="29113" xr:uid="{85A7C3F3-6C28-4E51-9DA4-81A3728D4A92}"/>
    <cellStyle name="Comma 21" xfId="188" xr:uid="{67B165EC-F77B-44BC-A5C3-3F4F6E6F0966}"/>
    <cellStyle name="Comma 21 10" xfId="10447" xr:uid="{464EE552-600A-4855-A73A-4FF331B4D6A6}"/>
    <cellStyle name="Comma 21 10 2" xfId="22687" xr:uid="{649AE5BD-AC31-4600-AC5F-DC664227D127}"/>
    <cellStyle name="Comma 21 10 3" xfId="35581" xr:uid="{8AE85AE3-BF9E-48B4-A248-9BD1167A9A8A}"/>
    <cellStyle name="Comma 21 11" xfId="1157" xr:uid="{DCDBBF38-6DD4-4B61-BE20-0732CFE05B68}"/>
    <cellStyle name="Comma 21 12" xfId="16373" xr:uid="{868BB14E-3079-43FC-83E7-4EC3C6D55759}"/>
    <cellStyle name="Comma 21 13" xfId="29943" xr:uid="{13EDA6F1-F826-4782-87A6-9137E81B10C4}"/>
    <cellStyle name="Comma 21 2" xfId="577" xr:uid="{C9FC55D9-9697-44AB-AC4D-5BD0BC194BEB}"/>
    <cellStyle name="Comma 21 2 10" xfId="3956" xr:uid="{BF3285ED-F50B-4BEB-B892-D3DDB517BC31}"/>
    <cellStyle name="Comma 21 2 2" xfId="711" xr:uid="{0B4BF80F-EED0-493F-9D5A-95247148C0F2}"/>
    <cellStyle name="Comma 21 2 2 10" xfId="17611" xr:uid="{012793B6-C175-4571-A41D-1FE0FEE66E3F}"/>
    <cellStyle name="Comma 21 2 2 11" xfId="30676" xr:uid="{FEA315AB-E44E-4EBA-9D14-4AF7CB33D9CA}"/>
    <cellStyle name="Comma 21 2 2 2" xfId="4615" xr:uid="{2ED270B7-4882-4A0F-9029-3F14B1E6AD7D}"/>
    <cellStyle name="Comma 21 2 2 2 2" xfId="4616" xr:uid="{1A10C189-8573-49BC-9F0D-274595CFADB2}"/>
    <cellStyle name="Comma 21 2 2 2 2 2" xfId="6848" xr:uid="{D160897A-EA7D-458B-803F-CD823F2F7906}"/>
    <cellStyle name="Comma 21 2 2 2 2 2 2" xfId="13375" xr:uid="{AD549907-A799-4D55-840A-5E7AD2887A53}"/>
    <cellStyle name="Comma 21 2 2 2 2 2 2 2" xfId="25302" xr:uid="{F25DCB7E-E498-44A7-8080-2E353DB7EE04}"/>
    <cellStyle name="Comma 21 2 2 2 2 2 2 3" xfId="38136" xr:uid="{EC958FC1-314D-4ED9-807F-A8E3DCA142AF}"/>
    <cellStyle name="Comma 21 2 2 2 2 2 3" xfId="19671" xr:uid="{8644AA7F-CAA1-48C1-84F3-DB63BBF7AF8A}"/>
    <cellStyle name="Comma 21 2 2 2 2 2 4" xfId="32674" xr:uid="{A9A2CF39-A55F-476F-B22E-9DE5E866397F}"/>
    <cellStyle name="Comma 21 2 2 2 2 3" xfId="11339" xr:uid="{9C688DAD-EC1A-4E8E-AD38-889782EF499C}"/>
    <cellStyle name="Comma 21 2 2 2 2 3 2" xfId="23363" xr:uid="{582C3C4D-2E66-469A-9414-A7A1EC719435}"/>
    <cellStyle name="Comma 21 2 2 2 2 3 3" xfId="36216" xr:uid="{0E1A8253-43C4-49D6-9F60-25F40AB7E1B9}"/>
    <cellStyle name="Comma 21 2 2 2 2 4" xfId="17613" xr:uid="{902E2A31-E7FC-4881-A4D6-F101E33C9ACA}"/>
    <cellStyle name="Comma 21 2 2 2 2 5" xfId="30678" xr:uid="{26C3DBA0-6EEB-4552-B6DF-9A8040686A47}"/>
    <cellStyle name="Comma 21 2 2 2 3" xfId="6847" xr:uid="{AC1E3E23-B979-4B72-957F-C8D98F9C8142}"/>
    <cellStyle name="Comma 21 2 2 2 3 2" xfId="13374" xr:uid="{EEE2C9E0-9621-4B7D-907E-EF3AC21F4747}"/>
    <cellStyle name="Comma 21 2 2 2 3 2 2" xfId="25301" xr:uid="{585512CE-A970-4599-8CF7-FE44B2C450DD}"/>
    <cellStyle name="Comma 21 2 2 2 3 2 3" xfId="38135" xr:uid="{5348F8DF-AA44-46D4-8AD7-3C9D6F9BA7BC}"/>
    <cellStyle name="Comma 21 2 2 2 3 3" xfId="19670" xr:uid="{90635F55-0066-4D88-915A-B0A349DEAB4E}"/>
    <cellStyle name="Comma 21 2 2 2 3 4" xfId="32673" xr:uid="{A6017A8C-3C22-4EA0-A0BF-34781F3BD740}"/>
    <cellStyle name="Comma 21 2 2 2 4" xfId="11338" xr:uid="{70F87505-DE2B-4AA0-B5DB-F9257372DADA}"/>
    <cellStyle name="Comma 21 2 2 2 4 2" xfId="23362" xr:uid="{0F97AB11-A025-4A5F-81AB-1BD974B20944}"/>
    <cellStyle name="Comma 21 2 2 2 4 3" xfId="36215" xr:uid="{03D309E4-267D-436A-9E1C-62D0351B4A30}"/>
    <cellStyle name="Comma 21 2 2 2 5" xfId="17612" xr:uid="{FD11A1EF-DA6F-4FD4-A51A-39C48579E416}"/>
    <cellStyle name="Comma 21 2 2 2 6" xfId="30677" xr:uid="{66BF315D-4781-4394-BFCE-6AE17B02F781}"/>
    <cellStyle name="Comma 21 2 2 3" xfId="4617" xr:uid="{F47DC15A-03E5-407C-BD06-BB64395CE003}"/>
    <cellStyle name="Comma 21 2 2 3 2" xfId="6849" xr:uid="{E990BFA5-DC5F-406F-8240-8AD2F6A1A450}"/>
    <cellStyle name="Comma 21 2 2 3 2 2" xfId="13376" xr:uid="{5938D1F7-8EB2-4DA8-9ED2-7D570032275E}"/>
    <cellStyle name="Comma 21 2 2 3 2 2 2" xfId="25303" xr:uid="{FA7F3BA3-A46E-49FD-A515-2087454B943F}"/>
    <cellStyle name="Comma 21 2 2 3 2 2 3" xfId="38137" xr:uid="{559FF2B2-5312-464E-9DA6-3E44A5B1C768}"/>
    <cellStyle name="Comma 21 2 2 3 2 3" xfId="19672" xr:uid="{DFE1BB53-D158-4D8D-82B0-A36FBD709D00}"/>
    <cellStyle name="Comma 21 2 2 3 2 4" xfId="32675" xr:uid="{6326EE49-81B8-4A96-B82B-27AAC519F217}"/>
    <cellStyle name="Comma 21 2 2 3 3" xfId="11340" xr:uid="{E9F60E95-1525-4796-9B1B-B7CE77E0FA77}"/>
    <cellStyle name="Comma 21 2 2 3 3 2" xfId="23364" xr:uid="{0BAE1059-F8E1-4D9A-9892-8FC6079C1CF9}"/>
    <cellStyle name="Comma 21 2 2 3 3 3" xfId="36217" xr:uid="{6C2ECDD4-4168-4054-B0DC-4C0718A218F5}"/>
    <cellStyle name="Comma 21 2 2 3 4" xfId="17614" xr:uid="{F90E6EA2-AD79-4D2C-A158-085F1B41DF3C}"/>
    <cellStyle name="Comma 21 2 2 3 5" xfId="30679" xr:uid="{E73FE8F5-3ABE-405D-9F33-A7B3DDAC9DBF}"/>
    <cellStyle name="Comma 21 2 2 4" xfId="5841" xr:uid="{6B7C4AC1-227A-4E59-95F8-EB57DCE3E5CA}"/>
    <cellStyle name="Comma 21 2 2 4 2" xfId="7906" xr:uid="{D13BD8EA-2790-4828-A53F-3E3286306E2F}"/>
    <cellStyle name="Comma 21 2 2 4 2 2" xfId="14428" xr:uid="{E3C36ED8-F870-41A0-B826-65DB4EB535F0}"/>
    <cellStyle name="Comma 21 2 2 4 2 2 2" xfId="26355" xr:uid="{6997BE56-08AE-4EF4-AFAD-320B3962BEAD}"/>
    <cellStyle name="Comma 21 2 2 4 2 2 3" xfId="39189" xr:uid="{BCCF3A29-E3EB-4B22-B787-2C0D9DD029D0}"/>
    <cellStyle name="Comma 21 2 2 4 2 3" xfId="20726" xr:uid="{CE5D4292-19D9-4E8E-AD18-0B1D11E6D01F}"/>
    <cellStyle name="Comma 21 2 2 4 2 4" xfId="33728" xr:uid="{1605C54C-7BCC-4620-8EAA-4B3DE6DE009C}"/>
    <cellStyle name="Comma 21 2 2 4 3" xfId="12408" xr:uid="{49308A14-44AD-4967-9E9C-6E8A98C97422}"/>
    <cellStyle name="Comma 21 2 2 4 3 2" xfId="24366" xr:uid="{0F84D2D9-DB16-47F7-89F0-CE87FDC26DD0}"/>
    <cellStyle name="Comma 21 2 2 4 3 3" xfId="37204" xr:uid="{3053ACFB-3E7B-4760-A403-45F22E1FDF25}"/>
    <cellStyle name="Comma 21 2 2 4 4" xfId="18718" xr:uid="{89A5493C-8E4A-41DA-87DE-934A2852DB59}"/>
    <cellStyle name="Comma 21 2 2 4 5" xfId="31731" xr:uid="{4AAA372D-CC77-4AD6-BB15-34E42F56D096}"/>
    <cellStyle name="Comma 21 2 2 5" xfId="6846" xr:uid="{0CC43738-83AB-4BE2-9E06-62FC56DAE8DB}"/>
    <cellStyle name="Comma 21 2 2 5 2" xfId="13373" xr:uid="{1E01E0B1-CE86-4C70-8990-388E778F8EA9}"/>
    <cellStyle name="Comma 21 2 2 5 2 2" xfId="25300" xr:uid="{F86F2A49-3BD8-48EA-AA2F-049DDF757692}"/>
    <cellStyle name="Comma 21 2 2 5 2 3" xfId="38134" xr:uid="{DC1BDD51-AE2B-4ED2-BDC2-84D6DD7933A2}"/>
    <cellStyle name="Comma 21 2 2 5 3" xfId="19669" xr:uid="{0C491DB7-F994-4C3D-93B2-059E8DDB3FD7}"/>
    <cellStyle name="Comma 21 2 2 5 4" xfId="32672" xr:uid="{3B9B2124-2FEC-4441-9F74-170BE7CC8616}"/>
    <cellStyle name="Comma 21 2 2 6" xfId="8632" xr:uid="{6F8244F3-FA20-49DD-9D7B-FA1BE412CBE3}"/>
    <cellStyle name="Comma 21 2 2 6 2" xfId="14906" xr:uid="{E6008ED4-565F-4D81-BD2F-157E57A0C55E}"/>
    <cellStyle name="Comma 21 2 2 6 2 2" xfId="26815" xr:uid="{4B4CC89D-61EF-40B6-A2A1-B0584EA875D7}"/>
    <cellStyle name="Comma 21 2 2 6 2 3" xfId="39647" xr:uid="{695A8368-5159-494D-89B4-25183C0B7ADB}"/>
    <cellStyle name="Comma 21 2 2 6 3" xfId="21273" xr:uid="{D00B8118-F714-4A5D-ADD1-F47D7867838B}"/>
    <cellStyle name="Comma 21 2 2 6 4" xfId="34238" xr:uid="{16CD9674-F63D-4402-A15F-5FA62AC7EEAB}"/>
    <cellStyle name="Comma 21 2 2 7" xfId="9462" xr:uid="{AD31A3DD-5192-4369-BBB3-939AE8CED558}"/>
    <cellStyle name="Comma 21 2 2 7 2" xfId="21929" xr:uid="{E59A54B6-3D56-407C-860E-FFF4016BC007}"/>
    <cellStyle name="Comma 21 2 2 7 3" xfId="34862" xr:uid="{B6371ABD-CF9F-4AD2-B16C-DC1CB16329AE}"/>
    <cellStyle name="Comma 21 2 2 8" xfId="11337" xr:uid="{F4B0B313-3485-443B-9145-1242A50C9853}"/>
    <cellStyle name="Comma 21 2 2 8 2" xfId="23361" xr:uid="{EA8BEBD3-BBC6-4E44-8333-F28C469FBCF7}"/>
    <cellStyle name="Comma 21 2 2 8 3" xfId="36214" xr:uid="{73945A4A-0EAD-4E4F-875D-BB899459707A}"/>
    <cellStyle name="Comma 21 2 2 9" xfId="4614" xr:uid="{34A91829-B3F2-4726-A046-F7D54D5051F1}"/>
    <cellStyle name="Comma 21 2 3" xfId="4618" xr:uid="{BA02900E-8170-4177-8459-178B1177551A}"/>
    <cellStyle name="Comma 21 2 3 2" xfId="4619" xr:uid="{0BAD6293-7C87-498F-80D0-1D2A5E1B9A96}"/>
    <cellStyle name="Comma 21 2 3 2 2" xfId="6851" xr:uid="{E89F0E2F-1346-4E72-ACCE-BB94E61E6372}"/>
    <cellStyle name="Comma 21 2 3 2 2 2" xfId="13378" xr:uid="{BC7CAF18-0A19-4A7C-85F1-975A716E9031}"/>
    <cellStyle name="Comma 21 2 3 2 2 2 2" xfId="25305" xr:uid="{8FFC2B47-3E9C-420C-919E-4D51F0BADF30}"/>
    <cellStyle name="Comma 21 2 3 2 2 2 3" xfId="38139" xr:uid="{6869A780-0F2B-4F57-9AB2-603E29FAD79D}"/>
    <cellStyle name="Comma 21 2 3 2 2 3" xfId="19674" xr:uid="{A3E2883D-4401-40C3-8911-8859299CD1CF}"/>
    <cellStyle name="Comma 21 2 3 2 2 4" xfId="32677" xr:uid="{D2D0E311-0928-4644-A557-A13495732AEB}"/>
    <cellStyle name="Comma 21 2 3 2 3" xfId="11342" xr:uid="{C955CC74-D3E3-4BE8-AB8C-4754056550B2}"/>
    <cellStyle name="Comma 21 2 3 2 3 2" xfId="23366" xr:uid="{D0B7FA3A-87E1-4DCA-B840-BFDAB736A850}"/>
    <cellStyle name="Comma 21 2 3 2 3 3" xfId="36219" xr:uid="{C95561EF-5692-4F4C-B2DB-0FFA0A8A4489}"/>
    <cellStyle name="Comma 21 2 3 2 4" xfId="17616" xr:uid="{2F93DC1F-D519-4D2E-BB3C-864B6102ADB9}"/>
    <cellStyle name="Comma 21 2 3 2 5" xfId="30681" xr:uid="{4E7264BD-1ABB-44D5-B504-3B2B52FC0C64}"/>
    <cellStyle name="Comma 21 2 3 3" xfId="6850" xr:uid="{BB442CB0-DCCC-4C7A-9782-91BDFB4A3676}"/>
    <cellStyle name="Comma 21 2 3 3 2" xfId="13377" xr:uid="{15AD66FF-D3C0-4B13-B68D-8D6D8F9CA00A}"/>
    <cellStyle name="Comma 21 2 3 3 2 2" xfId="25304" xr:uid="{9E331BD2-6E38-4F48-9E46-847398FD2A02}"/>
    <cellStyle name="Comma 21 2 3 3 2 3" xfId="38138" xr:uid="{B0B6496F-5D41-450D-9E93-E05148076F6A}"/>
    <cellStyle name="Comma 21 2 3 3 3" xfId="19673" xr:uid="{F902C06C-C2C6-41F5-A443-3FA37504DD96}"/>
    <cellStyle name="Comma 21 2 3 3 4" xfId="32676" xr:uid="{2CA7A63E-9AF1-4631-8C53-6A2770D628BA}"/>
    <cellStyle name="Comma 21 2 3 4" xfId="11341" xr:uid="{2AE4AEF1-47AC-445D-BA14-D0D80F0F2023}"/>
    <cellStyle name="Comma 21 2 3 4 2" xfId="23365" xr:uid="{262E7AF7-19BE-4DC1-BDBB-CE575D62470A}"/>
    <cellStyle name="Comma 21 2 3 4 3" xfId="36218" xr:uid="{E2FCF3DD-F466-4950-A184-203A535CCFA1}"/>
    <cellStyle name="Comma 21 2 3 5" xfId="17615" xr:uid="{B44844FE-EF4C-461C-B171-E6BB8277E0BC}"/>
    <cellStyle name="Comma 21 2 3 6" xfId="30680" xr:uid="{00D0D909-9D1E-41E4-A2A4-5DC8462666DC}"/>
    <cellStyle name="Comma 21 2 4" xfId="4620" xr:uid="{CD38B91A-A74C-4D57-81BC-5EC5DA6F1198}"/>
    <cellStyle name="Comma 21 2 4 2" xfId="6852" xr:uid="{375B9128-9D28-4D52-827C-6671D33B0826}"/>
    <cellStyle name="Comma 21 2 4 2 2" xfId="13379" xr:uid="{82C3E20B-A4E5-4E1F-B36F-0CCBDFB64A79}"/>
    <cellStyle name="Comma 21 2 4 2 2 2" xfId="25306" xr:uid="{FCFEB4BF-53C4-4274-9134-741F46182339}"/>
    <cellStyle name="Comma 21 2 4 2 2 3" xfId="38140" xr:uid="{1D9FECFE-7976-4CBB-9F6E-6B861602A89E}"/>
    <cellStyle name="Comma 21 2 4 2 3" xfId="19675" xr:uid="{99FD90F3-6C55-417A-9EFD-49B4FA788386}"/>
    <cellStyle name="Comma 21 2 4 2 4" xfId="32678" xr:uid="{EA7AB89D-CFBA-4EC3-B8B4-2A23F9288E49}"/>
    <cellStyle name="Comma 21 2 4 3" xfId="11343" xr:uid="{93C0E6C5-4D69-4682-896F-A8685D93E80B}"/>
    <cellStyle name="Comma 21 2 4 3 2" xfId="23367" xr:uid="{79F6E00A-15BA-43E8-ABDD-A586A11DA174}"/>
    <cellStyle name="Comma 21 2 4 3 3" xfId="36220" xr:uid="{600F5010-68A1-41B5-A7EA-8C1AF0D997A8}"/>
    <cellStyle name="Comma 21 2 4 4" xfId="17617" xr:uid="{A772A242-EA41-4C9E-8A3F-B9A8814B40D6}"/>
    <cellStyle name="Comma 21 2 4 5" xfId="30682" xr:uid="{CC6B387F-97BA-4E13-9AE3-D925B633B071}"/>
    <cellStyle name="Comma 21 2 5" xfId="4621" xr:uid="{D66B1422-A0F2-4CC9-89CE-5E8C1D317441}"/>
    <cellStyle name="Comma 21 2 5 2" xfId="6853" xr:uid="{9EEF4430-3062-4134-BCD8-D18462D1A585}"/>
    <cellStyle name="Comma 21 2 5 2 2" xfId="13380" xr:uid="{6D68E082-B2FF-4AD8-91D3-8CF33DD61D3E}"/>
    <cellStyle name="Comma 21 2 5 2 2 2" xfId="25307" xr:uid="{EC74D061-6111-4405-943F-F46023636705}"/>
    <cellStyle name="Comma 21 2 5 2 2 3" xfId="38141" xr:uid="{1B65B419-5B6C-450D-B507-45CD806C1017}"/>
    <cellStyle name="Comma 21 2 5 2 3" xfId="19676" xr:uid="{F7222FEF-1D45-4CD1-B6DC-DF93329ABECF}"/>
    <cellStyle name="Comma 21 2 5 2 4" xfId="32679" xr:uid="{368F8913-C42F-4FD1-BD54-AD9188D03319}"/>
    <cellStyle name="Comma 21 2 5 3" xfId="11344" xr:uid="{60E9DD88-51A8-40AA-ABD3-CF8008BD5A76}"/>
    <cellStyle name="Comma 21 2 5 3 2" xfId="23368" xr:uid="{E8648C9B-1A08-41A8-AE76-59A0B58050ED}"/>
    <cellStyle name="Comma 21 2 5 3 3" xfId="36221" xr:uid="{3F88DF85-226A-489C-917E-61795FE632F2}"/>
    <cellStyle name="Comma 21 2 5 4" xfId="17618" xr:uid="{082F3BD9-FFF5-4E33-8AFB-40A0CA1F5BE4}"/>
    <cellStyle name="Comma 21 2 5 5" xfId="30683" xr:uid="{BE866254-33B3-4B24-86EA-C6D0D039E93E}"/>
    <cellStyle name="Comma 21 2 6" xfId="5762" xr:uid="{73854E1C-4E99-47C6-A154-945230E8B1B2}"/>
    <cellStyle name="Comma 21 2 6 2" xfId="7827" xr:uid="{17EBAAD3-5812-4555-A48E-6D5D7384DB9D}"/>
    <cellStyle name="Comma 21 2 6 2 2" xfId="14349" xr:uid="{586C6589-1182-4CA4-967B-3351D52B85C9}"/>
    <cellStyle name="Comma 21 2 6 2 2 2" xfId="26276" xr:uid="{FB6C420E-2B32-4AA2-9AAE-0D825D93024B}"/>
    <cellStyle name="Comma 21 2 6 2 2 3" xfId="39110" xr:uid="{A9632362-08DA-4861-B25C-B60B10B435E0}"/>
    <cellStyle name="Comma 21 2 6 2 3" xfId="20647" xr:uid="{8BCA4C8F-612D-4972-9A50-71B777730500}"/>
    <cellStyle name="Comma 21 2 6 2 4" xfId="33649" xr:uid="{1749BAE4-8DCD-4B09-8522-05E297ACBAB5}"/>
    <cellStyle name="Comma 21 2 6 3" xfId="12329" xr:uid="{E7631650-DBCE-4C6F-B4E9-F850E766201C}"/>
    <cellStyle name="Comma 21 2 6 3 2" xfId="24287" xr:uid="{EB710FD4-8A19-4AB2-AE9E-21C96F3E070E}"/>
    <cellStyle name="Comma 21 2 6 3 3" xfId="37125" xr:uid="{B2DBD2AA-D566-456E-A083-861686418E80}"/>
    <cellStyle name="Comma 21 2 6 4" xfId="18639" xr:uid="{387211FD-E652-41DD-AFFE-5E13B220EB6A}"/>
    <cellStyle name="Comma 21 2 6 5" xfId="31652" xr:uid="{A5369C30-8AF7-4DAF-B7B0-13634A357AB6}"/>
    <cellStyle name="Comma 21 2 7" xfId="8551" xr:uid="{A043116C-C1A1-4F58-B5FD-535B76231E86}"/>
    <cellStyle name="Comma 21 2 7 2" xfId="14825" xr:uid="{2D5C7417-46C7-43BB-B87B-FA7CDAA0DB21}"/>
    <cellStyle name="Comma 21 2 7 2 2" xfId="26736" xr:uid="{EA0A1C9A-00A2-4471-A8D1-548B7011FFAD}"/>
    <cellStyle name="Comma 21 2 7 2 3" xfId="39568" xr:uid="{3E90F012-90A4-414A-943D-0B087C46206B}"/>
    <cellStyle name="Comma 21 2 7 3" xfId="21193" xr:uid="{85B35D59-8A72-4F2E-9FEA-E31BEDAC4103}"/>
    <cellStyle name="Comma 21 2 7 4" xfId="34159" xr:uid="{5C478745-940A-4031-9061-E2A316AA2A7D}"/>
    <cellStyle name="Comma 21 2 8" xfId="9378" xr:uid="{C482D00B-A446-4AA8-A711-5545B9F0DD6A}"/>
    <cellStyle name="Comma 21 2 8 2" xfId="21850" xr:uid="{3861A2F6-19C1-427C-9886-731ABD220976}"/>
    <cellStyle name="Comma 21 2 8 3" xfId="34783" xr:uid="{E66D35CB-D9FD-4657-BD99-D33387FC2331}"/>
    <cellStyle name="Comma 21 2 9" xfId="10747" xr:uid="{EE45BF2B-8C93-49C1-A706-71304FF65D26}"/>
    <cellStyle name="Comma 21 3" xfId="904" xr:uid="{3ADCAAD9-FF85-488B-B957-B9EDC46FA9B6}"/>
    <cellStyle name="Comma 21 4" xfId="1044" xr:uid="{3E4C0D57-CEAC-4A0C-B2C2-2A54E29751B3}"/>
    <cellStyle name="Comma 21 4 10" xfId="17619" xr:uid="{F512CEAF-588F-463D-8B27-725203D2E9A6}"/>
    <cellStyle name="Comma 21 4 11" xfId="30684" xr:uid="{3F7C6922-EF6D-4596-8499-B4394CD7AC1E}"/>
    <cellStyle name="Comma 21 4 2" xfId="4623" xr:uid="{7834A00B-E604-4FAB-A577-7C3C3210F823}"/>
    <cellStyle name="Comma 21 4 2 2" xfId="4624" xr:uid="{66E11FD8-6A40-4775-9212-5A9FAB55B0F2}"/>
    <cellStyle name="Comma 21 4 2 2 2" xfId="6856" xr:uid="{7D116317-2B5F-4206-96B8-37F2FA8FE2FB}"/>
    <cellStyle name="Comma 21 4 2 2 2 2" xfId="13383" xr:uid="{537A67A6-7F8A-4D6F-8540-2F5F73D442E5}"/>
    <cellStyle name="Comma 21 4 2 2 2 2 2" xfId="25310" xr:uid="{7CFBEA6C-363F-4C7A-9A24-BA241758460B}"/>
    <cellStyle name="Comma 21 4 2 2 2 2 3" xfId="38144" xr:uid="{E29067AF-CAC4-4521-BA11-E4155D2CB36F}"/>
    <cellStyle name="Comma 21 4 2 2 2 3" xfId="19679" xr:uid="{237F3683-7CD3-4D8E-AD5E-CA1F61C141AD}"/>
    <cellStyle name="Comma 21 4 2 2 2 4" xfId="32682" xr:uid="{D1A23896-1A58-47F1-BA43-4833DC3BEB36}"/>
    <cellStyle name="Comma 21 4 2 2 3" xfId="11347" xr:uid="{AC619B56-6EC6-4F29-842A-7F2FD1A4A201}"/>
    <cellStyle name="Comma 21 4 2 2 3 2" xfId="23371" xr:uid="{F9FEBC62-9FC9-4539-830A-E91BBAD29A26}"/>
    <cellStyle name="Comma 21 4 2 2 3 3" xfId="36224" xr:uid="{28D16198-5DF8-479F-B471-6021A9DB368A}"/>
    <cellStyle name="Comma 21 4 2 2 4" xfId="17621" xr:uid="{5556439C-B5E8-4E81-BF6D-9E0A3ABA1316}"/>
    <cellStyle name="Comma 21 4 2 2 5" xfId="30686" xr:uid="{D34322B1-1265-4616-B68B-D7BF35CC0BB5}"/>
    <cellStyle name="Comma 21 4 2 3" xfId="6855" xr:uid="{2AE36243-65D3-4246-84D3-39C84EFC889C}"/>
    <cellStyle name="Comma 21 4 2 3 2" xfId="13382" xr:uid="{C97EDB64-281A-48AC-8035-60C126CB4E75}"/>
    <cellStyle name="Comma 21 4 2 3 2 2" xfId="25309" xr:uid="{36FA27CA-4E6C-4E30-B145-7694846B4F70}"/>
    <cellStyle name="Comma 21 4 2 3 2 3" xfId="38143" xr:uid="{A2879AAC-9F36-46FC-BC5A-B0E9F08869D5}"/>
    <cellStyle name="Comma 21 4 2 3 3" xfId="19678" xr:uid="{8C16FD3F-BBFD-4687-B72C-B1C46A5E6D6B}"/>
    <cellStyle name="Comma 21 4 2 3 4" xfId="32681" xr:uid="{7012F8F6-C475-4CD8-B02D-E46EB6045F41}"/>
    <cellStyle name="Comma 21 4 2 4" xfId="11346" xr:uid="{6B221AEA-AED1-41F6-8280-230D04137668}"/>
    <cellStyle name="Comma 21 4 2 4 2" xfId="23370" xr:uid="{8B717823-FD2E-4A8E-9E1E-C882FC651EFA}"/>
    <cellStyle name="Comma 21 4 2 4 3" xfId="36223" xr:uid="{1E9F9C2F-182E-4AB8-9F26-DB08ECE13DC8}"/>
    <cellStyle name="Comma 21 4 2 5" xfId="17620" xr:uid="{90A8C8F1-9DC2-4BE7-A43D-14322FF68A57}"/>
    <cellStyle name="Comma 21 4 2 6" xfId="30685" xr:uid="{06591E86-CF91-4A7A-B45B-665529BC0B5B}"/>
    <cellStyle name="Comma 21 4 3" xfId="4625" xr:uid="{523BD1A6-A37B-40AA-804E-5841D72FFB8F}"/>
    <cellStyle name="Comma 21 4 3 2" xfId="6857" xr:uid="{D6FCDF71-B5A7-42EF-9BB8-5791EC49F3CC}"/>
    <cellStyle name="Comma 21 4 3 2 2" xfId="13384" xr:uid="{DA04EAF9-E19A-45B5-968B-9DD0F1245879}"/>
    <cellStyle name="Comma 21 4 3 2 2 2" xfId="25311" xr:uid="{5F115E84-2B65-4812-97CC-FB086215084E}"/>
    <cellStyle name="Comma 21 4 3 2 2 3" xfId="38145" xr:uid="{B2B804C9-0049-46B5-BAC3-9D300492928B}"/>
    <cellStyle name="Comma 21 4 3 2 3" xfId="19680" xr:uid="{340A9C8A-347B-47BF-88B3-3DA3E0F25937}"/>
    <cellStyle name="Comma 21 4 3 2 4" xfId="32683" xr:uid="{A8DAE025-7D8B-4EE4-8A8E-E3646D9B67B9}"/>
    <cellStyle name="Comma 21 4 3 3" xfId="11348" xr:uid="{FAA0963D-E93B-4180-AA3E-7503C0A8E4F0}"/>
    <cellStyle name="Comma 21 4 3 3 2" xfId="23372" xr:uid="{1A183D5E-A3F7-46B7-AD62-2A8D7E78357E}"/>
    <cellStyle name="Comma 21 4 3 3 3" xfId="36225" xr:uid="{69D19215-4D8E-4763-BF56-71693517176E}"/>
    <cellStyle name="Comma 21 4 3 4" xfId="17622" xr:uid="{2D83CEDE-13EF-41D2-B206-C429E9032B1D}"/>
    <cellStyle name="Comma 21 4 3 5" xfId="30687" xr:uid="{51268990-D8AC-46AC-A731-8B512B5CFE22}"/>
    <cellStyle name="Comma 21 4 4" xfId="6001" xr:uid="{92231A61-8A1D-4433-A71F-B073675ECA22}"/>
    <cellStyle name="Comma 21 4 4 2" xfId="8066" xr:uid="{E83D7967-283B-47C1-AFA2-A655F8AEA16B}"/>
    <cellStyle name="Comma 21 4 4 2 2" xfId="14588" xr:uid="{E2C4E81D-38A5-4CE6-A0CE-A4EACB2629CD}"/>
    <cellStyle name="Comma 21 4 4 2 2 2" xfId="26515" xr:uid="{C0D9BD78-147F-4951-ABCC-E980D954C266}"/>
    <cellStyle name="Comma 21 4 4 2 2 3" xfId="39349" xr:uid="{5B621D88-C50A-49AD-9A93-7399D1CA7130}"/>
    <cellStyle name="Comma 21 4 4 2 3" xfId="20886" xr:uid="{AF341796-29E2-46EC-9FBA-A5DA0A8EDDEF}"/>
    <cellStyle name="Comma 21 4 4 2 4" xfId="33888" xr:uid="{24B7850C-769B-493A-9279-1047551D87C5}"/>
    <cellStyle name="Comma 21 4 4 3" xfId="12568" xr:uid="{7B7B9466-5EA9-4BF0-B918-1CBCDC9985CD}"/>
    <cellStyle name="Comma 21 4 4 3 2" xfId="24526" xr:uid="{F659F3FA-E80F-4D8D-A99C-2352D3A19F65}"/>
    <cellStyle name="Comma 21 4 4 3 3" xfId="37363" xr:uid="{3576A79C-F649-4F57-860A-EF459AB292B3}"/>
    <cellStyle name="Comma 21 4 4 4" xfId="18878" xr:uid="{95BD38F9-6211-4B01-9C67-F04AF62AEA5F}"/>
    <cellStyle name="Comma 21 4 4 5" xfId="31891" xr:uid="{2CCB02E4-600A-4C72-A86F-F95F53DBC8EE}"/>
    <cellStyle name="Comma 21 4 5" xfId="6854" xr:uid="{5B5CF1F4-3738-448D-B456-FEBDE169744A}"/>
    <cellStyle name="Comma 21 4 5 2" xfId="13381" xr:uid="{D26878CD-D266-4E9B-AA7C-04A201B6D0EA}"/>
    <cellStyle name="Comma 21 4 5 2 2" xfId="25308" xr:uid="{B41DAF8B-0097-4437-944B-A1CBC70DFC70}"/>
    <cellStyle name="Comma 21 4 5 2 3" xfId="38142" xr:uid="{59380171-06C4-422F-A2FE-BB45ACD5ACA2}"/>
    <cellStyle name="Comma 21 4 5 3" xfId="19677" xr:uid="{A18D5D66-2206-4992-ACF9-60ABC91CB386}"/>
    <cellStyle name="Comma 21 4 5 4" xfId="32680" xr:uid="{DA4E0439-3AEA-422F-8819-465300932321}"/>
    <cellStyle name="Comma 21 4 6" xfId="8794" xr:uid="{0BD8EDB5-0616-42FE-BFC7-FD14562C3D56}"/>
    <cellStyle name="Comma 21 4 6 2" xfId="15068" xr:uid="{5EEBC011-FAD5-41B7-8D2E-34DA1EFEB56F}"/>
    <cellStyle name="Comma 21 4 6 2 2" xfId="26976" xr:uid="{B05F2F3E-5D69-4081-9730-30CE23AE0B7E}"/>
    <cellStyle name="Comma 21 4 6 2 3" xfId="39807" xr:uid="{F3B18189-3F0B-4A4E-8145-5D069727A47F}"/>
    <cellStyle name="Comma 21 4 6 3" xfId="21433" xr:uid="{D78A3298-A17D-40F5-8E52-A4EAE1B13067}"/>
    <cellStyle name="Comma 21 4 6 4" xfId="34398" xr:uid="{BD9452FE-8C09-4A0E-A122-774F70F6C00C}"/>
    <cellStyle name="Comma 21 4 7" xfId="9636" xr:uid="{A487D314-9075-41CE-9687-22372B50DD82}"/>
    <cellStyle name="Comma 21 4 7 2" xfId="22092" xr:uid="{B788D3DB-4E59-455C-B895-CF890A09EF0E}"/>
    <cellStyle name="Comma 21 4 7 3" xfId="35022" xr:uid="{2D03DD08-41D2-495A-826F-B55783305A08}"/>
    <cellStyle name="Comma 21 4 8" xfId="11345" xr:uid="{C57CB8BB-45C1-463C-AF26-A2FEA932B1F6}"/>
    <cellStyle name="Comma 21 4 8 2" xfId="23369" xr:uid="{61A62327-3917-4214-9840-C06B3A10A441}"/>
    <cellStyle name="Comma 21 4 8 3" xfId="36222" xr:uid="{7843C80E-F475-44ED-8F8D-EE7ACF24BF16}"/>
    <cellStyle name="Comma 21 4 9" xfId="4622" xr:uid="{C905468D-6278-4B10-872F-2CF8049654FF}"/>
    <cellStyle name="Comma 21 5" xfId="451" xr:uid="{4559DE2F-06DD-4D6A-BDA8-654C8D055508}"/>
    <cellStyle name="Comma 21 5 10" xfId="30688" xr:uid="{7A5C0FFC-131D-48CC-BB61-BB41EA8AD390}"/>
    <cellStyle name="Comma 21 5 2" xfId="4627" xr:uid="{F2327AF2-189E-4C76-8CB6-F965AF5780D1}"/>
    <cellStyle name="Comma 21 5 2 2" xfId="6859" xr:uid="{6FCA9317-B04E-497C-A43A-FEAB322D7D72}"/>
    <cellStyle name="Comma 21 5 2 2 2" xfId="13386" xr:uid="{C85248AE-F09B-40D3-A211-F0F7399AC1DF}"/>
    <cellStyle name="Comma 21 5 2 2 2 2" xfId="25313" xr:uid="{3CAC00A2-9AE4-40FB-9F69-42CF3BE5048B}"/>
    <cellStyle name="Comma 21 5 2 2 2 3" xfId="38147" xr:uid="{516C716D-3D2D-4E11-BB6B-9379D4B4ED66}"/>
    <cellStyle name="Comma 21 5 2 2 3" xfId="19682" xr:uid="{61CDDE74-DEB5-4EFE-8893-C0A58BCBECAD}"/>
    <cellStyle name="Comma 21 5 2 2 4" xfId="32685" xr:uid="{F1A88422-8E56-487C-A4B2-D0E6F052AC04}"/>
    <cellStyle name="Comma 21 5 2 3" xfId="11350" xr:uid="{ABE9BFEF-2F5A-42D6-B9F8-A1F8D9FC523F}"/>
    <cellStyle name="Comma 21 5 2 3 2" xfId="23374" xr:uid="{A6DF2F0C-EF20-4F60-B521-6FA3287E09FC}"/>
    <cellStyle name="Comma 21 5 2 3 3" xfId="36227" xr:uid="{66CE5957-4A39-45B4-82C5-AAFE1E35D4B6}"/>
    <cellStyle name="Comma 21 5 2 4" xfId="17624" xr:uid="{D05AED70-BACA-4004-9F25-3B18FC2724F0}"/>
    <cellStyle name="Comma 21 5 2 5" xfId="30689" xr:uid="{0FF552B4-1C22-4236-8363-9B6F0C3B3A5A}"/>
    <cellStyle name="Comma 21 5 3" xfId="5703" xr:uid="{E41CE04B-B201-4D6A-8D8C-AD760C488963}"/>
    <cellStyle name="Comma 21 5 3 2" xfId="7768" xr:uid="{1A6434FA-63AF-453B-BCBB-CFEC66378116}"/>
    <cellStyle name="Comma 21 5 3 2 2" xfId="14290" xr:uid="{C2D3F2BB-AE7F-4658-A68C-F9C5C7B2E48C}"/>
    <cellStyle name="Comma 21 5 3 2 2 2" xfId="26217" xr:uid="{5283A62B-02F9-4FAB-9E0A-6132F60B4190}"/>
    <cellStyle name="Comma 21 5 3 2 2 3" xfId="39051" xr:uid="{9FF3CFA7-9095-4D84-8B63-C69F821D049F}"/>
    <cellStyle name="Comma 21 5 3 2 3" xfId="20588" xr:uid="{9F9DD8B3-9FED-48B9-AA16-6A6631D7A54F}"/>
    <cellStyle name="Comma 21 5 3 2 4" xfId="33590" xr:uid="{09F4D5AC-A110-45F4-A0A4-99AA2407570E}"/>
    <cellStyle name="Comma 21 5 3 3" xfId="12270" xr:uid="{38230531-5573-4CDC-B003-D6E5C5674809}"/>
    <cellStyle name="Comma 21 5 3 3 2" xfId="24228" xr:uid="{AE489035-3435-4B50-8C88-7112C9D07079}"/>
    <cellStyle name="Comma 21 5 3 3 3" xfId="37066" xr:uid="{16EF4670-1E56-4ACD-85A0-13C7B695E55D}"/>
    <cellStyle name="Comma 21 5 3 4" xfId="18580" xr:uid="{F2E41C14-EEB3-4C54-B2BE-0528579A6515}"/>
    <cellStyle name="Comma 21 5 3 5" xfId="31593" xr:uid="{B9A17C0A-2DE8-42DC-843D-71EAFD1F56D9}"/>
    <cellStyle name="Comma 21 5 4" xfId="6858" xr:uid="{9B8B5513-443D-4C6B-9137-B80B03DD77CC}"/>
    <cellStyle name="Comma 21 5 4 2" xfId="13385" xr:uid="{F1DDD837-6B8E-436D-B8BE-5E9879E479A8}"/>
    <cellStyle name="Comma 21 5 4 2 2" xfId="25312" xr:uid="{F7DA9A0B-26C1-43D1-AC26-16D948B360AF}"/>
    <cellStyle name="Comma 21 5 4 2 3" xfId="38146" xr:uid="{B2004806-26DF-4EE1-8295-AA23EDF14C2B}"/>
    <cellStyle name="Comma 21 5 4 3" xfId="19681" xr:uid="{A765A405-0608-4C7A-93AC-9FA1F2DB3324}"/>
    <cellStyle name="Comma 21 5 4 4" xfId="32684" xr:uid="{B1130CEB-835C-4205-A615-9C2B5631206A}"/>
    <cellStyle name="Comma 21 5 5" xfId="8492" xr:uid="{D677B61E-7CE4-4AAB-B6AB-FCB1A4479C4E}"/>
    <cellStyle name="Comma 21 5 5 2" xfId="14766" xr:uid="{9A385FE8-18A4-4748-BCC4-95144819D64D}"/>
    <cellStyle name="Comma 21 5 5 2 2" xfId="26677" xr:uid="{9DB3E020-B817-44FF-83BF-9833F125DB44}"/>
    <cellStyle name="Comma 21 5 5 2 3" xfId="39509" xr:uid="{2C8487C2-14FA-4F85-BA35-048BA9FE8421}"/>
    <cellStyle name="Comma 21 5 5 3" xfId="21134" xr:uid="{2B0D424C-8C9F-4D1D-88F4-2A7743F3F0EE}"/>
    <cellStyle name="Comma 21 5 5 4" xfId="34100" xr:uid="{882B1DFB-1AAA-4622-9194-3B153DAD62B2}"/>
    <cellStyle name="Comma 21 5 6" xfId="9314" xr:uid="{3F5737AA-5133-4BCB-BB83-FE2839E120CA}"/>
    <cellStyle name="Comma 21 5 6 2" xfId="21790" xr:uid="{85B4590F-DC07-49ED-8D6A-8B8603AE9B11}"/>
    <cellStyle name="Comma 21 5 6 3" xfId="34723" xr:uid="{9573A0CA-DDC7-4EAD-9FFF-A13483A5C749}"/>
    <cellStyle name="Comma 21 5 7" xfId="11349" xr:uid="{9E522689-1280-4F6A-B4CE-E1072D586E0E}"/>
    <cellStyle name="Comma 21 5 7 2" xfId="23373" xr:uid="{68195099-0BC2-4535-B0B3-233E5DB11FCD}"/>
    <cellStyle name="Comma 21 5 7 3" xfId="36226" xr:uid="{979312D9-5F91-48BD-8E12-30BA21E8B045}"/>
    <cellStyle name="Comma 21 5 8" xfId="4626" xr:uid="{17A737C9-7A60-43C2-9797-C126E2D8C65A}"/>
    <cellStyle name="Comma 21 5 9" xfId="17623" xr:uid="{575F2F06-7310-4763-9252-FCD38D59FE34}"/>
    <cellStyle name="Comma 21 6" xfId="4628" xr:uid="{6AFB6CFC-7E8C-484B-99C9-10BE8CE31489}"/>
    <cellStyle name="Comma 21 7" xfId="4629" xr:uid="{D67988D8-63CA-4896-B307-3D0D689824A5}"/>
    <cellStyle name="Comma 21 7 2" xfId="6860" xr:uid="{C15E0629-B1D1-43E7-A59C-4E339420468C}"/>
    <cellStyle name="Comma 21 7 2 2" xfId="13387" xr:uid="{86702B63-6C64-4436-9626-4B1520032368}"/>
    <cellStyle name="Comma 21 7 2 2 2" xfId="25314" xr:uid="{95E8D284-0F40-4DB7-838F-AC58E0DE38D0}"/>
    <cellStyle name="Comma 21 7 2 2 3" xfId="38148" xr:uid="{29EB0D07-2CF8-4BC2-B7C2-913B5D82B45C}"/>
    <cellStyle name="Comma 21 7 2 3" xfId="19683" xr:uid="{D7C46572-3757-4300-B1C5-A41CCFC028A2}"/>
    <cellStyle name="Comma 21 7 2 4" xfId="32686" xr:uid="{1AC58F14-7E37-4A4B-8A4E-A9DC392BA77F}"/>
    <cellStyle name="Comma 21 7 3" xfId="11351" xr:uid="{EF154ED1-1018-4572-B740-8F535C2B8A1A}"/>
    <cellStyle name="Comma 21 7 3 2" xfId="23375" xr:uid="{BF5C4830-5D4C-45E7-885D-55644B63CADB}"/>
    <cellStyle name="Comma 21 7 3 3" xfId="36228" xr:uid="{3A373DE7-8BF1-474E-9AB2-307B49BC208F}"/>
    <cellStyle name="Comma 21 7 4" xfId="17625" xr:uid="{9030E9B2-CB5F-4C1F-B7D1-DE301236985D}"/>
    <cellStyle name="Comma 21 7 5" xfId="30690" xr:uid="{D6E7BBF1-5EE2-4058-8F2F-696BC97A6805}"/>
    <cellStyle name="Comma 21 8" xfId="4630" xr:uid="{956DE3AD-360D-4C22-84DE-75ED9CE185A0}"/>
    <cellStyle name="Comma 21 8 2" xfId="6861" xr:uid="{6A13A242-063D-4E6D-A787-73A8FA495254}"/>
    <cellStyle name="Comma 21 8 2 2" xfId="13388" xr:uid="{965F7153-9E4D-452F-A366-FA98D51F9D6E}"/>
    <cellStyle name="Comma 21 8 2 2 2" xfId="25315" xr:uid="{FAB71C7D-C51A-494F-90F6-12445F9BA5CD}"/>
    <cellStyle name="Comma 21 8 2 2 3" xfId="38149" xr:uid="{9213E0D1-7692-4C69-8BCB-F20901C97106}"/>
    <cellStyle name="Comma 21 8 2 3" xfId="19684" xr:uid="{A8C1A90D-D0A7-4388-8796-4BC8A08337B8}"/>
    <cellStyle name="Comma 21 8 2 4" xfId="32687" xr:uid="{739A5ECA-852F-4483-9975-D6BF000DBF0D}"/>
    <cellStyle name="Comma 21 8 3" xfId="11352" xr:uid="{5129735A-DD3E-4740-8F97-BD90D7778A68}"/>
    <cellStyle name="Comma 21 8 3 2" xfId="23376" xr:uid="{2FE6D5AA-2842-45CD-A657-0C1030E347D5}"/>
    <cellStyle name="Comma 21 8 3 3" xfId="36229" xr:uid="{4D6B2558-094B-413A-B2FD-0358DC145302}"/>
    <cellStyle name="Comma 21 8 4" xfId="17626" xr:uid="{754F4035-8837-46AF-95D7-97552562BA6C}"/>
    <cellStyle name="Comma 21 8 5" xfId="30691" xr:uid="{C25A6990-DA54-49CB-83F6-2CA90360D6AA}"/>
    <cellStyle name="Comma 21 9" xfId="6078" xr:uid="{AFAF1AA0-ADDF-4AD6-97E4-83A28302B4F4}"/>
    <cellStyle name="Comma 21 9 2" xfId="12638" xr:uid="{021F6819-EF98-404E-B013-83BDBB584892}"/>
    <cellStyle name="Comma 21 9 2 2" xfId="24567" xr:uid="{C8A4E357-6F27-4674-B419-77B6B32C65D8}"/>
    <cellStyle name="Comma 21 9 2 3" xfId="37400" xr:uid="{AF4A93C0-9361-4511-B4C6-2F9D2A95FEFC}"/>
    <cellStyle name="Comma 21 9 3" xfId="18924" xr:uid="{B26133A5-72D4-4113-AEBB-F113509869F8}"/>
    <cellStyle name="Comma 21 9 4" xfId="31929" xr:uid="{ABE863E9-D565-483E-A9C7-F2272E9E01E3}"/>
    <cellStyle name="Comma 210" xfId="28170" xr:uid="{B2700BE7-CD24-4EFA-A698-C643E400D213}"/>
    <cellStyle name="Comma 211" xfId="29057" xr:uid="{3C200873-69A8-4AF5-BD4C-8D40442924A3}"/>
    <cellStyle name="Comma 212" xfId="27219" xr:uid="{AF56D974-FDF1-4FFC-B12B-4BEEA6EB10BD}"/>
    <cellStyle name="Comma 213" xfId="16600" xr:uid="{8EC67143-9658-40AF-B944-06710F731B9D}"/>
    <cellStyle name="Comma 214" xfId="28707" xr:uid="{1C8A3042-2A42-454D-AC04-0EAA884C7AD0}"/>
    <cellStyle name="Comma 215" xfId="22854" xr:uid="{EA2EB3BE-82F8-4E1D-9D3C-4A17820C3D28}"/>
    <cellStyle name="Comma 216" xfId="29238" xr:uid="{00ED0017-FD43-473B-ADB1-EA24FC34DC4B}"/>
    <cellStyle name="Comma 217" xfId="16777" xr:uid="{66B0118C-20E4-465E-A5AA-CC888F0873DB}"/>
    <cellStyle name="Comma 218" xfId="28208" xr:uid="{8FBB3F01-BBA8-47FA-955D-F3535EB0D023}"/>
    <cellStyle name="Comma 219" xfId="28720" xr:uid="{EE1C82A7-4D35-48F0-A6F5-9D3A661867BD}"/>
    <cellStyle name="Comma 22" xfId="605" xr:uid="{250AAC1A-F39B-474D-8A71-D0495A9FA699}"/>
    <cellStyle name="Comma 22 10" xfId="10301" xr:uid="{0F50F773-9C82-4A76-9AE8-D7D608AAC785}"/>
    <cellStyle name="Comma 22 10 2" xfId="22619" xr:uid="{3DA505F0-A2BA-4E20-8DD1-9FDD9E45E9BB}"/>
    <cellStyle name="Comma 22 10 3" xfId="35533" xr:uid="{CBE86F8C-7C4F-462F-8B2E-C68510A7EB38}"/>
    <cellStyle name="Comma 22 11" xfId="1158" xr:uid="{722EA14E-07FE-4F82-9FDF-AF8215A0A5A6}"/>
    <cellStyle name="Comma 22 12" xfId="16374" xr:uid="{D8989203-D063-4599-911A-04EF5B994B87}"/>
    <cellStyle name="Comma 22 13" xfId="29944" xr:uid="{9CC9B718-916A-4A55-8BEB-20DD4C2A249E}"/>
    <cellStyle name="Comma 22 2" xfId="907" xr:uid="{13E4CF58-06BB-4A5C-8F85-769AD8098F22}"/>
    <cellStyle name="Comma 22 2 2" xfId="4631" xr:uid="{AE63F00F-C13E-458E-89D1-7F995C170422}"/>
    <cellStyle name="Comma 22 2 3" xfId="10748" xr:uid="{00C021AA-7132-4B3D-B9C6-AEFDFE0CBD50}"/>
    <cellStyle name="Comma 22 2 4" xfId="3957" xr:uid="{F2BA3237-6A0C-4A92-A72D-03A4847B82F3}"/>
    <cellStyle name="Comma 22 3" xfId="4632" xr:uid="{8E68F50D-7D8F-45D5-9EBE-61CE8672B871}"/>
    <cellStyle name="Comma 22 3 2" xfId="4633" xr:uid="{34B9FD92-2644-47C5-A409-3554A5D6DC99}"/>
    <cellStyle name="Comma 22 3 2 2" xfId="6863" xr:uid="{75DCC144-7BCE-48AE-9384-128BD9EA8B06}"/>
    <cellStyle name="Comma 22 3 2 2 2" xfId="13390" xr:uid="{A7A7B55F-9973-428E-A76A-2B123CE357AC}"/>
    <cellStyle name="Comma 22 3 2 2 2 2" xfId="25317" xr:uid="{827A3F0B-4A8F-45C0-8A91-93A9FA52FC5B}"/>
    <cellStyle name="Comma 22 3 2 2 2 3" xfId="38151" xr:uid="{36FA268A-73EF-4B12-92BA-B2D727FEBDD1}"/>
    <cellStyle name="Comma 22 3 2 2 3" xfId="19686" xr:uid="{1698D4E9-B1CA-495C-9001-28A99BA87DBF}"/>
    <cellStyle name="Comma 22 3 2 2 4" xfId="32689" xr:uid="{B382C217-F473-4E45-BBC0-210580B83B27}"/>
    <cellStyle name="Comma 22 3 2 3" xfId="11354" xr:uid="{B97923A7-459A-405D-BC51-0CFFA6A11E0C}"/>
    <cellStyle name="Comma 22 3 2 3 2" xfId="23378" xr:uid="{A4BF05CF-16E2-4BE6-A31D-50A2E74E5A9A}"/>
    <cellStyle name="Comma 22 3 2 3 3" xfId="36231" xr:uid="{474767F4-0DC8-4DBA-85AF-85E9A161A8F0}"/>
    <cellStyle name="Comma 22 3 2 4" xfId="17628" xr:uid="{85676329-C856-4CB4-A470-55B1E9FD1C24}"/>
    <cellStyle name="Comma 22 3 2 5" xfId="30693" xr:uid="{4BB7F03B-7785-40B6-BE16-BB5F4A040A63}"/>
    <cellStyle name="Comma 22 3 3" xfId="6862" xr:uid="{5A68065A-615D-4141-8133-BCC85518A4EF}"/>
    <cellStyle name="Comma 22 3 3 2" xfId="13389" xr:uid="{9B39F3B0-DE39-48DE-89E2-D3E5CCCA114C}"/>
    <cellStyle name="Comma 22 3 3 2 2" xfId="25316" xr:uid="{A227C182-7E31-4112-A3D9-FDA9FC16E47B}"/>
    <cellStyle name="Comma 22 3 3 2 3" xfId="38150" xr:uid="{4834809D-EA9A-4556-8B7D-51B171A7A960}"/>
    <cellStyle name="Comma 22 3 3 3" xfId="19685" xr:uid="{5C76371F-FA2F-4F15-8F16-C9FB986A9556}"/>
    <cellStyle name="Comma 22 3 3 4" xfId="32688" xr:uid="{F1B7F266-0060-4089-A694-5FCD8F3C2326}"/>
    <cellStyle name="Comma 22 3 4" xfId="11353" xr:uid="{C45FFE2F-6880-455A-AED8-8C88EBA29AAE}"/>
    <cellStyle name="Comma 22 3 4 2" xfId="23377" xr:uid="{10D15BBC-B560-4E38-A6A3-70FA9203ADA3}"/>
    <cellStyle name="Comma 22 3 4 3" xfId="36230" xr:uid="{DE0D35E0-DB25-416D-B687-56BA5105B1E9}"/>
    <cellStyle name="Comma 22 3 5" xfId="17627" xr:uid="{DF41B58B-853E-48F4-BB04-F27947665510}"/>
    <cellStyle name="Comma 22 3 6" xfId="30692" xr:uid="{2ACBA13C-7605-4B56-B875-3ED36195ABBF}"/>
    <cellStyle name="Comma 22 4" xfId="4634" xr:uid="{EC53E09E-6B00-4981-BFFF-92B0B2CF227F}"/>
    <cellStyle name="Comma 22 4 2" xfId="6864" xr:uid="{2EF20C01-E10C-4B58-857F-41B03C19C7DE}"/>
    <cellStyle name="Comma 22 4 2 2" xfId="13391" xr:uid="{80C7060A-60EF-46AE-88A1-E67E90DF6BF3}"/>
    <cellStyle name="Comma 22 4 2 2 2" xfId="25318" xr:uid="{F09DD4CE-A055-4349-98CD-491F526A6B8A}"/>
    <cellStyle name="Comma 22 4 2 2 3" xfId="38152" xr:uid="{D1D3A7F2-BD2D-47BD-B6F0-7A41FBB7B580}"/>
    <cellStyle name="Comma 22 4 2 3" xfId="19687" xr:uid="{FD039196-74B4-40F7-A196-29282755CECC}"/>
    <cellStyle name="Comma 22 4 2 4" xfId="32690" xr:uid="{683302B7-33B7-4DF1-82B0-C10F3021B493}"/>
    <cellStyle name="Comma 22 4 3" xfId="11355" xr:uid="{24E25CA9-0B8F-4C9F-AB50-BBFA47FB5AF5}"/>
    <cellStyle name="Comma 22 4 3 2" xfId="23379" xr:uid="{4C40AC3A-ADB7-4968-901A-CC7B5675EE26}"/>
    <cellStyle name="Comma 22 4 3 3" xfId="36232" xr:uid="{733F5AFE-2E7F-4C3F-85C7-9BACA03F9B99}"/>
    <cellStyle name="Comma 22 4 4" xfId="17629" xr:uid="{B74850C0-44B6-46CA-948F-010E59C42EBD}"/>
    <cellStyle name="Comma 22 4 5" xfId="30694" xr:uid="{80F4982C-19C5-441C-AF40-DE443D2B7964}"/>
    <cellStyle name="Comma 22 5" xfId="4635" xr:uid="{7A7081EA-EAC0-48F7-AF02-28B50AFE3F85}"/>
    <cellStyle name="Comma 22 5 2" xfId="6865" xr:uid="{AF028FC9-9C1A-46F9-BCDE-270DF4EC14E2}"/>
    <cellStyle name="Comma 22 5 2 2" xfId="13392" xr:uid="{EEAF1FA1-1169-4711-81F5-A8BE68989BEA}"/>
    <cellStyle name="Comma 22 5 2 2 2" xfId="25319" xr:uid="{27EEA70F-7664-4653-AB28-D70AB8A50F99}"/>
    <cellStyle name="Comma 22 5 2 2 3" xfId="38153" xr:uid="{B89AC3F1-9819-4B67-9B62-9086A3824B5A}"/>
    <cellStyle name="Comma 22 5 2 3" xfId="19688" xr:uid="{66B73FC7-8959-4C4C-A623-18841FEF8B3B}"/>
    <cellStyle name="Comma 22 5 2 4" xfId="32691" xr:uid="{DA9EC6BD-A232-4EE4-8A87-2731E0334C5E}"/>
    <cellStyle name="Comma 22 5 3" xfId="11356" xr:uid="{32EE1102-7446-490B-A748-1489F1725A47}"/>
    <cellStyle name="Comma 22 5 3 2" xfId="23380" xr:uid="{DB862E91-BB29-4AA1-B1F4-6E781DCB8161}"/>
    <cellStyle name="Comma 22 5 3 3" xfId="36233" xr:uid="{363B6636-BC30-4D0F-95D6-B56C0E814527}"/>
    <cellStyle name="Comma 22 5 4" xfId="17630" xr:uid="{DAB39496-88A5-49D3-BA02-F94ABB454E04}"/>
    <cellStyle name="Comma 22 5 5" xfId="30695" xr:uid="{27353752-FDF1-486E-9BC0-9D62A0530E59}"/>
    <cellStyle name="Comma 22 6" xfId="5790" xr:uid="{74C38925-0577-41AE-AC19-AA62E3AD7EE6}"/>
    <cellStyle name="Comma 22 6 2" xfId="7855" xr:uid="{C9097519-33AE-4CCC-811A-64A8C6FBEC2E}"/>
    <cellStyle name="Comma 22 6 2 2" xfId="14377" xr:uid="{6867A952-C30A-457F-BD0C-687BC7283AC3}"/>
    <cellStyle name="Comma 22 6 2 2 2" xfId="26304" xr:uid="{B625DD62-0A19-4BA6-A19F-97C3D3E7F993}"/>
    <cellStyle name="Comma 22 6 2 2 3" xfId="39138" xr:uid="{1D337819-7CE2-4030-89D3-F981EC012CD6}"/>
    <cellStyle name="Comma 22 6 2 3" xfId="20675" xr:uid="{6F490431-8566-4004-8F5E-DCA41997D86E}"/>
    <cellStyle name="Comma 22 6 2 4" xfId="33677" xr:uid="{7329C70E-BD6A-458F-8460-091DEDA7DCCF}"/>
    <cellStyle name="Comma 22 6 3" xfId="12357" xr:uid="{4C59F86D-93C3-4701-9DF1-519139E30F42}"/>
    <cellStyle name="Comma 22 6 3 2" xfId="24315" xr:uid="{0DD24ACB-E5F0-4217-85E2-850BF55B8470}"/>
    <cellStyle name="Comma 22 6 3 3" xfId="37153" xr:uid="{FDBBC87C-3D4C-4D7F-87CB-DB01681FB195}"/>
    <cellStyle name="Comma 22 6 4" xfId="18667" xr:uid="{C1CD7D05-3F85-468B-9C56-3CF7311CC8AE}"/>
    <cellStyle name="Comma 22 6 5" xfId="31680" xr:uid="{8EAEB4E1-0D14-4C1B-B216-DE16A69D3E8C}"/>
    <cellStyle name="Comma 22 7" xfId="6079" xr:uid="{30D8F9F9-A421-4EE0-9135-3DAB79E24836}"/>
    <cellStyle name="Comma 22 7 2" xfId="12639" xr:uid="{69CF6C1F-84F1-4E86-B5CD-1D842AEFFBBC}"/>
    <cellStyle name="Comma 22 7 2 2" xfId="24568" xr:uid="{C1319FA6-6A20-4A38-B721-1D0DE2699D59}"/>
    <cellStyle name="Comma 22 7 2 3" xfId="37401" xr:uid="{97260346-5ABC-4A01-8862-09419BAED91B}"/>
    <cellStyle name="Comma 22 7 3" xfId="18925" xr:uid="{60875338-EF0D-4100-B8B2-13EAAC647A52}"/>
    <cellStyle name="Comma 22 7 4" xfId="31930" xr:uid="{EB7C9B8F-EBFD-4887-BA44-AAFD262860D2}"/>
    <cellStyle name="Comma 22 8" xfId="8579" xr:uid="{822D573F-6330-4808-87CA-9135AFB21D86}"/>
    <cellStyle name="Comma 22 8 2" xfId="14853" xr:uid="{56E21A6F-84EE-4B75-9370-3FAF874E8004}"/>
    <cellStyle name="Comma 22 8 2 2" xfId="26764" xr:uid="{BC3A7192-C453-4139-B935-21CB49836EA1}"/>
    <cellStyle name="Comma 22 8 2 3" xfId="39596" xr:uid="{E312C12F-08CB-46D7-A5A6-3FA8DA47A9E5}"/>
    <cellStyle name="Comma 22 8 3" xfId="21221" xr:uid="{B8CB61F8-0795-4594-BC4A-2C237771E4DC}"/>
    <cellStyle name="Comma 22 8 4" xfId="34187" xr:uid="{BDBBAA4D-3361-4469-911B-F1AE1CCB3672}"/>
    <cellStyle name="Comma 22 9" xfId="9406" xr:uid="{727F5EBA-265C-420D-98EC-F069142C4483}"/>
    <cellStyle name="Comma 22 9 2" xfId="21878" xr:uid="{12A9DECF-AC20-4CC3-BCBF-0C98E8138041}"/>
    <cellStyle name="Comma 22 9 3" xfId="34811" xr:uid="{EF595C2C-B0E1-496E-82E1-3DE0D1D2AD36}"/>
    <cellStyle name="Comma 220" xfId="28591" xr:uid="{06046CA0-739E-4E57-A4FB-CF49C92B7064}"/>
    <cellStyle name="Comma 221" xfId="16623" xr:uid="{724657B6-D667-44EC-B73B-169FF21CF997}"/>
    <cellStyle name="Comma 222" xfId="29907" xr:uid="{3B46D26F-A0E5-42CD-AF56-0C99366D12E8}"/>
    <cellStyle name="Comma 23" xfId="606" xr:uid="{84B905E2-0ABC-4D9A-9BEC-7866AE722B2D}"/>
    <cellStyle name="Comma 23 10" xfId="2775" xr:uid="{2EA89D0D-7337-409C-AB0B-F5D01A6BD3AF}"/>
    <cellStyle name="Comma 23 2" xfId="909" xr:uid="{E7BAEBF9-9875-42B6-AE5A-5BDEC502AA40}"/>
    <cellStyle name="Comma 23 2 2" xfId="4636" xr:uid="{3455A04C-28BA-4368-B820-E08654A9DB0B}"/>
    <cellStyle name="Comma 23 2 3" xfId="10751" xr:uid="{2D7A31DD-CC19-497C-AB18-F65261CD9283}"/>
    <cellStyle name="Comma 23 2 4" xfId="3959" xr:uid="{4F6356ED-B5F8-4184-9729-5631360EA3A0}"/>
    <cellStyle name="Comma 23 3" xfId="4637" xr:uid="{B9026F35-E129-41D7-A8CB-FDEB4197FBFC}"/>
    <cellStyle name="Comma 23 3 2" xfId="4638" xr:uid="{71B5A39F-3539-4020-BADE-656589C35879}"/>
    <cellStyle name="Comma 23 3 2 2" xfId="6867" xr:uid="{BBAE19DA-D92D-46CD-8ED5-02156C3AAE90}"/>
    <cellStyle name="Comma 23 3 2 2 2" xfId="13394" xr:uid="{FE2131E2-55E2-4ECA-87DF-368E5F61D5B3}"/>
    <cellStyle name="Comma 23 3 2 2 2 2" xfId="25321" xr:uid="{C07845CE-A256-441A-BC87-55410D275103}"/>
    <cellStyle name="Comma 23 3 2 2 2 3" xfId="38155" xr:uid="{99626462-D177-44D5-8E15-C90B3B0BDC4D}"/>
    <cellStyle name="Comma 23 3 2 2 3" xfId="19690" xr:uid="{519E60F4-FBF3-439B-9DE8-6AAD7C0886C0}"/>
    <cellStyle name="Comma 23 3 2 2 4" xfId="32693" xr:uid="{25411914-306D-4058-9BAE-4C711A02CF62}"/>
    <cellStyle name="Comma 23 3 2 3" xfId="11358" xr:uid="{D4B5D5EA-87E1-40D7-9497-5675D14D0979}"/>
    <cellStyle name="Comma 23 3 2 3 2" xfId="23382" xr:uid="{49B89FE9-4899-4461-92F4-5056D7D20BA3}"/>
    <cellStyle name="Comma 23 3 2 3 3" xfId="36235" xr:uid="{6491CDD9-B78B-4916-BC11-406559307DA6}"/>
    <cellStyle name="Comma 23 3 2 4" xfId="17632" xr:uid="{D0635D38-B4E9-43C3-A9D9-66D804DBB5C9}"/>
    <cellStyle name="Comma 23 3 2 5" xfId="30697" xr:uid="{D314B9B6-3F0F-4434-8288-3C28A99786D1}"/>
    <cellStyle name="Comma 23 3 3" xfId="6866" xr:uid="{34040194-775E-480A-B981-F80D91A8C63D}"/>
    <cellStyle name="Comma 23 3 3 2" xfId="13393" xr:uid="{363B7B09-0BA3-41CE-96A6-ED6EED9E082D}"/>
    <cellStyle name="Comma 23 3 3 2 2" xfId="25320" xr:uid="{0A0CEE4D-DFE7-432A-B158-496D244A257D}"/>
    <cellStyle name="Comma 23 3 3 2 3" xfId="38154" xr:uid="{DAB9F577-E71D-411B-B1F5-59517E9F433A}"/>
    <cellStyle name="Comma 23 3 3 3" xfId="19689" xr:uid="{73F2936A-469F-4AB7-97F9-AD59A90024AA}"/>
    <cellStyle name="Comma 23 3 3 4" xfId="32692" xr:uid="{623B34FD-39CA-47FE-9A28-7A5AA63991AD}"/>
    <cellStyle name="Comma 23 3 4" xfId="11357" xr:uid="{817AA6C2-1B77-4F6B-B528-E5F0521753D8}"/>
    <cellStyle name="Comma 23 3 4 2" xfId="23381" xr:uid="{3D2F6A66-1720-4980-ADA5-B0EFAA34329D}"/>
    <cellStyle name="Comma 23 3 4 3" xfId="36234" xr:uid="{34D51691-EAF4-4C05-A5EC-64473CB8D5BF}"/>
    <cellStyle name="Comma 23 3 5" xfId="17631" xr:uid="{890214F4-C032-4299-8A6B-E5F3749D7140}"/>
    <cellStyle name="Comma 23 3 6" xfId="30696" xr:uid="{17B35519-8D0F-49E7-B97C-52B0D0414C41}"/>
    <cellStyle name="Comma 23 4" xfId="4639" xr:uid="{17B16D00-30BF-4037-8D23-3B592FA15696}"/>
    <cellStyle name="Comma 23 4 2" xfId="6868" xr:uid="{84FFEC9C-6A43-4BF7-8DA1-39BF669EE91F}"/>
    <cellStyle name="Comma 23 4 2 2" xfId="13395" xr:uid="{F0CCEB70-E743-4584-B529-77D9E6E68DC3}"/>
    <cellStyle name="Comma 23 4 2 2 2" xfId="25322" xr:uid="{D49DA5FB-7EC9-4BC6-B3FF-DE39482D8ED6}"/>
    <cellStyle name="Comma 23 4 2 2 3" xfId="38156" xr:uid="{E3CE0246-4340-4A30-8E4A-CEBA2783F5F9}"/>
    <cellStyle name="Comma 23 4 2 3" xfId="19691" xr:uid="{D566C7ED-185A-4665-9124-48E18C81F7F1}"/>
    <cellStyle name="Comma 23 4 2 4" xfId="32694" xr:uid="{3471AB11-9F24-4566-9F9B-CD80EA30250B}"/>
    <cellStyle name="Comma 23 4 3" xfId="11359" xr:uid="{6A033F24-0EEB-4EA2-9AD8-909637A78B0E}"/>
    <cellStyle name="Comma 23 4 3 2" xfId="23383" xr:uid="{A30429D7-D10F-4176-A3A0-F57CEEEAD4B3}"/>
    <cellStyle name="Comma 23 4 3 3" xfId="36236" xr:uid="{0E1CCDEF-E89B-496A-8A42-4D2148A89293}"/>
    <cellStyle name="Comma 23 4 4" xfId="17633" xr:uid="{B5D2DFA4-8036-4E3D-89BB-AC00B63D1A29}"/>
    <cellStyle name="Comma 23 4 5" xfId="30698" xr:uid="{8375CE95-17E4-444B-A13A-03A7500229D5}"/>
    <cellStyle name="Comma 23 5" xfId="4640" xr:uid="{1BA55665-0290-42B7-BB61-889196ACBBAE}"/>
    <cellStyle name="Comma 23 5 2" xfId="6869" xr:uid="{A46AD84F-0C69-4D4D-82D9-78B200511C45}"/>
    <cellStyle name="Comma 23 5 2 2" xfId="13396" xr:uid="{19993C2D-4883-4EB1-A741-E25B2D02AD82}"/>
    <cellStyle name="Comma 23 5 2 2 2" xfId="25323" xr:uid="{B68DD4A1-468D-4C19-951D-85810D9A7CA0}"/>
    <cellStyle name="Comma 23 5 2 2 3" xfId="38157" xr:uid="{6E5973DA-225C-4285-AD6A-BFE851CAE06D}"/>
    <cellStyle name="Comma 23 5 2 3" xfId="19692" xr:uid="{0C37A6D5-898A-4E3D-980A-D4E40FBA2AAE}"/>
    <cellStyle name="Comma 23 5 2 4" xfId="32695" xr:uid="{790B94A1-3B13-4C49-9100-F1CC490B5A6D}"/>
    <cellStyle name="Comma 23 5 3" xfId="11360" xr:uid="{AF00E254-6A78-49E2-A7C3-881150FCD752}"/>
    <cellStyle name="Comma 23 5 3 2" xfId="23384" xr:uid="{F66D1A91-E1C9-4DD8-B45F-27AD05DAB40A}"/>
    <cellStyle name="Comma 23 5 3 3" xfId="36237" xr:uid="{ADE952E0-6FDA-4BF3-B6DE-E7FF1C910E75}"/>
    <cellStyle name="Comma 23 5 4" xfId="17634" xr:uid="{CD574CDE-FC6D-457F-9005-9998B905AA25}"/>
    <cellStyle name="Comma 23 5 5" xfId="30699" xr:uid="{B7984D33-21C4-4BC5-A130-30254C443CB6}"/>
    <cellStyle name="Comma 23 6" xfId="5791" xr:uid="{8E765F71-7D79-4258-9114-93B0627BC6E5}"/>
    <cellStyle name="Comma 23 6 2" xfId="7856" xr:uid="{396838DB-7308-407B-A8B8-1B32BC92B60E}"/>
    <cellStyle name="Comma 23 6 2 2" xfId="14378" xr:uid="{993E0208-4962-48DB-B495-2F19D20732A4}"/>
    <cellStyle name="Comma 23 6 2 2 2" xfId="26305" xr:uid="{1DF4C488-EFDC-442D-BD3C-9741698D865D}"/>
    <cellStyle name="Comma 23 6 2 2 3" xfId="39139" xr:uid="{90153074-9B3A-461E-A175-D1FED49D61D8}"/>
    <cellStyle name="Comma 23 6 2 3" xfId="20676" xr:uid="{669B4A21-8D47-40F5-A13A-AECA7E0444C7}"/>
    <cellStyle name="Comma 23 6 2 4" xfId="33678" xr:uid="{8618183B-FEC8-4163-AFE9-6C5474938445}"/>
    <cellStyle name="Comma 23 6 3" xfId="12358" xr:uid="{2568EBF0-24A2-440F-B815-661250D11FF9}"/>
    <cellStyle name="Comma 23 6 3 2" xfId="24316" xr:uid="{66D2ED1A-487B-4422-8A93-8EF2B455A1F0}"/>
    <cellStyle name="Comma 23 6 3 3" xfId="37154" xr:uid="{80A28B5F-B461-4202-B039-21F4387B6FAF}"/>
    <cellStyle name="Comma 23 6 4" xfId="18668" xr:uid="{4F3C8A0B-F854-4246-98B6-A3EDF35F244D}"/>
    <cellStyle name="Comma 23 6 5" xfId="31681" xr:uid="{14977262-C63A-433D-AFAF-827C66388AC8}"/>
    <cellStyle name="Comma 23 7" xfId="8580" xr:uid="{2350D176-6E0D-4EAD-A08A-812134C075BE}"/>
    <cellStyle name="Comma 23 7 2" xfId="14854" xr:uid="{581B6599-2A4A-4183-A374-41881FF6115C}"/>
    <cellStyle name="Comma 23 7 2 2" xfId="26765" xr:uid="{DBCBC59E-F925-4210-9151-A0F7376ABBA7}"/>
    <cellStyle name="Comma 23 7 2 3" xfId="39597" xr:uid="{41A4A0E1-8228-427B-A52C-2F52AAA045BD}"/>
    <cellStyle name="Comma 23 7 3" xfId="21222" xr:uid="{D57075DF-0263-40A8-BDB7-F82AC5131D81}"/>
    <cellStyle name="Comma 23 7 4" xfId="34188" xr:uid="{3A257B34-1BF5-423C-8DA8-6EF68FAD2542}"/>
    <cellStyle name="Comma 23 8" xfId="9407" xr:uid="{8807648E-1B0C-4E05-AAA5-86FA4F0E5086}"/>
    <cellStyle name="Comma 23 8 2" xfId="21879" xr:uid="{99DAB3B1-72AB-49F1-AFF0-523F4DCD8706}"/>
    <cellStyle name="Comma 23 8 3" xfId="34812" xr:uid="{B000E73E-269A-4B87-8023-0ABE0B936C70}"/>
    <cellStyle name="Comma 23 9" xfId="10494" xr:uid="{94484153-3B74-4AF8-B735-A8BB779572C7}"/>
    <cellStyle name="Comma 24" xfId="615" xr:uid="{E59B1E31-694A-4F0A-BA97-8042F15A10FE}"/>
    <cellStyle name="Comma 24 10" xfId="2776" xr:uid="{831C804B-8743-44AE-9EB6-B041BE4F87FB}"/>
    <cellStyle name="Comma 24 2" xfId="914" xr:uid="{6758588E-C5E6-4B22-87F6-5576EDC47474}"/>
    <cellStyle name="Comma 24 3" xfId="4641" xr:uid="{12D95B95-7DB0-4EDD-88AB-4C134CA82F84}"/>
    <cellStyle name="Comma 24 3 2" xfId="4642" xr:uid="{239DB60A-CED1-40C2-897A-AC2182678342}"/>
    <cellStyle name="Comma 24 3 3" xfId="4643" xr:uid="{22988587-DAB4-4D30-A12F-2980A08E0A00}"/>
    <cellStyle name="Comma 24 3 3 2" xfId="6871" xr:uid="{239AE675-C96F-4EF5-9FE2-0CB9760E2E40}"/>
    <cellStyle name="Comma 24 3 3 2 2" xfId="13398" xr:uid="{CC4EF797-6B1E-4655-A4F5-3C35C023AED2}"/>
    <cellStyle name="Comma 24 3 3 2 2 2" xfId="25325" xr:uid="{60696FBA-EE83-4B3E-8A29-73DBD60ED1A5}"/>
    <cellStyle name="Comma 24 3 3 2 2 3" xfId="38159" xr:uid="{60C47A9E-04A1-4030-9B7F-313038944195}"/>
    <cellStyle name="Comma 24 3 3 2 3" xfId="19694" xr:uid="{9176FA06-EAB0-4B53-8046-9F4D36DBE3BE}"/>
    <cellStyle name="Comma 24 3 3 2 4" xfId="32697" xr:uid="{B24779DE-E801-442F-9A41-9CB772F8F023}"/>
    <cellStyle name="Comma 24 3 3 3" xfId="11362" xr:uid="{1D7FDEE5-BBB7-4E18-8189-3A49851DD517}"/>
    <cellStyle name="Comma 24 3 3 3 2" xfId="23386" xr:uid="{B6E0759B-6847-4DDB-85C0-015E247AB20D}"/>
    <cellStyle name="Comma 24 3 3 3 3" xfId="36239" xr:uid="{FA0E23D8-0826-4719-99CB-725518F279A5}"/>
    <cellStyle name="Comma 24 3 3 4" xfId="17636" xr:uid="{71F3A843-DEC0-41D7-9B16-971A9EA479CF}"/>
    <cellStyle name="Comma 24 3 3 5" xfId="30701" xr:uid="{2B23B703-B2BC-474F-AA6F-6368ED4FCE28}"/>
    <cellStyle name="Comma 24 3 4" xfId="6870" xr:uid="{276698F6-7851-456F-840F-95E04867016D}"/>
    <cellStyle name="Comma 24 3 4 2" xfId="13397" xr:uid="{D1AE556F-034D-4CFA-8195-37122127D4A9}"/>
    <cellStyle name="Comma 24 3 4 2 2" xfId="25324" xr:uid="{E360C2D2-F35A-44BD-A5EE-B3542EC26DE4}"/>
    <cellStyle name="Comma 24 3 4 2 3" xfId="38158" xr:uid="{B5B7112D-831D-4DA8-A765-A0BABA9A216C}"/>
    <cellStyle name="Comma 24 3 4 3" xfId="19693" xr:uid="{043B8B65-AF59-4409-B2CF-553CD95FC184}"/>
    <cellStyle name="Comma 24 3 4 4" xfId="32696" xr:uid="{694AFEC0-36CD-47A5-B152-11A9EED3B253}"/>
    <cellStyle name="Comma 24 3 5" xfId="11361" xr:uid="{3075B3DB-3D9B-4976-B097-BA7141AA560B}"/>
    <cellStyle name="Comma 24 3 5 2" xfId="23385" xr:uid="{64E4972B-E44C-4612-947F-B2E5C5602DAD}"/>
    <cellStyle name="Comma 24 3 5 3" xfId="36238" xr:uid="{F085FA5D-1FB3-48AA-8C1D-67ED205932B2}"/>
    <cellStyle name="Comma 24 3 6" xfId="17635" xr:uid="{35B2DAE0-AB31-43C5-A461-DE91C4BF51DD}"/>
    <cellStyle name="Comma 24 3 7" xfId="30700" xr:uid="{4E7606F4-AD09-480C-BF15-A389831C38C3}"/>
    <cellStyle name="Comma 24 4" xfId="4644" xr:uid="{B3103EA6-D2BF-41BC-A990-88941EF4BB3B}"/>
    <cellStyle name="Comma 24 4 2" xfId="6872" xr:uid="{32DBB764-BB14-4270-B298-B96203647933}"/>
    <cellStyle name="Comma 24 4 2 2" xfId="13399" xr:uid="{DC04FBE9-AEA6-4168-8D6A-4F00CB8E137A}"/>
    <cellStyle name="Comma 24 4 2 2 2" xfId="25326" xr:uid="{60EBB278-23A9-499D-A276-55F7E8226C07}"/>
    <cellStyle name="Comma 24 4 2 2 3" xfId="38160" xr:uid="{6EF8F4B9-DBF5-421A-A1D4-5D765E4C28FE}"/>
    <cellStyle name="Comma 24 4 2 3" xfId="19695" xr:uid="{C9FB4982-9DDB-4AD5-8AB5-483C9B524783}"/>
    <cellStyle name="Comma 24 4 2 4" xfId="32698" xr:uid="{55C78761-6A78-4C30-B363-9A4694E5192D}"/>
    <cellStyle name="Comma 24 4 3" xfId="11363" xr:uid="{F4902F1E-4202-44CA-B4F2-CB0F8CFD91BD}"/>
    <cellStyle name="Comma 24 4 3 2" xfId="23387" xr:uid="{178E65E9-3D19-46BB-AA17-8301350AA473}"/>
    <cellStyle name="Comma 24 4 3 3" xfId="36240" xr:uid="{E9ACC220-D8FB-4C33-AA82-C56E307F51C4}"/>
    <cellStyle name="Comma 24 4 4" xfId="17637" xr:uid="{20324A09-FFC4-4291-9F7B-6BA5B615842F}"/>
    <cellStyle name="Comma 24 4 5" xfId="30702" xr:uid="{0FB8ACE5-6749-49D4-A7F6-3C14A2DF632A}"/>
    <cellStyle name="Comma 24 5" xfId="4645" xr:uid="{F4B4BA2F-8AE5-4A5B-85CF-32EE9FED03A2}"/>
    <cellStyle name="Comma 24 5 2" xfId="6873" xr:uid="{678F8B6A-B873-4ED9-8571-B8C7BA1E9414}"/>
    <cellStyle name="Comma 24 5 2 2" xfId="13400" xr:uid="{C59BAEBC-7651-4F33-9884-E731CE766DD8}"/>
    <cellStyle name="Comma 24 5 2 2 2" xfId="25327" xr:uid="{E318309F-74F5-4EB6-BAE9-06183B5B6736}"/>
    <cellStyle name="Comma 24 5 2 2 3" xfId="38161" xr:uid="{7CE7FCCC-8149-4C0F-91F8-0DF0C2B417E9}"/>
    <cellStyle name="Comma 24 5 2 3" xfId="19696" xr:uid="{824107FA-F1F3-4AA2-BB30-94C7E1F6433F}"/>
    <cellStyle name="Comma 24 5 2 4" xfId="32699" xr:uid="{DE27F107-46BE-4C8E-A5F2-B070B8AB7254}"/>
    <cellStyle name="Comma 24 5 3" xfId="11364" xr:uid="{3D24F152-5459-4845-9067-1804386222DB}"/>
    <cellStyle name="Comma 24 5 3 2" xfId="23388" xr:uid="{21286C6B-2273-481A-AD9B-AF180175709F}"/>
    <cellStyle name="Comma 24 5 3 3" xfId="36241" xr:uid="{D75E6156-9DE1-4E46-B8A6-CDAE16794771}"/>
    <cellStyle name="Comma 24 5 4" xfId="17638" xr:uid="{6C6AB734-E512-408B-A4F6-03E8BE54E24B}"/>
    <cellStyle name="Comma 24 5 5" xfId="30703" xr:uid="{AD020703-976E-450A-ACF7-A3AA9AE33A1D}"/>
    <cellStyle name="Comma 24 6" xfId="5795" xr:uid="{70DA1BF1-9E54-4D7F-AA2E-F707884587FB}"/>
    <cellStyle name="Comma 24 6 2" xfId="7860" xr:uid="{63952EBF-89EF-4DD6-ADC3-F395969CB265}"/>
    <cellStyle name="Comma 24 6 2 2" xfId="14382" xr:uid="{C5646F83-2925-4D0F-B24F-91773C32CECE}"/>
    <cellStyle name="Comma 24 6 2 2 2" xfId="26309" xr:uid="{3A56019C-C46A-4B37-869F-1AB5CB5FEB08}"/>
    <cellStyle name="Comma 24 6 2 2 3" xfId="39143" xr:uid="{91FEE309-A73C-4162-A7F9-BA572DAC6161}"/>
    <cellStyle name="Comma 24 6 2 3" xfId="20680" xr:uid="{E490C2A0-05FF-49ED-954E-2288E1DFDB0F}"/>
    <cellStyle name="Comma 24 6 2 4" xfId="33682" xr:uid="{4F44A064-1E25-44FF-AB37-79EF89947D5D}"/>
    <cellStyle name="Comma 24 6 3" xfId="12362" xr:uid="{FBD8D67E-04A5-449D-A6A5-9B34BB039016}"/>
    <cellStyle name="Comma 24 6 3 2" xfId="24320" xr:uid="{5F057CC7-1F67-4AA8-AC2C-2CAC0A14EE78}"/>
    <cellStyle name="Comma 24 6 3 3" xfId="37158" xr:uid="{040EAE36-618F-437E-B925-D62708BCF4EF}"/>
    <cellStyle name="Comma 24 6 4" xfId="18672" xr:uid="{AA9CA0B5-2EA4-4D87-B464-585EF69B3C85}"/>
    <cellStyle name="Comma 24 6 5" xfId="31685" xr:uid="{6D7C413E-BE49-4A0B-BD6B-9783B05D501D}"/>
    <cellStyle name="Comma 24 7" xfId="8584" xr:uid="{657FF115-9E8D-4832-92D3-1DC68BD04EFE}"/>
    <cellStyle name="Comma 24 7 2" xfId="14858" xr:uid="{BA54DCFB-E7A4-4318-984C-60F92EB6CEE1}"/>
    <cellStyle name="Comma 24 7 2 2" xfId="26769" xr:uid="{0CC9445F-75FA-4CAF-A7CC-5D5089B4C0D7}"/>
    <cellStyle name="Comma 24 7 2 3" xfId="39601" xr:uid="{B2C27B02-AF6F-4422-8F2E-46C52B46CC95}"/>
    <cellStyle name="Comma 24 7 3" xfId="21226" xr:uid="{43D3E548-BA6B-4708-BE96-6314E8CF4081}"/>
    <cellStyle name="Comma 24 7 4" xfId="34192" xr:uid="{C1D1DD0D-7D5B-419B-9F7F-9BA084D71DB3}"/>
    <cellStyle name="Comma 24 8" xfId="9412" xr:uid="{D40A84C3-0FCD-4D6B-8533-960FC567C48C}"/>
    <cellStyle name="Comma 24 8 2" xfId="21883" xr:uid="{E2CA7CBF-059E-4E2D-9C83-08C287BE38F7}"/>
    <cellStyle name="Comma 24 8 3" xfId="34816" xr:uid="{66EABE81-E108-4DD2-908A-C43571D0BA69}"/>
    <cellStyle name="Comma 24 9" xfId="10495" xr:uid="{C29C0335-7B88-4963-A789-5761ECE06F09}"/>
    <cellStyle name="Comma 25" xfId="612" xr:uid="{BA031939-EDDF-49A8-A27D-152B8A7901B5}"/>
    <cellStyle name="Comma 25 10" xfId="2777" xr:uid="{FBE900BC-3061-4C0A-9735-9E266238C766}"/>
    <cellStyle name="Comma 25 2" xfId="923" xr:uid="{42CEDB90-38B5-4F87-A96C-4AFB0329C046}"/>
    <cellStyle name="Comma 25 3" xfId="4646" xr:uid="{90CA4EF5-CAF9-4B17-AA83-BE8C9CBFC430}"/>
    <cellStyle name="Comma 25 3 2" xfId="4647" xr:uid="{514C9BEB-F261-4362-B17E-4C2971EFC9FD}"/>
    <cellStyle name="Comma 25 3 2 2" xfId="6875" xr:uid="{D5E1ED21-0319-454F-BBC7-A2D842F17297}"/>
    <cellStyle name="Comma 25 3 2 2 2" xfId="13402" xr:uid="{D7A60654-421A-4080-8E9B-22D98B2E3C2E}"/>
    <cellStyle name="Comma 25 3 2 2 2 2" xfId="25329" xr:uid="{BFABE309-6185-4ED7-B18A-68F6AC5C0FAA}"/>
    <cellStyle name="Comma 25 3 2 2 2 3" xfId="38163" xr:uid="{36690A41-4D59-4F0E-B612-017991AABA13}"/>
    <cellStyle name="Comma 25 3 2 2 3" xfId="19698" xr:uid="{3EBE2C42-35EA-43B6-BA1F-8F5F94E9B1EC}"/>
    <cellStyle name="Comma 25 3 2 2 4" xfId="32701" xr:uid="{D6BC8656-3072-4D3D-AB1A-91F9378BBE44}"/>
    <cellStyle name="Comma 25 3 2 3" xfId="11366" xr:uid="{1DD14402-C1B2-4303-A48F-75A94A97B79D}"/>
    <cellStyle name="Comma 25 3 2 3 2" xfId="23390" xr:uid="{AF3169E4-F896-4884-8570-E6C43BC769C6}"/>
    <cellStyle name="Comma 25 3 2 3 3" xfId="36243" xr:uid="{82444CDE-9344-4C7A-A236-628663F133E4}"/>
    <cellStyle name="Comma 25 3 2 4" xfId="17640" xr:uid="{D6A4FF80-117D-4C93-8B95-B4039CC3D1C9}"/>
    <cellStyle name="Comma 25 3 2 5" xfId="30705" xr:uid="{A04E2D68-123D-469A-8329-4AA6C27BED1D}"/>
    <cellStyle name="Comma 25 3 3" xfId="6874" xr:uid="{C8497E0C-B1C7-4ECE-B0A4-888421A3E124}"/>
    <cellStyle name="Comma 25 3 3 2" xfId="13401" xr:uid="{620F5ADB-39FB-4897-9D4A-B49F5C2F64C9}"/>
    <cellStyle name="Comma 25 3 3 2 2" xfId="25328" xr:uid="{53CC8FCF-FFEE-4CE9-8C6D-F78C8260CFF4}"/>
    <cellStyle name="Comma 25 3 3 2 3" xfId="38162" xr:uid="{8ED0BFF5-C2E1-46BD-8111-C4440D1B452B}"/>
    <cellStyle name="Comma 25 3 3 3" xfId="19697" xr:uid="{161083F1-CB5E-419C-AE4D-1C03BE95BB1C}"/>
    <cellStyle name="Comma 25 3 3 4" xfId="32700" xr:uid="{F1DEF093-47DB-4EFD-9C87-544CE938AE5E}"/>
    <cellStyle name="Comma 25 3 4" xfId="11365" xr:uid="{9091F4A9-D936-443A-A946-13E060B0229D}"/>
    <cellStyle name="Comma 25 3 4 2" xfId="23389" xr:uid="{DC784DEA-728C-4F48-BA38-D2DF07EE1637}"/>
    <cellStyle name="Comma 25 3 4 3" xfId="36242" xr:uid="{52609CA6-241D-4BEC-9F73-280BC0C54AD8}"/>
    <cellStyle name="Comma 25 3 5" xfId="17639" xr:uid="{236112D1-6733-4430-96FD-D380E0F0AC5B}"/>
    <cellStyle name="Comma 25 3 6" xfId="30704" xr:uid="{39BEFC6C-CE7F-4853-8F3F-CFD5D078B02B}"/>
    <cellStyle name="Comma 25 4" xfId="4648" xr:uid="{69B5EB08-17F5-4D5D-90CE-77A93B8F6DBD}"/>
    <cellStyle name="Comma 25 4 2" xfId="6876" xr:uid="{0EC62266-E038-4972-84C0-4AABDE7C57A9}"/>
    <cellStyle name="Comma 25 4 2 2" xfId="13403" xr:uid="{FA0A313B-D736-4D37-8BA4-DF647DEFFA42}"/>
    <cellStyle name="Comma 25 4 2 2 2" xfId="25330" xr:uid="{B5E500FA-17A9-4B8C-B4C3-71146005CEF9}"/>
    <cellStyle name="Comma 25 4 2 2 3" xfId="38164" xr:uid="{53B741B1-E035-4F90-BD9C-25A5BFEC200C}"/>
    <cellStyle name="Comma 25 4 2 3" xfId="19699" xr:uid="{989DFF8B-3B0A-4620-B0B1-BE94C51A8120}"/>
    <cellStyle name="Comma 25 4 2 4" xfId="32702" xr:uid="{53288E03-36E5-49FF-9AEB-CE9F685439B3}"/>
    <cellStyle name="Comma 25 4 3" xfId="11367" xr:uid="{50346847-53A3-475E-B549-BE32A8F6CAA3}"/>
    <cellStyle name="Comma 25 4 3 2" xfId="23391" xr:uid="{EB82283F-890C-4104-9E75-21288A2DD871}"/>
    <cellStyle name="Comma 25 4 3 3" xfId="36244" xr:uid="{757C3A2D-63E1-4548-A74B-8B51B05E2167}"/>
    <cellStyle name="Comma 25 4 4" xfId="17641" xr:uid="{508F647E-BB97-41E6-BB5C-31A91056AA2C}"/>
    <cellStyle name="Comma 25 4 5" xfId="30706" xr:uid="{41053FE4-3113-4C57-910B-8EC223C20430}"/>
    <cellStyle name="Comma 25 5" xfId="4649" xr:uid="{60386264-F9D3-42B9-9BEE-F5077BCF63CB}"/>
    <cellStyle name="Comma 25 5 2" xfId="6877" xr:uid="{4AEBB912-0DC1-4459-AC23-27D937A32AB7}"/>
    <cellStyle name="Comma 25 5 2 2" xfId="13404" xr:uid="{C7B8DD37-4BB2-4914-955A-05815B47C88B}"/>
    <cellStyle name="Comma 25 5 2 2 2" xfId="25331" xr:uid="{236F5DBA-1C8E-4647-8B19-EC2BBF0E3716}"/>
    <cellStyle name="Comma 25 5 2 2 3" xfId="38165" xr:uid="{2AFD2E2B-77CE-4A04-B9E5-ECFE8C293D93}"/>
    <cellStyle name="Comma 25 5 2 3" xfId="19700" xr:uid="{FA12CE95-265A-4DA8-8275-4004370A0A70}"/>
    <cellStyle name="Comma 25 5 2 4" xfId="32703" xr:uid="{52E45B4A-B764-43F4-9A0C-6C6724EAA047}"/>
    <cellStyle name="Comma 25 5 3" xfId="11368" xr:uid="{E5CC53CE-3479-41EA-BDB1-2FD6C9CC549C}"/>
    <cellStyle name="Comma 25 5 3 2" xfId="23392" xr:uid="{B77216DA-B140-4E83-AB15-84AC82A67E79}"/>
    <cellStyle name="Comma 25 5 3 3" xfId="36245" xr:uid="{C9881B49-1799-4244-BAFD-76CFDD60166D}"/>
    <cellStyle name="Comma 25 5 4" xfId="17642" xr:uid="{9BDB076C-2FBF-40FB-B586-1779818926C7}"/>
    <cellStyle name="Comma 25 5 5" xfId="30707" xr:uid="{64FAF71B-181B-4045-BBFB-9BE29E8DB5CA}"/>
    <cellStyle name="Comma 25 6" xfId="5794" xr:uid="{7CFA5803-25B4-4157-800D-C8E94D2F0FE8}"/>
    <cellStyle name="Comma 25 6 2" xfId="7859" xr:uid="{6C7CBB84-3620-4B29-9707-4D6768E52759}"/>
    <cellStyle name="Comma 25 6 2 2" xfId="14381" xr:uid="{BB268A5F-B7A4-4C01-B0EE-8AA2D62B0301}"/>
    <cellStyle name="Comma 25 6 2 2 2" xfId="26308" xr:uid="{9895D5E7-571C-44E1-BE0B-1DE15513C2F6}"/>
    <cellStyle name="Comma 25 6 2 2 3" xfId="39142" xr:uid="{20D0CA3F-7FC9-4439-AEE4-35B44C4C39D3}"/>
    <cellStyle name="Comma 25 6 2 3" xfId="20679" xr:uid="{6059ABC6-96D5-4F4E-98B2-CE4DE0D30E4B}"/>
    <cellStyle name="Comma 25 6 2 4" xfId="33681" xr:uid="{20BA1337-B7AB-472F-851A-FAC28E7DA492}"/>
    <cellStyle name="Comma 25 6 3" xfId="12361" xr:uid="{346FAAFB-30FE-48F8-8A1C-E04ECF778A04}"/>
    <cellStyle name="Comma 25 6 3 2" xfId="24319" xr:uid="{AAEB55BF-B37D-4955-B16E-7BD499BCD815}"/>
    <cellStyle name="Comma 25 6 3 3" xfId="37157" xr:uid="{40D790CA-379E-4350-9B88-614A182DA35B}"/>
    <cellStyle name="Comma 25 6 4" xfId="18671" xr:uid="{5B9AAB90-BC67-46BB-964C-EA3B273E12D0}"/>
    <cellStyle name="Comma 25 6 5" xfId="31684" xr:uid="{3D8FB0BF-6E38-42AC-9287-59238415AB41}"/>
    <cellStyle name="Comma 25 7" xfId="8583" xr:uid="{3FA73540-B273-4CC3-A522-09734CE1F0E5}"/>
    <cellStyle name="Comma 25 7 2" xfId="14857" xr:uid="{BDAF7F0D-185E-4C46-AEB6-79BA7F4E1905}"/>
    <cellStyle name="Comma 25 7 2 2" xfId="26768" xr:uid="{55633E4F-1545-4E3C-832F-4F1A3C4DCFA9}"/>
    <cellStyle name="Comma 25 7 2 3" xfId="39600" xr:uid="{1DECBE5B-BB4C-420D-A91A-DB0EC2EF884D}"/>
    <cellStyle name="Comma 25 7 3" xfId="21225" xr:uid="{99E2CB7C-91E5-4483-82F9-882DD0DC9DAA}"/>
    <cellStyle name="Comma 25 7 4" xfId="34191" xr:uid="{E229EF7E-8753-4700-8CA8-01B690F9E546}"/>
    <cellStyle name="Comma 25 8" xfId="9410" xr:uid="{AA652FF1-C26C-4743-A8DD-45C099B34E6E}"/>
    <cellStyle name="Comma 25 8 2" xfId="21882" xr:uid="{2383C5C7-122F-43BB-8EB5-C1045696329D}"/>
    <cellStyle name="Comma 25 8 3" xfId="34815" xr:uid="{D36E8EBA-BA42-43E7-84DF-58CE9135389F}"/>
    <cellStyle name="Comma 25 9" xfId="10496" xr:uid="{9B0739C3-191E-4B2E-9C3E-94354F41367C}"/>
    <cellStyle name="Comma 26" xfId="619" xr:uid="{92E1B475-6A8A-4DC2-9415-EDA5C34ABBC6}"/>
    <cellStyle name="Comma 26 10" xfId="2778" xr:uid="{7CF92528-2C45-49F2-8448-8E63604A869A}"/>
    <cellStyle name="Comma 26 2" xfId="924" xr:uid="{DEC828C4-A905-4A12-996A-FCA38D173CA4}"/>
    <cellStyle name="Comma 26 3" xfId="4650" xr:uid="{DC025C60-B41A-4F0E-A5FD-A6546DE3733D}"/>
    <cellStyle name="Comma 26 3 2" xfId="4651" xr:uid="{8033BFE2-8A3A-4F7B-96DB-83C79D93D432}"/>
    <cellStyle name="Comma 26 3 2 2" xfId="6879" xr:uid="{4ED60DEA-9159-4478-8AEA-BBD20C2B9091}"/>
    <cellStyle name="Comma 26 3 2 2 2" xfId="13406" xr:uid="{04BE8180-7E06-4606-9213-735F0EE8EFD5}"/>
    <cellStyle name="Comma 26 3 2 2 2 2" xfId="25333" xr:uid="{8AC15050-14BF-4457-9E3B-566346A64406}"/>
    <cellStyle name="Comma 26 3 2 2 2 3" xfId="38167" xr:uid="{BC7FB3CD-84D2-4706-B0AB-813353F0C6A0}"/>
    <cellStyle name="Comma 26 3 2 2 3" xfId="19702" xr:uid="{DB4689F3-6636-4129-907A-F280B6DCA5CD}"/>
    <cellStyle name="Comma 26 3 2 2 4" xfId="32705" xr:uid="{2196E2C2-1A1B-4531-B9C5-F4077FC47DD2}"/>
    <cellStyle name="Comma 26 3 2 3" xfId="11370" xr:uid="{622DB810-AC35-4295-88C7-E4B607AF75D6}"/>
    <cellStyle name="Comma 26 3 2 3 2" xfId="23394" xr:uid="{414CEF8C-6AE5-42B0-8E45-D02C8FAF94A6}"/>
    <cellStyle name="Comma 26 3 2 3 3" xfId="36247" xr:uid="{BCE43CFE-32B6-4D5C-AAAB-C6131C3509E7}"/>
    <cellStyle name="Comma 26 3 2 4" xfId="17644" xr:uid="{1A4A13CC-241F-427E-A023-0621B1A0696D}"/>
    <cellStyle name="Comma 26 3 2 5" xfId="30709" xr:uid="{F7B5733C-CEB8-4E8B-A350-534EED262BB2}"/>
    <cellStyle name="Comma 26 3 3" xfId="6878" xr:uid="{A2AE14DE-B697-4795-8175-873178F107D6}"/>
    <cellStyle name="Comma 26 3 3 2" xfId="13405" xr:uid="{729F215A-6B6B-4ED9-BB4D-EB828B8DCF7A}"/>
    <cellStyle name="Comma 26 3 3 2 2" xfId="25332" xr:uid="{2E16BC7A-3E54-4755-848E-7DC0C8936A4F}"/>
    <cellStyle name="Comma 26 3 3 2 3" xfId="38166" xr:uid="{C9D2A01D-F41D-4DCC-8648-3BCB005BC3C6}"/>
    <cellStyle name="Comma 26 3 3 3" xfId="19701" xr:uid="{F27FF665-EC95-4EEC-A960-B20EB58BBD75}"/>
    <cellStyle name="Comma 26 3 3 4" xfId="32704" xr:uid="{29DEA371-34E0-40B7-902E-2B8731C9A083}"/>
    <cellStyle name="Comma 26 3 4" xfId="11369" xr:uid="{F1D83AA7-97CD-4E8A-9ADE-19FC8C1DD7F8}"/>
    <cellStyle name="Comma 26 3 4 2" xfId="23393" xr:uid="{AD8285E3-DC06-4541-9662-8CB9351F074A}"/>
    <cellStyle name="Comma 26 3 4 3" xfId="36246" xr:uid="{C9BE9B62-A902-4908-82B5-0F513698E493}"/>
    <cellStyle name="Comma 26 3 5" xfId="17643" xr:uid="{8B31861D-C2A6-48C2-ADA4-EF3DD2B3FA9C}"/>
    <cellStyle name="Comma 26 3 6" xfId="30708" xr:uid="{D10BD591-4454-43BF-949E-4DA221FE74DF}"/>
    <cellStyle name="Comma 26 4" xfId="4652" xr:uid="{1A8B3592-5D38-4993-AAF1-0FA8C0B6F026}"/>
    <cellStyle name="Comma 26 4 2" xfId="6880" xr:uid="{C2E0C614-CA1B-4775-9C9F-1B8FD70ACAB3}"/>
    <cellStyle name="Comma 26 4 2 2" xfId="13407" xr:uid="{16A7BD58-339F-4AED-9F58-60785BE69407}"/>
    <cellStyle name="Comma 26 4 2 2 2" xfId="25334" xr:uid="{D43CFD4D-0B0C-4F23-AD66-F3400A3377E0}"/>
    <cellStyle name="Comma 26 4 2 2 3" xfId="38168" xr:uid="{508213A7-3D1D-4C50-8FB6-BFBCF77F9E68}"/>
    <cellStyle name="Comma 26 4 2 3" xfId="19703" xr:uid="{24ED608E-4873-415C-9635-1353BBC4EF49}"/>
    <cellStyle name="Comma 26 4 2 4" xfId="32706" xr:uid="{5D4417A4-9EEE-40AE-9B06-C5B771CAF32C}"/>
    <cellStyle name="Comma 26 4 3" xfId="11371" xr:uid="{21FC8B6A-9A37-4BA4-B816-CECE026775BF}"/>
    <cellStyle name="Comma 26 4 3 2" xfId="23395" xr:uid="{9910A844-BA55-4DF6-85D2-C967C3EF5C9B}"/>
    <cellStyle name="Comma 26 4 3 3" xfId="36248" xr:uid="{5080E027-E2B4-45BC-B87F-E585C041D3D6}"/>
    <cellStyle name="Comma 26 4 4" xfId="17645" xr:uid="{DCC27FBD-45D1-4EB2-AC42-E6017DAE8415}"/>
    <cellStyle name="Comma 26 4 5" xfId="30710" xr:uid="{51A21238-C4F1-4672-AC1E-AA38F40A01A0}"/>
    <cellStyle name="Comma 26 5" xfId="4653" xr:uid="{1F20D50B-5363-49FF-BF97-1344E92EB602}"/>
    <cellStyle name="Comma 26 5 2" xfId="6881" xr:uid="{CBDF82B5-B88A-4731-B13C-CA19BF382DB7}"/>
    <cellStyle name="Comma 26 5 2 2" xfId="13408" xr:uid="{44CB0DBA-449E-4933-B186-79DBC94F3C5C}"/>
    <cellStyle name="Comma 26 5 2 2 2" xfId="25335" xr:uid="{6746F21C-672A-424F-8826-D6A5ACD3EDB5}"/>
    <cellStyle name="Comma 26 5 2 2 3" xfId="38169" xr:uid="{00CB18D4-9949-47DC-B980-4F64BB4109DA}"/>
    <cellStyle name="Comma 26 5 2 3" xfId="19704" xr:uid="{1FE0CFD9-2952-40F5-9A76-82330CE2765E}"/>
    <cellStyle name="Comma 26 5 2 4" xfId="32707" xr:uid="{A5994AAE-88B2-4E7C-B7FE-822D3997BBC7}"/>
    <cellStyle name="Comma 26 5 3" xfId="11372" xr:uid="{F1EDB319-BBB5-44C2-9647-F7BF761420CD}"/>
    <cellStyle name="Comma 26 5 3 2" xfId="23396" xr:uid="{EA8C22A7-3557-4B97-83E6-933879F2F3B4}"/>
    <cellStyle name="Comma 26 5 3 3" xfId="36249" xr:uid="{A1C8963B-07A4-429E-BE13-4ACB98449311}"/>
    <cellStyle name="Comma 26 5 4" xfId="17646" xr:uid="{C8EE61FE-B8C9-4B21-9B00-7531D0C3E40A}"/>
    <cellStyle name="Comma 26 5 5" xfId="30711" xr:uid="{CADFA1E2-CB5D-488E-9D87-DD2DCCBD7AAC}"/>
    <cellStyle name="Comma 26 6" xfId="5798" xr:uid="{A17A14B5-3D40-4CA2-A724-68B8B765501D}"/>
    <cellStyle name="Comma 26 6 2" xfId="7863" xr:uid="{090E787A-89CF-41E9-8533-061814F378BD}"/>
    <cellStyle name="Comma 26 6 2 2" xfId="14385" xr:uid="{C336A6B8-C835-4BFA-8CD0-CF16D9E7907A}"/>
    <cellStyle name="Comma 26 6 2 2 2" xfId="26312" xr:uid="{3F157B50-4194-44C6-8CEC-627B483AC36D}"/>
    <cellStyle name="Comma 26 6 2 2 3" xfId="39146" xr:uid="{8FA5D390-F777-476B-B833-C096E61577F3}"/>
    <cellStyle name="Comma 26 6 2 3" xfId="20683" xr:uid="{60DCF284-7942-4403-8CA1-B211F7276A45}"/>
    <cellStyle name="Comma 26 6 2 4" xfId="33685" xr:uid="{1F86BA0D-0A61-4253-83BA-F55DA00E2787}"/>
    <cellStyle name="Comma 26 6 3" xfId="12365" xr:uid="{F0E2D492-03CF-467E-960A-2FD065F22D42}"/>
    <cellStyle name="Comma 26 6 3 2" xfId="24323" xr:uid="{26B74937-6B37-44C6-B1CE-26111B463A80}"/>
    <cellStyle name="Comma 26 6 3 3" xfId="37161" xr:uid="{05623305-2827-40A0-94E5-DC372ADD1776}"/>
    <cellStyle name="Comma 26 6 4" xfId="18675" xr:uid="{D0DD4A4E-D307-4D94-98CC-D4A40CB9FCF4}"/>
    <cellStyle name="Comma 26 6 5" xfId="31688" xr:uid="{53D96F3C-0DEF-49F9-8599-19D02BEFBCC1}"/>
    <cellStyle name="Comma 26 7" xfId="8587" xr:uid="{30EFF7C6-67C5-4B52-9911-72679D5E8109}"/>
    <cellStyle name="Comma 26 7 2" xfId="14861" xr:uid="{CC5C17AC-0980-425F-992F-224406EEB76F}"/>
    <cellStyle name="Comma 26 7 2 2" xfId="26772" xr:uid="{DB1D13F6-26F9-4540-8436-CB21D3E1085E}"/>
    <cellStyle name="Comma 26 7 2 3" xfId="39604" xr:uid="{DCF34CE9-9EC6-42E0-A3DF-E4885B858D56}"/>
    <cellStyle name="Comma 26 7 3" xfId="21229" xr:uid="{45BE015E-EBBC-455E-8109-81B4148C9124}"/>
    <cellStyle name="Comma 26 7 4" xfId="34195" xr:uid="{C6F66FC6-C93E-495A-A827-D5FD874C61FF}"/>
    <cellStyle name="Comma 26 8" xfId="9415" xr:uid="{C0195F41-8E43-4D77-B68F-B2671E705C3D}"/>
    <cellStyle name="Comma 26 8 2" xfId="21886" xr:uid="{96FB0C8B-7E4E-47CB-BEC5-89E34EEDE700}"/>
    <cellStyle name="Comma 26 8 3" xfId="34819" xr:uid="{553E844B-5CEA-4C4C-A21E-7208F0CB921A}"/>
    <cellStyle name="Comma 26 9" xfId="10497" xr:uid="{CF06C13E-6D5D-41A3-B8AD-195F04B8D393}"/>
    <cellStyle name="Comma 27" xfId="614" xr:uid="{DA6EB9E9-C532-45D8-87D9-7C793798DAEC}"/>
    <cellStyle name="Comma 27 2" xfId="927" xr:uid="{46896FFD-F9A1-466D-9591-13712117A2E5}"/>
    <cellStyle name="Comma 27 3" xfId="4654" xr:uid="{510A1F2D-4A6B-4D79-B1C6-BB65F4FA37D7}"/>
    <cellStyle name="Comma 27 4" xfId="10498" xr:uid="{7CC19894-5C5B-4D02-8E5B-3BE2E2510FFD}"/>
    <cellStyle name="Comma 27 5" xfId="2779" xr:uid="{3827C7EF-E7A1-4339-B15D-0399E5E9A7B4}"/>
    <cellStyle name="Comma 28" xfId="628" xr:uid="{4B868500-DB5B-49A4-9318-FD33D00E57A2}"/>
    <cellStyle name="Comma 28 2" xfId="928" xr:uid="{12A16308-7847-4AB7-B9BD-64E84B510BEE}"/>
    <cellStyle name="Comma 28 2 2" xfId="4655" xr:uid="{131F5114-717C-4D76-ADA7-A7045E90DBC9}"/>
    <cellStyle name="Comma 28 2 3" xfId="10500" xr:uid="{C6C101D3-5245-4546-A51E-1914BB7AF2D2}"/>
    <cellStyle name="Comma 28 2 4" xfId="2781" xr:uid="{5CF4E212-B280-474A-A3BC-EFF1C32E47AE}"/>
    <cellStyle name="Comma 28 3" xfId="4656" xr:uid="{DCD81464-5935-48AB-8160-CD829586C687}"/>
    <cellStyle name="Comma 28 4" xfId="10499" xr:uid="{9DBBD2AA-7F70-41D8-A1C0-CA796D109D10}"/>
    <cellStyle name="Comma 28 5" xfId="2780" xr:uid="{4559A5AF-1160-462A-B466-0C7780269941}"/>
    <cellStyle name="Comma 29" xfId="632" xr:uid="{00468780-85B6-4832-8B73-4F14EAFA95A1}"/>
    <cellStyle name="Comma 29 2" xfId="4657" xr:uid="{80129225-8FE8-412A-8D12-5808B5E6FCD6}"/>
    <cellStyle name="Comma 29 3" xfId="10501" xr:uid="{E15C3FB3-0CE5-4BC1-8C1A-C771B9392A1F}"/>
    <cellStyle name="Comma 29 4" xfId="2782" xr:uid="{740F457B-79B7-45B0-AE4B-8B787F947892}"/>
    <cellStyle name="Comma 3" xfId="67" xr:uid="{FCE9F6F3-6362-493C-9F74-CD0CDB34F53E}"/>
    <cellStyle name="Comma 3 10" xfId="4658" xr:uid="{F7E3645D-B95A-4902-8F63-E512ED6B5C70}"/>
    <cellStyle name="Comma 3 11" xfId="4659" xr:uid="{FE4E8BB6-9A26-42AF-B40C-82ED27C1E8E7}"/>
    <cellStyle name="Comma 3 11 2" xfId="6882" xr:uid="{43BCE318-5CAD-4AF1-AE06-1C52D647546B}"/>
    <cellStyle name="Comma 3 11 2 2" xfId="13409" xr:uid="{7191DC0C-C4BF-498B-9EB7-DCCC0CB82E33}"/>
    <cellStyle name="Comma 3 11 2 2 2" xfId="25336" xr:uid="{FCA2CB2C-7949-4468-B9EE-EFE81F5C067F}"/>
    <cellStyle name="Comma 3 11 2 2 3" xfId="38170" xr:uid="{D87DF371-F41B-4394-82BE-5760E1D442EE}"/>
    <cellStyle name="Comma 3 11 2 3" xfId="19705" xr:uid="{84FA67DB-C2C4-4997-89F7-371EED3A1470}"/>
    <cellStyle name="Comma 3 11 2 4" xfId="32708" xr:uid="{FF21DC98-CF82-4A96-9834-ABC3C3FE8AFF}"/>
    <cellStyle name="Comma 3 11 3" xfId="11373" xr:uid="{DB394DCB-20B0-4239-8548-E917313578AB}"/>
    <cellStyle name="Comma 3 11 3 2" xfId="23397" xr:uid="{697BF695-6C51-4725-9A0D-387C05DDB901}"/>
    <cellStyle name="Comma 3 11 3 3" xfId="36250" xr:uid="{DBD1E102-2754-4FFD-BFD5-889378F1AD95}"/>
    <cellStyle name="Comma 3 11 4" xfId="17649" xr:uid="{5859D716-7D69-417B-A878-F18AABDCEA85}"/>
    <cellStyle name="Comma 3 11 5" xfId="30712" xr:uid="{A1FEBA84-1C2E-4B05-A979-E9479720AA81}"/>
    <cellStyle name="Comma 3 12" xfId="4660" xr:uid="{A0DC3D2F-A3CE-46B6-8CDE-FB362F0C6755}"/>
    <cellStyle name="Comma 3 13" xfId="4661" xr:uid="{8833526A-EF3F-437A-A43A-2227F92D9503}"/>
    <cellStyle name="Comma 3 13 2" xfId="6883" xr:uid="{326CD3D6-1EAC-4862-9FCD-6C3BC87DA382}"/>
    <cellStyle name="Comma 3 13 2 2" xfId="13410" xr:uid="{7A06B738-BCF1-4B5F-9322-9BF9C5BE9E01}"/>
    <cellStyle name="Comma 3 13 2 2 2" xfId="25337" xr:uid="{EEF889DB-6A1E-4283-8A0F-D83CDB5C6F8B}"/>
    <cellStyle name="Comma 3 13 2 2 3" xfId="38171" xr:uid="{4BDAB8E6-F5AD-4E0C-B687-39ED1D88834F}"/>
    <cellStyle name="Comma 3 13 2 3" xfId="19706" xr:uid="{AF218C17-80BF-416D-BCB5-B1EA96E3C15F}"/>
    <cellStyle name="Comma 3 13 2 4" xfId="32709" xr:uid="{105645F4-64E8-46DE-B4C5-17E7D7AFBE7F}"/>
    <cellStyle name="Comma 3 13 3" xfId="11374" xr:uid="{4DA662F8-9869-4C50-A3C6-FC27368C7BFD}"/>
    <cellStyle name="Comma 3 13 3 2" xfId="23398" xr:uid="{986F7DBD-27D7-4ABF-A2B0-356DDEC0C9A9}"/>
    <cellStyle name="Comma 3 13 3 3" xfId="36251" xr:uid="{0FB9B042-3D0F-4D18-AFAB-7B09EA313D7A}"/>
    <cellStyle name="Comma 3 13 4" xfId="17651" xr:uid="{AD16C503-1EA5-4D8B-8673-78AF67747577}"/>
    <cellStyle name="Comma 3 13 5" xfId="30713" xr:uid="{E9C1A91A-59E1-4238-B5FF-38077C9F1357}"/>
    <cellStyle name="Comma 3 14" xfId="4662" xr:uid="{B03685E5-8619-406A-9A7C-EF73CAE0B00C}"/>
    <cellStyle name="Comma 3 14 2" xfId="6884" xr:uid="{C2675F68-BDE2-4D1D-A784-577563658E2F}"/>
    <cellStyle name="Comma 3 14 2 2" xfId="13411" xr:uid="{974C5621-0223-4F4F-813A-7666FDA92024}"/>
    <cellStyle name="Comma 3 14 2 2 2" xfId="25338" xr:uid="{606DC74D-D82B-4F01-8FFF-8E3CBDCD5800}"/>
    <cellStyle name="Comma 3 14 2 2 3" xfId="38172" xr:uid="{B17A11AC-C8D6-4ED1-9825-7136CF9FA27E}"/>
    <cellStyle name="Comma 3 14 2 3" xfId="19707" xr:uid="{042588D2-1D1E-4CF5-963D-A81991AC433D}"/>
    <cellStyle name="Comma 3 14 2 4" xfId="32710" xr:uid="{D5096682-EB7B-44F0-9B1D-FBF154B65B7F}"/>
    <cellStyle name="Comma 3 14 3" xfId="11375" xr:uid="{3BD791AF-FA08-4619-9853-4D1534D1D361}"/>
    <cellStyle name="Comma 3 14 3 2" xfId="23399" xr:uid="{0394BB7F-7DC2-480C-ABDA-9C18D577BB39}"/>
    <cellStyle name="Comma 3 14 3 3" xfId="36252" xr:uid="{2B3857E4-6705-4E46-B376-D6D08724B5CE}"/>
    <cellStyle name="Comma 3 14 4" xfId="17652" xr:uid="{9E5FC3D2-CBC8-4B07-8C94-583C28BA904F}"/>
    <cellStyle name="Comma 3 14 5" xfId="30714" xr:uid="{84D34D83-BC3B-4466-80FE-358C0FBC07F6}"/>
    <cellStyle name="Comma 3 2" xfId="68" xr:uid="{08D0D2F0-3770-4FE1-A242-F272E56B0384}"/>
    <cellStyle name="Comma 3 2 10" xfId="10316" xr:uid="{B6F421A7-3D53-4302-9259-1C1C6D81E438}"/>
    <cellStyle name="Comma 3 2 11" xfId="1086" xr:uid="{6C3D0872-107C-49B8-BC30-439E2EA31FC2}"/>
    <cellStyle name="Comma 3 2 2" xfId="484" xr:uid="{D3CAD2E4-ADC7-45A2-9C05-C5474E797DA4}"/>
    <cellStyle name="Comma 3 2 2 2" xfId="3939" xr:uid="{36F74F36-B210-4844-B585-9BC6F6650EE6}"/>
    <cellStyle name="Comma 3 2 2 2 2" xfId="8376" xr:uid="{6015A4F9-9946-499C-BEF1-563999593FE4}"/>
    <cellStyle name="Comma 3 2 2 2 2 2" xfId="10104" xr:uid="{0BAC3A4B-531F-4FB4-AF62-2A4FB10724D4}"/>
    <cellStyle name="Comma 3 2 2 2 2 2 2" xfId="22522" xr:uid="{2688C2D7-DF15-4BF7-8441-AA62B5217564}"/>
    <cellStyle name="Comma 3 2 2 2 2 2 3" xfId="35449" xr:uid="{D7587838-EE5A-4D08-8C9B-F3A512C5E64E}"/>
    <cellStyle name="Comma 3 2 2 2 2 3" xfId="21069" xr:uid="{9B1459A0-3E9F-4CD4-9070-DB82019F16D2}"/>
    <cellStyle name="Comma 3 2 2 2 2 4" xfId="34043" xr:uid="{8F73468F-AA29-4E3B-9A0A-4579419FCB17}"/>
    <cellStyle name="Comma 3 2 2 2 3" xfId="9033" xr:uid="{D6D84FC4-5D4C-4586-B32C-36A481C66B7F}"/>
    <cellStyle name="Comma 3 2 2 2 3 2" xfId="15256" xr:uid="{17B18555-1D2A-4FA2-9151-10975FF5ECBC}"/>
    <cellStyle name="Comma 3 2 2 2 3 2 2" xfId="27153" xr:uid="{2957BF1E-071E-4C8C-B07A-E2E3F33E4640}"/>
    <cellStyle name="Comma 3 2 2 2 3 2 3" xfId="39982" xr:uid="{E5A96C5A-8159-4BCB-8788-C8CED7503CEA}"/>
    <cellStyle name="Comma 3 2 2 2 3 3" xfId="21625" xr:uid="{E7D6EDDA-7EFF-4372-830F-BA805270E801}"/>
    <cellStyle name="Comma 3 2 2 2 3 4" xfId="34574" xr:uid="{E1A30FF8-BD9D-4EB4-ADAE-9EE5AB788DD3}"/>
    <cellStyle name="Comma 3 2 2 2 4" xfId="9826" xr:uid="{63516347-5302-44D0-9715-B1A394AE6DE1}"/>
    <cellStyle name="Comma 3 2 2 2 4 2" xfId="22263" xr:uid="{76DFFA58-BFE2-4FF4-ACBA-CC4B9F69E699}"/>
    <cellStyle name="Comma 3 2 2 2 4 3" xfId="35191" xr:uid="{8CE4582D-6FA2-4C61-B2C7-92F0CCE18E88}"/>
    <cellStyle name="Comma 3 2 2 2 5" xfId="10733" xr:uid="{0C40BCD8-63FC-4570-9FDE-A8D61F4B7B1E}"/>
    <cellStyle name="Comma 3 2 2 3" xfId="6080" xr:uid="{6C607C8B-45ED-4219-8325-6CCF5C86DB99}"/>
    <cellStyle name="Comma 3 2 2 3 2" xfId="12640" xr:uid="{005E83B3-025B-4C81-A58D-FE504FE1FF25}"/>
    <cellStyle name="Comma 3 2 2 3 2 2" xfId="24569" xr:uid="{1933A1C0-58D6-4413-9FEC-7EC254647C71}"/>
    <cellStyle name="Comma 3 2 2 3 2 3" xfId="37402" xr:uid="{F04180F2-96E3-4690-B32D-F6E81F2828B7}"/>
    <cellStyle name="Comma 3 2 2 3 3" xfId="18926" xr:uid="{7AA7D537-C7BB-4C7E-B619-502DC248C890}"/>
    <cellStyle name="Comma 3 2 2 3 4" xfId="31931" xr:uid="{D78112C6-387A-459B-B538-41C9DB3DAA83}"/>
    <cellStyle name="Comma 3 2 2 4" xfId="1160" xr:uid="{346055B2-D457-4D7D-86A0-BBD4FA8676DF}"/>
    <cellStyle name="Comma 3 2 2 5" xfId="16375" xr:uid="{490026A7-A577-409C-95FF-021033345FEA}"/>
    <cellStyle name="Comma 3 2 2 6" xfId="29945" xr:uid="{95227FE4-69AC-4C3B-A10C-692C62FB9240}"/>
    <cellStyle name="Comma 3 2 3" xfId="520" xr:uid="{4B9D426F-4DB2-4E5F-A347-6C37A5944211}"/>
    <cellStyle name="Comma 3 2 4" xfId="922" xr:uid="{83915607-0217-4F21-88FC-89E54934291E}"/>
    <cellStyle name="Comma 3 2 4 10" xfId="10671" xr:uid="{80B04A55-EDEA-4576-B8CA-E35593FC81EF}"/>
    <cellStyle name="Comma 3 2 4 11" xfId="3827" xr:uid="{BE71F519-762C-405F-8B61-E22A4A89B543}"/>
    <cellStyle name="Comma 3 2 4 2" xfId="1010" xr:uid="{04C988C6-0495-48EC-8F75-659C7210931D}"/>
    <cellStyle name="Comma 3 2 4 2 10" xfId="17653" xr:uid="{91912641-8523-4840-985A-A9FDC742D79F}"/>
    <cellStyle name="Comma 3 2 4 2 11" xfId="30715" xr:uid="{6A972D4C-6CB0-4E1F-BAD0-2BB47E5ABD05}"/>
    <cellStyle name="Comma 3 2 4 2 2" xfId="4664" xr:uid="{D19CCA55-823A-4AE9-B75E-E1B59CED7D3E}"/>
    <cellStyle name="Comma 3 2 4 2 2 2" xfId="4665" xr:uid="{190F82E9-1FEF-4B1C-B587-9CC20D68B91A}"/>
    <cellStyle name="Comma 3 2 4 2 2 2 2" xfId="6887" xr:uid="{BC888A8B-94D6-4330-854A-EEA4DA1E97C5}"/>
    <cellStyle name="Comma 3 2 4 2 2 2 2 2" xfId="13414" xr:uid="{E7D80A41-144D-4CF5-B6C1-A9BEC7765EB9}"/>
    <cellStyle name="Comma 3 2 4 2 2 2 2 2 2" xfId="25341" xr:uid="{A45CFCF1-C425-404A-B7AF-3F92494175A6}"/>
    <cellStyle name="Comma 3 2 4 2 2 2 2 2 3" xfId="38175" xr:uid="{A2CF3210-59D1-4E70-903E-803425DE97D2}"/>
    <cellStyle name="Comma 3 2 4 2 2 2 2 3" xfId="19710" xr:uid="{EAEF6677-9BDE-4D68-A16D-9C8A3B3C6CC8}"/>
    <cellStyle name="Comma 3 2 4 2 2 2 2 4" xfId="32713" xr:uid="{257C2174-BDC2-4181-9FA2-D97FDC70A66D}"/>
    <cellStyle name="Comma 3 2 4 2 2 2 3" xfId="11378" xr:uid="{71DC590D-FF4D-4506-9462-139E448C3AE9}"/>
    <cellStyle name="Comma 3 2 4 2 2 2 3 2" xfId="23402" xr:uid="{D5BBC2BA-3FB5-4F7F-9840-D62AEAA35340}"/>
    <cellStyle name="Comma 3 2 4 2 2 2 3 3" xfId="36255" xr:uid="{6653CE59-CCB6-4B82-8EFA-1EA203C4B50B}"/>
    <cellStyle name="Comma 3 2 4 2 2 2 4" xfId="17655" xr:uid="{8651E9C9-37D0-4E9C-A959-6D2FAFE2FF8C}"/>
    <cellStyle name="Comma 3 2 4 2 2 2 5" xfId="30717" xr:uid="{64887305-ED7B-47F0-A447-696123E7C1A7}"/>
    <cellStyle name="Comma 3 2 4 2 2 3" xfId="6886" xr:uid="{D7B25E0A-E7C7-4BD9-B848-098E101CACFB}"/>
    <cellStyle name="Comma 3 2 4 2 2 3 2" xfId="13413" xr:uid="{BFAA3E7B-1E9E-4562-8DC8-5AA5B71C0478}"/>
    <cellStyle name="Comma 3 2 4 2 2 3 2 2" xfId="25340" xr:uid="{9C4ED14E-4C83-4AC4-91AC-95D408D1DFCB}"/>
    <cellStyle name="Comma 3 2 4 2 2 3 2 3" xfId="38174" xr:uid="{BD1C17B4-A529-41F8-B0AA-EC9BA1383727}"/>
    <cellStyle name="Comma 3 2 4 2 2 3 3" xfId="19709" xr:uid="{29E974C3-A273-4664-A180-7AF8F185008A}"/>
    <cellStyle name="Comma 3 2 4 2 2 3 4" xfId="32712" xr:uid="{EF84F7F0-BD04-49BA-8456-FBA80999B61F}"/>
    <cellStyle name="Comma 3 2 4 2 2 4" xfId="11377" xr:uid="{534EDB6D-5FEB-4814-84C5-FC615A80D4F0}"/>
    <cellStyle name="Comma 3 2 4 2 2 4 2" xfId="23401" xr:uid="{86DB4082-3747-4B13-A566-F7E8D3374680}"/>
    <cellStyle name="Comma 3 2 4 2 2 4 3" xfId="36254" xr:uid="{86EC86DB-E323-4025-B3BF-07CA2E7C0E73}"/>
    <cellStyle name="Comma 3 2 4 2 2 5" xfId="17654" xr:uid="{B1CDB670-0AEB-4322-B799-2442C9144156}"/>
    <cellStyle name="Comma 3 2 4 2 2 6" xfId="30716" xr:uid="{19B9B6D6-4633-486D-8784-162251BB2F35}"/>
    <cellStyle name="Comma 3 2 4 2 3" xfId="4666" xr:uid="{E118CE05-63F1-4B1E-8E8C-76D987A16567}"/>
    <cellStyle name="Comma 3 2 4 2 3 2" xfId="6888" xr:uid="{DA64BDFC-95B6-47A2-AA4C-772A1BFA6F48}"/>
    <cellStyle name="Comma 3 2 4 2 3 2 2" xfId="13415" xr:uid="{D0DDCB4C-B314-4EB8-B082-A43FF5F301FF}"/>
    <cellStyle name="Comma 3 2 4 2 3 2 2 2" xfId="25342" xr:uid="{DDE15A2A-3484-40D5-ACCF-AA1488193347}"/>
    <cellStyle name="Comma 3 2 4 2 3 2 2 3" xfId="38176" xr:uid="{DF03A23D-CDAB-40BD-8CF4-1C6FE40C71AE}"/>
    <cellStyle name="Comma 3 2 4 2 3 2 3" xfId="19711" xr:uid="{FE8F2C70-9A25-470B-BEE8-8BF0662DCDB0}"/>
    <cellStyle name="Comma 3 2 4 2 3 2 4" xfId="32714" xr:uid="{DF5D5215-21E0-4587-BD1D-40710FC3B343}"/>
    <cellStyle name="Comma 3 2 4 2 3 3" xfId="11379" xr:uid="{E801E5B2-9FA9-4B9E-BB5A-BB98E991C758}"/>
    <cellStyle name="Comma 3 2 4 2 3 3 2" xfId="23403" xr:uid="{2BEFEE41-5F81-49E3-AE79-A510DD31E90D}"/>
    <cellStyle name="Comma 3 2 4 2 3 3 3" xfId="36256" xr:uid="{6A1ADCD0-9EA1-4B77-AAD6-0089860C495B}"/>
    <cellStyle name="Comma 3 2 4 2 3 4" xfId="17656" xr:uid="{74460C3B-A2CE-4F38-89C3-A32512660865}"/>
    <cellStyle name="Comma 3 2 4 2 3 5" xfId="30718" xr:uid="{4442721A-E1BC-43B6-A550-D61EF74EF165}"/>
    <cellStyle name="Comma 3 2 4 2 4" xfId="5980" xr:uid="{39714DDF-A4E0-482C-9B72-64543DA0F5F1}"/>
    <cellStyle name="Comma 3 2 4 2 4 2" xfId="8045" xr:uid="{12C30222-AFFE-4D9D-95F2-92E3D52B5FF9}"/>
    <cellStyle name="Comma 3 2 4 2 4 2 2" xfId="14567" xr:uid="{54E97D49-9A7D-49FE-9B00-2C65DC371652}"/>
    <cellStyle name="Comma 3 2 4 2 4 2 2 2" xfId="26494" xr:uid="{BAEBAF02-5052-4737-B16B-C7961249E6FA}"/>
    <cellStyle name="Comma 3 2 4 2 4 2 2 3" xfId="39328" xr:uid="{FB75D80A-F290-4F12-B520-FC32EBDCA5EC}"/>
    <cellStyle name="Comma 3 2 4 2 4 2 3" xfId="20865" xr:uid="{3C477324-219C-4E76-893E-89D88B3D6E6D}"/>
    <cellStyle name="Comma 3 2 4 2 4 2 4" xfId="33867" xr:uid="{A3D58993-6A88-48F0-B4E1-C5CB5D5D1B57}"/>
    <cellStyle name="Comma 3 2 4 2 4 3" xfId="12547" xr:uid="{5EE8E198-05B3-42C4-95A0-D5D2405AE734}"/>
    <cellStyle name="Comma 3 2 4 2 4 3 2" xfId="24505" xr:uid="{184025ED-A1E8-4D19-A8CC-8D13FC345452}"/>
    <cellStyle name="Comma 3 2 4 2 4 3 3" xfId="37343" xr:uid="{CD3E1F84-3F5C-48B8-BDBB-1DD52E7B68C6}"/>
    <cellStyle name="Comma 3 2 4 2 4 4" xfId="18857" xr:uid="{A483DAF1-2C26-44A0-84AD-F3B8B385F83E}"/>
    <cellStyle name="Comma 3 2 4 2 4 5" xfId="31870" xr:uid="{A58FF0A1-E6AD-46B3-992E-768AC493045B}"/>
    <cellStyle name="Comma 3 2 4 2 5" xfId="6885" xr:uid="{30928AFA-4527-4620-9578-9F09E6A315BE}"/>
    <cellStyle name="Comma 3 2 4 2 5 2" xfId="13412" xr:uid="{7907ADF0-C3D4-4CCF-9AC5-11AFFAF1E914}"/>
    <cellStyle name="Comma 3 2 4 2 5 2 2" xfId="25339" xr:uid="{5121E8F0-6044-4DAF-B7F7-AAA5AD97CA23}"/>
    <cellStyle name="Comma 3 2 4 2 5 2 3" xfId="38173" xr:uid="{BC487EFC-4289-4AD0-9719-97DF8ADAA26F}"/>
    <cellStyle name="Comma 3 2 4 2 5 3" xfId="19708" xr:uid="{8DE5F7C9-C1A4-4409-A698-52DB16D3CC9D}"/>
    <cellStyle name="Comma 3 2 4 2 5 4" xfId="32711" xr:uid="{E9125A77-44DE-42B3-A108-D28457813F6E}"/>
    <cellStyle name="Comma 3 2 4 2 6" xfId="8773" xr:uid="{1A0469ED-11F0-4DB9-A8F4-43F1F16EBBC7}"/>
    <cellStyle name="Comma 3 2 4 2 6 2" xfId="15047" xr:uid="{726D986A-853A-4686-BAA1-B76EC2D849B6}"/>
    <cellStyle name="Comma 3 2 4 2 6 2 2" xfId="26955" xr:uid="{BCB991B6-8AFE-4644-A606-ED0697B6EFC5}"/>
    <cellStyle name="Comma 3 2 4 2 6 2 3" xfId="39786" xr:uid="{981812EE-8A81-469C-A23E-95FBB60C9076}"/>
    <cellStyle name="Comma 3 2 4 2 6 3" xfId="21412" xr:uid="{6D7958A3-643D-45FD-9D60-29988AA93FCE}"/>
    <cellStyle name="Comma 3 2 4 2 6 4" xfId="34377" xr:uid="{691245C1-4B75-46CC-BCA0-B13D1B4FEB22}"/>
    <cellStyle name="Comma 3 2 4 2 7" xfId="9615" xr:uid="{B919E2CC-9609-4E18-B271-3DCE94414959}"/>
    <cellStyle name="Comma 3 2 4 2 7 2" xfId="22071" xr:uid="{4C72F643-4C5E-4D78-A1E5-4D04B99DEA3D}"/>
    <cellStyle name="Comma 3 2 4 2 7 3" xfId="35001" xr:uid="{39904605-0F3D-4DDE-B8E4-5188FB3B2809}"/>
    <cellStyle name="Comma 3 2 4 2 8" xfId="11376" xr:uid="{8A916BF5-5F1F-4714-B8CE-059BF1201405}"/>
    <cellStyle name="Comma 3 2 4 2 8 2" xfId="23400" xr:uid="{D2B2FC76-08B5-4BFB-B740-6849216D7044}"/>
    <cellStyle name="Comma 3 2 4 2 8 3" xfId="36253" xr:uid="{27D04FA6-CD2A-4A25-8146-33F22C3078BB}"/>
    <cellStyle name="Comma 3 2 4 2 9" xfId="4663" xr:uid="{5DAAFED1-6D50-4AAB-8417-A5F97467E91B}"/>
    <cellStyle name="Comma 3 2 4 3" xfId="4667" xr:uid="{28BEF19C-81A2-448F-A8C1-75D471618505}"/>
    <cellStyle name="Comma 3 2 4 3 2" xfId="4668" xr:uid="{1F936C5F-505E-414C-84AE-21B15644ABD2}"/>
    <cellStyle name="Comma 3 2 4 3 2 2" xfId="6890" xr:uid="{F0A02974-6F8D-44BD-BE66-D8F623B3FBAE}"/>
    <cellStyle name="Comma 3 2 4 3 2 2 2" xfId="13417" xr:uid="{C7B7D981-D654-48D1-A0BD-EDDC96FA7D0F}"/>
    <cellStyle name="Comma 3 2 4 3 2 2 2 2" xfId="25344" xr:uid="{5ECF88D4-B444-463A-8C7D-F3B2C0DD5D99}"/>
    <cellStyle name="Comma 3 2 4 3 2 2 2 3" xfId="38178" xr:uid="{742EAAA4-5BF0-42B6-8CCA-2AB3D827F36A}"/>
    <cellStyle name="Comma 3 2 4 3 2 2 3" xfId="19713" xr:uid="{B4B9F705-B020-4823-B559-2492273FA29A}"/>
    <cellStyle name="Comma 3 2 4 3 2 2 4" xfId="32716" xr:uid="{83E209E1-6A8E-4CE0-844A-5C3F481D3C18}"/>
    <cellStyle name="Comma 3 2 4 3 2 3" xfId="11381" xr:uid="{C2161BBD-7AD5-488D-9954-F2266E3219BC}"/>
    <cellStyle name="Comma 3 2 4 3 2 3 2" xfId="23405" xr:uid="{7886C79B-5DB7-40BD-BBD6-3BBA2277EDDC}"/>
    <cellStyle name="Comma 3 2 4 3 2 3 3" xfId="36258" xr:uid="{98AC951C-BBC4-4D43-AA07-5F1FABED6066}"/>
    <cellStyle name="Comma 3 2 4 3 2 4" xfId="17658" xr:uid="{4607842D-3A77-4B4B-8C0E-421271ACBA06}"/>
    <cellStyle name="Comma 3 2 4 3 2 5" xfId="30720" xr:uid="{74DB93EC-99B8-4F6D-A071-E66CD078093E}"/>
    <cellStyle name="Comma 3 2 4 3 3" xfId="6889" xr:uid="{3E2270A9-235D-4FA6-9C0A-3E4534F94AF1}"/>
    <cellStyle name="Comma 3 2 4 3 3 2" xfId="13416" xr:uid="{38E82E17-467B-495D-BA8C-E0B4C135CF72}"/>
    <cellStyle name="Comma 3 2 4 3 3 2 2" xfId="25343" xr:uid="{DF8A6E03-EBE2-4B13-BE4D-ED20A21C2473}"/>
    <cellStyle name="Comma 3 2 4 3 3 2 3" xfId="38177" xr:uid="{F541A920-43ED-42A1-BCBB-30355F29228E}"/>
    <cellStyle name="Comma 3 2 4 3 3 3" xfId="19712" xr:uid="{CA6BF728-BBEF-4B27-8569-38D2C8660482}"/>
    <cellStyle name="Comma 3 2 4 3 3 4" xfId="32715" xr:uid="{F9E6B3FE-CFAE-4D69-BAED-893A8012B887}"/>
    <cellStyle name="Comma 3 2 4 3 4" xfId="8935" xr:uid="{83ECAF4E-EC3B-4E3B-BFC5-4585A9874450}"/>
    <cellStyle name="Comma 3 2 4 3 4 2" xfId="15205" xr:uid="{B3DAEDB3-CE97-4780-B2AE-ADEDAE5CBA0E}"/>
    <cellStyle name="Comma 3 2 4 3 4 2 2" xfId="27104" xr:uid="{E9BDA4B9-D827-411C-A837-3B71A58455F7}"/>
    <cellStyle name="Comma 3 2 4 3 4 2 3" xfId="39935" xr:uid="{88BB8322-75E3-4578-AB64-311210924919}"/>
    <cellStyle name="Comma 3 2 4 3 4 3" xfId="21563" xr:uid="{516B2D03-88DA-48BD-97C6-002268327AA5}"/>
    <cellStyle name="Comma 3 2 4 3 4 4" xfId="34526" xr:uid="{451DEABC-C880-4705-A5A5-34B6BBA99541}"/>
    <cellStyle name="Comma 3 2 4 3 5" xfId="9756" xr:uid="{53CB7EBE-2CE0-40AE-8177-7D072ED2B89E}"/>
    <cellStyle name="Comma 3 2 4 3 5 2" xfId="22211" xr:uid="{1E85E3C6-3AB7-4A97-B820-C613646AD678}"/>
    <cellStyle name="Comma 3 2 4 3 5 3" xfId="35140" xr:uid="{35E123E6-1C58-45D6-BD54-65C8517E0FCB}"/>
    <cellStyle name="Comma 3 2 4 3 6" xfId="11380" xr:uid="{DC3B0B8F-036A-4C41-879D-83161632BC2F}"/>
    <cellStyle name="Comma 3 2 4 3 6 2" xfId="23404" xr:uid="{4373BADD-8720-4A6A-8AC6-2300F0AC0BE7}"/>
    <cellStyle name="Comma 3 2 4 3 6 3" xfId="36257" xr:uid="{7E2DD933-362F-44FA-B999-076C7B22AABA}"/>
    <cellStyle name="Comma 3 2 4 3 7" xfId="17657" xr:uid="{052C9C34-E635-4DFF-AB03-1DFB39612976}"/>
    <cellStyle name="Comma 3 2 4 3 8" xfId="30719" xr:uid="{DFC648E3-E153-431F-9478-81FB0E2BC661}"/>
    <cellStyle name="Comma 3 2 4 4" xfId="4669" xr:uid="{17DB0FE3-B0EB-4320-8E56-5D582D5E9761}"/>
    <cellStyle name="Comma 3 2 4 4 2" xfId="6891" xr:uid="{85D5537D-5138-4A52-995D-0F4FD79F4EB9}"/>
    <cellStyle name="Comma 3 2 4 4 2 2" xfId="13418" xr:uid="{826182ED-9416-4950-BD9E-60D7FB6A02D9}"/>
    <cellStyle name="Comma 3 2 4 4 2 2 2" xfId="25345" xr:uid="{F4C3ACFE-3155-4F2B-B551-675ECE4BE967}"/>
    <cellStyle name="Comma 3 2 4 4 2 2 3" xfId="38179" xr:uid="{D513850E-E217-4030-ADA6-ADEA34D99DA4}"/>
    <cellStyle name="Comma 3 2 4 4 2 3" xfId="19714" xr:uid="{C0626C1D-959B-42F4-A208-749A91A20EC3}"/>
    <cellStyle name="Comma 3 2 4 4 2 4" xfId="32717" xr:uid="{6D795A75-604A-40EC-9936-621DC24ABF85}"/>
    <cellStyle name="Comma 3 2 4 4 3" xfId="10036" xr:uid="{767AC062-B24D-4ECF-A746-E2069046B348}"/>
    <cellStyle name="Comma 3 2 4 4 3 2" xfId="22459" xr:uid="{1AC34B68-B69C-4779-AD0C-0F4FFD6832D3}"/>
    <cellStyle name="Comma 3 2 4 4 3 3" xfId="35385" xr:uid="{71C69A9F-FBDC-4596-BCE0-316234CEC04A}"/>
    <cellStyle name="Comma 3 2 4 4 4" xfId="17659" xr:uid="{F41006F4-F771-4D38-A066-CB717E58A2A3}"/>
    <cellStyle name="Comma 3 2 4 4 5" xfId="30721" xr:uid="{5D0AEE28-C27F-4363-954F-40E3D86C5886}"/>
    <cellStyle name="Comma 3 2 4 5" xfId="4670" xr:uid="{1B9507FF-3C74-44BA-848C-E52EC484AFDE}"/>
    <cellStyle name="Comma 3 2 4 5 2" xfId="6892" xr:uid="{AA29C080-2563-437D-B5BE-DD07290A058B}"/>
    <cellStyle name="Comma 3 2 4 5 2 2" xfId="13419" xr:uid="{EED2089B-9AFA-4CB0-8F3B-92262971039C}"/>
    <cellStyle name="Comma 3 2 4 5 2 2 2" xfId="25346" xr:uid="{F88900E0-88A2-4266-ADCB-814701558311}"/>
    <cellStyle name="Comma 3 2 4 5 2 2 3" xfId="38180" xr:uid="{E3EC46B2-03E5-4256-89EF-29E12B9C5AB7}"/>
    <cellStyle name="Comma 3 2 4 5 2 3" xfId="19715" xr:uid="{178255D3-221B-40D2-A9AF-7A8301B5CDDB}"/>
    <cellStyle name="Comma 3 2 4 5 2 4" xfId="32718" xr:uid="{3593B6F7-D249-496F-8F2B-13E19DA5660A}"/>
    <cellStyle name="Comma 3 2 4 5 3" xfId="11382" xr:uid="{FCD8433B-04E3-4E19-A46D-AB526ECFCCDC}"/>
    <cellStyle name="Comma 3 2 4 5 3 2" xfId="23406" xr:uid="{04B1F78A-1D0B-4419-8882-9383B66E2098}"/>
    <cellStyle name="Comma 3 2 4 5 3 3" xfId="36259" xr:uid="{523C8D86-9F8B-4E0D-BB5F-8538CADF5BB1}"/>
    <cellStyle name="Comma 3 2 4 5 4" xfId="17660" xr:uid="{1C1C1538-DC03-4EDF-8363-E7F22C3664E4}"/>
    <cellStyle name="Comma 3 2 4 5 5" xfId="30722" xr:uid="{9C7F7FE2-8A06-4EDA-926F-48F57A9979B6}"/>
    <cellStyle name="Comma 3 2 4 6" xfId="5908" xr:uid="{6E44BC36-6257-4269-99CF-F34DB07744AC}"/>
    <cellStyle name="Comma 3 2 4 6 2" xfId="7973" xr:uid="{2AF805FD-1AC0-4EED-822B-C44A0A16F053}"/>
    <cellStyle name="Comma 3 2 4 6 2 2" xfId="14495" xr:uid="{62F0645F-B656-43DF-B5BB-46A4B94ADE38}"/>
    <cellStyle name="Comma 3 2 4 6 2 2 2" xfId="26422" xr:uid="{0646F2F1-3E68-4C12-83E6-9D906B39A1B7}"/>
    <cellStyle name="Comma 3 2 4 6 2 2 3" xfId="39256" xr:uid="{C17E27A5-70D8-4029-9CE7-492A7849D971}"/>
    <cellStyle name="Comma 3 2 4 6 2 3" xfId="20793" xr:uid="{9B9AE6B9-486D-44B9-9E43-BA95974117E5}"/>
    <cellStyle name="Comma 3 2 4 6 2 4" xfId="33795" xr:uid="{FB35E549-FC82-49E7-A54B-6C19D2099CE8}"/>
    <cellStyle name="Comma 3 2 4 6 3" xfId="12475" xr:uid="{377B2300-D322-421E-A4D6-FB3948E6B925}"/>
    <cellStyle name="Comma 3 2 4 6 3 2" xfId="24433" xr:uid="{D6C439E1-415A-4520-AC01-DB2C27961837}"/>
    <cellStyle name="Comma 3 2 4 6 3 3" xfId="37271" xr:uid="{3E143B68-BF23-4E37-9A7D-84085F680BF6}"/>
    <cellStyle name="Comma 3 2 4 6 4" xfId="18785" xr:uid="{EFBFF9C3-14B5-4D6A-A4E2-EC66558F32BF}"/>
    <cellStyle name="Comma 3 2 4 6 5" xfId="31798" xr:uid="{ED002537-F904-45FD-A958-CCD06B05CFF0}"/>
    <cellStyle name="Comma 3 2 4 7" xfId="8181" xr:uid="{F0CE2ACC-A057-4E84-B87D-166DC7ECA072}"/>
    <cellStyle name="Comma 3 2 4 7 2" xfId="14675" xr:uid="{A35E1F0B-6E03-4A0C-A89D-DBBB37731F7C}"/>
    <cellStyle name="Comma 3 2 4 7 2 2" xfId="26600" xr:uid="{67C11E7F-D68C-41EA-A963-D2B5201067DC}"/>
    <cellStyle name="Comma 3 2 4 7 2 3" xfId="39432" xr:uid="{1C397875-7F21-4079-BD1F-5F72AF157482}"/>
    <cellStyle name="Comma 3 2 4 7 3" xfId="20993" xr:uid="{5560FE39-7901-4873-8BCE-174C03B4F2C8}"/>
    <cellStyle name="Comma 3 2 4 7 4" xfId="33991" xr:uid="{7725E916-C336-4A54-BC05-BB49BBC0EE6F}"/>
    <cellStyle name="Comma 3 2 4 8" xfId="8701" xr:uid="{F36DEA3B-A68B-4001-A579-2246F93F8D7B}"/>
    <cellStyle name="Comma 3 2 4 8 2" xfId="14975" xr:uid="{5CBA0DC6-1922-4E61-9BED-9924F490BFE2}"/>
    <cellStyle name="Comma 3 2 4 8 2 2" xfId="26883" xr:uid="{7DF6B6EB-9894-44A5-AB0D-56C8334085E6}"/>
    <cellStyle name="Comma 3 2 4 8 2 3" xfId="39714" xr:uid="{D40D8AA6-D37C-48E2-B000-B80BB1D5BAC1}"/>
    <cellStyle name="Comma 3 2 4 8 3" xfId="21340" xr:uid="{A498D094-79B6-44E6-B942-3E7DABBF30B5}"/>
    <cellStyle name="Comma 3 2 4 8 4" xfId="34305" xr:uid="{FF3654CE-455D-41FE-B4E7-74DC79E635C7}"/>
    <cellStyle name="Comma 3 2 4 9" xfId="9542" xr:uid="{4C7E9ABE-ECE9-4D4D-8DEA-4DA0B9854E42}"/>
    <cellStyle name="Comma 3 2 4 9 2" xfId="21999" xr:uid="{B75933FF-ECF3-47AA-B6CF-81B99EFC5E81}"/>
    <cellStyle name="Comma 3 2 4 9 3" xfId="34929" xr:uid="{FCBCE32F-FF63-42E9-9C6F-FA9369173031}"/>
    <cellStyle name="Comma 3 2 5" xfId="934" xr:uid="{4A598AA4-A79D-4D9A-8205-9F921D1D5BD2}"/>
    <cellStyle name="Comma 3 2 5 2" xfId="967" xr:uid="{AB6F48A7-D1E9-49CC-B170-65D2928E3B85}"/>
    <cellStyle name="Comma 3 2 6" xfId="738" xr:uid="{F5EE9BF9-305C-4198-972E-F6A34D825189}"/>
    <cellStyle name="Comma 3 2 6 2" xfId="6134" xr:uid="{4A08273F-650D-418B-AA61-B1410D91B3C6}"/>
    <cellStyle name="Comma 3 2 7" xfId="940" xr:uid="{874D0F9F-DD88-4089-8CF1-6DCCC774C9EB}"/>
    <cellStyle name="Comma 3 2 7 2" xfId="8354" xr:uid="{93049695-59CE-45D2-A5AB-32E8B5A12EA4}"/>
    <cellStyle name="Comma 3 2 7 2 2" xfId="9022" xr:uid="{E7A80ABE-64E7-468D-8D44-5DCEC9567ADD}"/>
    <cellStyle name="Comma 3 2 7 2 2 2" xfId="15251" xr:uid="{DA205665-716B-46AD-A679-6F6CC5330873}"/>
    <cellStyle name="Comma 3 2 7 2 2 2 2" xfId="27148" xr:uid="{011D6195-B4BD-4090-8AA0-4D8A7F1087B0}"/>
    <cellStyle name="Comma 3 2 7 2 2 2 3" xfId="39977" xr:uid="{08D8664A-FB44-4364-AF35-404DB466E0AF}"/>
    <cellStyle name="Comma 3 2 7 2 2 3" xfId="21619" xr:uid="{ED72C98A-AC14-44B4-A2E6-35F8669A805B}"/>
    <cellStyle name="Comma 3 2 7 2 2 4" xfId="34569" xr:uid="{1B05E04F-3429-4501-9B6A-7B84641CA471}"/>
    <cellStyle name="Comma 3 2 7 2 3" xfId="9821" xr:uid="{CD4E2C16-BE5C-4891-A9C6-A36FA8DAB74A}"/>
    <cellStyle name="Comma 3 2 7 2 3 2" xfId="22258" xr:uid="{33313EAC-4EB5-4171-A4AE-95A37FBCB5F3}"/>
    <cellStyle name="Comma 3 2 7 2 3 3" xfId="35186" xr:uid="{057D9E47-A467-4904-B6E2-F733F7106566}"/>
    <cellStyle name="Comma 3 2 7 2 4" xfId="14711" xr:uid="{394CE97A-6271-40A2-AE2E-2DDB7B1C71F6}"/>
    <cellStyle name="Comma 3 2 7 2 4 2" xfId="26629" xr:uid="{B68B4F7F-033D-42B0-8F37-8E5721918472}"/>
    <cellStyle name="Comma 3 2 7 2 4 3" xfId="39462" xr:uid="{0835EA25-98F9-4458-9BF8-6ED57F04BF22}"/>
    <cellStyle name="Comma 3 2 7 2 5" xfId="21062" xr:uid="{110B3AF3-773E-4AE4-90AB-AEA42146F023}"/>
    <cellStyle name="Comma 3 2 7 2 6" xfId="34038" xr:uid="{0544ACB2-8694-45AD-8F7E-D88E4E2A2E44}"/>
    <cellStyle name="Comma 3 2 7 3" xfId="10098" xr:uid="{CED2E5A4-54EB-4B21-85F1-4B179C438D3F}"/>
    <cellStyle name="Comma 3 2 7 3 2" xfId="22516" xr:uid="{A07B8287-1036-4CFE-8CCC-7E77C36F7535}"/>
    <cellStyle name="Comma 3 2 7 3 3" xfId="35443" xr:uid="{EDC70F85-AFF0-4D25-BBE0-6DAB005A7A55}"/>
    <cellStyle name="Comma 3 2 8" xfId="647" xr:uid="{81A5609F-CCE0-417E-B616-594CF35BCBF7}"/>
    <cellStyle name="Comma 3 2 8 2" xfId="9086" xr:uid="{2ED84A7D-07DF-4E41-9F29-B2CDEB8618C9}"/>
    <cellStyle name="Comma 3 2 9" xfId="4671" xr:uid="{E041DCDE-FEA5-48C6-9D3D-77379546C3EE}"/>
    <cellStyle name="Comma 3 3" xfId="356" xr:uid="{41D3A74B-572A-4D10-A992-0F8BD3C2A6D2}"/>
    <cellStyle name="Comma 3 3 2" xfId="1162" xr:uid="{A3A8AC3D-3482-48EC-AEF2-2EE78405C74E}"/>
    <cellStyle name="Comma 3 3 2 2" xfId="6176" xr:uid="{1984FAF7-51E0-495D-B0EC-ADA89EB0D067}"/>
    <cellStyle name="Comma 3 3 2 2 2" xfId="10045" xr:uid="{AFE783D2-B3A1-4C0A-9002-C0DFFFFD139F}"/>
    <cellStyle name="Comma 3 3 2 2 2 2" xfId="22467" xr:uid="{E792CD1D-9144-4CF3-B6B2-B7F87FA5EF2E}"/>
    <cellStyle name="Comma 3 3 2 2 2 3" xfId="35393" xr:uid="{9320E924-FC8D-4BAA-9916-B1845CA188C8}"/>
    <cellStyle name="Comma 3 3 2 2 3" xfId="19005" xr:uid="{EA094E05-ECDB-49C4-A1CF-4BB473982CB6}"/>
    <cellStyle name="Comma 3 3 2 2 4" xfId="32008" xr:uid="{934074A0-C55D-418C-AA7A-9B7CA54FF963}"/>
    <cellStyle name="Comma 3 3 2 3" xfId="8190" xr:uid="{4B712BBA-3C05-4734-AB0B-56937A6A34F0}"/>
    <cellStyle name="Comma 3 3 2 3 2" xfId="14681" xr:uid="{739837BA-D73D-4ED3-A54F-8C1BF56411D9}"/>
    <cellStyle name="Comma 3 3 2 3 2 2" xfId="26605" xr:uid="{D3D9F82B-7F76-436E-A85C-5E34B7F7C1B9}"/>
    <cellStyle name="Comma 3 3 2 3 2 3" xfId="39437" xr:uid="{BEEED2CC-44A2-43EE-9206-801786741D29}"/>
    <cellStyle name="Comma 3 3 2 3 3" xfId="21001" xr:uid="{67FBC78F-5E8B-491E-9899-7E83FE594BDE}"/>
    <cellStyle name="Comma 3 3 2 3 4" xfId="33999" xr:uid="{A3C4B8A6-02FB-4E27-BCFD-3AC9A15B4917}"/>
    <cellStyle name="Comma 3 3 2 4" xfId="8947" xr:uid="{86DE28F6-1614-43C4-A520-3C7B85593A4F}"/>
    <cellStyle name="Comma 3 3 2 4 2" xfId="15212" xr:uid="{B7F82CA9-6509-4875-B17D-6DBA2658FB09}"/>
    <cellStyle name="Comma 3 3 2 4 2 2" xfId="27111" xr:uid="{3C0716C3-1201-451D-9D3E-3111FB81FCA7}"/>
    <cellStyle name="Comma 3 3 2 4 2 3" xfId="39941" xr:uid="{BD6A4CC5-8E62-48B7-AF2A-3DE6DE93213A}"/>
    <cellStyle name="Comma 3 3 2 4 3" xfId="21570" xr:uid="{438F3655-B0E9-475E-9B29-F0190C9F757E}"/>
    <cellStyle name="Comma 3 3 2 4 4" xfId="34532" xr:uid="{263DCDE4-5066-462B-98DC-DA37CB9E6E50}"/>
    <cellStyle name="Comma 3 3 2 5" xfId="9764" xr:uid="{B8E7F105-C616-4D04-BE8B-952CDACD4E4B}"/>
    <cellStyle name="Comma 3 3 2 5 2" xfId="22217" xr:uid="{1CB4B2E1-03AB-4201-BD96-BEB2D1D72890}"/>
    <cellStyle name="Comma 3 3 2 5 3" xfId="35146" xr:uid="{3E7466A7-0E00-4150-9ECE-DAA42BE1F67B}"/>
    <cellStyle name="Comma 3 3 2 6" xfId="10322" xr:uid="{A4600E60-A795-42BE-9A83-C087F8859363}"/>
    <cellStyle name="Comma 3 3 3" xfId="3875" xr:uid="{25195277-52D1-4A79-9C94-2932CF5E6EA4}"/>
    <cellStyle name="Comma 3 3 3 2" xfId="8265" xr:uid="{9520A055-A54A-4C0C-A4AA-8B23A35EC1CD}"/>
    <cellStyle name="Comma 3 3 3 3" xfId="10697" xr:uid="{06BC2876-BF1C-4E4F-B942-3FD168FE53FA}"/>
    <cellStyle name="Comma 3 3 4" xfId="10362" xr:uid="{151B5B4C-745A-4F53-A333-79A7A4BB821D}"/>
    <cellStyle name="Comma 3 3 5" xfId="1161" xr:uid="{1404BBFF-930D-4172-AB9A-CB5611A1606F}"/>
    <cellStyle name="Comma 3 4" xfId="509" xr:uid="{A130D2C9-8598-456D-A33F-0801D0DEAE1C}"/>
    <cellStyle name="Comma 3 4 2" xfId="1164" xr:uid="{EFD28D01-AC69-4A29-BA3A-72FA8A08D35D}"/>
    <cellStyle name="Comma 3 4 2 2" xfId="6173" xr:uid="{CD44395F-519C-4338-BE1E-1B94766FA714}"/>
    <cellStyle name="Comma 3 4 2 2 2" xfId="10047" xr:uid="{A31C65BF-365C-4A66-8243-F8379AE46E30}"/>
    <cellStyle name="Comma 3 4 2 2 2 2" xfId="22469" xr:uid="{3A805099-0CDE-4BE0-948A-046CEBD722FA}"/>
    <cellStyle name="Comma 3 4 2 2 2 3" xfId="35395" xr:uid="{E6CD1176-41CC-489D-95BE-7230B675DAA1}"/>
    <cellStyle name="Comma 3 4 2 2 3" xfId="19003" xr:uid="{85512077-316B-49FD-960C-7F99AA25455F}"/>
    <cellStyle name="Comma 3 4 2 2 4" xfId="32006" xr:uid="{39BA920E-383B-4D24-A562-63BCADADD230}"/>
    <cellStyle name="Comma 3 4 2 3" xfId="8192" xr:uid="{4F83CD80-8B2D-4E9A-99B4-E334AB76FD25}"/>
    <cellStyle name="Comma 3 4 2 3 2" xfId="14682" xr:uid="{E65843F8-51A1-4F9B-A389-AC1B877C1846}"/>
    <cellStyle name="Comma 3 4 2 3 2 2" xfId="26606" xr:uid="{4C6364A7-70DB-4193-9B9F-FE12329EBDCB}"/>
    <cellStyle name="Comma 3 4 2 3 2 3" xfId="39438" xr:uid="{AE39A8FD-9AEB-45F4-A59A-27D07F07D470}"/>
    <cellStyle name="Comma 3 4 2 3 3" xfId="21003" xr:uid="{9F0BAC77-FD9D-4E3F-9228-FF513B8240E7}"/>
    <cellStyle name="Comma 3 4 2 3 4" xfId="34001" xr:uid="{2C64D4A8-D82D-41F1-8CC1-75302900B590}"/>
    <cellStyle name="Comma 3 4 2 4" xfId="8950" xr:uid="{4B7A2687-083E-46EC-94D8-2D1ACC86C000}"/>
    <cellStyle name="Comma 3 4 2 4 2" xfId="15214" xr:uid="{0C586640-BD6E-4DA8-883B-1C2893D7BB6F}"/>
    <cellStyle name="Comma 3 4 2 4 2 2" xfId="27113" xr:uid="{C6719C0A-F40C-4815-A03C-9587B8551A08}"/>
    <cellStyle name="Comma 3 4 2 4 2 3" xfId="39943" xr:uid="{00CC43C5-A917-4655-9411-AD2733BDF4B1}"/>
    <cellStyle name="Comma 3 4 2 4 3" xfId="21572" xr:uid="{C6D44763-1D4F-446A-B03E-F2690E79CBDB}"/>
    <cellStyle name="Comma 3 4 2 4 4" xfId="34534" xr:uid="{EF00CE18-76BA-401A-A5A1-B0CB027A2392}"/>
    <cellStyle name="Comma 3 4 2 5" xfId="9766" xr:uid="{2B8B3ECA-B3AE-4EE0-908D-646E45CA32D9}"/>
    <cellStyle name="Comma 3 4 2 5 2" xfId="22219" xr:uid="{B7D6943A-EA29-4E73-93E3-277DECEE6FEC}"/>
    <cellStyle name="Comma 3 4 2 5 3" xfId="35148" xr:uid="{E69111A8-C2B7-40FB-9FCD-FD11C4204EB1}"/>
    <cellStyle name="Comma 3 4 2 6" xfId="9892" xr:uid="{2A08B772-E18F-4016-80BC-303488E3FE9D}"/>
    <cellStyle name="Comma 3 4 3" xfId="3840" xr:uid="{7B4280A9-C379-4221-8C2F-83611F046C94}"/>
    <cellStyle name="Comma 3 4 3 2" xfId="8285" xr:uid="{E4048E54-BE45-4CB8-8F1E-BB62E31A48A9}"/>
    <cellStyle name="Comma 3 4 3 3" xfId="10684" xr:uid="{FA811758-02FF-408C-99FF-5FF966874DA6}"/>
    <cellStyle name="Comma 3 4 4" xfId="6081" xr:uid="{099E7281-D912-4A59-A7D9-A22306C48411}"/>
    <cellStyle name="Comma 3 4 4 2" xfId="8373" xr:uid="{BA81529A-230D-4AB2-B796-D1732585F41C}"/>
    <cellStyle name="Comma 3 4 4 3" xfId="12641" xr:uid="{178E50A1-955D-4CF7-B8C3-48CC76452917}"/>
    <cellStyle name="Comma 3 4 4 3 2" xfId="24570" xr:uid="{ABFAC392-BC00-4011-B2D0-3979FAA9B84C}"/>
    <cellStyle name="Comma 3 4 4 3 3" xfId="37403" xr:uid="{7293D306-70A0-4511-ACE0-E468D611685A}"/>
    <cellStyle name="Comma 3 4 4 4" xfId="18927" xr:uid="{810247BC-087A-4CD8-A5F3-5D7E1734815A}"/>
    <cellStyle name="Comma 3 4 4 5" xfId="31932" xr:uid="{93563721-054A-4F0F-AC69-6B5DFBA10BD2}"/>
    <cellStyle name="Comma 3 4 5" xfId="1163" xr:uid="{CDB577C2-AD73-4751-8135-063FEA54B599}"/>
    <cellStyle name="Comma 3 4 6" xfId="16377" xr:uid="{433ABC1E-97FA-42F2-9770-12D479004976}"/>
    <cellStyle name="Comma 3 4 7" xfId="29946" xr:uid="{155109B0-204E-4DE7-8F63-5752D5EE1672}"/>
    <cellStyle name="Comma 3 5" xfId="870" xr:uid="{5714D8C7-D59D-40D4-B63A-BBA7EA087268}"/>
    <cellStyle name="Comma 3 5 2" xfId="4672" xr:uid="{8484290E-9A54-4E1C-8E74-6223B68DC5A2}"/>
    <cellStyle name="Comma 3 5 3" xfId="10442" xr:uid="{1EF3FB18-0BB5-4267-BA5D-BB6B9BB20503}"/>
    <cellStyle name="Comma 3 5 4" xfId="1165" xr:uid="{9628CF7D-C4F6-4355-957D-0E6516F0C699}"/>
    <cellStyle name="Comma 3 6" xfId="672" xr:uid="{0981E266-5846-4957-BCF7-4A8331A44301}"/>
    <cellStyle name="Comma 3 6 2" xfId="4673" xr:uid="{DE877456-53EA-48DF-B78F-FDDEA747F592}"/>
    <cellStyle name="Comma 3 6 2 2" xfId="8938" xr:uid="{C2D6F757-895C-46C5-AE98-EC3BD0364666}"/>
    <cellStyle name="Comma 3 6 2 2 2" xfId="15208" xr:uid="{E0F0EBDC-06A7-49D2-9D57-0322CB7C2A3E}"/>
    <cellStyle name="Comma 3 6 2 2 2 2" xfId="27107" xr:uid="{85C5B060-B0CD-4EE8-B643-FCB1AAB5A6BF}"/>
    <cellStyle name="Comma 3 6 2 2 2 3" xfId="39937" xr:uid="{53B9C177-30B5-49AF-A51E-DCF1803F4DF3}"/>
    <cellStyle name="Comma 3 6 2 2 3" xfId="21566" xr:uid="{62FC8819-B86D-4E58-B3D3-88D024F51C65}"/>
    <cellStyle name="Comma 3 6 2 2 4" xfId="34528" xr:uid="{0903E6F9-FB1C-4E15-8F36-9E3CB06284F7}"/>
    <cellStyle name="Comma 3 6 2 3" xfId="9758" xr:uid="{78DA3810-2E64-428C-8B28-BDEB962E945A}"/>
    <cellStyle name="Comma 3 6 2 3 2" xfId="22213" xr:uid="{53792F60-04F1-460C-B90D-C7A06818E214}"/>
    <cellStyle name="Comma 3 6 2 3 3" xfId="35142" xr:uid="{9835D267-D42E-4BB9-9F05-CE03E6E1BD8B}"/>
    <cellStyle name="Comma 3 6 2 4" xfId="11383" xr:uid="{C42FFEAA-2064-4CAA-94F7-112DFEDA6762}"/>
    <cellStyle name="Comma 3 6 3" xfId="6181" xr:uid="{E388B1FA-734F-4AD6-83B3-7BAD32A9ED00}"/>
    <cellStyle name="Comma 3 6 3 2" xfId="10039" xr:uid="{8FED30A9-F05E-4BDE-8B1F-051B8A275306}"/>
    <cellStyle name="Comma 3 6 3 2 2" xfId="22461" xr:uid="{BDF074B0-A984-4D76-B9B8-0BD6C5926486}"/>
    <cellStyle name="Comma 3 6 3 2 3" xfId="35388" xr:uid="{7B0E2519-8BD2-442A-9C96-C621ADB43D4B}"/>
    <cellStyle name="Comma 3 6 3 3" xfId="19008" xr:uid="{8FC4139A-61F4-445A-957D-81D232BDC68E}"/>
    <cellStyle name="Comma 3 6 3 4" xfId="32011" xr:uid="{187D4945-8761-4044-ABF3-A801829CFBA2}"/>
    <cellStyle name="Comma 3 6 4" xfId="8184" xr:uid="{5785A99D-78C3-46E2-A1A1-A8605E59FEBE}"/>
    <cellStyle name="Comma 3 6 4 2" xfId="14678" xr:uid="{C3A9F449-A70B-43C7-8506-2F642C3B3821}"/>
    <cellStyle name="Comma 3 6 4 2 2" xfId="26603" xr:uid="{08C170C1-4721-4A37-97CF-0A4AE0ED9111}"/>
    <cellStyle name="Comma 3 6 4 2 3" xfId="39434" xr:uid="{BA04F764-070A-4233-B4E0-0460760DECA8}"/>
    <cellStyle name="Comma 3 6 4 3" xfId="20996" xr:uid="{932AD192-2874-4B78-B7C1-BBD1A2738B47}"/>
    <cellStyle name="Comma 3 6 4 4" xfId="33993" xr:uid="{D9B4A5A5-21E0-4BF3-8148-CF8E88142E1F}"/>
    <cellStyle name="Comma 3 6 5" xfId="9532" xr:uid="{98E2089F-D37E-4561-A94A-769C7CD5BF7F}"/>
    <cellStyle name="Comma 3 6 6" xfId="1159" xr:uid="{964D62C9-945A-4562-AF02-B1983B8B901F}"/>
    <cellStyle name="Comma 3 7" xfId="639" xr:uid="{6C24DF84-8043-4260-922C-9236EC92B721}"/>
    <cellStyle name="Comma 3 7 10" xfId="3819" xr:uid="{5DACC8AF-0A75-4F0A-ADA2-4C0CF89DF435}"/>
    <cellStyle name="Comma 3 7 2" xfId="4674" xr:uid="{35A18A5A-22E3-4CA5-8365-950CF98D221D}"/>
    <cellStyle name="Comma 3 7 2 2" xfId="4675" xr:uid="{238A8A38-815D-4448-800C-98734C260C3E}"/>
    <cellStyle name="Comma 3 7 2 2 2" xfId="6894" xr:uid="{087EDD81-ED96-44CB-A03F-6FF55F2D7391}"/>
    <cellStyle name="Comma 3 7 2 2 2 2" xfId="13421" xr:uid="{01982F5A-C3D8-4D27-BDD1-F9040ED92795}"/>
    <cellStyle name="Comma 3 7 2 2 2 2 2" xfId="25348" xr:uid="{C1BB0307-C3C0-47DD-8CC2-8082926FE52F}"/>
    <cellStyle name="Comma 3 7 2 2 2 2 3" xfId="38182" xr:uid="{5D5934FD-5FD0-4D13-8D45-BC3039255540}"/>
    <cellStyle name="Comma 3 7 2 2 2 3" xfId="19717" xr:uid="{38A12705-2701-4172-A571-BF57D929B79B}"/>
    <cellStyle name="Comma 3 7 2 2 2 4" xfId="32720" xr:uid="{AF425C83-B5E3-4F22-91C6-D2AD144989F5}"/>
    <cellStyle name="Comma 3 7 2 2 3" xfId="11385" xr:uid="{3D82978C-851F-449A-A2F9-E2AE2B538721}"/>
    <cellStyle name="Comma 3 7 2 2 3 2" xfId="23408" xr:uid="{1458B50B-E721-4682-A3D0-E7588245FF11}"/>
    <cellStyle name="Comma 3 7 2 2 3 3" xfId="36261" xr:uid="{4E273518-844C-49D3-A962-4B1AFE9500FA}"/>
    <cellStyle name="Comma 3 7 2 2 4" xfId="17663" xr:uid="{3EDFF2C8-7DD5-4861-9594-BCA8CDEF5B19}"/>
    <cellStyle name="Comma 3 7 2 2 5" xfId="30724" xr:uid="{A53BA6A0-B11D-4813-9979-680F615AEB26}"/>
    <cellStyle name="Comma 3 7 2 3" xfId="6893" xr:uid="{14DE3EED-E54A-499C-A3CA-0400F86E12CC}"/>
    <cellStyle name="Comma 3 7 2 3 2" xfId="13420" xr:uid="{647F8F27-6745-4776-A119-7E2A1BF72EA4}"/>
    <cellStyle name="Comma 3 7 2 3 2 2" xfId="25347" xr:uid="{CEF1CC9F-AD57-4C93-9F5B-845387B0B9CF}"/>
    <cellStyle name="Comma 3 7 2 3 2 3" xfId="38181" xr:uid="{94B431C1-89E9-483D-8F6D-8E257E47600F}"/>
    <cellStyle name="Comma 3 7 2 3 3" xfId="19716" xr:uid="{CFF1DC80-3D6B-4049-8197-D7C24D08C9B5}"/>
    <cellStyle name="Comma 3 7 2 3 4" xfId="32719" xr:uid="{6BAA8869-7D1C-4B68-9C56-55A61D6CF109}"/>
    <cellStyle name="Comma 3 7 2 4" xfId="9055" xr:uid="{FE73B661-3E72-4582-BA48-4E762C3EEDCB}"/>
    <cellStyle name="Comma 3 7 2 5" xfId="11384" xr:uid="{A3CDDD8F-941D-43CD-AB48-DAA196FC53CC}"/>
    <cellStyle name="Comma 3 7 2 5 2" xfId="23407" xr:uid="{E9E5C721-DB27-421A-A10A-D205294E45D0}"/>
    <cellStyle name="Comma 3 7 2 5 3" xfId="36260" xr:uid="{AE2DE3AD-20CC-47D7-9C05-EC6E3ECF0C7E}"/>
    <cellStyle name="Comma 3 7 2 6" xfId="17662" xr:uid="{4DD71A45-4F2C-495E-9336-2F30926AF441}"/>
    <cellStyle name="Comma 3 7 2 7" xfId="30723" xr:uid="{C8DDF7E2-81F0-4778-AA17-89448698253C}"/>
    <cellStyle name="Comma 3 7 3" xfId="4676" xr:uid="{319453E4-7C33-42CF-8EAD-BE9734185E79}"/>
    <cellStyle name="Comma 3 7 3 2" xfId="6895" xr:uid="{02F58DC9-8A27-44E8-B2DD-F9902E19F4D7}"/>
    <cellStyle name="Comma 3 7 3 2 2" xfId="13422" xr:uid="{177FC0E6-B0C0-4FC3-851C-A4B30F35CE1A}"/>
    <cellStyle name="Comma 3 7 3 2 2 2" xfId="25349" xr:uid="{FAA57DF9-D00C-4C0F-BF9E-2E201BCA4AE8}"/>
    <cellStyle name="Comma 3 7 3 2 2 3" xfId="38183" xr:uid="{EFBC6EAC-5F90-427B-B20A-EE5F83766064}"/>
    <cellStyle name="Comma 3 7 3 2 3" xfId="19718" xr:uid="{D66599BE-7AB1-4D4D-AF68-E0FB8E7AD20E}"/>
    <cellStyle name="Comma 3 7 3 2 4" xfId="32721" xr:uid="{A07B2869-68F9-44FF-B1FC-FDC0C24922FB}"/>
    <cellStyle name="Comma 3 7 3 3" xfId="11386" xr:uid="{27DBC62B-0C2C-45A8-A942-64FBE178ACE9}"/>
    <cellStyle name="Comma 3 7 3 3 2" xfId="23409" xr:uid="{2EB91085-0874-4C15-93D5-03CEC9F8CD62}"/>
    <cellStyle name="Comma 3 7 3 3 3" xfId="36262" xr:uid="{A6AA10AE-0161-4F84-B463-E9ACA2076175}"/>
    <cellStyle name="Comma 3 7 3 4" xfId="17664" xr:uid="{E7833851-E2AA-4ED1-8239-72363915ED75}"/>
    <cellStyle name="Comma 3 7 3 5" xfId="30725" xr:uid="{4FED31A5-37B3-4396-82A3-FC6A16EFF94B}"/>
    <cellStyle name="Comma 3 7 4" xfId="4677" xr:uid="{86CF369D-DFA6-4EAA-A552-D626DC086FB2}"/>
    <cellStyle name="Comma 3 7 4 2" xfId="6896" xr:uid="{4CC03F29-D21B-4469-A316-A2D29395B36B}"/>
    <cellStyle name="Comma 3 7 4 2 2" xfId="13423" xr:uid="{77D84189-1478-4DD4-ADC8-42454BAC6912}"/>
    <cellStyle name="Comma 3 7 4 2 2 2" xfId="25350" xr:uid="{32E0A06F-F83F-4F85-95E6-F6DEC84D4BA2}"/>
    <cellStyle name="Comma 3 7 4 2 2 3" xfId="38184" xr:uid="{BCDED40F-C8F0-4DCD-A6AB-C46971CFA62B}"/>
    <cellStyle name="Comma 3 7 4 2 3" xfId="19719" xr:uid="{EA804D3A-9211-4AA4-B14A-4D698A2ABBCB}"/>
    <cellStyle name="Comma 3 7 4 2 4" xfId="32722" xr:uid="{AC12D296-4EFF-4339-B802-2FDCB5129C06}"/>
    <cellStyle name="Comma 3 7 4 3" xfId="11387" xr:uid="{BC0A1841-264A-452F-B711-3C13BFDC97BF}"/>
    <cellStyle name="Comma 3 7 4 3 2" xfId="23410" xr:uid="{AC994BFB-C820-4FCE-B213-52C352BA44D0}"/>
    <cellStyle name="Comma 3 7 4 3 3" xfId="36263" xr:uid="{2E7F7125-3036-43F9-BA38-FF0E9E63BD83}"/>
    <cellStyle name="Comma 3 7 4 4" xfId="17665" xr:uid="{B439472A-4D04-4BC4-8AE8-837522FD7EA0}"/>
    <cellStyle name="Comma 3 7 4 5" xfId="30726" xr:uid="{05D360A4-5678-4AF2-BB84-9359DDC0053F}"/>
    <cellStyle name="Comma 3 7 5" xfId="5806" xr:uid="{F80E4527-D221-41E2-9C3D-6C924E134CB9}"/>
    <cellStyle name="Comma 3 7 5 2" xfId="7871" xr:uid="{AE056082-D616-4E17-813B-5D7DD88F9883}"/>
    <cellStyle name="Comma 3 7 5 2 2" xfId="14393" xr:uid="{8A93D1DB-4575-4274-B0A2-EA871FE83597}"/>
    <cellStyle name="Comma 3 7 5 2 2 2" xfId="26320" xr:uid="{63BB1BE6-716B-4FDE-96C5-9C614BC4C80D}"/>
    <cellStyle name="Comma 3 7 5 2 2 3" xfId="39154" xr:uid="{512E0146-1D46-4411-972E-C2F157D18492}"/>
    <cellStyle name="Comma 3 7 5 2 3" xfId="20691" xr:uid="{C087CE4F-0EB5-4979-9903-7899D314DB71}"/>
    <cellStyle name="Comma 3 7 5 2 4" xfId="33693" xr:uid="{E2E82D80-8DC5-4AC2-A0EC-CAEA5901176C}"/>
    <cellStyle name="Comma 3 7 5 3" xfId="12373" xr:uid="{289908AB-34A2-4BA5-8C79-0050D17FD1AF}"/>
    <cellStyle name="Comma 3 7 5 3 2" xfId="24331" xr:uid="{4F6AB684-7496-40DC-A795-02B0790882FD}"/>
    <cellStyle name="Comma 3 7 5 3 3" xfId="37169" xr:uid="{F10DCCF6-A749-4CEF-8476-D818D8E3C2A0}"/>
    <cellStyle name="Comma 3 7 5 4" xfId="18683" xr:uid="{5E330090-367E-42C7-AC0B-D749291E4BDA}"/>
    <cellStyle name="Comma 3 7 5 5" xfId="31696" xr:uid="{C33A0BB8-74D0-4F4C-9466-C74088DA1586}"/>
    <cellStyle name="Comma 3 7 6" xfId="8416" xr:uid="{319E9E74-CE89-40B6-8431-7A10F2E70115}"/>
    <cellStyle name="Comma 3 7 7" xfId="8595" xr:uid="{A9ADC7BE-BB9B-4E3F-A347-E0ACE368AAD5}"/>
    <cellStyle name="Comma 3 7 7 2" xfId="14869" xr:uid="{4C226425-9D9A-4531-BDB5-B9002DB1A900}"/>
    <cellStyle name="Comma 3 7 7 2 2" xfId="26780" xr:uid="{8F708C7B-3774-4D3C-97D5-388B3D39F052}"/>
    <cellStyle name="Comma 3 7 7 2 3" xfId="39612" xr:uid="{25218F91-A35C-4166-A1BF-188B831AAD71}"/>
    <cellStyle name="Comma 3 7 7 3" xfId="21237" xr:uid="{BB3CA4EE-119D-4DA6-A35A-EB8CD018144F}"/>
    <cellStyle name="Comma 3 7 7 4" xfId="34203" xr:uid="{B42D0FA5-D4F9-46B1-A956-86AF13933FF0}"/>
    <cellStyle name="Comma 3 7 8" xfId="9423" xr:uid="{71B4BCC4-29D6-499B-B9A8-6A96F3A5564B}"/>
    <cellStyle name="Comma 3 7 8 2" xfId="21894" xr:uid="{BE416D54-DC78-4474-8E1C-035CEC1E5A97}"/>
    <cellStyle name="Comma 3 7 8 3" xfId="34827" xr:uid="{1DBA9FA9-B31D-4ABF-BFC7-6888DAB7FDCF}"/>
    <cellStyle name="Comma 3 7 9" xfId="10663" xr:uid="{B4C355A6-5182-48B8-A712-7494A5172986}"/>
    <cellStyle name="Comma 3 8" xfId="1057" xr:uid="{77303B9E-58DF-4AE9-9562-7B8EDBF6306C}"/>
    <cellStyle name="Comma 3 9" xfId="279" xr:uid="{51F6054C-815E-4639-8995-6C4C3FEF702C}"/>
    <cellStyle name="Comma 30" xfId="634" xr:uid="{05F55536-1170-402D-A7C7-B4DFB74230AA}"/>
    <cellStyle name="Comma 30 10" xfId="10502" xr:uid="{DE8036FD-CF1B-437B-B1D9-D3965A30E8DE}"/>
    <cellStyle name="Comma 30 11" xfId="2783" xr:uid="{ECDAE93E-3473-4A28-93D4-9FB80E66DF54}"/>
    <cellStyle name="Comma 30 2" xfId="955" xr:uid="{3AE46F69-1EAB-476F-9D21-DD9E769FF63D}"/>
    <cellStyle name="Comma 30 2 10" xfId="17667" xr:uid="{B3739C36-D621-4DA1-BB18-A5ECAE250ECC}"/>
    <cellStyle name="Comma 30 2 11" xfId="30727" xr:uid="{6559F6C5-4BF0-4D64-AD24-D9E1DA7A9F53}"/>
    <cellStyle name="Comma 30 2 2" xfId="4679" xr:uid="{68FD485D-1968-4C49-87DE-45E6B2FE50F5}"/>
    <cellStyle name="Comma 30 2 2 2" xfId="4680" xr:uid="{D08B2F41-C40C-4416-8843-0809B2C8AE78}"/>
    <cellStyle name="Comma 30 2 2 2 2" xfId="6899" xr:uid="{A70A38E3-16E8-42E9-85A0-06751EC75497}"/>
    <cellStyle name="Comma 30 2 2 2 2 2" xfId="13426" xr:uid="{6C5E6B22-D39B-47F0-9677-8BCA35770AE1}"/>
    <cellStyle name="Comma 30 2 2 2 2 2 2" xfId="25353" xr:uid="{C7D2A737-7E63-4275-BC78-BEDDB2508AAB}"/>
    <cellStyle name="Comma 30 2 2 2 2 2 3" xfId="38187" xr:uid="{C0335C7F-7BA6-4B9C-9FCC-4CB1DA7BB943}"/>
    <cellStyle name="Comma 30 2 2 2 2 3" xfId="19722" xr:uid="{F8B49178-FDEB-487B-BC21-5712285F150F}"/>
    <cellStyle name="Comma 30 2 2 2 2 4" xfId="32725" xr:uid="{F77BF47E-3499-4DDA-8267-1BAF791E7C0A}"/>
    <cellStyle name="Comma 30 2 2 2 3" xfId="11390" xr:uid="{878CD03A-F864-4FC3-8F43-A15D9613AF86}"/>
    <cellStyle name="Comma 30 2 2 2 3 2" xfId="23413" xr:uid="{F158E451-9953-4A28-9ABD-AFF0FC312796}"/>
    <cellStyle name="Comma 30 2 2 2 3 3" xfId="36266" xr:uid="{B2DC6C8B-0546-425F-AE77-61A1CE303156}"/>
    <cellStyle name="Comma 30 2 2 2 4" xfId="17669" xr:uid="{F1DCED15-DAF3-443D-BD2B-3EABE2EBAF16}"/>
    <cellStyle name="Comma 30 2 2 2 5" xfId="30729" xr:uid="{9F4F3189-1FFC-4B00-9B6B-F9F781CE7307}"/>
    <cellStyle name="Comma 30 2 2 3" xfId="6898" xr:uid="{D11DE573-D515-41B4-B9B6-C20CA1D04953}"/>
    <cellStyle name="Comma 30 2 2 3 2" xfId="13425" xr:uid="{864E3B14-372F-4AAF-8B1A-D2E3A302DBA9}"/>
    <cellStyle name="Comma 30 2 2 3 2 2" xfId="25352" xr:uid="{86EE381B-8BD6-420A-9C7F-6EB6419F4FC9}"/>
    <cellStyle name="Comma 30 2 2 3 2 3" xfId="38186" xr:uid="{CC7C7F05-869D-4307-8EB8-6369835715AD}"/>
    <cellStyle name="Comma 30 2 2 3 3" xfId="19721" xr:uid="{476C72DA-CF9E-4499-828D-5C380757AD12}"/>
    <cellStyle name="Comma 30 2 2 3 4" xfId="32724" xr:uid="{EB50145F-1A72-46E9-AE72-A1B558563E17}"/>
    <cellStyle name="Comma 30 2 2 4" xfId="11389" xr:uid="{B78EC2D8-2A00-4539-ACEC-BEAFC9CA660C}"/>
    <cellStyle name="Comma 30 2 2 4 2" xfId="23412" xr:uid="{29AAF06B-1764-4A72-A451-7126DE53296E}"/>
    <cellStyle name="Comma 30 2 2 4 3" xfId="36265" xr:uid="{34D19784-DADE-4ED8-A8EE-7FABA43016BB}"/>
    <cellStyle name="Comma 30 2 2 5" xfId="17668" xr:uid="{09CE4950-88B1-4E9F-8F20-2F4A5D668C68}"/>
    <cellStyle name="Comma 30 2 2 6" xfId="30728" xr:uid="{7D4DE56A-29EF-4229-A40F-981CED1A87D4}"/>
    <cellStyle name="Comma 30 2 3" xfId="4681" xr:uid="{C8969929-E257-472F-A262-DB873DD61D8B}"/>
    <cellStyle name="Comma 30 2 3 2" xfId="6900" xr:uid="{392CA4D7-7F77-4945-9F72-697111625435}"/>
    <cellStyle name="Comma 30 2 3 2 2" xfId="13427" xr:uid="{3524CC5E-9168-4294-8C2B-1A866B55B2AD}"/>
    <cellStyle name="Comma 30 2 3 2 2 2" xfId="25354" xr:uid="{311385EE-D1E0-4D02-B19D-3934BCEE8168}"/>
    <cellStyle name="Comma 30 2 3 2 2 3" xfId="38188" xr:uid="{2D798ED6-C295-4CA4-82EF-FAACAAF79095}"/>
    <cellStyle name="Comma 30 2 3 2 3" xfId="19723" xr:uid="{117EA040-F9F9-46E7-961C-2CB0762E9CB0}"/>
    <cellStyle name="Comma 30 2 3 2 4" xfId="32726" xr:uid="{A4C25C5F-279E-4454-A71A-F7FD745D677A}"/>
    <cellStyle name="Comma 30 2 3 3" xfId="11391" xr:uid="{EB651732-5849-4C58-8EF4-958AB4B674E6}"/>
    <cellStyle name="Comma 30 2 3 3 2" xfId="23414" xr:uid="{6BE0EEB7-6A4D-4D7C-8B60-223C24F5A443}"/>
    <cellStyle name="Comma 30 2 3 3 3" xfId="36267" xr:uid="{C91481AC-1760-41D6-8D5C-4DF8C0B2C3DA}"/>
    <cellStyle name="Comma 30 2 3 4" xfId="17670" xr:uid="{FCB6A284-1AC1-453C-8731-445DB9BF5A59}"/>
    <cellStyle name="Comma 30 2 3 5" xfId="30730" xr:uid="{3D89FD62-1C89-4FD4-8079-E7113231C8AD}"/>
    <cellStyle name="Comma 30 2 4" xfId="5927" xr:uid="{8F047382-92A6-403A-A97C-BBF7E2820A3F}"/>
    <cellStyle name="Comma 30 2 4 2" xfId="7992" xr:uid="{848AD80A-0B0D-4C74-8D18-AC16DA2530A3}"/>
    <cellStyle name="Comma 30 2 4 2 2" xfId="14514" xr:uid="{20251245-F89C-4F4F-9B60-0F8761B903AF}"/>
    <cellStyle name="Comma 30 2 4 2 2 2" xfId="26441" xr:uid="{78FB8ED3-850D-43A2-AB45-0DC3C8064B08}"/>
    <cellStyle name="Comma 30 2 4 2 2 3" xfId="39275" xr:uid="{54408C14-CE24-4463-B7D9-1A7B41598660}"/>
    <cellStyle name="Comma 30 2 4 2 3" xfId="20812" xr:uid="{7F4E240E-A7CE-4B55-A0DB-E00E7CEC352D}"/>
    <cellStyle name="Comma 30 2 4 2 4" xfId="33814" xr:uid="{67590436-F8C7-4DC6-B717-789B3F270A3F}"/>
    <cellStyle name="Comma 30 2 4 3" xfId="12494" xr:uid="{476F63CC-48B8-4F9F-B8EA-7B04EF190728}"/>
    <cellStyle name="Comma 30 2 4 3 2" xfId="24452" xr:uid="{B91A193A-ECCF-42A3-A762-EBE46061C204}"/>
    <cellStyle name="Comma 30 2 4 3 3" xfId="37290" xr:uid="{7A286138-45C5-42C0-AA7C-F10A45D7C045}"/>
    <cellStyle name="Comma 30 2 4 4" xfId="18804" xr:uid="{B4FF28B2-1E06-496A-AD74-423C6AF03CBE}"/>
    <cellStyle name="Comma 30 2 4 5" xfId="31817" xr:uid="{22796EFC-9DD1-4B95-8F14-C0AA8CF3CAA3}"/>
    <cellStyle name="Comma 30 2 5" xfId="6897" xr:uid="{CD56BA1C-4A86-4D6E-9EFD-D5EAF63B7213}"/>
    <cellStyle name="Comma 30 2 5 2" xfId="13424" xr:uid="{B26B8C33-274D-42D6-96F4-8769EF1F9443}"/>
    <cellStyle name="Comma 30 2 5 2 2" xfId="25351" xr:uid="{8ED43404-EF38-4BAF-AD8E-09469DE51092}"/>
    <cellStyle name="Comma 30 2 5 2 3" xfId="38185" xr:uid="{27F5581E-E7F2-42FD-B3DA-12F98B019129}"/>
    <cellStyle name="Comma 30 2 5 3" xfId="19720" xr:uid="{D621C514-1E2F-4802-AEA8-4F5B56948490}"/>
    <cellStyle name="Comma 30 2 5 4" xfId="32723" xr:uid="{6C6F805E-E82C-4947-AC15-60BBF3D90859}"/>
    <cellStyle name="Comma 30 2 6" xfId="8720" xr:uid="{AB43FE5B-70C9-423B-A76A-4081D567FF33}"/>
    <cellStyle name="Comma 30 2 6 2" xfId="14994" xr:uid="{6871B84C-1599-4B0D-A03E-E79BCBDDE823}"/>
    <cellStyle name="Comma 30 2 6 2 2" xfId="26902" xr:uid="{68C5EEA1-1643-4E82-936D-EF8A557C7297}"/>
    <cellStyle name="Comma 30 2 6 2 3" xfId="39733" xr:uid="{F421784A-80A6-47F0-8FCA-C94F7C8C434F}"/>
    <cellStyle name="Comma 30 2 6 3" xfId="21359" xr:uid="{9ECAA393-D80B-4CCF-AC37-46801F24D821}"/>
    <cellStyle name="Comma 30 2 6 4" xfId="34324" xr:uid="{CC777B8C-B0EB-4059-AF43-A1B39B113D4E}"/>
    <cellStyle name="Comma 30 2 7" xfId="9562" xr:uid="{1F0A1FDC-0636-4A3D-AB49-460345A4D59B}"/>
    <cellStyle name="Comma 30 2 7 2" xfId="22018" xr:uid="{DAC9BA27-FB2B-4F27-AF44-A1CBF2FB7D85}"/>
    <cellStyle name="Comma 30 2 7 3" xfId="34948" xr:uid="{D1DC17F6-3A5B-47F2-A3DF-6251BF6615BA}"/>
    <cellStyle name="Comma 30 2 8" xfId="11388" xr:uid="{2F1B2EB8-95C8-4F81-A1E9-53A58E4B7DB6}"/>
    <cellStyle name="Comma 30 2 8 2" xfId="23411" xr:uid="{E41669EA-EB97-41B7-88F0-516C76EB618A}"/>
    <cellStyle name="Comma 30 2 8 3" xfId="36264" xr:uid="{DF781714-DC1B-4AE3-81CD-DB03F8DBBE80}"/>
    <cellStyle name="Comma 30 2 9" xfId="4678" xr:uid="{F47F21D7-3E3B-4C08-A576-B4710F250264}"/>
    <cellStyle name="Comma 30 3" xfId="4682" xr:uid="{85E7465E-4A65-4110-84C8-41D8D1A2F6B4}"/>
    <cellStyle name="Comma 30 3 2" xfId="4683" xr:uid="{A40D438F-1713-45C5-A93A-CEE6C7337338}"/>
    <cellStyle name="Comma 30 3 2 2" xfId="6902" xr:uid="{98D40F7A-ABD9-4193-89F4-A3CF1C05953B}"/>
    <cellStyle name="Comma 30 3 2 2 2" xfId="13429" xr:uid="{772CBAC6-9EA3-4993-B7D9-70E75B2D89AD}"/>
    <cellStyle name="Comma 30 3 2 2 2 2" xfId="25356" xr:uid="{CAFE4FDE-8DBA-48C5-BABA-6A58911B3BFD}"/>
    <cellStyle name="Comma 30 3 2 2 2 3" xfId="38190" xr:uid="{C20B770C-A7B0-4C6B-8AFA-F2F08146A52B}"/>
    <cellStyle name="Comma 30 3 2 2 3" xfId="19725" xr:uid="{F204E76B-8E99-4BF6-A144-F6565114FC2E}"/>
    <cellStyle name="Comma 30 3 2 2 4" xfId="32728" xr:uid="{BC490CC2-32AF-405C-A606-D07206315FC2}"/>
    <cellStyle name="Comma 30 3 2 3" xfId="11393" xr:uid="{7950D4DD-E9AF-4D39-9945-21561FA25B85}"/>
    <cellStyle name="Comma 30 3 2 3 2" xfId="23416" xr:uid="{B5E2937C-F9C6-474B-B6EE-86F26BF00088}"/>
    <cellStyle name="Comma 30 3 2 3 3" xfId="36269" xr:uid="{8D29155A-31E8-4265-B009-5F363ADE946D}"/>
    <cellStyle name="Comma 30 3 2 4" xfId="17672" xr:uid="{E7BC7072-3DF4-495A-9815-66665BAD13E1}"/>
    <cellStyle name="Comma 30 3 2 5" xfId="30732" xr:uid="{BE62734F-E25E-4186-86A4-EE781F85F48D}"/>
    <cellStyle name="Comma 30 3 3" xfId="6901" xr:uid="{62B2F0D3-1DA5-4099-83E5-9ADD05D65102}"/>
    <cellStyle name="Comma 30 3 3 2" xfId="13428" xr:uid="{3734C1FF-C1C2-4AE3-940C-1B0A43ADD7F5}"/>
    <cellStyle name="Comma 30 3 3 2 2" xfId="25355" xr:uid="{D5560C0E-2F60-4C19-A2C2-73B12CE8223B}"/>
    <cellStyle name="Comma 30 3 3 2 3" xfId="38189" xr:uid="{B3FEB23C-26B4-42F1-9BAE-B0F860486422}"/>
    <cellStyle name="Comma 30 3 3 3" xfId="19724" xr:uid="{ECF34D58-A2EF-464F-9799-5800D0A0FBBB}"/>
    <cellStyle name="Comma 30 3 3 4" xfId="32727" xr:uid="{FE165D3A-F2B0-4F35-92C4-3A360740F9BB}"/>
    <cellStyle name="Comma 30 3 4" xfId="8952" xr:uid="{1930A317-7C1E-49BC-B6E7-6930C67B0C31}"/>
    <cellStyle name="Comma 30 3 5" xfId="11392" xr:uid="{8A257757-B315-4A19-802C-53C502DD739B}"/>
    <cellStyle name="Comma 30 3 5 2" xfId="23415" xr:uid="{F0E881B2-08BB-42DE-9C51-E1DA2A15A220}"/>
    <cellStyle name="Comma 30 3 5 3" xfId="36268" xr:uid="{BD521064-6840-4225-A78D-B088749075FE}"/>
    <cellStyle name="Comma 30 3 6" xfId="17671" xr:uid="{2A113190-1015-44EC-886B-BF97FCC8F04F}"/>
    <cellStyle name="Comma 30 3 7" xfId="30731" xr:uid="{51D24ED3-298D-44A7-9322-496477027339}"/>
    <cellStyle name="Comma 30 4" xfId="4684" xr:uid="{E77AF6D0-72A8-4DFC-AC3A-903DFD954E21}"/>
    <cellStyle name="Comma 30 4 2" xfId="6903" xr:uid="{2AB9AECD-C108-4FE3-87C2-DEE484545609}"/>
    <cellStyle name="Comma 30 4 2 2" xfId="13430" xr:uid="{E1F9613D-7F71-4DB5-8422-6960F1FD7229}"/>
    <cellStyle name="Comma 30 4 2 2 2" xfId="25357" xr:uid="{15F9C9BA-340B-435F-A62E-3C9B3E488161}"/>
    <cellStyle name="Comma 30 4 2 2 3" xfId="38191" xr:uid="{A54611C6-153A-4359-98D6-E5F446E10991}"/>
    <cellStyle name="Comma 30 4 2 3" xfId="19726" xr:uid="{7C13F692-621A-4064-AF8C-32FD6FC77BD0}"/>
    <cellStyle name="Comma 30 4 2 4" xfId="32729" xr:uid="{559AA48D-5ED5-409B-A4F6-8CCC276C0195}"/>
    <cellStyle name="Comma 30 4 3" xfId="11394" xr:uid="{2F14A0C0-2FF6-43D0-BA6B-0F3A28DE1337}"/>
    <cellStyle name="Comma 30 4 3 2" xfId="23417" xr:uid="{8470EC02-21CC-4082-9B12-272B1EA92967}"/>
    <cellStyle name="Comma 30 4 3 3" xfId="36270" xr:uid="{EC0E1E25-B47B-442F-9B22-C31D10640562}"/>
    <cellStyle name="Comma 30 4 4" xfId="17673" xr:uid="{BAFF1112-3D72-4822-BDC6-A2A9F5D30875}"/>
    <cellStyle name="Comma 30 4 5" xfId="30733" xr:uid="{13EBD655-FFD2-4733-B8D6-AC263DCADB52}"/>
    <cellStyle name="Comma 30 5" xfId="4685" xr:uid="{618F99F4-E810-44DE-B3D1-7893FB7CF3F8}"/>
    <cellStyle name="Comma 30 5 2" xfId="6904" xr:uid="{387CC485-196A-4C36-B9F3-AEBDEFB4BFD6}"/>
    <cellStyle name="Comma 30 5 2 2" xfId="13431" xr:uid="{7E3C1017-DFAD-42E3-AEDA-AD6F206CDBA2}"/>
    <cellStyle name="Comma 30 5 2 2 2" xfId="25358" xr:uid="{1C32818E-1991-43E8-9ACE-F781CDD6D707}"/>
    <cellStyle name="Comma 30 5 2 2 3" xfId="38192" xr:uid="{D9FF9677-9B77-4853-973F-C7F207CD5B5A}"/>
    <cellStyle name="Comma 30 5 2 3" xfId="19727" xr:uid="{383164A2-8E4E-45C3-9681-F174A69F0853}"/>
    <cellStyle name="Comma 30 5 2 4" xfId="32730" xr:uid="{16C1AE52-15B8-4A47-AE23-7D7F427F7DB2}"/>
    <cellStyle name="Comma 30 5 3" xfId="11395" xr:uid="{23D3EAE4-0CFD-4E74-A327-BA7BC0DB2BF8}"/>
    <cellStyle name="Comma 30 5 3 2" xfId="23418" xr:uid="{F0E02D44-9430-45B9-AB0A-51DC63217538}"/>
    <cellStyle name="Comma 30 5 3 3" xfId="36271" xr:uid="{A3593102-1F4D-4699-A6E0-B92BD84A8076}"/>
    <cellStyle name="Comma 30 5 4" xfId="17674" xr:uid="{05638DEC-48CD-496B-8CFC-899F7A1E4B03}"/>
    <cellStyle name="Comma 30 5 5" xfId="30734" xr:uid="{6FCC707F-CFD1-4E47-B475-4BC88580793B}"/>
    <cellStyle name="Comma 30 6" xfId="5803" xr:uid="{2651ED85-70EF-4E02-8A3F-80436502E7E7}"/>
    <cellStyle name="Comma 30 6 2" xfId="7868" xr:uid="{FE20BC5D-29CD-439C-A529-5FBB63DC3242}"/>
    <cellStyle name="Comma 30 6 2 2" xfId="14390" xr:uid="{9C3E0FFB-5B41-4DFD-A9D4-0A1F3717C5F7}"/>
    <cellStyle name="Comma 30 6 2 2 2" xfId="26317" xr:uid="{4ADF607A-94FD-4750-879F-FA89EF24E06D}"/>
    <cellStyle name="Comma 30 6 2 2 3" xfId="39151" xr:uid="{0D0E6B3B-16E6-44C7-BE25-826361F7D974}"/>
    <cellStyle name="Comma 30 6 2 3" xfId="20688" xr:uid="{4EE3A335-A637-40CA-94DE-3F7F7F2B27D5}"/>
    <cellStyle name="Comma 30 6 2 4" xfId="33690" xr:uid="{F65E80BA-9DF2-4826-82C4-94D4D3B8F970}"/>
    <cellStyle name="Comma 30 6 3" xfId="12370" xr:uid="{1001FBEF-A009-40A8-A37D-D74205B85CB0}"/>
    <cellStyle name="Comma 30 6 3 2" xfId="24328" xr:uid="{22DB1563-B8EE-49C4-B5DB-AB91FCBD0FA9}"/>
    <cellStyle name="Comma 30 6 3 3" xfId="37166" xr:uid="{56B4CC53-9C19-438C-9430-0A0A7A14410E}"/>
    <cellStyle name="Comma 30 6 4" xfId="18680" xr:uid="{6407AC68-5EEB-4391-AF02-0E7706F41C03}"/>
    <cellStyle name="Comma 30 6 5" xfId="31693" xr:uid="{FF98E1CC-EDCA-4FAB-9420-E952D389520E}"/>
    <cellStyle name="Comma 30 7" xfId="6171" xr:uid="{43062BB1-4C62-46D4-983A-42B23A7DB351}"/>
    <cellStyle name="Comma 30 8" xfId="8592" xr:uid="{410C55F2-61E2-4B14-A447-6BB6930D3792}"/>
    <cellStyle name="Comma 30 8 2" xfId="14866" xr:uid="{47471CFC-EA5F-4453-BAC4-9BADF7E5ED03}"/>
    <cellStyle name="Comma 30 8 2 2" xfId="26777" xr:uid="{F63DF200-873C-4A38-BB1C-8A4DEA21ADE6}"/>
    <cellStyle name="Comma 30 8 2 3" xfId="39609" xr:uid="{D9B96927-FB63-412C-9931-913E7D4E6484}"/>
    <cellStyle name="Comma 30 8 3" xfId="21234" xr:uid="{8BE7A48A-2207-40AF-B76E-0F276262E3B9}"/>
    <cellStyle name="Comma 30 8 4" xfId="34200" xr:uid="{B8C0AAC4-7AE0-47AA-A7F2-BEE7F4FC52B7}"/>
    <cellStyle name="Comma 30 9" xfId="9420" xr:uid="{65245FBF-C174-4DD5-B20B-9DC48A5EB68F}"/>
    <cellStyle name="Comma 30 9 2" xfId="21891" xr:uid="{CFEE6858-4FCF-44A8-8ACA-AC54451C07C5}"/>
    <cellStyle name="Comma 30 9 3" xfId="34824" xr:uid="{530AA3E6-291D-4922-A34A-84B7172F51AB}"/>
    <cellStyle name="Comma 31" xfId="935" xr:uid="{A078442C-00F5-4D8D-A3F0-DC7D0B744838}"/>
    <cellStyle name="Comma 31 2" xfId="4686" xr:uid="{9B600B95-608B-4699-B30A-F4C17EC5AB54}"/>
    <cellStyle name="Comma 31 2 2" xfId="8955" xr:uid="{9E177392-8FFB-423C-AD4E-EF5C5B9605B0}"/>
    <cellStyle name="Comma 31 2 3" xfId="11396" xr:uid="{4FDC245D-C473-4BA5-951F-84ED26E0265E}"/>
    <cellStyle name="Comma 31 3" xfId="6166" xr:uid="{A1C251B3-D48A-44AC-9552-CCFFC00E8486}"/>
    <cellStyle name="Comma 31 4" xfId="10503" xr:uid="{BDC1A993-1420-41A5-B649-1448374E9C8B}"/>
    <cellStyle name="Comma 31 5" xfId="2784" xr:uid="{20B256EE-35DE-44D9-B3D8-08FEB0BD9763}"/>
    <cellStyle name="Comma 32" xfId="820" xr:uid="{CFDD3B43-D65D-4F0A-B599-765DEFEE9E80}"/>
    <cellStyle name="Comma 32 2" xfId="4687" xr:uid="{A330E475-30A7-41F1-BC4D-A166C2619D7A}"/>
    <cellStyle name="Comma 32 2 2" xfId="8956" xr:uid="{88B0A58C-F198-4094-A08D-D6A7C0CEF7CB}"/>
    <cellStyle name="Comma 32 2 3" xfId="11397" xr:uid="{B9278611-E3E1-4D0B-B0AA-8796D542DED5}"/>
    <cellStyle name="Comma 32 3" xfId="6163" xr:uid="{121EB813-8B87-4F1E-AC69-586028848DCD}"/>
    <cellStyle name="Comma 32 4" xfId="10504" xr:uid="{C51371DE-1130-45F4-B467-3925F9FDBCF2}"/>
    <cellStyle name="Comma 32 5" xfId="2785" xr:uid="{8611975B-8949-4E0B-A133-86ABF97467D8}"/>
    <cellStyle name="Comma 33" xfId="1012" xr:uid="{0ECA0E0A-D1E9-488C-82F1-FA644F7B1807}"/>
    <cellStyle name="Comma 33 2" xfId="4688" xr:uid="{8A14FA12-6745-47EC-BB54-2C0230C9F61B}"/>
    <cellStyle name="Comma 33 2 2" xfId="8953" xr:uid="{6D205CEE-72C4-4928-822D-FBA91C082D71}"/>
    <cellStyle name="Comma 33 2 3" xfId="11398" xr:uid="{33789C0A-22B6-4628-B2B8-196F7A751703}"/>
    <cellStyle name="Comma 33 3" xfId="6170" xr:uid="{255D5B36-D7C4-4FE3-B998-30F2134550A2}"/>
    <cellStyle name="Comma 33 4" xfId="10505" xr:uid="{0A05F5A6-73BA-41DA-8D73-26C0A63A60B3}"/>
    <cellStyle name="Comma 33 5" xfId="2786" xr:uid="{26D9C3DD-88CD-4E30-9632-437DDA630B8A}"/>
    <cellStyle name="Comma 34" xfId="1011" xr:uid="{9C5B45E7-1281-4B9D-82E3-5B963EC77695}"/>
    <cellStyle name="Comma 34 2" xfId="4689" xr:uid="{12B94AE8-7922-4322-9DBC-4A1FC52676D0}"/>
    <cellStyle name="Comma 34 2 2" xfId="8957" xr:uid="{6842B880-DEDB-49DC-AB61-904D3C4C4681}"/>
    <cellStyle name="Comma 34 2 3" xfId="11399" xr:uid="{9189877D-046E-45FC-ACB8-061AC067222D}"/>
    <cellStyle name="Comma 34 3" xfId="6162" xr:uid="{B63C90E3-CCF6-46E7-BA87-29189BE95423}"/>
    <cellStyle name="Comma 34 4" xfId="10506" xr:uid="{F54381F1-0E86-48DC-BCE6-5F79196E4832}"/>
    <cellStyle name="Comma 34 5" xfId="2787" xr:uid="{C9961386-B0BA-4311-8C66-7D6046C15016}"/>
    <cellStyle name="Comma 35" xfId="1018" xr:uid="{CCCC7140-1305-4575-86D6-F8B7D7574E1B}"/>
    <cellStyle name="Comma 35 2" xfId="4690" xr:uid="{5A060E2A-3284-401D-A5E9-0C04DEC415E8}"/>
    <cellStyle name="Comma 35 2 2" xfId="9039" xr:uid="{BFFEE4C1-7885-4A98-9C75-9CFBA6494921}"/>
    <cellStyle name="Comma 35 2 3" xfId="11400" xr:uid="{880BD820-3CD3-499C-84A3-A9902A30CFF1}"/>
    <cellStyle name="Comma 35 3" xfId="8385" xr:uid="{550542F1-8E75-412F-9EE3-0FB4250C7526}"/>
    <cellStyle name="Comma 35 4" xfId="10507" xr:uid="{A608BF30-2E55-4A4C-AD0E-9A1673BF0A72}"/>
    <cellStyle name="Comma 35 5" xfId="2788" xr:uid="{68094851-E1F8-4A20-97AE-62B989A8C2D6}"/>
    <cellStyle name="Comma 36" xfId="1019" xr:uid="{EE563F26-1184-4184-AF08-085B2FDC2374}"/>
    <cellStyle name="Comma 36 2" xfId="4691" xr:uid="{D4D8B552-384D-4F5E-9898-93BB534A9717}"/>
    <cellStyle name="Comma 36 2 2" xfId="9044" xr:uid="{AC962A45-563B-4524-B943-C2DB8C27E705}"/>
    <cellStyle name="Comma 36 2 3" xfId="11401" xr:uid="{ACA48314-AA44-471B-9CFB-0C6F2685519B}"/>
    <cellStyle name="Comma 36 3" xfId="8391" xr:uid="{2C276BD3-490C-4F39-8F4A-9A9E73274CA9}"/>
    <cellStyle name="Comma 36 4" xfId="10508" xr:uid="{975338B6-DC83-4CFD-9465-957C05EAC513}"/>
    <cellStyle name="Comma 36 5" xfId="2789" xr:uid="{C12616D7-D512-4BA2-A738-4CB3795B45AC}"/>
    <cellStyle name="Comma 37" xfId="635" xr:uid="{2E255DE6-455D-4E02-90CC-57FC3B21C6CE}"/>
    <cellStyle name="Comma 37 2" xfId="4692" xr:uid="{EE541B0D-EAF8-4B69-876A-6FB0CC1B9DDC}"/>
    <cellStyle name="Comma 37 2 2" xfId="9045" xr:uid="{626402A3-7D5B-40FF-87B5-4CBD2D200EE1}"/>
    <cellStyle name="Comma 37 2 3" xfId="11402" xr:uid="{28FDBA8B-CA8E-41B1-8580-EA5B28627DD7}"/>
    <cellStyle name="Comma 37 3" xfId="8392" xr:uid="{1A37F84C-D75B-44F9-8A53-AA13F7B4A620}"/>
    <cellStyle name="Comma 37 4" xfId="10509" xr:uid="{80996679-827F-4441-92E0-4E585DD0035C}"/>
    <cellStyle name="Comma 37 5" xfId="2790" xr:uid="{5B5DB456-C2DF-4614-94F1-E586AC4AFFC5}"/>
    <cellStyle name="Comma 38" xfId="784" xr:uid="{F6F38311-6C18-4A3E-9DA6-095AF45FE3BA}"/>
    <cellStyle name="Comma 38 2" xfId="4693" xr:uid="{4FADC1DF-2028-4D04-A136-F98062678B21}"/>
    <cellStyle name="Comma 38 2 2" xfId="9043" xr:uid="{9036BFAB-D4DF-4DE6-9EDE-CB7094B8A198}"/>
    <cellStyle name="Comma 38 2 3" xfId="11403" xr:uid="{B950E544-8A3B-4536-858C-0D4E846656E8}"/>
    <cellStyle name="Comma 38 3" xfId="6018" xr:uid="{25EA6F67-A4B6-4400-8C73-EF29AD026C74}"/>
    <cellStyle name="Comma 38 4" xfId="8390" xr:uid="{21665DAD-EA4F-46D0-BFF4-E5FF6E79E97B}"/>
    <cellStyle name="Comma 38 5" xfId="10510" xr:uid="{F33A5F79-2409-4CDF-AC6D-E9176CB49ADF}"/>
    <cellStyle name="Comma 38 6" xfId="2791" xr:uid="{273D1C50-5DB1-4F79-BD7A-CAFE923421BD}"/>
    <cellStyle name="Comma 39" xfId="1025" xr:uid="{94B5C093-B2EB-4DAA-81B3-BA1F6A018DF2}"/>
    <cellStyle name="Comma 39 2" xfId="4694" xr:uid="{CE475322-3D79-4929-B379-AD388057BC48}"/>
    <cellStyle name="Comma 39 2 2" xfId="9060" xr:uid="{3F14B0DE-FCAA-4A83-96C2-8DD2823F00BE}"/>
    <cellStyle name="Comma 39 2 3" xfId="11404" xr:uid="{AC63A66D-480F-405A-872F-39A0782885D8}"/>
    <cellStyle name="Comma 39 3" xfId="8424" xr:uid="{6682CDE4-7149-4763-A301-453C6F04BC81}"/>
    <cellStyle name="Comma 39 4" xfId="10511" xr:uid="{D8C9E631-136C-42D9-970D-332CC997AA18}"/>
    <cellStyle name="Comma 39 5" xfId="2792" xr:uid="{0571AE27-64C8-4E96-870A-2419E47336D8}"/>
    <cellStyle name="Comma 4" xfId="69" xr:uid="{710BC93F-1526-40F1-9A7F-DBC71D69D928}"/>
    <cellStyle name="Comma 4 10" xfId="4695" xr:uid="{5B513EAB-B7E8-4798-962A-1B726A884A06}"/>
    <cellStyle name="Comma 4 10 2" xfId="9951" xr:uid="{967B7F69-71F4-4E37-B4CA-B1921924DF4D}"/>
    <cellStyle name="Comma 4 10 2 2" xfId="22378" xr:uid="{1173F58B-A206-48A4-BA04-7FDECC2FFC8C}"/>
    <cellStyle name="Comma 4 10 2 3" xfId="35304" xr:uid="{66F3B533-E1C9-488E-9658-E3BEF4CDF80C}"/>
    <cellStyle name="Comma 4 10 3" xfId="11405" xr:uid="{1C2A036D-0CAF-415B-95C6-62F9D0B3A282}"/>
    <cellStyle name="Comma 4 11" xfId="6186" xr:uid="{B4EFCD03-FEC0-4422-896A-0968113D6E9E}"/>
    <cellStyle name="Comma 4 12" xfId="8117" xr:uid="{938C2173-351A-4846-80A5-A29B6D1237D7}"/>
    <cellStyle name="Comma 4 12 2" xfId="14626" xr:uid="{B250C4B5-B003-4C63-B858-79D5CFFEE841}"/>
    <cellStyle name="Comma 4 12 2 2" xfId="26553" xr:uid="{45063E49-8BD6-406B-8FE6-068B5848B51C}"/>
    <cellStyle name="Comma 4 12 2 3" xfId="39385" xr:uid="{0E678E77-BE30-4BD9-A0DB-ED44F4685C84}"/>
    <cellStyle name="Comma 4 12 3" xfId="20930" xr:uid="{86C3DC5A-7370-4B45-B8A9-165EBE34AD5B}"/>
    <cellStyle name="Comma 4 12 4" xfId="33929" xr:uid="{45C803D4-2341-431F-A293-63613D4FB9B4}"/>
    <cellStyle name="Comma 4 13" xfId="9840" xr:uid="{925AFDEF-EF02-480D-9326-9E63C00E47D8}"/>
    <cellStyle name="Comma 4 14" xfId="1065" xr:uid="{3440802F-D5E3-4621-BE2F-A3BCAF58FE85}"/>
    <cellStyle name="Comma 4 2" xfId="70" xr:uid="{08F3F3E3-D115-4EB7-B4EE-4C29E909F039}"/>
    <cellStyle name="Comma 4 2 10" xfId="1167" xr:uid="{0F4FD3AD-BC10-4FE9-AB4F-58D428670328}"/>
    <cellStyle name="Comma 4 2 11" xfId="16378" xr:uid="{55D927C8-710A-4B54-9E0D-846C6A013E5E}"/>
    <cellStyle name="Comma 4 2 12" xfId="29947" xr:uid="{9378A1A2-8C71-4989-B051-2CB29B0E8032}"/>
    <cellStyle name="Comma 4 2 2" xfId="580" xr:uid="{EF694676-8E24-40AC-9E49-892150AD1D45}"/>
    <cellStyle name="Comma 4 2 2 10" xfId="9381" xr:uid="{3B1EAA3A-2B76-4D2E-9063-BBB7491FC0AD}"/>
    <cellStyle name="Comma 4 2 2 10 2" xfId="21853" xr:uid="{530447F4-81D4-4981-8EE2-04EA1FAE7484}"/>
    <cellStyle name="Comma 4 2 2 10 3" xfId="34786" xr:uid="{6811D983-5EEA-44D0-ACD6-4F6964A91048}"/>
    <cellStyle name="Comma 4 2 2 11" xfId="3930" xr:uid="{B3EDC68C-10B5-434A-8D49-2563D0505E2C}"/>
    <cellStyle name="Comma 4 2 2 12" xfId="16996" xr:uid="{0E0AD54F-A48F-4E12-A3D8-631FAE700F9E}"/>
    <cellStyle name="Comma 4 2 2 13" xfId="30082" xr:uid="{8C07C7B9-EC02-45A8-9CC4-D96F9FDECE48}"/>
    <cellStyle name="Comma 4 2 2 2" xfId="992" xr:uid="{61795F69-E6EE-4A70-8CBF-B0D9F639F361}"/>
    <cellStyle name="Comma 4 2 2 2 10" xfId="17676" xr:uid="{34C8786C-FBC9-4739-9051-A1D03C0DCB25}"/>
    <cellStyle name="Comma 4 2 2 2 11" xfId="30735" xr:uid="{0B8C2542-2FE1-4264-B984-4163A57A4D82}"/>
    <cellStyle name="Comma 4 2 2 2 2" xfId="4697" xr:uid="{4AFD41E5-EAF1-43FC-91CC-8079AEF6AF96}"/>
    <cellStyle name="Comma 4 2 2 2 2 2" xfId="4698" xr:uid="{2DFBD49A-3172-4D68-8334-DDF564E509B5}"/>
    <cellStyle name="Comma 4 2 2 2 2 2 2" xfId="6907" xr:uid="{ED38477B-A5E5-412F-BDD9-70AEF580212E}"/>
    <cellStyle name="Comma 4 2 2 2 2 2 2 2" xfId="13434" xr:uid="{E4D8A644-87A3-4AB3-A876-5ED6C7FDEF69}"/>
    <cellStyle name="Comma 4 2 2 2 2 2 2 2 2" xfId="25361" xr:uid="{85EC8232-219F-4899-99FD-D4E09F42681C}"/>
    <cellStyle name="Comma 4 2 2 2 2 2 2 2 3" xfId="38195" xr:uid="{438E0170-FA29-42EB-935A-68E137344DA9}"/>
    <cellStyle name="Comma 4 2 2 2 2 2 2 3" xfId="19730" xr:uid="{6D664834-6D24-4F81-9411-860536A87E1C}"/>
    <cellStyle name="Comma 4 2 2 2 2 2 2 4" xfId="32733" xr:uid="{B79234EC-B950-422D-AF44-DDE9E25012BA}"/>
    <cellStyle name="Comma 4 2 2 2 2 2 3" xfId="11408" xr:uid="{AFFE228E-8E0A-4CEB-B112-09080CB9E872}"/>
    <cellStyle name="Comma 4 2 2 2 2 2 3 2" xfId="23423" xr:uid="{820239B5-93F8-4927-8A1B-E2323CEDD666}"/>
    <cellStyle name="Comma 4 2 2 2 2 2 3 3" xfId="36274" xr:uid="{AD9367EF-F9A7-4BDD-BF4A-9D8BCF9B4F21}"/>
    <cellStyle name="Comma 4 2 2 2 2 2 4" xfId="17678" xr:uid="{AA624648-CDAC-45D6-A016-815B49E8B105}"/>
    <cellStyle name="Comma 4 2 2 2 2 2 5" xfId="30737" xr:uid="{B91BA18D-B583-41E7-BAD0-A1028DA4B766}"/>
    <cellStyle name="Comma 4 2 2 2 2 3" xfId="6906" xr:uid="{564F4F6D-77E6-4043-BCFC-CFEE7880562E}"/>
    <cellStyle name="Comma 4 2 2 2 2 3 2" xfId="13433" xr:uid="{13F09556-FCF0-4D74-A43A-2F9878F8C641}"/>
    <cellStyle name="Comma 4 2 2 2 2 3 2 2" xfId="25360" xr:uid="{FB2A5F19-A72A-43D3-A790-E6C77871951B}"/>
    <cellStyle name="Comma 4 2 2 2 2 3 2 3" xfId="38194" xr:uid="{C66C1088-EE78-4DF4-943B-CC5DDB358B80}"/>
    <cellStyle name="Comma 4 2 2 2 2 3 3" xfId="19729" xr:uid="{A45ACA29-F9F4-4DA4-97C7-4507AC5F1F4D}"/>
    <cellStyle name="Comma 4 2 2 2 2 3 4" xfId="32732" xr:uid="{72486C22-C613-4055-AC99-5D1247751DCF}"/>
    <cellStyle name="Comma 4 2 2 2 2 4" xfId="11407" xr:uid="{FB5C871B-42E2-44D7-8D5C-67998E79F178}"/>
    <cellStyle name="Comma 4 2 2 2 2 4 2" xfId="23422" xr:uid="{6F313760-300C-4FFD-B70A-942F8D36947D}"/>
    <cellStyle name="Comma 4 2 2 2 2 4 3" xfId="36273" xr:uid="{8FEF2510-59E6-41BB-8F43-979999774A21}"/>
    <cellStyle name="Comma 4 2 2 2 2 5" xfId="17677" xr:uid="{29A21DC5-2D81-46E4-A5E0-B3853250432D}"/>
    <cellStyle name="Comma 4 2 2 2 2 6" xfId="30736" xr:uid="{B391E91F-CB98-468F-8087-F87C27BAFC0F}"/>
    <cellStyle name="Comma 4 2 2 2 3" xfId="4699" xr:uid="{B8027EA2-0509-41BD-BF94-D9AE20F2AC00}"/>
    <cellStyle name="Comma 4 2 2 2 3 2" xfId="6908" xr:uid="{954BDF0F-5265-4BC5-93D7-E22D5877700E}"/>
    <cellStyle name="Comma 4 2 2 2 3 2 2" xfId="13435" xr:uid="{7F8CD5B5-A4F0-4EB9-B230-6B7E9A42B6D6}"/>
    <cellStyle name="Comma 4 2 2 2 3 2 2 2" xfId="25362" xr:uid="{230E2F09-09F6-41CA-8853-5DED2F00003A}"/>
    <cellStyle name="Comma 4 2 2 2 3 2 2 3" xfId="38196" xr:uid="{37070D81-ADBE-4000-91B3-4630AE60408B}"/>
    <cellStyle name="Comma 4 2 2 2 3 2 3" xfId="19731" xr:uid="{80FEA93C-D142-4B7A-9D10-2B8F4B393E50}"/>
    <cellStyle name="Comma 4 2 2 2 3 2 4" xfId="32734" xr:uid="{DA4C2A36-930F-49A2-9D09-21075E5DDF50}"/>
    <cellStyle name="Comma 4 2 2 2 3 3" xfId="11409" xr:uid="{C18F805C-E03B-42FC-A14C-3CD607BE7377}"/>
    <cellStyle name="Comma 4 2 2 2 3 3 2" xfId="23424" xr:uid="{B7F8B6B5-A6C1-4448-93C0-A98D41BC390A}"/>
    <cellStyle name="Comma 4 2 2 2 3 3 3" xfId="36275" xr:uid="{5D4323BA-708E-4804-9797-0CF1CDB79BF5}"/>
    <cellStyle name="Comma 4 2 2 2 3 4" xfId="17679" xr:uid="{00C71144-6265-4891-A8AB-1EC918656B30}"/>
    <cellStyle name="Comma 4 2 2 2 3 5" xfId="30738" xr:uid="{E039BDB8-48E5-4013-B95C-73F7BB08AD2A}"/>
    <cellStyle name="Comma 4 2 2 2 4" xfId="5962" xr:uid="{0608E86E-5BEE-48E7-95CE-FB70F8FE035E}"/>
    <cellStyle name="Comma 4 2 2 2 4 2" xfId="8027" xr:uid="{F6686130-FCFE-4B32-ADAA-3A50CECFCE05}"/>
    <cellStyle name="Comma 4 2 2 2 4 2 2" xfId="14549" xr:uid="{C6E89160-974A-4DE7-82E5-A38D883B5793}"/>
    <cellStyle name="Comma 4 2 2 2 4 2 2 2" xfId="26476" xr:uid="{5EE0288B-FD00-4BCA-98F5-8EB38DF89450}"/>
    <cellStyle name="Comma 4 2 2 2 4 2 2 3" xfId="39310" xr:uid="{A674EEE8-6482-4B51-B331-66B77E99F343}"/>
    <cellStyle name="Comma 4 2 2 2 4 2 3" xfId="20847" xr:uid="{039D174B-7755-4022-A4D7-F6F65EB52AC7}"/>
    <cellStyle name="Comma 4 2 2 2 4 2 4" xfId="33849" xr:uid="{370077A7-6581-4A87-9F0E-6A169FD84419}"/>
    <cellStyle name="Comma 4 2 2 2 4 3" xfId="12529" xr:uid="{B281C673-8409-4542-8497-978B2FED76CB}"/>
    <cellStyle name="Comma 4 2 2 2 4 3 2" xfId="24487" xr:uid="{7AC63EDD-06DA-47D6-AFBE-9E67C44652E7}"/>
    <cellStyle name="Comma 4 2 2 2 4 3 3" xfId="37325" xr:uid="{96086A63-1128-4D8A-8EAA-3182B8A3C2C9}"/>
    <cellStyle name="Comma 4 2 2 2 4 4" xfId="18839" xr:uid="{2EACAEA5-8041-414F-AE4B-C1D6C69D6AA0}"/>
    <cellStyle name="Comma 4 2 2 2 4 5" xfId="31852" xr:uid="{2F81976F-C2DB-4A2E-AE2B-251C2D4285BB}"/>
    <cellStyle name="Comma 4 2 2 2 5" xfId="6905" xr:uid="{DDDC97F5-0378-4162-83DC-35936BCD88EB}"/>
    <cellStyle name="Comma 4 2 2 2 5 2" xfId="13432" xr:uid="{0D2324E1-2F6D-4E90-BFAA-D528B2392575}"/>
    <cellStyle name="Comma 4 2 2 2 5 2 2" xfId="25359" xr:uid="{9889B66B-5978-4A0A-940C-2AA627877B6E}"/>
    <cellStyle name="Comma 4 2 2 2 5 2 3" xfId="38193" xr:uid="{8A1A5324-18C4-4D9E-BF27-611D4A24934E}"/>
    <cellStyle name="Comma 4 2 2 2 5 3" xfId="19728" xr:uid="{A8BC92A2-654C-414B-8308-89F2C8451850}"/>
    <cellStyle name="Comma 4 2 2 2 5 4" xfId="32731" xr:uid="{F80C3294-5CE8-4C21-8A51-8E65655D7BC6}"/>
    <cellStyle name="Comma 4 2 2 2 6" xfId="8755" xr:uid="{016F2AF7-B8E3-42B6-A376-6BA9971F4E5F}"/>
    <cellStyle name="Comma 4 2 2 2 6 2" xfId="15029" xr:uid="{15F9D9FF-5685-4280-9BBE-BA3AFE48E80C}"/>
    <cellStyle name="Comma 4 2 2 2 6 2 2" xfId="26937" xr:uid="{519241D9-2AAB-4179-922F-425D67041F07}"/>
    <cellStyle name="Comma 4 2 2 2 6 2 3" xfId="39768" xr:uid="{C950CDE1-D302-4F8E-A9FD-EFF09472DB6C}"/>
    <cellStyle name="Comma 4 2 2 2 6 3" xfId="21394" xr:uid="{FA9201CA-A5FF-4421-B873-389FDBF4BE52}"/>
    <cellStyle name="Comma 4 2 2 2 6 4" xfId="34359" xr:uid="{2F75D59E-C549-4A2A-97BC-B9A333A0C655}"/>
    <cellStyle name="Comma 4 2 2 2 7" xfId="9597" xr:uid="{0D112831-F828-4185-8C96-AABD205B3670}"/>
    <cellStyle name="Comma 4 2 2 2 7 2" xfId="22053" xr:uid="{20680CED-14AD-4676-A34F-C63E1265C183}"/>
    <cellStyle name="Comma 4 2 2 2 7 3" xfId="34983" xr:uid="{20B3B7EF-3A8B-41D7-A656-A95D40082A6A}"/>
    <cellStyle name="Comma 4 2 2 2 8" xfId="11406" xr:uid="{D334F5B3-4BD7-437C-B695-BB002BF492B9}"/>
    <cellStyle name="Comma 4 2 2 2 8 2" xfId="23421" xr:uid="{564761E8-F98E-4020-82CF-D5F5951FB924}"/>
    <cellStyle name="Comma 4 2 2 2 8 3" xfId="36272" xr:uid="{5F467A59-3F03-4F6E-9E96-01E49487B288}"/>
    <cellStyle name="Comma 4 2 2 2 9" xfId="4696" xr:uid="{DC6B2EAB-90C2-4631-B2EC-80880283CFD9}"/>
    <cellStyle name="Comma 4 2 2 3" xfId="4700" xr:uid="{35FC2E2B-0514-4C88-970D-09525D80AFE1}"/>
    <cellStyle name="Comma 4 2 2 3 2" xfId="4701" xr:uid="{CC58982B-9F93-4658-AC20-AF3F8BDB8640}"/>
    <cellStyle name="Comma 4 2 2 3 2 2" xfId="6910" xr:uid="{79CBBF3D-3C51-4276-9529-0111F51D10BF}"/>
    <cellStyle name="Comma 4 2 2 3 2 2 2" xfId="13437" xr:uid="{D636AA63-87CE-4E8A-B7BF-1445657A442F}"/>
    <cellStyle name="Comma 4 2 2 3 2 2 2 2" xfId="25364" xr:uid="{331ECFDC-F995-48D3-BAB3-19FDA5EA414F}"/>
    <cellStyle name="Comma 4 2 2 3 2 2 2 3" xfId="38198" xr:uid="{BC1722D4-019C-4429-AEC5-E10D024E18F8}"/>
    <cellStyle name="Comma 4 2 2 3 2 2 3" xfId="19733" xr:uid="{AF660EDE-A392-481C-995D-97553BFF70CD}"/>
    <cellStyle name="Comma 4 2 2 3 2 2 4" xfId="32736" xr:uid="{A2E8C614-B747-4515-A63F-C65273639991}"/>
    <cellStyle name="Comma 4 2 2 3 2 3" xfId="11411" xr:uid="{CA8E4CB7-0998-47F7-B05A-AAC2B67B2D8B}"/>
    <cellStyle name="Comma 4 2 2 3 2 3 2" xfId="23426" xr:uid="{64559B12-840D-4650-A437-0DC0B605BCFC}"/>
    <cellStyle name="Comma 4 2 2 3 2 3 3" xfId="36277" xr:uid="{15D402F7-73B9-4C29-AF2E-AC5372B60D26}"/>
    <cellStyle name="Comma 4 2 2 3 2 4" xfId="17681" xr:uid="{5B589E66-4D6B-44E6-8C3D-84FD6606A30C}"/>
    <cellStyle name="Comma 4 2 2 3 2 5" xfId="30740" xr:uid="{4234AA1F-CF62-445D-B9A8-BC5F0AD32D99}"/>
    <cellStyle name="Comma 4 2 2 3 3" xfId="6909" xr:uid="{E4FC60FD-583A-4CF2-84AD-570679248B8B}"/>
    <cellStyle name="Comma 4 2 2 3 3 2" xfId="13436" xr:uid="{22217D2F-CBC8-4262-9E5C-F6EB575FA583}"/>
    <cellStyle name="Comma 4 2 2 3 3 2 2" xfId="25363" xr:uid="{2AFBBC7D-EA80-482F-A4DE-C9E7C362697E}"/>
    <cellStyle name="Comma 4 2 2 3 3 2 3" xfId="38197" xr:uid="{AA989CE1-CFD2-4270-9BF1-0204C5B97295}"/>
    <cellStyle name="Comma 4 2 2 3 3 3" xfId="19732" xr:uid="{520C3179-2615-449F-B9ED-3E39FE623C63}"/>
    <cellStyle name="Comma 4 2 2 3 3 4" xfId="32735" xr:uid="{E53DBBC0-1383-485E-9EE3-C27E86CF481A}"/>
    <cellStyle name="Comma 4 2 2 3 4" xfId="8977" xr:uid="{D18B8772-CDD9-41DE-8F06-144B0B908D7D}"/>
    <cellStyle name="Comma 4 2 2 3 4 2" xfId="15224" xr:uid="{33A4E444-2594-499A-A2C6-317DEE62E379}"/>
    <cellStyle name="Comma 4 2 2 3 4 2 2" xfId="27123" xr:uid="{09FB6BD4-988A-424C-9F05-60E935082C95}"/>
    <cellStyle name="Comma 4 2 2 3 4 2 3" xfId="39952" xr:uid="{7EE0B78E-999E-444B-AA35-EFEDBFBF9191}"/>
    <cellStyle name="Comma 4 2 2 3 4 3" xfId="21592" xr:uid="{A6C210C9-5A65-42DF-9FF6-C6787B7EE062}"/>
    <cellStyle name="Comma 4 2 2 3 4 4" xfId="34544" xr:uid="{CEFBD65C-BA4E-495C-9138-104D7A49103B}"/>
    <cellStyle name="Comma 4 2 2 3 5" xfId="9783" xr:uid="{5281E569-BBA8-41D0-B226-01B390B5D3E5}"/>
    <cellStyle name="Comma 4 2 2 3 5 2" xfId="22231" xr:uid="{C90E930B-5439-409A-A010-2B9EC913686C}"/>
    <cellStyle name="Comma 4 2 2 3 5 3" xfId="35159" xr:uid="{99683EC2-2193-4995-BA0B-E8474F1AC0A3}"/>
    <cellStyle name="Comma 4 2 2 3 6" xfId="11410" xr:uid="{3430D604-6E44-40F2-BD83-D9E47359263B}"/>
    <cellStyle name="Comma 4 2 2 3 6 2" xfId="23425" xr:uid="{58453A92-0144-44DC-938B-1747DC0A56DF}"/>
    <cellStyle name="Comma 4 2 2 3 6 3" xfId="36276" xr:uid="{394AB824-A197-44B4-9E5B-AC0AE7842A73}"/>
    <cellStyle name="Comma 4 2 2 3 7" xfId="17680" xr:uid="{CA2B9EFC-7CEB-4727-A7C1-FB4F3B13F67B}"/>
    <cellStyle name="Comma 4 2 2 3 8" xfId="30739" xr:uid="{2C1BA852-BE34-41DB-898E-427F2284889A}"/>
    <cellStyle name="Comma 4 2 2 4" xfId="4702" xr:uid="{D8EAFE0F-4026-4B94-AB0A-979B64CFAF71}"/>
    <cellStyle name="Comma 4 2 2 4 2" xfId="6911" xr:uid="{D426EC08-F09F-4050-9EE3-A34F044BE48B}"/>
    <cellStyle name="Comma 4 2 2 4 2 2" xfId="13438" xr:uid="{4B8F2F29-F769-4F09-940E-D4B2D951DFF9}"/>
    <cellStyle name="Comma 4 2 2 4 2 2 2" xfId="25365" xr:uid="{50FA5C45-8B80-4C97-AF80-E5D79CF4A79A}"/>
    <cellStyle name="Comma 4 2 2 4 2 2 3" xfId="38199" xr:uid="{BF4C7270-211D-47AA-BB5F-464CD3023BB4}"/>
    <cellStyle name="Comma 4 2 2 4 2 3" xfId="19734" xr:uid="{1A08B612-28B9-47E1-AB19-89A38C029848}"/>
    <cellStyle name="Comma 4 2 2 4 2 4" xfId="32737" xr:uid="{2221B52B-AAD5-4B39-B547-D6A0E4620960}"/>
    <cellStyle name="Comma 4 2 2 4 3" xfId="10060" xr:uid="{8605915E-6F7D-4716-8D74-CB66F897EA1C}"/>
    <cellStyle name="Comma 4 2 2 4 3 2" xfId="22480" xr:uid="{49DA0CDC-8723-451D-BF3F-F26E3A9AB9B6}"/>
    <cellStyle name="Comma 4 2 2 4 3 3" xfId="35407" xr:uid="{B530B580-8638-4680-B38D-B40804E69D92}"/>
    <cellStyle name="Comma 4 2 2 4 4" xfId="17682" xr:uid="{E102716C-68AD-4F1C-8F33-C5E2BBB06722}"/>
    <cellStyle name="Comma 4 2 2 4 5" xfId="30741" xr:uid="{F3F9E75E-C989-43BD-9343-E0AC5DE7A30B}"/>
    <cellStyle name="Comma 4 2 2 5" xfId="4703" xr:uid="{EDEFEDEC-A8A8-4E23-BB83-58C984B7964F}"/>
    <cellStyle name="Comma 4 2 2 5 2" xfId="6912" xr:uid="{89E2511C-0866-40C0-912F-4B386923C6FE}"/>
    <cellStyle name="Comma 4 2 2 5 2 2" xfId="13439" xr:uid="{139872ED-7D23-41D7-8B6C-D76A49407023}"/>
    <cellStyle name="Comma 4 2 2 5 2 2 2" xfId="25366" xr:uid="{133A8D6C-0806-45C7-883F-96F041D178D9}"/>
    <cellStyle name="Comma 4 2 2 5 2 2 3" xfId="38200" xr:uid="{6F0FB7E4-BED3-4479-87C5-B6ACB0BDA4B4}"/>
    <cellStyle name="Comma 4 2 2 5 2 3" xfId="19735" xr:uid="{A963D157-E2C2-4C39-9D58-B088C26CC869}"/>
    <cellStyle name="Comma 4 2 2 5 2 4" xfId="32738" xr:uid="{D4473D4A-CEFF-4233-974F-F4F49498138E}"/>
    <cellStyle name="Comma 4 2 2 5 3" xfId="11412" xr:uid="{36A61E91-CB11-411C-BDEC-063C6269EF44}"/>
    <cellStyle name="Comma 4 2 2 5 3 2" xfId="23427" xr:uid="{C1D71B4C-A89C-45C5-AF45-4FD5A1C037DD}"/>
    <cellStyle name="Comma 4 2 2 5 3 3" xfId="36278" xr:uid="{B1BA00A0-13C6-411B-9A31-C07A31AE060E}"/>
    <cellStyle name="Comma 4 2 2 5 4" xfId="17683" xr:uid="{6D23E9FA-1119-484F-B1A3-A3FF58831A67}"/>
    <cellStyle name="Comma 4 2 2 5 5" xfId="30742" xr:uid="{30763A43-4239-4D12-859D-275D8A847E73}"/>
    <cellStyle name="Comma 4 2 2 6" xfId="5765" xr:uid="{B79D63E2-037C-4618-9D32-D7C0849D70D2}"/>
    <cellStyle name="Comma 4 2 2 6 2" xfId="7830" xr:uid="{3EC0A203-AEBF-42AC-8285-155E5B632423}"/>
    <cellStyle name="Comma 4 2 2 6 2 2" xfId="14352" xr:uid="{C0A360A1-5D55-4463-BB64-2C7BEF72813B}"/>
    <cellStyle name="Comma 4 2 2 6 2 2 2" xfId="26279" xr:uid="{8E3EC10D-4066-4966-AF02-843FE7918E86}"/>
    <cellStyle name="Comma 4 2 2 6 2 2 3" xfId="39113" xr:uid="{AB649D34-AC2A-4F04-9DFD-C008C9C1713A}"/>
    <cellStyle name="Comma 4 2 2 6 2 3" xfId="20650" xr:uid="{216C7CA5-B50C-42DD-828A-C870C37B88B9}"/>
    <cellStyle name="Comma 4 2 2 6 2 4" xfId="33652" xr:uid="{91683B74-D597-4CC9-9C60-6AD873840A5C}"/>
    <cellStyle name="Comma 4 2 2 6 3" xfId="12332" xr:uid="{60A6E302-41F3-4374-A62D-130A26FA4E2E}"/>
    <cellStyle name="Comma 4 2 2 6 3 2" xfId="24290" xr:uid="{E8195DE6-C66E-4814-870F-DF1BDCB629A8}"/>
    <cellStyle name="Comma 4 2 2 6 3 3" xfId="37128" xr:uid="{EEC96D24-E1CB-4F01-B6A2-2569B530D4C2}"/>
    <cellStyle name="Comma 4 2 2 6 4" xfId="18642" xr:uid="{12665BE8-06FF-47C2-BD2E-5A2F32ECF73C}"/>
    <cellStyle name="Comma 4 2 2 6 5" xfId="31655" xr:uid="{B69E90FE-255C-4297-BB4D-7969F01FBF29}"/>
    <cellStyle name="Comma 4 2 2 7" xfId="6252" xr:uid="{238D02F3-4E8D-4FAD-A44A-770579AA5473}"/>
    <cellStyle name="Comma 4 2 2 7 2" xfId="12780" xr:uid="{5F28DDA1-8EDD-4D46-A92C-BBE4F51F89B6}"/>
    <cellStyle name="Comma 4 2 2 7 2 2" xfId="24707" xr:uid="{5EC4F4F8-5903-4DBA-8D43-71AD46237A46}"/>
    <cellStyle name="Comma 4 2 2 7 2 3" xfId="37541" xr:uid="{B1F5D27C-3DE5-4B64-B66B-3DF6698F44F7}"/>
    <cellStyle name="Comma 4 2 2 7 3" xfId="19075" xr:uid="{D8FE280C-0BE7-429E-B77A-F439EA5B87D4}"/>
    <cellStyle name="Comma 4 2 2 7 4" xfId="32078" xr:uid="{58F3357A-B37C-4CFD-BFFA-FB7A75E9931A}"/>
    <cellStyle name="Comma 4 2 2 8" xfId="8244" xr:uid="{E40B2EC9-88DA-4DB6-9787-A32E92ADF3BB}"/>
    <cellStyle name="Comma 4 2 2 8 2" xfId="14688" xr:uid="{1CD30C1C-D19D-4D5B-87E6-8A3883D14948}"/>
    <cellStyle name="Comma 4 2 2 8 2 2" xfId="26610" xr:uid="{AD1D9D37-2ECE-44F5-AA7C-CF42C6C65F7C}"/>
    <cellStyle name="Comma 4 2 2 8 2 3" xfId="39444" xr:uid="{4AB78323-D13F-4CAB-AF43-9AD322D5A5F3}"/>
    <cellStyle name="Comma 4 2 2 8 3" xfId="21020" xr:uid="{6E729C5D-7A2D-47CF-93CD-A0E6055685CE}"/>
    <cellStyle name="Comma 4 2 2 8 4" xfId="34011" xr:uid="{2DF6C11D-8617-4C3D-ADB1-D4241CBD0727}"/>
    <cellStyle name="Comma 4 2 2 9" xfId="8554" xr:uid="{EFF1FBFE-A84E-4118-B914-38ECD68DE9C1}"/>
    <cellStyle name="Comma 4 2 2 9 2" xfId="14828" xr:uid="{8999182C-F13C-4C96-A322-6409581119D8}"/>
    <cellStyle name="Comma 4 2 2 9 2 2" xfId="26739" xr:uid="{03534CCE-C44D-4AD2-BE32-11573ED1C072}"/>
    <cellStyle name="Comma 4 2 2 9 2 3" xfId="39571" xr:uid="{8983FF72-CB5C-4287-A11A-12F2DDB5C99A}"/>
    <cellStyle name="Comma 4 2 2 9 3" xfId="21196" xr:uid="{85B68411-92C9-48B9-9E71-C6C312B68433}"/>
    <cellStyle name="Comma 4 2 2 9 4" xfId="34162" xr:uid="{31559200-F003-4500-94EB-03C85A858611}"/>
    <cellStyle name="Comma 4 2 3" xfId="803" xr:uid="{F176A21B-9C98-416A-ABDF-68C1AA6FFCCF}"/>
    <cellStyle name="Comma 4 2 3 10" xfId="10797" xr:uid="{CD888CCD-517C-42FC-9CB6-C2B9EA9739B6}"/>
    <cellStyle name="Comma 4 2 3 10 2" xfId="22839" xr:uid="{A7F96099-FCE9-44B2-9FF9-9A8EA656236A}"/>
    <cellStyle name="Comma 4 2 3 10 3" xfId="35695" xr:uid="{A97386EE-4EEE-4BFE-9DD0-A5163E25C20D}"/>
    <cellStyle name="Comma 4 2 3 11" xfId="4011" xr:uid="{472CE0E9-DAA4-419C-B1E9-4EF94F1369F8}"/>
    <cellStyle name="Comma 4 2 3 12" xfId="17061" xr:uid="{143B1F5F-B84E-4C4F-B38F-B6786C9F4538}"/>
    <cellStyle name="Comma 4 2 3 13" xfId="30143" xr:uid="{D535F767-2F9B-4047-99D3-AF7695264B6D}"/>
    <cellStyle name="Comma 4 2 3 2" xfId="4704" xr:uid="{C6667836-B034-414D-B9D2-7E6878DD8227}"/>
    <cellStyle name="Comma 4 2 3 2 2" xfId="4705" xr:uid="{F25FFA3C-B0CB-42F8-9998-A0FF4FF13DCA}"/>
    <cellStyle name="Comma 4 2 3 2 2 2" xfId="6914" xr:uid="{374F9CEB-C9A2-4549-A6F4-DC028A9847E3}"/>
    <cellStyle name="Comma 4 2 3 2 2 2 2" xfId="13441" xr:uid="{89EBE6A5-989D-4F51-90A2-C05864DF3123}"/>
    <cellStyle name="Comma 4 2 3 2 2 2 2 2" xfId="25368" xr:uid="{024AFA63-F636-4F85-8B9D-DD5CB303F094}"/>
    <cellStyle name="Comma 4 2 3 2 2 2 2 3" xfId="38202" xr:uid="{08011CD4-DB8E-4B7C-84C4-4B464BA778F5}"/>
    <cellStyle name="Comma 4 2 3 2 2 2 3" xfId="19737" xr:uid="{95F847A1-09D7-4D0C-A066-2383CF4D325D}"/>
    <cellStyle name="Comma 4 2 3 2 2 2 4" xfId="32740" xr:uid="{2EE99860-D017-400A-AFA1-93D40A6459F2}"/>
    <cellStyle name="Comma 4 2 3 2 2 3" xfId="11414" xr:uid="{5C540A17-26D5-4CCF-A6D6-415F0F8767D4}"/>
    <cellStyle name="Comma 4 2 3 2 2 3 2" xfId="23429" xr:uid="{5D230138-ECA8-4F2C-8570-B1452BA950DD}"/>
    <cellStyle name="Comma 4 2 3 2 2 3 3" xfId="36280" xr:uid="{DDF94083-BB54-4BF2-AD54-4B758CE5DB28}"/>
    <cellStyle name="Comma 4 2 3 2 2 4" xfId="17685" xr:uid="{63215110-8132-4DED-B04C-F580D59415E9}"/>
    <cellStyle name="Comma 4 2 3 2 2 5" xfId="30744" xr:uid="{A51D4694-9E1B-420A-92CB-A10B7ADB2012}"/>
    <cellStyle name="Comma 4 2 3 2 3" xfId="6913" xr:uid="{735C7B04-C808-4116-B9C8-6167C8DA2102}"/>
    <cellStyle name="Comma 4 2 3 2 3 2" xfId="13440" xr:uid="{410F96AE-4B86-4B62-9071-BAE184279306}"/>
    <cellStyle name="Comma 4 2 3 2 3 2 2" xfId="25367" xr:uid="{C0672E90-978D-406C-91B6-4F5EC80066F8}"/>
    <cellStyle name="Comma 4 2 3 2 3 2 3" xfId="38201" xr:uid="{CE5F809B-41D4-4C13-9542-E980BE5B9558}"/>
    <cellStyle name="Comma 4 2 3 2 3 3" xfId="19736" xr:uid="{A0B48470-BF18-4D80-B597-D35CBD77AFAB}"/>
    <cellStyle name="Comma 4 2 3 2 3 4" xfId="32739" xr:uid="{E617A2A7-0A00-4689-974D-7C41F1C69225}"/>
    <cellStyle name="Comma 4 2 3 2 4" xfId="8998" xr:uid="{92DA2480-8C51-4A6B-B914-289630F3B802}"/>
    <cellStyle name="Comma 4 2 3 2 5" xfId="11413" xr:uid="{9D76917B-6B28-49FA-9504-FE9F8885BD7F}"/>
    <cellStyle name="Comma 4 2 3 2 5 2" xfId="23428" xr:uid="{282BF3C3-3BE1-4BBF-A3B7-20B572491735}"/>
    <cellStyle name="Comma 4 2 3 2 5 3" xfId="36279" xr:uid="{B2A9E201-18AD-42D3-82AF-D31CCAB2C0FE}"/>
    <cellStyle name="Comma 4 2 3 2 6" xfId="17684" xr:uid="{4B13D1FE-B65B-4C8E-B912-4BE6C9F72567}"/>
    <cellStyle name="Comma 4 2 3 2 7" xfId="30743" xr:uid="{093A2D5B-BF18-455F-86DC-930F3F2A434B}"/>
    <cellStyle name="Comma 4 2 3 3" xfId="4706" xr:uid="{2A3C126C-6843-4B8D-872A-C22814919933}"/>
    <cellStyle name="Comma 4 2 3 3 2" xfId="6915" xr:uid="{EF16D75E-628F-44FE-9D9D-84753B2E8F7C}"/>
    <cellStyle name="Comma 4 2 3 3 2 2" xfId="13442" xr:uid="{E664E3D8-515B-4615-8E72-A5B0CCDAA269}"/>
    <cellStyle name="Comma 4 2 3 3 2 2 2" xfId="25369" xr:uid="{E015A5ED-EB7E-400B-994B-A138BE45ACFD}"/>
    <cellStyle name="Comma 4 2 3 3 2 2 3" xfId="38203" xr:uid="{72392217-B7C9-4FE6-B4C0-E29066480F7B}"/>
    <cellStyle name="Comma 4 2 3 3 2 3" xfId="19738" xr:uid="{40BC67FB-3896-4D47-B289-CE72BB07C02D}"/>
    <cellStyle name="Comma 4 2 3 3 2 4" xfId="32741" xr:uid="{DB74737B-68A2-4757-A020-C01ACB4A3E5F}"/>
    <cellStyle name="Comma 4 2 3 3 3" xfId="11415" xr:uid="{92B7F53C-B5AA-4330-969E-0B392125A062}"/>
    <cellStyle name="Comma 4 2 3 3 3 2" xfId="23430" xr:uid="{E6F12F4A-8C4D-452D-B518-A9C12E2B42C1}"/>
    <cellStyle name="Comma 4 2 3 3 3 3" xfId="36281" xr:uid="{63ECB81C-266F-495E-AA44-A2E9FD865C3E}"/>
    <cellStyle name="Comma 4 2 3 3 4" xfId="17686" xr:uid="{8B503F51-FF2C-4026-83FC-C80395DFDDE9}"/>
    <cellStyle name="Comma 4 2 3 3 5" xfId="30745" xr:uid="{D57087EF-9579-4367-8841-3B4461242909}"/>
    <cellStyle name="Comma 4 2 3 4" xfId="4707" xr:uid="{53CF6267-965E-45BE-9869-F509BF90808F}"/>
    <cellStyle name="Comma 4 2 3 4 2" xfId="6916" xr:uid="{8714CEFE-CF91-455A-9E95-CD411BAA7652}"/>
    <cellStyle name="Comma 4 2 3 4 2 2" xfId="13443" xr:uid="{971DAD3A-4528-41C8-A586-EA55208AF218}"/>
    <cellStyle name="Comma 4 2 3 4 2 2 2" xfId="25370" xr:uid="{66EF2A1A-5F87-411D-8525-3CCE694E9CA3}"/>
    <cellStyle name="Comma 4 2 3 4 2 2 3" xfId="38204" xr:uid="{97332B82-2BE4-4EEA-A378-061054E3DE08}"/>
    <cellStyle name="Comma 4 2 3 4 2 3" xfId="19739" xr:uid="{9606E4D6-7EEF-4CF3-9123-2F1A234C10E8}"/>
    <cellStyle name="Comma 4 2 3 4 2 4" xfId="32742" xr:uid="{456C790A-8861-4C4F-AF62-A553BAA8FE96}"/>
    <cellStyle name="Comma 4 2 3 4 3" xfId="11416" xr:uid="{57D4CA1A-27A6-4A8B-874C-581C0426AB8A}"/>
    <cellStyle name="Comma 4 2 3 4 3 2" xfId="23431" xr:uid="{8B5F710B-720E-4910-A91E-F7D431CC8BDC}"/>
    <cellStyle name="Comma 4 2 3 4 3 3" xfId="36282" xr:uid="{6EE481CC-7789-4DDE-8EEA-7353C33AD0D9}"/>
    <cellStyle name="Comma 4 2 3 4 4" xfId="17687" xr:uid="{9EF9E54A-C695-41A8-8BC1-3723B1765303}"/>
    <cellStyle name="Comma 4 2 3 4 5" xfId="30746" xr:uid="{5DDE454D-3CC1-48C4-96A3-20E719CD6D5F}"/>
    <cellStyle name="Comma 4 2 3 5" xfId="5890" xr:uid="{49FA2BF4-1D5E-4627-B46A-82CCA8658994}"/>
    <cellStyle name="Comma 4 2 3 5 2" xfId="7955" xr:uid="{4F189619-A2E7-4891-BE2A-6D75C82E4078}"/>
    <cellStyle name="Comma 4 2 3 5 2 2" xfId="14477" xr:uid="{3CFB3A9C-F8AA-4A02-844A-995F18962ABE}"/>
    <cellStyle name="Comma 4 2 3 5 2 2 2" xfId="26404" xr:uid="{19BFD2AE-ADF7-4A6C-8980-24B3A6E60FEE}"/>
    <cellStyle name="Comma 4 2 3 5 2 2 3" xfId="39238" xr:uid="{8475FE75-25F6-425A-AC20-D15412624F3D}"/>
    <cellStyle name="Comma 4 2 3 5 2 3" xfId="20775" xr:uid="{1900A421-9CA1-43BC-BB63-7AF72BB5E586}"/>
    <cellStyle name="Comma 4 2 3 5 2 4" xfId="33777" xr:uid="{F6CAEDD9-7C2C-4A6E-80B6-86274B25A669}"/>
    <cellStyle name="Comma 4 2 3 5 3" xfId="12457" xr:uid="{18BFBDD8-5C0C-4573-90BD-ECC1D5E7F2B1}"/>
    <cellStyle name="Comma 4 2 3 5 3 2" xfId="24415" xr:uid="{24C1F4B1-1708-465E-AF5D-1235D2D428D8}"/>
    <cellStyle name="Comma 4 2 3 5 3 3" xfId="37253" xr:uid="{89CBA3F9-EF31-4C26-9527-E15601B3F0A3}"/>
    <cellStyle name="Comma 4 2 3 5 4" xfId="18767" xr:uid="{E3ADE9F4-F0D2-440D-9C61-9EAEF4E2EEDB}"/>
    <cellStyle name="Comma 4 2 3 5 5" xfId="31780" xr:uid="{08C11F10-44F0-447E-95FA-BDE310C29F2F}"/>
    <cellStyle name="Comma 4 2 3 6" xfId="6313" xr:uid="{0A91F6F0-1D94-4C78-AFA7-09C1C8420322}"/>
    <cellStyle name="Comma 4 2 3 6 2" xfId="12840" xr:uid="{BE16D789-AC6D-4752-8E89-6982E4D95777}"/>
    <cellStyle name="Comma 4 2 3 6 2 2" xfId="24767" xr:uid="{937153DB-21DF-478E-AE81-7160880B0A4F}"/>
    <cellStyle name="Comma 4 2 3 6 2 3" xfId="37601" xr:uid="{9C79F2F9-082E-4624-BA15-A9C4D200A775}"/>
    <cellStyle name="Comma 4 2 3 6 3" xfId="19136" xr:uid="{4015C22E-E618-47A1-99D6-73A8C453E0FE}"/>
    <cellStyle name="Comma 4 2 3 6 4" xfId="32139" xr:uid="{BC6AB645-451B-4378-B7F6-961E8C43BA5D}"/>
    <cellStyle name="Comma 4 2 3 7" xfId="8311" xr:uid="{7FF4906F-F772-4885-AA2B-362FB1BF046B}"/>
    <cellStyle name="Comma 4 2 3 8" xfId="8681" xr:uid="{947BEAC6-9AE0-4FD0-8EC1-444C50368F58}"/>
    <cellStyle name="Comma 4 2 3 8 2" xfId="14955" xr:uid="{D5468886-AA6A-4D7A-A80E-BACEE97ED7E7}"/>
    <cellStyle name="Comma 4 2 3 8 2 2" xfId="26864" xr:uid="{5871EDDC-B19E-4447-B96F-FFE556A00153}"/>
    <cellStyle name="Comma 4 2 3 8 2 3" xfId="39696" xr:uid="{E7FA5F80-53E8-459B-A3EC-0386C37C0DCA}"/>
    <cellStyle name="Comma 4 2 3 8 3" xfId="21322" xr:uid="{9BA151E7-7DBB-41EB-99B7-0181E3A6DFF8}"/>
    <cellStyle name="Comma 4 2 3 8 4" xfId="34287" xr:uid="{EE3F6683-B2DE-4015-933A-7982F2A5CCBD}"/>
    <cellStyle name="Comma 4 2 3 9" xfId="9513" xr:uid="{A9694C3E-217B-4532-8793-69F017EA4C7F}"/>
    <cellStyle name="Comma 4 2 3 9 2" xfId="21978" xr:uid="{98A41839-A462-45B6-8077-3909C348ED05}"/>
    <cellStyle name="Comma 4 2 3 9 3" xfId="34911" xr:uid="{37E3CD17-311A-4C94-BF0D-F6F111D19134}"/>
    <cellStyle name="Comma 4 2 4" xfId="467" xr:uid="{3D377290-DF43-4599-A0CF-88B9B9D32F79}"/>
    <cellStyle name="Comma 4 2 4 10" xfId="17688" xr:uid="{8C0459BD-CD1F-4561-A498-66D26E94075D}"/>
    <cellStyle name="Comma 4 2 4 11" xfId="30747" xr:uid="{F45756A6-D2B3-4C26-AC98-ECAB7170C4E1}"/>
    <cellStyle name="Comma 4 2 4 2" xfId="4709" xr:uid="{42DF914A-520F-4435-9BFA-668D1EC3962D}"/>
    <cellStyle name="Comma 4 2 4 2 2" xfId="6918" xr:uid="{A33EFC89-2912-4357-B180-296421048773}"/>
    <cellStyle name="Comma 4 2 4 2 2 2" xfId="13445" xr:uid="{52DE0913-E0C1-405D-9081-2FBE4CBEE9BA}"/>
    <cellStyle name="Comma 4 2 4 2 2 2 2" xfId="25372" xr:uid="{80171BEE-0FA6-436E-AF4C-484B977487BA}"/>
    <cellStyle name="Comma 4 2 4 2 2 2 3" xfId="38206" xr:uid="{3A8A5860-325B-443B-950B-536C3C3A8F59}"/>
    <cellStyle name="Comma 4 2 4 2 2 3" xfId="19741" xr:uid="{1A9E70F9-56C6-41BE-9599-A1D9C55B7B2E}"/>
    <cellStyle name="Comma 4 2 4 2 2 4" xfId="32744" xr:uid="{15065FFE-0423-4D06-98B5-5443658BBE39}"/>
    <cellStyle name="Comma 4 2 4 2 3" xfId="9030" xr:uid="{2F08DE66-CE8A-4569-BADB-E8B0530CD77D}"/>
    <cellStyle name="Comma 4 2 4 2 4" xfId="11418" xr:uid="{BBB1F4B2-8867-4A51-BDD8-B405D1470053}"/>
    <cellStyle name="Comma 4 2 4 2 4 2" xfId="23433" xr:uid="{5B3AFA03-91E4-40A4-B4D0-7DB954D4B0F4}"/>
    <cellStyle name="Comma 4 2 4 2 4 3" xfId="36284" xr:uid="{0E456B2E-F03D-4EB9-B486-EF3AE6062F16}"/>
    <cellStyle name="Comma 4 2 4 2 5" xfId="17689" xr:uid="{165EBC23-87C7-4B4A-839D-C2EA043A4143}"/>
    <cellStyle name="Comma 4 2 4 2 6" xfId="30748" xr:uid="{5CE277DF-805C-49B6-9453-63B4A2A9376C}"/>
    <cellStyle name="Comma 4 2 4 3" xfId="5706" xr:uid="{811A743A-CAC6-460D-B4E2-53A4480A8656}"/>
    <cellStyle name="Comma 4 2 4 3 2" xfId="7771" xr:uid="{ECD7D6BA-F39E-4CF8-949F-D54282DAAF70}"/>
    <cellStyle name="Comma 4 2 4 3 2 2" xfId="14293" xr:uid="{480292BA-F187-442D-B6EA-29950CE72CE8}"/>
    <cellStyle name="Comma 4 2 4 3 2 2 2" xfId="26220" xr:uid="{19E17E2A-E93F-4768-9FD2-C7C0E1D13372}"/>
    <cellStyle name="Comma 4 2 4 3 2 2 3" xfId="39054" xr:uid="{32952DF1-15A4-4A46-9F8B-4B73FC499BD3}"/>
    <cellStyle name="Comma 4 2 4 3 2 3" xfId="20591" xr:uid="{E7D95717-3558-4C32-AA61-654CBAD7F199}"/>
    <cellStyle name="Comma 4 2 4 3 2 4" xfId="33593" xr:uid="{2791DA97-615F-49A5-ABC7-7E7EE9590E39}"/>
    <cellStyle name="Comma 4 2 4 3 3" xfId="12273" xr:uid="{068E54DA-473C-4681-B94B-945B3BD4AC48}"/>
    <cellStyle name="Comma 4 2 4 3 3 2" xfId="24231" xr:uid="{F95A743C-1FDE-418A-B854-A0C7DD8E90F6}"/>
    <cellStyle name="Comma 4 2 4 3 3 3" xfId="37069" xr:uid="{9BE08E4B-795F-4E2A-95F9-260FC7065841}"/>
    <cellStyle name="Comma 4 2 4 3 4" xfId="18583" xr:uid="{D1F05BDD-ED26-457C-8691-8B1D7FB9DA4C}"/>
    <cellStyle name="Comma 4 2 4 3 5" xfId="31596" xr:uid="{344D4E88-32C2-4912-A4F7-7E6616342E54}"/>
    <cellStyle name="Comma 4 2 4 4" xfId="6917" xr:uid="{667CB9FF-22D7-4FF9-919D-8CB8F838FA2B}"/>
    <cellStyle name="Comma 4 2 4 4 2" xfId="13444" xr:uid="{676BB8F7-B7B6-402A-960A-AE7BE950619C}"/>
    <cellStyle name="Comma 4 2 4 4 2 2" xfId="25371" xr:uid="{5215E595-F018-4B71-BEFE-04BB83CBD77A}"/>
    <cellStyle name="Comma 4 2 4 4 2 3" xfId="38205" xr:uid="{C4F26211-6152-4C49-A201-0159C57A5E83}"/>
    <cellStyle name="Comma 4 2 4 4 3" xfId="19740" xr:uid="{4D3116E3-67A9-4925-8A28-13911B7C2454}"/>
    <cellStyle name="Comma 4 2 4 4 4" xfId="32743" xr:uid="{46FA1EFC-8690-40BA-B4F5-F5A57A8F2BE3}"/>
    <cellStyle name="Comma 4 2 4 5" xfId="8371" xr:uid="{FF2C4AE1-0D3D-453D-9CFA-A48D0EF2FBD6}"/>
    <cellStyle name="Comma 4 2 4 6" xfId="8495" xr:uid="{D28954FB-FE82-440C-BE7C-2D1D4791E7D8}"/>
    <cellStyle name="Comma 4 2 4 6 2" xfId="14769" xr:uid="{3A881B81-9B6F-4034-B3C3-4576CFE72697}"/>
    <cellStyle name="Comma 4 2 4 6 2 2" xfId="26680" xr:uid="{9B5FDC6E-E5A6-44A9-A44E-41315E3DF8CC}"/>
    <cellStyle name="Comma 4 2 4 6 2 3" xfId="39512" xr:uid="{A25B5D00-26CA-4B62-80C4-E04CFD4A0762}"/>
    <cellStyle name="Comma 4 2 4 6 3" xfId="21137" xr:uid="{135209D6-79D2-4691-B635-B634CF53F9B7}"/>
    <cellStyle name="Comma 4 2 4 6 4" xfId="34103" xr:uid="{76147527-C573-43EC-BD97-CEDC4A17ACB1}"/>
    <cellStyle name="Comma 4 2 4 7" xfId="9318" xr:uid="{E97E06BC-A38D-49BE-9F44-C65B1F4AD910}"/>
    <cellStyle name="Comma 4 2 4 7 2" xfId="21793" xr:uid="{1B6EB112-BDE0-4C01-A77B-562BB0D620B0}"/>
    <cellStyle name="Comma 4 2 4 7 3" xfId="34726" xr:uid="{5825E402-29CD-48AB-A394-278195ABD65F}"/>
    <cellStyle name="Comma 4 2 4 8" xfId="11417" xr:uid="{5F5C148E-198A-4567-B8AC-C4386198B253}"/>
    <cellStyle name="Comma 4 2 4 8 2" xfId="23432" xr:uid="{FCB7E965-2BC8-4B6D-A806-8D92ECE43493}"/>
    <cellStyle name="Comma 4 2 4 8 3" xfId="36283" xr:uid="{21B5B061-F971-4520-9BE8-48DF5CAB7A59}"/>
    <cellStyle name="Comma 4 2 4 9" xfId="4708" xr:uid="{F47C58A1-8AF6-45A9-9D4C-04BCA1361B6A}"/>
    <cellStyle name="Comma 4 2 5" xfId="4710" xr:uid="{A0291BBC-B548-4BEE-ACE5-41215FA6EA89}"/>
    <cellStyle name="Comma 4 2 5 2" xfId="9095" xr:uid="{4D7E8F4E-8A61-45E1-AAEE-FDF8F9970CB9}"/>
    <cellStyle name="Comma 4 2 5 2 2" xfId="10134" xr:uid="{EDAE726B-510E-4C83-8D5C-755FA5B687A2}"/>
    <cellStyle name="Comma 4 2 5 2 2 2" xfId="22551" xr:uid="{5FB96766-2A17-47FC-A6B8-DC1A556F7EDB}"/>
    <cellStyle name="Comma 4 2 5 2 2 3" xfId="35478" xr:uid="{FF79D799-A1CA-4B52-8A25-8989E0D48566}"/>
    <cellStyle name="Comma 4 2 5 2 3" xfId="21650" xr:uid="{24813429-0ED1-4EF7-911E-EA86B7420CF9}"/>
    <cellStyle name="Comma 4 2 5 2 4" xfId="34595" xr:uid="{BF87BA6F-105D-4290-B16F-BB6953E760AA}"/>
    <cellStyle name="Comma 4 2 5 3" xfId="9852" xr:uid="{A4353BC1-561B-4EA0-B3E0-6B0F982CB182}"/>
    <cellStyle name="Comma 4 2 5 3 2" xfId="22285" xr:uid="{BDBC168F-C072-4A7A-A226-F7752F88B901}"/>
    <cellStyle name="Comma 4 2 5 3 3" xfId="35212" xr:uid="{99A89DED-56C2-49B5-BDB6-414CDDF23B56}"/>
    <cellStyle name="Comma 4 2 5 4" xfId="11419" xr:uid="{0C0F863E-72D0-4B75-8566-AD6BFE8C8AAD}"/>
    <cellStyle name="Comma 4 2 6" xfId="4711" xr:uid="{8EC571D9-0D53-4825-A666-722394AA28A9}"/>
    <cellStyle name="Comma 4 2 6 2" xfId="6919" xr:uid="{6A5A1B9F-E870-4151-A500-C038401B0E28}"/>
    <cellStyle name="Comma 4 2 6 2 2" xfId="13446" xr:uid="{E16A32B5-972E-46BF-8F8B-6CE2A102DDFE}"/>
    <cellStyle name="Comma 4 2 6 2 2 2" xfId="25373" xr:uid="{7A6ED572-37EE-4B16-B0B9-E4345136E871}"/>
    <cellStyle name="Comma 4 2 6 2 2 3" xfId="38207" xr:uid="{FC2E4397-008B-40C9-8D7A-3039ED538D6C}"/>
    <cellStyle name="Comma 4 2 6 2 3" xfId="19742" xr:uid="{48C12439-D7E2-45BA-A7F0-DC7CCBC2CC39}"/>
    <cellStyle name="Comma 4 2 6 2 4" xfId="32745" xr:uid="{77AE34BD-F2E9-4615-A5AC-D941E54CC42E}"/>
    <cellStyle name="Comma 4 2 6 3" xfId="8899" xr:uid="{F5C8D16C-474D-44E4-8455-7BBD9BEC695B}"/>
    <cellStyle name="Comma 4 2 6 3 2" xfId="15169" xr:uid="{03CC1B92-0503-46E0-AF17-EB7DC2B192ED}"/>
    <cellStyle name="Comma 4 2 6 3 2 2" xfId="27071" xr:uid="{98E00C5C-DF12-42E5-9451-D818B2F5C324}"/>
    <cellStyle name="Comma 4 2 6 3 2 3" xfId="39899" xr:uid="{7B080FCE-6F35-4F26-AE37-78407C0E6B62}"/>
    <cellStyle name="Comma 4 2 6 3 3" xfId="21530" xr:uid="{6FE4751F-48A4-48FD-9193-B3F6B017245D}"/>
    <cellStyle name="Comma 4 2 6 3 4" xfId="34490" xr:uid="{7AC2745C-EC1F-4989-A6A5-5F3F7BCF4D02}"/>
    <cellStyle name="Comma 4 2 6 4" xfId="9723" xr:uid="{CEF35B8A-5903-4D06-BDAE-48D95A2CFFD5}"/>
    <cellStyle name="Comma 4 2 6 4 2" xfId="22178" xr:uid="{6D00C777-6499-41EF-AAD1-3E0EF6EFDC07}"/>
    <cellStyle name="Comma 4 2 6 4 3" xfId="35107" xr:uid="{3A2C9FA1-6882-469E-90D8-1DFD142F9C89}"/>
    <cellStyle name="Comma 4 2 6 5" xfId="11420" xr:uid="{31B16F07-66E6-4229-9486-3F619E309974}"/>
    <cellStyle name="Comma 4 2 6 5 2" xfId="23434" xr:uid="{962530D0-614F-4D2C-A332-39A65B0B0059}"/>
    <cellStyle name="Comma 4 2 6 5 3" xfId="36285" xr:uid="{3950691F-ED8C-4B23-A378-21107B1215DD}"/>
    <cellStyle name="Comma 4 2 6 6" xfId="17690" xr:uid="{7128603F-FA52-4734-93CA-F85207C7A2E0}"/>
    <cellStyle name="Comma 4 2 6 7" xfId="30749" xr:uid="{C8A0CDD4-01B4-4332-9F21-1ABED8E33FE0}"/>
    <cellStyle name="Comma 4 2 7" xfId="4712" xr:uid="{FB168080-9A7B-47D8-83B9-4CDD40691F4C}"/>
    <cellStyle name="Comma 4 2 7 2" xfId="6920" xr:uid="{2C90999D-E7DD-471A-BE62-5875F970D274}"/>
    <cellStyle name="Comma 4 2 7 2 2" xfId="13447" xr:uid="{7324333D-C147-4FAB-B37F-12620458BBBC}"/>
    <cellStyle name="Comma 4 2 7 2 2 2" xfId="25374" xr:uid="{843AD81B-0F1A-4BD3-8F61-4521CBB0BE49}"/>
    <cellStyle name="Comma 4 2 7 2 2 3" xfId="38208" xr:uid="{900A33A3-B30F-4485-BDA9-F355BB754DC1}"/>
    <cellStyle name="Comma 4 2 7 2 3" xfId="19743" xr:uid="{AC68F0D7-A973-48ED-808C-7AD0B3C561E0}"/>
    <cellStyle name="Comma 4 2 7 2 4" xfId="32746" xr:uid="{3095883E-6122-4CA1-8769-5F7CE73D795C}"/>
    <cellStyle name="Comma 4 2 7 3" xfId="10005" xr:uid="{4644C7C5-0FD6-4C98-AA5D-E9BDC24D6362}"/>
    <cellStyle name="Comma 4 2 7 3 2" xfId="22429" xr:uid="{F1A581B4-2301-4A2F-B9E7-28897DA5E6A6}"/>
    <cellStyle name="Comma 4 2 7 3 3" xfId="35354" xr:uid="{A32FE6DE-C9D3-4509-BF59-035CC3DF0044}"/>
    <cellStyle name="Comma 4 2 7 4" xfId="17691" xr:uid="{3F28D855-610F-4AA0-9975-6CDDEB9B7190}"/>
    <cellStyle name="Comma 4 2 7 5" xfId="30750" xr:uid="{E8AB5758-33D1-4D8F-8371-A998481DB778}"/>
    <cellStyle name="Comma 4 2 8" xfId="6082" xr:uid="{1575103E-E036-4AA4-ABA5-9DC92B016485}"/>
    <cellStyle name="Comma 4 2 8 2" xfId="12642" xr:uid="{9EB54146-5A74-49C4-A43F-17C1D64D1A5E}"/>
    <cellStyle name="Comma 4 2 8 2 2" xfId="24571" xr:uid="{28DF6235-330F-4C25-A9F3-7816DF02F7AE}"/>
    <cellStyle name="Comma 4 2 8 2 3" xfId="37404" xr:uid="{B6738770-B01A-4290-AF34-C321618AD534}"/>
    <cellStyle name="Comma 4 2 8 3" xfId="18928" xr:uid="{17D88CDD-4EE1-44DD-B9DB-C6096EF20371}"/>
    <cellStyle name="Comma 4 2 8 4" xfId="31933" xr:uid="{6E1C3C5E-B510-490E-ACA7-B36146DDB2DF}"/>
    <cellStyle name="Comma 4 2 9" xfId="8157" xr:uid="{54E2FCEF-321A-4A62-898B-170D910AC72C}"/>
    <cellStyle name="Comma 4 2 9 2" xfId="14656" xr:uid="{65DA6B48-76FD-4F1F-85E6-A94D99505926}"/>
    <cellStyle name="Comma 4 2 9 2 2" xfId="26582" xr:uid="{A0472013-1799-43F1-88B2-573BDA6D8D8C}"/>
    <cellStyle name="Comma 4 2 9 2 3" xfId="39413" xr:uid="{75213E03-F13B-4B4D-96E1-647C1016DE0E}"/>
    <cellStyle name="Comma 4 2 9 3" xfId="20970" xr:uid="{54A547F9-F1FF-4C45-9046-9FE30BC73581}"/>
    <cellStyle name="Comma 4 2 9 4" xfId="33967" xr:uid="{AF9C0CBC-92B4-4B20-B3C5-31618DC4D59E}"/>
    <cellStyle name="Comma 4 3" xfId="508" xr:uid="{65898220-1C06-42BE-800C-AA0936C63114}"/>
    <cellStyle name="Comma 4 3 2" xfId="3839" xr:uid="{87F3D40D-89DB-490B-95BA-89E2CD06BAD6}"/>
    <cellStyle name="Comma 4 3 2 2" xfId="8229" xr:uid="{5A04ADD4-FAFC-4B84-B189-F8579A733FB9}"/>
    <cellStyle name="Comma 4 3 2 3" xfId="10683" xr:uid="{0FAA0EFA-C49B-4411-BF41-AAE4045065E3}"/>
    <cellStyle name="Comma 4 3 3" xfId="9447" xr:uid="{F1CF271A-200F-4B02-AECD-90D14F55CC0C}"/>
    <cellStyle name="Comma 4 3 4" xfId="1166" xr:uid="{2B2554A8-B7EE-4B5D-A8FA-8D742E57F11F}"/>
    <cellStyle name="Comma 4 4" xfId="828" xr:uid="{57909D03-9CB9-4263-B976-605D7100E456}"/>
    <cellStyle name="Comma 4 4 10" xfId="9529" xr:uid="{8F79C1C8-441B-44F3-9813-143A81FB0EBF}"/>
    <cellStyle name="Comma 4 4 10 2" xfId="21992" xr:uid="{52EC4274-39A3-4CC8-A287-B93755CB4170}"/>
    <cellStyle name="Comma 4 4 10 3" xfId="34924" xr:uid="{8BF5DC46-0E51-406D-A1C9-58D639CEB517}"/>
    <cellStyle name="Comma 4 4 11" xfId="10662" xr:uid="{CDD187A0-9C4F-444D-B0FB-9CB106E7FB1E}"/>
    <cellStyle name="Comma 4 4 11 2" xfId="22744" xr:uid="{8A12B922-E0F4-40E9-8C45-59AB22FCD0E9}"/>
    <cellStyle name="Comma 4 4 11 3" xfId="35615" xr:uid="{BF7967B5-26CA-4EAF-B2D8-B8848393E564}"/>
    <cellStyle name="Comma 4 4 12" xfId="3817" xr:uid="{B9C76EF3-6687-43C7-8D01-D211BC1B0E2B}"/>
    <cellStyle name="Comma 4 4 13" xfId="16946" xr:uid="{41CE645A-A8C3-4C3B-8392-928FB97221FB}"/>
    <cellStyle name="Comma 4 4 14" xfId="30051" xr:uid="{351267D8-3E41-428C-8F22-39DDE89C7371}"/>
    <cellStyle name="Comma 4 4 2" xfId="1005" xr:uid="{D2C68C77-D005-459E-A09C-4237B8589791}"/>
    <cellStyle name="Comma 4 4 2 10" xfId="17692" xr:uid="{A2F8040C-FED1-4044-8018-FF8EB05560C0}"/>
    <cellStyle name="Comma 4 4 2 11" xfId="30751" xr:uid="{31E52779-C8FA-47FD-8180-1D4FE267264C}"/>
    <cellStyle name="Comma 4 4 2 2" xfId="4714" xr:uid="{71C33292-CCDA-405C-A53E-8F4A3CDA37CA}"/>
    <cellStyle name="Comma 4 4 2 2 2" xfId="4715" xr:uid="{B5427EA6-BE18-4516-B6B9-07969F8197CA}"/>
    <cellStyle name="Comma 4 4 2 2 2 2" xfId="6923" xr:uid="{88B266BA-E1D3-454B-8D55-C3803F8C38E2}"/>
    <cellStyle name="Comma 4 4 2 2 2 2 2" xfId="13450" xr:uid="{3A31CBAB-6B9F-44F4-B7B2-652919421DB0}"/>
    <cellStyle name="Comma 4 4 2 2 2 2 2 2" xfId="25377" xr:uid="{C906B476-C9A1-4DF7-B132-B9F152BD258F}"/>
    <cellStyle name="Comma 4 4 2 2 2 2 2 3" xfId="38211" xr:uid="{44E9FBED-E0CC-4F11-84BD-72891BEAE115}"/>
    <cellStyle name="Comma 4 4 2 2 2 2 3" xfId="19746" xr:uid="{C0F33310-8CC8-425E-BAA7-4507268EE1FB}"/>
    <cellStyle name="Comma 4 4 2 2 2 2 4" xfId="32749" xr:uid="{0A30841B-9187-4286-902A-E5E987175216}"/>
    <cellStyle name="Comma 4 4 2 2 2 3" xfId="11423" xr:uid="{29B2BA02-0907-439C-B34A-FF81FFC739F4}"/>
    <cellStyle name="Comma 4 4 2 2 2 3 2" xfId="23437" xr:uid="{AF9595B7-921A-443A-926A-C715CF9D7509}"/>
    <cellStyle name="Comma 4 4 2 2 2 3 3" xfId="36288" xr:uid="{79168322-0ACB-4017-A4EF-6A8CFD3F1247}"/>
    <cellStyle name="Comma 4 4 2 2 2 4" xfId="17694" xr:uid="{67219D99-457A-44EF-B00F-CF24794A13A7}"/>
    <cellStyle name="Comma 4 4 2 2 2 5" xfId="30753" xr:uid="{C1496168-F580-4118-8117-BED0C385F20B}"/>
    <cellStyle name="Comma 4 4 2 2 3" xfId="6922" xr:uid="{79DC3BB1-C2E8-47E9-A393-88D1038D94A3}"/>
    <cellStyle name="Comma 4 4 2 2 3 2" xfId="13449" xr:uid="{91F72F2B-6710-4F9D-A6FA-5EC919EFDE84}"/>
    <cellStyle name="Comma 4 4 2 2 3 2 2" xfId="25376" xr:uid="{0D29D75C-BF94-42D3-9E50-0E8B550D3A23}"/>
    <cellStyle name="Comma 4 4 2 2 3 2 3" xfId="38210" xr:uid="{9FDDA46C-A894-4698-8BD7-D6F9875539EB}"/>
    <cellStyle name="Comma 4 4 2 2 3 3" xfId="19745" xr:uid="{F4A5849A-048D-4280-848E-FDCBF5882D20}"/>
    <cellStyle name="Comma 4 4 2 2 3 4" xfId="32748" xr:uid="{3DE0A04C-D929-4BD3-88A7-D13A1E850B96}"/>
    <cellStyle name="Comma 4 4 2 2 4" xfId="11422" xr:uid="{10B50472-8160-4245-8379-A2C72D48F37D}"/>
    <cellStyle name="Comma 4 4 2 2 4 2" xfId="23436" xr:uid="{D371EDF1-D02C-4140-A415-9C08CC880B05}"/>
    <cellStyle name="Comma 4 4 2 2 4 3" xfId="36287" xr:uid="{E146664B-107C-492A-BD85-94B9CA8EFB45}"/>
    <cellStyle name="Comma 4 4 2 2 5" xfId="17693" xr:uid="{2DBE45B0-3F57-425E-810C-7B862D8863EA}"/>
    <cellStyle name="Comma 4 4 2 2 6" xfId="30752" xr:uid="{C44EE376-F89A-4C37-9D95-9F7082FE3EFC}"/>
    <cellStyle name="Comma 4 4 2 3" xfId="4716" xr:uid="{8245031A-A8CB-4D56-BADC-2244BA75F3FB}"/>
    <cellStyle name="Comma 4 4 2 3 2" xfId="6924" xr:uid="{0F665357-0A0C-4F38-AF3D-CBAA2255CB29}"/>
    <cellStyle name="Comma 4 4 2 3 2 2" xfId="13451" xr:uid="{A579EB4D-3BB8-48E1-96AB-9A4929E35E43}"/>
    <cellStyle name="Comma 4 4 2 3 2 2 2" xfId="25378" xr:uid="{3A6358C1-C920-4C86-8E29-27E932C3BE5C}"/>
    <cellStyle name="Comma 4 4 2 3 2 2 3" xfId="38212" xr:uid="{EE59C908-8456-41B5-BDA2-162F16298552}"/>
    <cellStyle name="Comma 4 4 2 3 2 3" xfId="19747" xr:uid="{6C8E9521-B3E4-427F-9D15-06B8D87D05BC}"/>
    <cellStyle name="Comma 4 4 2 3 2 4" xfId="32750" xr:uid="{7C4F6F41-62A9-435E-984F-58373A646A55}"/>
    <cellStyle name="Comma 4 4 2 3 3" xfId="11424" xr:uid="{6DB6BC95-4B19-4A21-B074-E5CC40ABA654}"/>
    <cellStyle name="Comma 4 4 2 3 3 2" xfId="23438" xr:uid="{6E3A8E7A-C86D-4AA9-9223-44793801FBF9}"/>
    <cellStyle name="Comma 4 4 2 3 3 3" xfId="36289" xr:uid="{0EF09AB5-4752-4C72-BC0A-12766D7C5353}"/>
    <cellStyle name="Comma 4 4 2 3 4" xfId="17695" xr:uid="{CAC74B9C-CBA6-4820-BC65-FD71785571DC}"/>
    <cellStyle name="Comma 4 4 2 3 5" xfId="30754" xr:uid="{18440A4F-54D2-4031-983E-6DDBAC900301}"/>
    <cellStyle name="Comma 4 4 2 4" xfId="5975" xr:uid="{144DF430-FBC1-46D9-ACB4-BCBD8BE9911C}"/>
    <cellStyle name="Comma 4 4 2 4 2" xfId="8040" xr:uid="{9153AC97-7110-491B-8DBA-E1B71AB89F59}"/>
    <cellStyle name="Comma 4 4 2 4 2 2" xfId="14562" xr:uid="{B63CECAB-586F-44E9-B35D-A4FCBCE3D92A}"/>
    <cellStyle name="Comma 4 4 2 4 2 2 2" xfId="26489" xr:uid="{186CA295-4306-4D0F-84CD-8857958A20B2}"/>
    <cellStyle name="Comma 4 4 2 4 2 2 3" xfId="39323" xr:uid="{1AFC2EDE-5509-4E89-BC62-08403A8A7CE9}"/>
    <cellStyle name="Comma 4 4 2 4 2 3" xfId="20860" xr:uid="{0E8F75A8-5E71-4168-897C-4FF94D8A56D1}"/>
    <cellStyle name="Comma 4 4 2 4 2 4" xfId="33862" xr:uid="{ADBCBB21-6824-44EC-AA5E-400D58268CF6}"/>
    <cellStyle name="Comma 4 4 2 4 3" xfId="12542" xr:uid="{E60DF972-F313-41D8-B5CC-7EE84B873F22}"/>
    <cellStyle name="Comma 4 4 2 4 3 2" xfId="24500" xr:uid="{072DFBDE-B5B6-4372-AA68-2E939CF2476A}"/>
    <cellStyle name="Comma 4 4 2 4 3 3" xfId="37338" xr:uid="{F4FE48F2-27BA-445A-B204-D0E1BAA3C2DB}"/>
    <cellStyle name="Comma 4 4 2 4 4" xfId="18852" xr:uid="{17762436-66D9-4546-B8E6-6C6823B9FC7F}"/>
    <cellStyle name="Comma 4 4 2 4 5" xfId="31865" xr:uid="{586F7BF7-9B09-47DD-BD59-4241E7112236}"/>
    <cellStyle name="Comma 4 4 2 5" xfId="6921" xr:uid="{FE8653E3-E16E-44DC-ABC2-6E790D0C4426}"/>
    <cellStyle name="Comma 4 4 2 5 2" xfId="13448" xr:uid="{0AE9462F-04DA-4672-BFFB-A893B2D9A8B2}"/>
    <cellStyle name="Comma 4 4 2 5 2 2" xfId="25375" xr:uid="{87525607-54DC-4091-866C-BC695911118C}"/>
    <cellStyle name="Comma 4 4 2 5 2 3" xfId="38209" xr:uid="{892F3AB9-8243-4CD7-BE2E-9F1960E6CD68}"/>
    <cellStyle name="Comma 4 4 2 5 3" xfId="19744" xr:uid="{87D08202-8E75-45DA-8529-E73EBCB44300}"/>
    <cellStyle name="Comma 4 4 2 5 4" xfId="32747" xr:uid="{9F292E08-AFD3-4AD3-8975-E461A5AEA303}"/>
    <cellStyle name="Comma 4 4 2 6" xfId="8768" xr:uid="{07A3CEA5-2304-4F34-8C75-495A392B9318}"/>
    <cellStyle name="Comma 4 4 2 6 2" xfId="15042" xr:uid="{687667F1-712A-43C2-8D43-8FABFEEE3D08}"/>
    <cellStyle name="Comma 4 4 2 6 2 2" xfId="26950" xr:uid="{73B61B47-7A48-45D7-8643-15F98CAD7E02}"/>
    <cellStyle name="Comma 4 4 2 6 2 3" xfId="39781" xr:uid="{C5BEA681-0CD1-417A-9199-EB023EB0F6A7}"/>
    <cellStyle name="Comma 4 4 2 6 3" xfId="21407" xr:uid="{058664A7-5C71-4964-8583-EDF5B899063A}"/>
    <cellStyle name="Comma 4 4 2 6 4" xfId="34372" xr:uid="{B97DDEAC-8858-4D14-8471-B4269F7739CB}"/>
    <cellStyle name="Comma 4 4 2 7" xfId="9610" xr:uid="{A5C3E306-72A2-4A91-A486-F5689E397716}"/>
    <cellStyle name="Comma 4 4 2 7 2" xfId="22066" xr:uid="{8EB15475-106E-4B79-803D-5DF22E2D20AB}"/>
    <cellStyle name="Comma 4 4 2 7 3" xfId="34996" xr:uid="{BDCBE332-55F0-4112-B667-0A5E0873499B}"/>
    <cellStyle name="Comma 4 4 2 8" xfId="11421" xr:uid="{D1A41393-05F2-4B98-8D1E-F8BCBD85C31D}"/>
    <cellStyle name="Comma 4 4 2 8 2" xfId="23435" xr:uid="{84F83F2A-57EF-401B-A476-6CD5776C2395}"/>
    <cellStyle name="Comma 4 4 2 8 3" xfId="36286" xr:uid="{9759602D-D3B1-4730-AB5C-87652F9E7DD5}"/>
    <cellStyle name="Comma 4 4 2 9" xfId="4713" xr:uid="{AD64BCD1-77CC-4598-9144-CD3B57319C75}"/>
    <cellStyle name="Comma 4 4 3" xfId="4717" xr:uid="{351AFCFF-0449-4A81-B890-FFECB195F8B7}"/>
    <cellStyle name="Comma 4 4 3 2" xfId="4718" xr:uid="{9E64C82E-5B6F-4042-A8E3-CC52349EB51C}"/>
    <cellStyle name="Comma 4 4 3 2 2" xfId="6926" xr:uid="{0C895F7E-1134-4C66-94B6-9515C81BCC2F}"/>
    <cellStyle name="Comma 4 4 3 2 2 2" xfId="13453" xr:uid="{D766F6C4-0461-4450-B903-8FE9D3DEBC18}"/>
    <cellStyle name="Comma 4 4 3 2 2 2 2" xfId="25380" xr:uid="{F56CCF6B-BF01-4B72-B40A-DDB673389AB9}"/>
    <cellStyle name="Comma 4 4 3 2 2 2 3" xfId="38214" xr:uid="{15B2E4C1-4223-431D-8B37-336E5B11211F}"/>
    <cellStyle name="Comma 4 4 3 2 2 3" xfId="19749" xr:uid="{628985AD-2F95-4C9C-838D-289BFC968BE5}"/>
    <cellStyle name="Comma 4 4 3 2 2 4" xfId="32752" xr:uid="{92025E47-899E-485C-B794-F596C586CD24}"/>
    <cellStyle name="Comma 4 4 3 2 3" xfId="11426" xr:uid="{6AB3C954-374C-49CD-9F12-81625CC439A0}"/>
    <cellStyle name="Comma 4 4 3 2 3 2" xfId="23440" xr:uid="{21366240-EB9E-47DF-BCF1-8D8E9ABA9F2B}"/>
    <cellStyle name="Comma 4 4 3 2 3 3" xfId="36291" xr:uid="{FC24EF09-821F-40FE-9D52-53104C24E2F1}"/>
    <cellStyle name="Comma 4 4 3 2 4" xfId="17697" xr:uid="{B75A30EB-694A-4AC3-8F97-49D11FA38D48}"/>
    <cellStyle name="Comma 4 4 3 2 5" xfId="30756" xr:uid="{D807A478-460A-4BB7-A6A1-EED74572F207}"/>
    <cellStyle name="Comma 4 4 3 3" xfId="6925" xr:uid="{67E37A3E-0C26-432C-882A-9CEE54584CFB}"/>
    <cellStyle name="Comma 4 4 3 3 2" xfId="13452" xr:uid="{1B3F681E-E19A-4B81-87F8-4A53D6A9FBB6}"/>
    <cellStyle name="Comma 4 4 3 3 2 2" xfId="25379" xr:uid="{89360A10-544E-4031-B6E1-202C3321B1F5}"/>
    <cellStyle name="Comma 4 4 3 3 2 3" xfId="38213" xr:uid="{DCFF6062-28DA-49D5-80CA-8221FBE178AA}"/>
    <cellStyle name="Comma 4 4 3 3 3" xfId="19748" xr:uid="{432F6CDD-055C-460A-97ED-5278D8137FFB}"/>
    <cellStyle name="Comma 4 4 3 3 4" xfId="32751" xr:uid="{E8072B14-1186-425D-82C0-BA2DEAA572AE}"/>
    <cellStyle name="Comma 4 4 3 4" xfId="8915" xr:uid="{80BA4F9E-0131-4A15-975E-6DF8621A595C}"/>
    <cellStyle name="Comma 4 4 3 4 2" xfId="15185" xr:uid="{3FCFEAB4-846F-4A4D-AE69-8879E5B80BF6}"/>
    <cellStyle name="Comma 4 4 3 4 2 2" xfId="27087" xr:uid="{368386F3-F35B-48B9-83F5-46AAB86BF439}"/>
    <cellStyle name="Comma 4 4 3 4 2 3" xfId="39915" xr:uid="{82F36F7E-0700-4638-9FDD-8B71B0445C4E}"/>
    <cellStyle name="Comma 4 4 3 4 3" xfId="21546" xr:uid="{0D833177-E91D-452C-8150-3B557EDDCFF0}"/>
    <cellStyle name="Comma 4 4 3 4 4" xfId="34506" xr:uid="{B9F55A98-E75F-494C-84D1-67B2EC8BAE10}"/>
    <cellStyle name="Comma 4 4 3 5" xfId="9739" xr:uid="{4DFAD61F-FAE5-4BDC-AFC8-C27E29CD370F}"/>
    <cellStyle name="Comma 4 4 3 5 2" xfId="22194" xr:uid="{F23CBB1F-595B-4A8B-A5C4-AE052E19471E}"/>
    <cellStyle name="Comma 4 4 3 5 3" xfId="35123" xr:uid="{9F311C8D-41D6-4CFF-A704-B6E47A492D0D}"/>
    <cellStyle name="Comma 4 4 3 6" xfId="11425" xr:uid="{0A30F175-FEF7-4860-ABA0-30AC603EA53E}"/>
    <cellStyle name="Comma 4 4 3 6 2" xfId="23439" xr:uid="{1A9FCD03-032F-4E2D-8409-2D6FDD33AC01}"/>
    <cellStyle name="Comma 4 4 3 6 3" xfId="36290" xr:uid="{019CF222-E4A4-4315-9821-696AA75CEE08}"/>
    <cellStyle name="Comma 4 4 3 7" xfId="17696" xr:uid="{302E30BE-1EE5-46FF-82BC-B0EF4CFF7FC7}"/>
    <cellStyle name="Comma 4 4 3 8" xfId="30755" xr:uid="{DB2B513B-4503-4829-8824-7A71B2058847}"/>
    <cellStyle name="Comma 4 4 4" xfId="4719" xr:uid="{94DC95C7-51CF-42D2-8EC3-9E8767D58519}"/>
    <cellStyle name="Comma 4 4 4 2" xfId="6927" xr:uid="{B0708EF0-ED26-4392-BE1B-3D55670B1111}"/>
    <cellStyle name="Comma 4 4 4 2 2" xfId="13454" xr:uid="{BD31ED31-6CD9-4A76-A4A3-A864D23791A9}"/>
    <cellStyle name="Comma 4 4 4 2 2 2" xfId="25381" xr:uid="{BA931731-867F-4EFC-83DB-66DC821B3319}"/>
    <cellStyle name="Comma 4 4 4 2 2 3" xfId="38215" xr:uid="{71991408-4825-460D-A953-B398E6729E08}"/>
    <cellStyle name="Comma 4 4 4 2 3" xfId="19750" xr:uid="{382774A4-002B-48CA-B6BB-DA3EDB385A4F}"/>
    <cellStyle name="Comma 4 4 4 2 4" xfId="32753" xr:uid="{B6EADB12-2E1E-45DF-A922-CA74687E6973}"/>
    <cellStyle name="Comma 4 4 4 3" xfId="10022" xr:uid="{75DBA616-66FA-4980-8AF0-2307FA1B47AC}"/>
    <cellStyle name="Comma 4 4 4 3 2" xfId="22446" xr:uid="{F0EDDCEB-A376-49C2-804B-5706824BA89B}"/>
    <cellStyle name="Comma 4 4 4 3 3" xfId="35371" xr:uid="{6BD484E7-CE53-4165-9BE6-AA39281FB363}"/>
    <cellStyle name="Comma 4 4 4 4" xfId="17698" xr:uid="{E969D751-A51E-4149-BBA3-71EA8134BA4C}"/>
    <cellStyle name="Comma 4 4 4 5" xfId="30757" xr:uid="{700761DC-C699-4EB7-89AA-EDAB896178FE}"/>
    <cellStyle name="Comma 4 4 5" xfId="4720" xr:uid="{17422559-9B17-401C-9C80-C0197794ECF0}"/>
    <cellStyle name="Comma 4 4 5 2" xfId="6928" xr:uid="{5D04FEAB-9308-4A55-9AE9-6F1CE8C35D62}"/>
    <cellStyle name="Comma 4 4 5 2 2" xfId="13455" xr:uid="{43A5F9A8-7CA2-4589-A0A3-64D5F7526C36}"/>
    <cellStyle name="Comma 4 4 5 2 2 2" xfId="25382" xr:uid="{DE4683B9-4D22-4213-A8B5-28E787767405}"/>
    <cellStyle name="Comma 4 4 5 2 2 3" xfId="38216" xr:uid="{277F8AB6-B800-4934-B076-9B61A0E2A40F}"/>
    <cellStyle name="Comma 4 4 5 2 3" xfId="19751" xr:uid="{0F2E59DB-649B-4B80-A6BF-A768AD0C1248}"/>
    <cellStyle name="Comma 4 4 5 2 4" xfId="32754" xr:uid="{533B2987-6196-4428-B807-96F14D204352}"/>
    <cellStyle name="Comma 4 4 5 3" xfId="11427" xr:uid="{3E7E203E-3174-43D0-9B02-3F51596862A9}"/>
    <cellStyle name="Comma 4 4 5 3 2" xfId="23441" xr:uid="{1D65661A-F385-49C6-BA21-EE7F27F935AB}"/>
    <cellStyle name="Comma 4 4 5 3 3" xfId="36292" xr:uid="{09D049E6-3AC0-4D3E-AFF9-5FF037451E92}"/>
    <cellStyle name="Comma 4 4 5 4" xfId="17699" xr:uid="{B94EF7AE-CD2B-4A08-BEB3-8D12DC5E2448}"/>
    <cellStyle name="Comma 4 4 5 5" xfId="30758" xr:uid="{5477F53F-B0A0-495F-86C7-7AB4D5547D81}"/>
    <cellStyle name="Comma 4 4 6" xfId="5903" xr:uid="{546AC425-B1CA-4E72-B190-CCF558530D6F}"/>
    <cellStyle name="Comma 4 4 6 2" xfId="7968" xr:uid="{5B856181-812D-4E99-B659-901E30E32CF6}"/>
    <cellStyle name="Comma 4 4 6 2 2" xfId="14490" xr:uid="{602C6364-E1A4-4AA3-B9FE-6474AF9FFD95}"/>
    <cellStyle name="Comma 4 4 6 2 2 2" xfId="26417" xr:uid="{5B117CF2-1BA6-4B57-8E6B-76BB81E088CD}"/>
    <cellStyle name="Comma 4 4 6 2 2 3" xfId="39251" xr:uid="{69FFF286-8E52-4BCB-8964-3D5152976177}"/>
    <cellStyle name="Comma 4 4 6 2 3" xfId="20788" xr:uid="{D4BD9EF3-2FD9-4E2C-B5B0-83B6838A6ABB}"/>
    <cellStyle name="Comma 4 4 6 2 4" xfId="33790" xr:uid="{D10BCA65-7883-4A60-BB81-F58778802869}"/>
    <cellStyle name="Comma 4 4 6 3" xfId="12470" xr:uid="{071CFFA8-A9B2-4923-8797-04E51FE66814}"/>
    <cellStyle name="Comma 4 4 6 3 2" xfId="24428" xr:uid="{38F27071-EA2A-4B83-86EB-DDA0E2137A19}"/>
    <cellStyle name="Comma 4 4 6 3 3" xfId="37266" xr:uid="{52546DE5-4C48-45D2-9A2E-B53B4FEDD3AD}"/>
    <cellStyle name="Comma 4 4 6 4" xfId="18780" xr:uid="{2EBF5857-74A8-4AB4-9DD6-AACFDA95C6F4}"/>
    <cellStyle name="Comma 4 4 6 5" xfId="31793" xr:uid="{8C7AD568-2C1A-4297-A328-CB75A77FE44B}"/>
    <cellStyle name="Comma 4 4 7" xfId="6219" xr:uid="{59FFDCF7-40CF-485E-A32E-8B36166FD978}"/>
    <cellStyle name="Comma 4 4 7 2" xfId="12748" xr:uid="{8D5B1673-6D84-4B62-8532-136C7CA29AB6}"/>
    <cellStyle name="Comma 4 4 7 2 2" xfId="24675" xr:uid="{EC3DA394-0D1A-4C33-8413-95F257BBF87E}"/>
    <cellStyle name="Comma 4 4 7 2 3" xfId="37509" xr:uid="{1A484147-2D99-4C3F-ACAC-6B5D2827B1A8}"/>
    <cellStyle name="Comma 4 4 7 3" xfId="19042" xr:uid="{A44587CE-5D86-470E-BC45-1AC81FEDCD89}"/>
    <cellStyle name="Comma 4 4 7 4" xfId="32045" xr:uid="{65A46076-CA5E-46EE-BF51-3AB6672B19DC}"/>
    <cellStyle name="Comma 4 4 8" xfId="8171" xr:uid="{B023083C-545F-451F-98EE-183C6E05248C}"/>
    <cellStyle name="Comma 4 4 8 2" xfId="14669" xr:uid="{31042352-59EC-44B0-9769-BC6081598D8B}"/>
    <cellStyle name="Comma 4 4 8 2 2" xfId="26595" xr:uid="{BDADA0EE-E017-401B-8BA6-77706B1421DE}"/>
    <cellStyle name="Comma 4 4 8 2 3" xfId="39426" xr:uid="{9E56D139-DA0C-4116-88BA-DE9DF41EFAB9}"/>
    <cellStyle name="Comma 4 4 8 3" xfId="20984" xr:uid="{520DE5FD-D1B7-4E8E-AAFF-B9CE039F0F9A}"/>
    <cellStyle name="Comma 4 4 8 4" xfId="33981" xr:uid="{C2CA730F-1A0E-4DDE-AD98-6A9A34BF5E79}"/>
    <cellStyle name="Comma 4 4 9" xfId="8694" xr:uid="{183D4094-010F-4124-A271-E49723539438}"/>
    <cellStyle name="Comma 4 4 9 2" xfId="14968" xr:uid="{AD235542-1C37-4654-9F55-6217E7831AC8}"/>
    <cellStyle name="Comma 4 4 9 2 2" xfId="26877" xr:uid="{0746AB47-FF6E-413F-95AA-D29BE6A19316}"/>
    <cellStyle name="Comma 4 4 9 2 3" xfId="39709" xr:uid="{D8DCD94C-B7B1-403C-833F-379D37D4E073}"/>
    <cellStyle name="Comma 4 4 9 3" xfId="21335" xr:uid="{AE064DEE-C2F3-493E-B4EB-948CE6E321CC}"/>
    <cellStyle name="Comma 4 4 9 4" xfId="34300" xr:uid="{5C8C3948-DC7F-49F4-9E13-03087C33DC5F}"/>
    <cellStyle name="Comma 4 5" xfId="733" xr:uid="{7B5FB209-BB6A-402B-80F0-0EAB7A2B0FFD}"/>
    <cellStyle name="Comma 4 5 10" xfId="9472" xr:uid="{FE01878B-B5BF-4157-9130-E19CE25738D1}"/>
    <cellStyle name="Comma 4 5 10 2" xfId="21938" xr:uid="{F71142B8-B85A-4B21-A09D-F8049C756851}"/>
    <cellStyle name="Comma 4 5 10 3" xfId="34871" xr:uid="{07CFF322-F131-4668-BB96-44BAA6364EF8}"/>
    <cellStyle name="Comma 4 5 11" xfId="10773" xr:uid="{7B5A5E1B-E29E-4674-8BAB-77F217AB47B0}"/>
    <cellStyle name="Comma 4 5 11 2" xfId="22815" xr:uid="{F8721E11-4B07-4643-848F-A895695F83BA}"/>
    <cellStyle name="Comma 4 5 11 3" xfId="35671" xr:uid="{F2D7B7CD-DB75-4CAA-8DD1-B1D0394DE54D}"/>
    <cellStyle name="Comma 4 5 12" xfId="3983" xr:uid="{8F41301A-9A7E-4948-9AFF-AE52CC17B2C1}"/>
    <cellStyle name="Comma 4 5 13" xfId="17033" xr:uid="{FD1E98D3-8708-4F20-BB09-217C92FD5286}"/>
    <cellStyle name="Comma 4 5 14" xfId="30115" xr:uid="{E4C66B70-47E8-43FA-8589-13D03ECB3E7A}"/>
    <cellStyle name="Comma 4 5 2" xfId="965" xr:uid="{70B29D22-9B3E-4563-BBE9-741C57BAB580}"/>
    <cellStyle name="Comma 4 5 2 10" xfId="17700" xr:uid="{4541EEA8-01D7-4E32-A4F2-B0D799F76A5F}"/>
    <cellStyle name="Comma 4 5 2 11" xfId="30759" xr:uid="{90DE3D23-22D1-4FDA-B17E-E4897974850E}"/>
    <cellStyle name="Comma 4 5 2 2" xfId="4722" xr:uid="{D139F2A8-846F-43D8-A26A-FC611963E1D7}"/>
    <cellStyle name="Comma 4 5 2 2 2" xfId="4723" xr:uid="{99230375-3D60-40CC-AAC6-A3222E844D7A}"/>
    <cellStyle name="Comma 4 5 2 2 2 2" xfId="6931" xr:uid="{94252644-6FB7-4AEC-A248-F9BF1EE7F8CB}"/>
    <cellStyle name="Comma 4 5 2 2 2 2 2" xfId="13458" xr:uid="{12B0ED30-905E-4F88-B214-5960D8C87BAF}"/>
    <cellStyle name="Comma 4 5 2 2 2 2 2 2" xfId="25385" xr:uid="{FF0EEC9B-2518-4E61-ADD3-3465E877CFA4}"/>
    <cellStyle name="Comma 4 5 2 2 2 2 2 3" xfId="38219" xr:uid="{E791261D-896C-47D6-AECB-E90D62797DC4}"/>
    <cellStyle name="Comma 4 5 2 2 2 2 3" xfId="19754" xr:uid="{444B1B5F-4541-4379-BE8C-AC4D79A21E9E}"/>
    <cellStyle name="Comma 4 5 2 2 2 2 4" xfId="32757" xr:uid="{ADE0D54C-CBA4-4BB3-B914-60261A1C8CC8}"/>
    <cellStyle name="Comma 4 5 2 2 2 3" xfId="11430" xr:uid="{250FBCE4-CD1E-4666-A472-8AC4F4840221}"/>
    <cellStyle name="Comma 4 5 2 2 2 3 2" xfId="23444" xr:uid="{5CE511C0-0E48-4FB5-AA42-E4FDE99A9ACB}"/>
    <cellStyle name="Comma 4 5 2 2 2 3 3" xfId="36295" xr:uid="{775A2061-4A91-44C2-8D95-4C6B074155DE}"/>
    <cellStyle name="Comma 4 5 2 2 2 4" xfId="17702" xr:uid="{F097A090-2B8D-4489-BE28-8E771199D4AF}"/>
    <cellStyle name="Comma 4 5 2 2 2 5" xfId="30761" xr:uid="{0FF6E8ED-8598-47CD-93F7-6ED1ADA7B125}"/>
    <cellStyle name="Comma 4 5 2 2 3" xfId="6930" xr:uid="{E4653BB6-8B33-4E76-AC2A-FF527810163F}"/>
    <cellStyle name="Comma 4 5 2 2 3 2" xfId="13457" xr:uid="{5E456046-9E8B-429A-B3D0-B6DAD7283733}"/>
    <cellStyle name="Comma 4 5 2 2 3 2 2" xfId="25384" xr:uid="{807993E4-5F0C-4DAF-ACB4-CC0136456961}"/>
    <cellStyle name="Comma 4 5 2 2 3 2 3" xfId="38218" xr:uid="{4D44732A-4D7B-415E-8070-2EE0574442AD}"/>
    <cellStyle name="Comma 4 5 2 2 3 3" xfId="19753" xr:uid="{37B0FBD0-ED40-4C5E-99DD-60344765B7E6}"/>
    <cellStyle name="Comma 4 5 2 2 3 4" xfId="32756" xr:uid="{76D9C734-BC8A-47A5-94BE-0BB9EAF3CAB7}"/>
    <cellStyle name="Comma 4 5 2 2 4" xfId="11429" xr:uid="{37342AEE-E51C-4406-B923-D45F0F40F6C5}"/>
    <cellStyle name="Comma 4 5 2 2 4 2" xfId="23443" xr:uid="{FFB289D6-D439-49A2-9804-31EC47729151}"/>
    <cellStyle name="Comma 4 5 2 2 4 3" xfId="36294" xr:uid="{5C0B98C1-4D01-4571-9917-071E62395444}"/>
    <cellStyle name="Comma 4 5 2 2 5" xfId="17701" xr:uid="{03F82E79-2B9D-4B22-AA8F-800E6BA5C3DF}"/>
    <cellStyle name="Comma 4 5 2 2 6" xfId="30760" xr:uid="{781EFCBA-29B9-4B84-AF96-E198FF327478}"/>
    <cellStyle name="Comma 4 5 2 3" xfId="4724" xr:uid="{B92C1B78-B90F-41FD-938F-B986B73E6AA6}"/>
    <cellStyle name="Comma 4 5 2 3 2" xfId="6932" xr:uid="{29C5E354-7A6D-4B73-9968-F118D669FD27}"/>
    <cellStyle name="Comma 4 5 2 3 2 2" xfId="13459" xr:uid="{41AAFA03-F68E-4D8C-A3F0-B2A38C399B0F}"/>
    <cellStyle name="Comma 4 5 2 3 2 2 2" xfId="25386" xr:uid="{0B0659EC-77E4-40AB-ABE6-353E295A5732}"/>
    <cellStyle name="Comma 4 5 2 3 2 2 3" xfId="38220" xr:uid="{2E5989BB-53E9-48E9-BED6-E11C2470B50F}"/>
    <cellStyle name="Comma 4 5 2 3 2 3" xfId="19755" xr:uid="{950E0CF5-A7C6-4F95-A52F-4E6BCF7B285B}"/>
    <cellStyle name="Comma 4 5 2 3 2 4" xfId="32758" xr:uid="{B508E1B2-624C-4096-A1D3-84A4FB97B08F}"/>
    <cellStyle name="Comma 4 5 2 3 3" xfId="11431" xr:uid="{F036C6CA-C0FB-4A51-8F1F-1BC07A3CC315}"/>
    <cellStyle name="Comma 4 5 2 3 3 2" xfId="23445" xr:uid="{0103B2F6-C62E-49E6-9483-C67B95A0867E}"/>
    <cellStyle name="Comma 4 5 2 3 3 3" xfId="36296" xr:uid="{96CA3E1D-8FA3-4DA6-85B6-6CE564BABB54}"/>
    <cellStyle name="Comma 4 5 2 3 4" xfId="17703" xr:uid="{AE82C2EE-FACF-40E0-A3A5-4694EE5D289E}"/>
    <cellStyle name="Comma 4 5 2 3 5" xfId="30762" xr:uid="{2045503B-6ECD-48A0-927E-CDB15E285187}"/>
    <cellStyle name="Comma 4 5 2 4" xfId="5937" xr:uid="{88CF7E55-3EDC-40BF-954E-A9BE8B6E1204}"/>
    <cellStyle name="Comma 4 5 2 4 2" xfId="8002" xr:uid="{29EAF4ED-3A94-46A2-89AB-A3E80314A080}"/>
    <cellStyle name="Comma 4 5 2 4 2 2" xfId="14524" xr:uid="{6639E6ED-6041-4FDA-91DE-5939EC4CBDDE}"/>
    <cellStyle name="Comma 4 5 2 4 2 2 2" xfId="26451" xr:uid="{4330058C-0410-428F-93DB-A2310FCC26C1}"/>
    <cellStyle name="Comma 4 5 2 4 2 2 3" xfId="39285" xr:uid="{0639A335-843C-49C1-B87A-A94F408C056B}"/>
    <cellStyle name="Comma 4 5 2 4 2 3" xfId="20822" xr:uid="{C936CEC7-2857-4802-A2C2-EB17D16702F9}"/>
    <cellStyle name="Comma 4 5 2 4 2 4" xfId="33824" xr:uid="{8F141F43-75D8-4ADA-805C-FCA185C0156F}"/>
    <cellStyle name="Comma 4 5 2 4 3" xfId="12504" xr:uid="{A9579088-5C06-485C-97B3-E8CCB85F2C15}"/>
    <cellStyle name="Comma 4 5 2 4 3 2" xfId="24462" xr:uid="{6C293C11-DEC0-44F0-9978-460D1656452E}"/>
    <cellStyle name="Comma 4 5 2 4 3 3" xfId="37300" xr:uid="{9316918C-D334-4B9D-95EB-D55E320FEA42}"/>
    <cellStyle name="Comma 4 5 2 4 4" xfId="18814" xr:uid="{DE2FD749-F9BB-4287-8BA1-FE1A2D8EA87B}"/>
    <cellStyle name="Comma 4 5 2 4 5" xfId="31827" xr:uid="{2F5238FE-23BB-48AB-855F-9870044D5DB8}"/>
    <cellStyle name="Comma 4 5 2 5" xfId="6929" xr:uid="{21C11D7A-052A-4921-8977-2DD96EF01C55}"/>
    <cellStyle name="Comma 4 5 2 5 2" xfId="13456" xr:uid="{FEF5612E-9FF5-4B36-9494-82B22908AA47}"/>
    <cellStyle name="Comma 4 5 2 5 2 2" xfId="25383" xr:uid="{23E5D645-BFE7-4325-A92F-28C54379215C}"/>
    <cellStyle name="Comma 4 5 2 5 2 3" xfId="38217" xr:uid="{5A1D84D4-04C7-4BA1-9014-7612A6305307}"/>
    <cellStyle name="Comma 4 5 2 5 3" xfId="19752" xr:uid="{810BD323-77C2-407D-8871-7CC9E7B2E30B}"/>
    <cellStyle name="Comma 4 5 2 5 4" xfId="32755" xr:uid="{D04D5519-F322-463B-992B-448696708EBD}"/>
    <cellStyle name="Comma 4 5 2 6" xfId="8730" xr:uid="{D5FB2D1B-8FFB-4F85-BC93-AE72FA756B56}"/>
    <cellStyle name="Comma 4 5 2 6 2" xfId="15004" xr:uid="{251FDB91-C5F5-4354-A527-972AD2DE42C7}"/>
    <cellStyle name="Comma 4 5 2 6 2 2" xfId="26912" xr:uid="{A8E464D8-5976-493B-9978-ABD93F3D9C18}"/>
    <cellStyle name="Comma 4 5 2 6 2 3" xfId="39743" xr:uid="{274B6269-A032-43D7-80D3-ADFCC226D885}"/>
    <cellStyle name="Comma 4 5 2 6 3" xfId="21369" xr:uid="{5BD99784-E641-43F1-AC73-AD4F99E13BBF}"/>
    <cellStyle name="Comma 4 5 2 6 4" xfId="34334" xr:uid="{1CFF9B98-7241-4001-B3E8-EBB5E1A36BB4}"/>
    <cellStyle name="Comma 4 5 2 7" xfId="9572" xr:uid="{D98E114B-6A20-49F4-AF3F-5A9FA5B8EFFE}"/>
    <cellStyle name="Comma 4 5 2 7 2" xfId="22028" xr:uid="{D653AB92-CD13-4CC5-87E0-1AA9EA6DB50C}"/>
    <cellStyle name="Comma 4 5 2 7 3" xfId="34958" xr:uid="{8676E942-6AD0-4672-9B35-F31F39A57B4A}"/>
    <cellStyle name="Comma 4 5 2 8" xfId="11428" xr:uid="{AAEC3FD6-B506-4332-B2CD-F9CFC20D11F3}"/>
    <cellStyle name="Comma 4 5 2 8 2" xfId="23442" xr:uid="{802F3C8B-7321-4693-8B14-EAFB72A3E8A7}"/>
    <cellStyle name="Comma 4 5 2 8 3" xfId="36293" xr:uid="{D6473BAD-8224-42E5-8D75-969475689595}"/>
    <cellStyle name="Comma 4 5 2 9" xfId="4721" xr:uid="{EB9E69C6-0E5E-4B74-85A4-489462D32EF0}"/>
    <cellStyle name="Comma 4 5 3" xfId="4725" xr:uid="{0C04B678-423D-416C-A053-6E812648A253}"/>
    <cellStyle name="Comma 4 5 3 2" xfId="4726" xr:uid="{50630809-6C43-4023-B89D-CDC1642CAEC4}"/>
    <cellStyle name="Comma 4 5 3 2 2" xfId="6934" xr:uid="{C1082FDD-379A-4401-AB42-9407BBB287C2}"/>
    <cellStyle name="Comma 4 5 3 2 2 2" xfId="13461" xr:uid="{F6D04BA3-6815-4A46-9A54-E3D14C6F2C1F}"/>
    <cellStyle name="Comma 4 5 3 2 2 2 2" xfId="25388" xr:uid="{85742263-E98C-4A14-9828-37DED2EBF8D6}"/>
    <cellStyle name="Comma 4 5 3 2 2 2 3" xfId="38222" xr:uid="{0E970E17-E11F-4C23-B802-C0D495319B04}"/>
    <cellStyle name="Comma 4 5 3 2 2 3" xfId="19757" xr:uid="{314A8043-F24B-4119-AD3B-8E151C0601B7}"/>
    <cellStyle name="Comma 4 5 3 2 2 4" xfId="32760" xr:uid="{DE20229F-EC9D-4CD2-9406-96C6949B2A16}"/>
    <cellStyle name="Comma 4 5 3 2 3" xfId="11433" xr:uid="{C18E7B05-2200-453F-82E3-36A19AC4620E}"/>
    <cellStyle name="Comma 4 5 3 2 3 2" xfId="23447" xr:uid="{05FB267E-C76D-408D-BD22-A8E56B0F25EC}"/>
    <cellStyle name="Comma 4 5 3 2 3 3" xfId="36298" xr:uid="{EACB2E57-FE40-472F-8DA3-9F388656A0D7}"/>
    <cellStyle name="Comma 4 5 3 2 4" xfId="17705" xr:uid="{1FBABC56-C536-4BE3-9F7F-3334CA750CE6}"/>
    <cellStyle name="Comma 4 5 3 2 5" xfId="30764" xr:uid="{495F2E2D-7C7A-4AE5-86E3-2B417DE0C175}"/>
    <cellStyle name="Comma 4 5 3 3" xfId="6933" xr:uid="{37BC61F0-8891-4074-9034-4FE8EA4E0180}"/>
    <cellStyle name="Comma 4 5 3 3 2" xfId="13460" xr:uid="{89D12B99-1CCC-4E08-8816-2B11DBAB06FA}"/>
    <cellStyle name="Comma 4 5 3 3 2 2" xfId="25387" xr:uid="{95DAEB78-FB6C-4461-A925-F50A6131F84D}"/>
    <cellStyle name="Comma 4 5 3 3 2 3" xfId="38221" xr:uid="{3178C868-0BAE-4A32-A749-35678743B07D}"/>
    <cellStyle name="Comma 4 5 3 3 3" xfId="19756" xr:uid="{9CEA6AB3-D4BB-4855-AFC8-9A0ECF4F7A7E}"/>
    <cellStyle name="Comma 4 5 3 3 4" xfId="32759" xr:uid="{244E2809-D93C-4BA4-9D1A-F34874C72108}"/>
    <cellStyle name="Comma 4 5 3 4" xfId="8941" xr:uid="{9C3697A2-35FA-41EE-A3EC-87B9D7A0CA52}"/>
    <cellStyle name="Comma 4 5 3 5" xfId="11432" xr:uid="{6CA32A51-C4A3-4F33-808C-E48F44B90DCC}"/>
    <cellStyle name="Comma 4 5 3 5 2" xfId="23446" xr:uid="{86E122E6-900E-476A-B2B8-7A3FA3EA1AEA}"/>
    <cellStyle name="Comma 4 5 3 5 3" xfId="36297" xr:uid="{95261AEA-CBAD-4F07-8F4A-7A80D86CAF4F}"/>
    <cellStyle name="Comma 4 5 3 6" xfId="17704" xr:uid="{032B4204-B66D-4594-80A1-41CFDEF4EE69}"/>
    <cellStyle name="Comma 4 5 3 7" xfId="30763" xr:uid="{594270C8-A012-4431-93EB-EF68623E8817}"/>
    <cellStyle name="Comma 4 5 4" xfId="4727" xr:uid="{FC0D39BE-EBC0-4603-A067-11EC4A57CD11}"/>
    <cellStyle name="Comma 4 5 4 2" xfId="6935" xr:uid="{B15F1BAF-F299-4025-9987-BA8F483C9BCF}"/>
    <cellStyle name="Comma 4 5 4 2 2" xfId="13462" xr:uid="{D16A351D-2B2C-4F40-A34E-161B7D56BBF0}"/>
    <cellStyle name="Comma 4 5 4 2 2 2" xfId="25389" xr:uid="{6084053F-D158-437D-89E4-3CC5B40EC91E}"/>
    <cellStyle name="Comma 4 5 4 2 2 3" xfId="38223" xr:uid="{FD4BA000-24AF-4AED-9D73-5B063EDD2692}"/>
    <cellStyle name="Comma 4 5 4 2 3" xfId="19758" xr:uid="{F9201869-E966-407C-BACF-362DEB1D682E}"/>
    <cellStyle name="Comma 4 5 4 2 4" xfId="32761" xr:uid="{F0C63675-5C33-413C-8DFA-FC2EB0C636CA}"/>
    <cellStyle name="Comma 4 5 4 3" xfId="11434" xr:uid="{621218E1-41BD-491A-AA93-1675EC7A7665}"/>
    <cellStyle name="Comma 4 5 4 3 2" xfId="23448" xr:uid="{C1ADC623-9A5C-40E7-9C66-278920891DCE}"/>
    <cellStyle name="Comma 4 5 4 3 3" xfId="36299" xr:uid="{BF898E73-12E4-4E36-8C5A-0CB3560EE2E4}"/>
    <cellStyle name="Comma 4 5 4 4" xfId="17706" xr:uid="{33B9E3F7-B0A9-4E42-8706-8678AD51844B}"/>
    <cellStyle name="Comma 4 5 4 5" xfId="30765" xr:uid="{D31C0EB3-66E4-435B-A416-3CCEFDFF0E14}"/>
    <cellStyle name="Comma 4 5 5" xfId="4728" xr:uid="{B9522CE1-0462-4FD9-B06F-0C31DEE82BC8}"/>
    <cellStyle name="Comma 4 5 5 2" xfId="6936" xr:uid="{7B248715-35FC-4286-B4A3-8630AF149341}"/>
    <cellStyle name="Comma 4 5 5 2 2" xfId="13463" xr:uid="{EEF172A2-9468-411C-B105-EDCBB7F8FE85}"/>
    <cellStyle name="Comma 4 5 5 2 2 2" xfId="25390" xr:uid="{E2111F5E-1650-456A-802A-028BBE4F003E}"/>
    <cellStyle name="Comma 4 5 5 2 2 3" xfId="38224" xr:uid="{343096DA-593E-4C9B-B282-ACAB10816AB3}"/>
    <cellStyle name="Comma 4 5 5 2 3" xfId="19759" xr:uid="{BC78C787-9110-4F84-8E44-C8117BB9A6F9}"/>
    <cellStyle name="Comma 4 5 5 2 4" xfId="32762" xr:uid="{D1FF4F78-0B9E-4BF8-81C6-CFCF89556853}"/>
    <cellStyle name="Comma 4 5 5 3" xfId="11435" xr:uid="{D624E6ED-F79F-444F-93B1-82A17398E619}"/>
    <cellStyle name="Comma 4 5 5 3 2" xfId="23449" xr:uid="{EE89EBE9-122D-47F8-A5DF-C4C21E92D103}"/>
    <cellStyle name="Comma 4 5 5 3 3" xfId="36300" xr:uid="{A7C0C785-BBF0-46D0-8FEE-B79CB34DC287}"/>
    <cellStyle name="Comma 4 5 5 4" xfId="17707" xr:uid="{2844D29E-106C-41BF-83C4-15B566A937DB}"/>
    <cellStyle name="Comma 4 5 5 5" xfId="30766" xr:uid="{BD202B94-C063-4A56-886C-C61FF03070D3}"/>
    <cellStyle name="Comma 4 5 6" xfId="5850" xr:uid="{12F8FBF3-101A-41DC-8C37-DBB00274DE37}"/>
    <cellStyle name="Comma 4 5 6 2" xfId="7915" xr:uid="{E85F1B10-3936-4D87-947B-31A7BE297D6B}"/>
    <cellStyle name="Comma 4 5 6 2 2" xfId="14437" xr:uid="{737043AC-B571-47C7-B3BD-8223580E41A6}"/>
    <cellStyle name="Comma 4 5 6 2 2 2" xfId="26364" xr:uid="{D3E8AF5C-1337-458A-9830-1916069CD599}"/>
    <cellStyle name="Comma 4 5 6 2 2 3" xfId="39198" xr:uid="{F611BFCE-5D5E-43E5-8718-94FD8559C821}"/>
    <cellStyle name="Comma 4 5 6 2 3" xfId="20735" xr:uid="{FBEEA9B6-EC5A-4B00-B3EF-9C8D7FAF3867}"/>
    <cellStyle name="Comma 4 5 6 2 4" xfId="33737" xr:uid="{95CB4231-F161-4660-AD28-7CB9494DC756}"/>
    <cellStyle name="Comma 4 5 6 3" xfId="12417" xr:uid="{D09EB8C1-3319-47EE-8AB5-531E7EB399DD}"/>
    <cellStyle name="Comma 4 5 6 3 2" xfId="24375" xr:uid="{CB5ABC74-7AFE-44F2-A557-2FB52DA6FB8F}"/>
    <cellStyle name="Comma 4 5 6 3 3" xfId="37213" xr:uid="{1E7D50F9-E733-4233-90E0-6BF45A0CD28B}"/>
    <cellStyle name="Comma 4 5 6 4" xfId="18727" xr:uid="{BEEBD248-7180-4ADA-993E-7F67A3C567C7}"/>
    <cellStyle name="Comma 4 5 6 5" xfId="31740" xr:uid="{8883F467-1874-4F2B-96D1-8BE5FF29BCA5}"/>
    <cellStyle name="Comma 4 5 7" xfId="6285" xr:uid="{A47DA2AD-7992-495D-B315-5D413683E787}"/>
    <cellStyle name="Comma 4 5 7 2" xfId="12812" xr:uid="{68F2EC0E-C60B-4E2A-A85B-898CA70B060F}"/>
    <cellStyle name="Comma 4 5 7 2 2" xfId="24739" xr:uid="{7650A2BD-3D7C-45AF-AC21-2C028C61E8AE}"/>
    <cellStyle name="Comma 4 5 7 2 3" xfId="37573" xr:uid="{CD7D5752-F59A-476A-BB77-8884F75181F9}"/>
    <cellStyle name="Comma 4 5 7 3" xfId="19108" xr:uid="{316CA9DB-7FD6-4D72-8658-066F7CF83C60}"/>
    <cellStyle name="Comma 4 5 7 4" xfId="32111" xr:uid="{2552D450-BBE2-419E-9245-1D5609123CA5}"/>
    <cellStyle name="Comma 4 5 8" xfId="6136" xr:uid="{9189E0F7-1C7A-46CF-9D9A-83FA85CF69E4}"/>
    <cellStyle name="Comma 4 5 9" xfId="8641" xr:uid="{DB0F5A63-E734-440F-AD3C-FC949F291555}"/>
    <cellStyle name="Comma 4 5 9 2" xfId="14915" xr:uid="{A4A09DEA-6F6E-42BF-999E-F80062C4720B}"/>
    <cellStyle name="Comma 4 5 9 2 2" xfId="26824" xr:uid="{EDAA044D-428F-4114-B17C-9EBE2527B918}"/>
    <cellStyle name="Comma 4 5 9 2 3" xfId="39656" xr:uid="{6A33A0A4-BAEE-46C3-98BB-925EA6510038}"/>
    <cellStyle name="Comma 4 5 9 3" xfId="21282" xr:uid="{B3AD2A3E-4C62-4F9A-953E-B9532A4FD746}"/>
    <cellStyle name="Comma 4 5 9 4" xfId="34247" xr:uid="{DEB44778-E880-4DB8-8409-DCCE7D7CEC91}"/>
    <cellStyle name="Comma 4 6" xfId="937" xr:uid="{996625EF-ED99-4959-9C28-6303541E2D35}"/>
    <cellStyle name="Comma 4 6 10" xfId="4729" xr:uid="{9080CE16-0ED4-4BF5-BB95-E3F0C77648B6}"/>
    <cellStyle name="Comma 4 6 11" xfId="17708" xr:uid="{388C2168-B6AD-4582-8281-DE554BA54003}"/>
    <cellStyle name="Comma 4 6 12" xfId="30767" xr:uid="{99C0D234-4A81-4CFF-B106-CC042E8BBD00}"/>
    <cellStyle name="Comma 4 6 2" xfId="4730" xr:uid="{7D939DA3-BB58-483C-99ED-F17121C72C19}"/>
    <cellStyle name="Comma 4 6 2 2" xfId="4731" xr:uid="{7BD7E228-FE1C-4DF8-87F6-881426094437}"/>
    <cellStyle name="Comma 4 6 2 2 2" xfId="6939" xr:uid="{71DE9DB2-E1D2-4A14-BEA7-4C14B3699634}"/>
    <cellStyle name="Comma 4 6 2 2 2 2" xfId="13466" xr:uid="{1F2CA9E9-B9F8-45BA-8ADD-19874568EE38}"/>
    <cellStyle name="Comma 4 6 2 2 2 2 2" xfId="25393" xr:uid="{BA7CEEBA-E7C7-472A-BB6E-82AF311B74D5}"/>
    <cellStyle name="Comma 4 6 2 2 2 2 3" xfId="38227" xr:uid="{A3728D5C-2220-47E0-B695-B96605C66C3C}"/>
    <cellStyle name="Comma 4 6 2 2 2 3" xfId="19762" xr:uid="{A9B26B57-3CAA-4656-9F07-57309E1CDF96}"/>
    <cellStyle name="Comma 4 6 2 2 2 4" xfId="32765" xr:uid="{4BE3FCAE-769A-4036-AD4C-CBB354002EB3}"/>
    <cellStyle name="Comma 4 6 2 2 3" xfId="11438" xr:uid="{31E0786F-13BC-4E61-885C-3720B88A6C7B}"/>
    <cellStyle name="Comma 4 6 2 2 3 2" xfId="23452" xr:uid="{57E32FC6-5E26-4F4F-BDC0-D328A549D446}"/>
    <cellStyle name="Comma 4 6 2 2 3 3" xfId="36303" xr:uid="{3FEBBC46-984D-4E82-B9E5-62B221FDCA67}"/>
    <cellStyle name="Comma 4 6 2 2 4" xfId="17710" xr:uid="{8E4F60A6-1324-4DE5-AE52-3EBFBCBF0FB8}"/>
    <cellStyle name="Comma 4 6 2 2 5" xfId="30769" xr:uid="{7BCED0A0-90B9-4087-AC54-2AB3B3B33696}"/>
    <cellStyle name="Comma 4 6 2 3" xfId="6938" xr:uid="{379A4333-18B1-4A2D-B074-540FE55916EE}"/>
    <cellStyle name="Comma 4 6 2 3 2" xfId="13465" xr:uid="{4802C15F-AE31-4050-9133-279F9A94298D}"/>
    <cellStyle name="Comma 4 6 2 3 2 2" xfId="25392" xr:uid="{BC4D03C7-285F-4AE8-9E60-044D18072689}"/>
    <cellStyle name="Comma 4 6 2 3 2 3" xfId="38226" xr:uid="{0D4775B0-2F57-4EC5-8A70-C3229E7DA813}"/>
    <cellStyle name="Comma 4 6 2 3 3" xfId="19761" xr:uid="{AA8E05A2-B6E9-449B-845F-FA2F4BD2834B}"/>
    <cellStyle name="Comma 4 6 2 3 4" xfId="32764" xr:uid="{363ADDAF-2597-4694-9530-924F7B2CE48C}"/>
    <cellStyle name="Comma 4 6 2 4" xfId="9000" xr:uid="{02AE238A-3649-4395-BBED-C14CA787106C}"/>
    <cellStyle name="Comma 4 6 2 5" xfId="11437" xr:uid="{0989B493-7324-43F6-9DF9-C19FFB6006F9}"/>
    <cellStyle name="Comma 4 6 2 5 2" xfId="23451" xr:uid="{BB154703-E41B-4D54-8DD8-7F73A30F6A62}"/>
    <cellStyle name="Comma 4 6 2 5 3" xfId="36302" xr:uid="{CE1F75D8-D136-4E68-9874-EC6379113FE0}"/>
    <cellStyle name="Comma 4 6 2 6" xfId="17709" xr:uid="{77F75A9D-A276-46D9-A408-612B3C7EBF50}"/>
    <cellStyle name="Comma 4 6 2 7" xfId="30768" xr:uid="{4D3735B9-1ECC-406E-84EF-E942599FFBD3}"/>
    <cellStyle name="Comma 4 6 3" xfId="4732" xr:uid="{1F43787A-3B3B-4128-9413-C50DE355698B}"/>
    <cellStyle name="Comma 4 6 3 2" xfId="6940" xr:uid="{194EDEFA-5034-491F-BB7B-D164A85FEDA8}"/>
    <cellStyle name="Comma 4 6 3 2 2" xfId="13467" xr:uid="{CCF9E15E-8D81-436B-A14A-D7A90D220A9A}"/>
    <cellStyle name="Comma 4 6 3 2 2 2" xfId="25394" xr:uid="{26256DBE-4C0C-4699-B9EE-03688D28C229}"/>
    <cellStyle name="Comma 4 6 3 2 2 3" xfId="38228" xr:uid="{8F923DEA-CB2E-4FFF-8CCC-CFBA0772D302}"/>
    <cellStyle name="Comma 4 6 3 2 3" xfId="19763" xr:uid="{446028D4-A169-4B20-9745-942F67051835}"/>
    <cellStyle name="Comma 4 6 3 2 4" xfId="32766" xr:uid="{11BDBBEA-9600-4838-A74B-016E88ED9AE6}"/>
    <cellStyle name="Comma 4 6 3 3" xfId="11439" xr:uid="{0F511F76-1656-437D-98D9-03E473427DD2}"/>
    <cellStyle name="Comma 4 6 3 3 2" xfId="23453" xr:uid="{2E3B7C52-6505-4EA5-A4F2-0BC41A8D318A}"/>
    <cellStyle name="Comma 4 6 3 3 3" xfId="36304" xr:uid="{F11FCCB6-6CE2-4B6C-9CD7-EC9B2EBF269A}"/>
    <cellStyle name="Comma 4 6 3 4" xfId="17711" xr:uid="{4E2C772E-A7A1-440B-BDF9-CCA5E294BE9F}"/>
    <cellStyle name="Comma 4 6 3 5" xfId="30770" xr:uid="{4FCA5535-A15D-432F-AD2C-B8DC5CA9208D}"/>
    <cellStyle name="Comma 4 6 4" xfId="5911" xr:uid="{67DD2D35-8966-43C2-A4D7-BBE552A58BAB}"/>
    <cellStyle name="Comma 4 6 4 2" xfId="7976" xr:uid="{26E0B655-6B9D-4457-A6FA-57E6FD17E2A5}"/>
    <cellStyle name="Comma 4 6 4 2 2" xfId="14498" xr:uid="{60EE1F96-0641-4918-8E58-962DA14E61C0}"/>
    <cellStyle name="Comma 4 6 4 2 2 2" xfId="26425" xr:uid="{65495F71-5B37-4548-8B49-120F33A76235}"/>
    <cellStyle name="Comma 4 6 4 2 2 3" xfId="39259" xr:uid="{4D8687A7-9492-4B5A-B25B-17001B1BC00F}"/>
    <cellStyle name="Comma 4 6 4 2 3" xfId="20796" xr:uid="{5C457F46-9CED-41A3-8F96-998B8B3B5E69}"/>
    <cellStyle name="Comma 4 6 4 2 4" xfId="33798" xr:uid="{41AA259C-AB83-48ED-A897-EA9E139D3887}"/>
    <cellStyle name="Comma 4 6 4 3" xfId="12478" xr:uid="{4E7761CE-F385-41F5-BBBF-7C5DC84D43DF}"/>
    <cellStyle name="Comma 4 6 4 3 2" xfId="24436" xr:uid="{4A9BCD40-B81A-4A92-ACC7-A28D29500EF6}"/>
    <cellStyle name="Comma 4 6 4 3 3" xfId="37274" xr:uid="{46A4681D-D4ED-48B8-9CF2-C335A0CB46A5}"/>
    <cellStyle name="Comma 4 6 4 4" xfId="18788" xr:uid="{78246D74-B9BF-4BA9-9F6E-B43BDD82DC69}"/>
    <cellStyle name="Comma 4 6 4 5" xfId="31801" xr:uid="{9F7FA3DE-90D8-430F-A018-A7A89374E0DD}"/>
    <cellStyle name="Comma 4 6 5" xfId="6937" xr:uid="{92FCE0B8-D9BD-4F43-B949-ECBDC48725CE}"/>
    <cellStyle name="Comma 4 6 5 2" xfId="13464" xr:uid="{F5EEE971-9748-4720-9A48-E0C2B00C51B8}"/>
    <cellStyle name="Comma 4 6 5 2 2" xfId="25391" xr:uid="{FD44713A-3A8A-49D0-BD9B-170831376091}"/>
    <cellStyle name="Comma 4 6 5 2 3" xfId="38225" xr:uid="{1E461F08-C5FE-4F97-AD52-55127A9AA1FE}"/>
    <cellStyle name="Comma 4 6 5 3" xfId="19760" xr:uid="{5FB30986-3BDA-4A98-8069-1CDD6A9C4526}"/>
    <cellStyle name="Comma 4 6 5 4" xfId="32763" xr:uid="{7CDCA5C0-DE47-4EA6-8B67-6AEEB511B7C9}"/>
    <cellStyle name="Comma 4 6 6" xfId="8321" xr:uid="{C7D69875-E581-4E06-8186-1F7E58E3B898}"/>
    <cellStyle name="Comma 4 6 7" xfId="8704" xr:uid="{06CEA4C3-E233-4BDF-8E3E-0A5BF5D72F1C}"/>
    <cellStyle name="Comma 4 6 7 2" xfId="14978" xr:uid="{194C1F0F-8235-4986-9739-53C4A9F364A1}"/>
    <cellStyle name="Comma 4 6 7 2 2" xfId="26886" xr:uid="{369E5777-E8E7-47EF-9CCF-FF81E0B3FB9C}"/>
    <cellStyle name="Comma 4 6 7 2 3" xfId="39717" xr:uid="{A234AC5E-4341-4C46-B3E7-D1C54A3DE8E2}"/>
    <cellStyle name="Comma 4 6 7 3" xfId="21343" xr:uid="{7189D6AD-70BE-4737-8F4D-995778641185}"/>
    <cellStyle name="Comma 4 6 7 4" xfId="34308" xr:uid="{5FF29211-F3AA-43D1-AD34-455BA36E0273}"/>
    <cellStyle name="Comma 4 6 8" xfId="9546" xr:uid="{81F4B746-F828-4564-8387-D62068ABAE22}"/>
    <cellStyle name="Comma 4 6 8 2" xfId="22002" xr:uid="{EF31A5ED-3FD2-4D4E-9722-7B96ACC79A2A}"/>
    <cellStyle name="Comma 4 6 8 3" xfId="34932" xr:uid="{BBE2B458-2D1C-44B0-AD08-4EFB49A32180}"/>
    <cellStyle name="Comma 4 6 9" xfId="11436" xr:uid="{25C680B6-D4F1-4240-B168-99D1B1F43296}"/>
    <cellStyle name="Comma 4 6 9 2" xfId="23450" xr:uid="{C64A7A77-517A-4284-B223-97E3539B85F4}"/>
    <cellStyle name="Comma 4 6 9 3" xfId="36301" xr:uid="{EC4D6733-B9A2-400D-9701-19F248F172D4}"/>
    <cellStyle name="Comma 4 7" xfId="682" xr:uid="{94B6BDF4-82AD-42E7-8FDA-58E861F3FC82}"/>
    <cellStyle name="Comma 4 7 2" xfId="9083" xr:uid="{E9BB7CDE-DD35-48CB-9AA5-026DD4BA4EDE}"/>
    <cellStyle name="Comma 4 7 2 2" xfId="9846" xr:uid="{403B705A-7F65-45C2-AFFA-32C3D7C95B51}"/>
    <cellStyle name="Comma 4 7 2 2 2" xfId="22279" xr:uid="{03E008A1-4FB6-4798-B131-C3D2DCFD3C44}"/>
    <cellStyle name="Comma 4 7 2 2 3" xfId="35206" xr:uid="{16D3B8FE-2172-4666-8989-57864D88153F}"/>
    <cellStyle name="Comma 4 7 2 3" xfId="15271" xr:uid="{E19B4857-2DB7-4F1F-8076-F1627244857E}"/>
    <cellStyle name="Comma 4 7 2 3 2" xfId="27166" xr:uid="{48145B84-EB27-40B0-A89D-9DB3D6291BA7}"/>
    <cellStyle name="Comma 4 7 2 3 3" xfId="39995" xr:uid="{88B06CAF-6315-46F8-8D85-8519D2F463FC}"/>
    <cellStyle name="Comma 4 7 2 4" xfId="21643" xr:uid="{66A22C4F-3E6A-498D-9475-B49B896B978B}"/>
    <cellStyle name="Comma 4 7 2 5" xfId="34589" xr:uid="{AC4F6C7B-145B-486F-97E7-E9839B4E874A}"/>
    <cellStyle name="Comma 4 7 3" xfId="10128" xr:uid="{9759CF44-6BE0-423C-BCED-193A70BFF48B}"/>
    <cellStyle name="Comma 4 7 3 2" xfId="22545" xr:uid="{B6E56765-9169-47C9-94B8-35FEFBEDF57C}"/>
    <cellStyle name="Comma 4 7 3 3" xfId="35472" xr:uid="{3742607F-AE16-4F5C-97A3-3B5E773AF0EA}"/>
    <cellStyle name="Comma 4 8" xfId="277" xr:uid="{2821A554-2ED3-45AF-A46B-628512654B9F}"/>
    <cellStyle name="Comma 4 9" xfId="4733" xr:uid="{3BC20320-8424-4E35-A37E-24EC67F7FCDB}"/>
    <cellStyle name="Comma 4 9 2" xfId="8839" xr:uid="{0A7E0C52-F0D5-4F57-A6FA-DACAD59A5013}"/>
    <cellStyle name="Comma 4 9 2 2" xfId="15110" xr:uid="{8F96DE35-1182-4D40-A733-4DA709451A03}"/>
    <cellStyle name="Comma 4 9 2 2 2" xfId="27018" xr:uid="{03D6EE49-6FFE-483C-8CEB-2313B10CCD0C}"/>
    <cellStyle name="Comma 4 9 2 2 3" xfId="39847" xr:uid="{3CB9B695-A046-438B-AF53-737D326CE4BE}"/>
    <cellStyle name="Comma 4 9 2 3" xfId="21476" xr:uid="{2DFA11F8-8E39-41BF-A17D-7421DD6A200B}"/>
    <cellStyle name="Comma 4 9 2 4" xfId="34438" xr:uid="{398C2BB0-1363-4B95-B23C-1C7196327AE7}"/>
    <cellStyle name="Comma 4 9 3" xfId="9678" xr:uid="{384DD17F-DBD3-4E69-AE67-CA38AD0DA046}"/>
    <cellStyle name="Comma 4 9 3 2" xfId="22133" xr:uid="{DC4C461C-899F-4B17-848B-8C65EB05824E}"/>
    <cellStyle name="Comma 4 9 3 3" xfId="35062" xr:uid="{A6AEC347-30F4-43BB-B2CC-8CA7D104C6DA}"/>
    <cellStyle name="Comma 4 9 4" xfId="11440" xr:uid="{1E6B99C4-4A94-4CA9-A383-869F80319FDD}"/>
    <cellStyle name="Comma 40" xfId="777" xr:uid="{EBEBB4F7-2337-4715-B217-40A9EBA478BE}"/>
    <cellStyle name="Comma 40 2" xfId="4734" xr:uid="{7A34EA03-D7D2-4569-9D45-94BC0E4C9C33}"/>
    <cellStyle name="Comma 40 2 2" xfId="9065" xr:uid="{85A35D13-1E6A-46C1-A680-82C7CD150B4C}"/>
    <cellStyle name="Comma 40 2 3" xfId="11441" xr:uid="{2F088EB1-3CA2-427F-BE76-AA18D86D6429}"/>
    <cellStyle name="Comma 40 3" xfId="8429" xr:uid="{E08DAC4A-8964-44E2-A7AF-22FECE73FBE7}"/>
    <cellStyle name="Comma 40 4" xfId="10512" xr:uid="{CD77E17B-98C3-4927-82C2-2BEB6132F174}"/>
    <cellStyle name="Comma 40 5" xfId="2793" xr:uid="{8BBF8C07-1714-4BB0-9D56-34591FF33720}"/>
    <cellStyle name="Comma 41" xfId="779" xr:uid="{D6380724-3CB0-4D48-B44E-53A429BBFC4C}"/>
    <cellStyle name="Comma 41 2" xfId="4735" xr:uid="{66EF8361-3287-46AE-AC6D-D869BDA671E1}"/>
    <cellStyle name="Comma 41 2 2" xfId="9063" xr:uid="{C6418EA0-D1A1-4F0D-8E7D-6926FCAC2B54}"/>
    <cellStyle name="Comma 41 2 3" xfId="11442" xr:uid="{B57085AA-D6F4-4B95-BF20-3158B6992994}"/>
    <cellStyle name="Comma 41 3" xfId="8427" xr:uid="{CD34188B-384A-449A-B93B-7477E5641BEA}"/>
    <cellStyle name="Comma 41 4" xfId="10513" xr:uid="{04DDB19A-75AE-4F37-884B-5B520D7BDD32}"/>
    <cellStyle name="Comma 41 5" xfId="2794" xr:uid="{CC884274-98C2-4AD5-ACCA-E3DA0C706046}"/>
    <cellStyle name="Comma 42" xfId="782" xr:uid="{4A2A4BEA-2CCC-4F48-BD5A-57D542D476F5}"/>
    <cellStyle name="Comma 42 2" xfId="4736" xr:uid="{F4E7CD81-142D-49AB-944A-0BD604886EEE}"/>
    <cellStyle name="Comma 42 2 2" xfId="9064" xr:uid="{FD02BF00-2F65-448E-8D3D-E59D9B3037ED}"/>
    <cellStyle name="Comma 42 2 3" xfId="11443" xr:uid="{775C9860-60C3-4089-AF16-D9007E87FEBE}"/>
    <cellStyle name="Comma 42 3" xfId="8428" xr:uid="{85481A85-CB5E-46E0-8E92-950C5D53A585}"/>
    <cellStyle name="Comma 42 4" xfId="10514" xr:uid="{EF117DC4-BB2E-44CA-B256-AC2FA8E927A8}"/>
    <cellStyle name="Comma 42 5" xfId="2795" xr:uid="{3570773E-8A7E-48F5-8E22-558184D8FA64}"/>
    <cellStyle name="Comma 43" xfId="789" xr:uid="{60EE913C-FBCF-4418-B4FE-7FBEAD690B8C}"/>
    <cellStyle name="Comma 43 2" xfId="4737" xr:uid="{3C902C95-3550-46DB-A749-BE16A371F2C0}"/>
    <cellStyle name="Comma 43 2 2" xfId="9072" xr:uid="{A6991B14-F011-459B-919D-BEC17CACFE14}"/>
    <cellStyle name="Comma 43 2 2 2" xfId="15265" xr:uid="{1AEDDB2F-4649-4BD2-8EB6-F690FFC723A0}"/>
    <cellStyle name="Comma 43 2 2 2 2" xfId="27160" xr:uid="{869BD35D-7C24-4793-B189-14560A2F0259}"/>
    <cellStyle name="Comma 43 2 2 2 3" xfId="39989" xr:uid="{BE68DA32-7D9F-4E47-BDB2-91C7B209616E}"/>
    <cellStyle name="Comma 43 2 2 3" xfId="21637" xr:uid="{35B0A4F4-6D90-47A1-8D31-A4E253382904}"/>
    <cellStyle name="Comma 43 2 2 4" xfId="34583" xr:uid="{DE359A79-40C9-4A70-A14C-A92682834135}"/>
    <cellStyle name="Comma 43 2 3" xfId="9839" xr:uid="{063CFDDC-4849-4044-82F0-DB69857E6876}"/>
    <cellStyle name="Comma 43 2 3 2" xfId="22273" xr:uid="{08C7DAF9-A667-4B92-9CD6-FC164E7F275D}"/>
    <cellStyle name="Comma 43 2 3 3" xfId="35200" xr:uid="{7FF66F06-4800-4D6A-8B28-CD0521B24898}"/>
    <cellStyle name="Comma 43 2 4" xfId="11444" xr:uid="{86E0A37C-35DC-49A3-AA5F-7EC8FE7D77B7}"/>
    <cellStyle name="Comma 43 3" xfId="10121" xr:uid="{D7165B05-E746-4E16-BCF9-20F43AD0F26C}"/>
    <cellStyle name="Comma 43 3 2" xfId="22538" xr:uid="{59694AB7-0638-458D-A728-EA711544D952}"/>
    <cellStyle name="Comma 43 3 3" xfId="35465" xr:uid="{E01B5305-B19D-45A8-BC5C-55109A5A650F}"/>
    <cellStyle name="Comma 43 4" xfId="10515" xr:uid="{37934D27-4C67-4EFB-81B1-642B94847557}"/>
    <cellStyle name="Comma 43 5" xfId="2796" xr:uid="{E3E5982C-03F7-4EB4-AB37-F58185F90117}"/>
    <cellStyle name="Comma 44" xfId="1048" xr:uid="{81096F03-E66F-46E4-AA22-CA9AAE33306F}"/>
    <cellStyle name="Comma 44 2" xfId="4738" xr:uid="{23CE1D5A-A538-45E3-9580-79ECA22F0E65}"/>
    <cellStyle name="Comma 44 2 2" xfId="9079" xr:uid="{7221C89E-1824-45DE-8212-6E9A62F6E4E3}"/>
    <cellStyle name="Comma 44 2 2 2" xfId="15268" xr:uid="{47D427DE-776E-4AEB-B7B9-3ED32F81DA09}"/>
    <cellStyle name="Comma 44 2 2 2 2" xfId="27163" xr:uid="{0CBEAEA3-24AC-44CB-9EFC-ABB355CF9852}"/>
    <cellStyle name="Comma 44 2 2 2 3" xfId="39992" xr:uid="{582A2AA3-AE1D-485C-BDD3-5CFDFE27F658}"/>
    <cellStyle name="Comma 44 2 2 3" xfId="21640" xr:uid="{065EACD4-09C1-46CB-8BA1-98B3E3EFE47D}"/>
    <cellStyle name="Comma 44 2 2 4" xfId="34586" xr:uid="{4FA011DC-2A19-452F-BB86-8CDE2C6FB6D6}"/>
    <cellStyle name="Comma 44 2 3" xfId="9843" xr:uid="{8C7BC621-3B3C-47E9-92F8-FEDF5572F9D7}"/>
    <cellStyle name="Comma 44 2 3 2" xfId="22276" xr:uid="{871757E1-9BD3-42E2-9667-8BDEC6B34CCF}"/>
    <cellStyle name="Comma 44 2 3 3" xfId="35203" xr:uid="{B273DCC5-25AA-485A-A728-F840942C9664}"/>
    <cellStyle name="Comma 44 2 4" xfId="11445" xr:uid="{C3BA5157-2D76-4F57-AE7B-498E2E210CEA}"/>
    <cellStyle name="Comma 44 3" xfId="10126" xr:uid="{0D316C69-7589-4276-A9CF-C1D2318A765A}"/>
    <cellStyle name="Comma 44 3 2" xfId="22543" xr:uid="{481A4B1A-F899-40F7-AD84-E412CA1760C0}"/>
    <cellStyle name="Comma 44 3 3" xfId="35470" xr:uid="{33C9249B-6E95-47AB-9D41-2AD8DCCA1757}"/>
    <cellStyle name="Comma 44 4" xfId="10516" xr:uid="{B5ECF116-1F22-47B1-A6AA-6E7213A26D1C}"/>
    <cellStyle name="Comma 44 5" xfId="2797" xr:uid="{5849504E-2759-467A-96C7-E157509E1146}"/>
    <cellStyle name="Comma 45" xfId="1051" xr:uid="{7F7A85A7-ED3D-47A7-A0CC-1105A88BAE41}"/>
    <cellStyle name="Comma 45 2" xfId="4739" xr:uid="{D427702D-2F84-47FC-A3B2-5D441B33D0E3}"/>
    <cellStyle name="Comma 45 2 2" xfId="9067" xr:uid="{2FCD98F5-470D-4A31-916E-C6E6647822C1}"/>
    <cellStyle name="Comma 45 2 3" xfId="11446" xr:uid="{F0A54E53-1480-4470-A642-2D216E2E933F}"/>
    <cellStyle name="Comma 45 3" xfId="10517" xr:uid="{C164F524-F963-4ABB-A836-1787B680FB2B}"/>
    <cellStyle name="Comma 45 4" xfId="2798" xr:uid="{1E073183-EBE6-4890-A5E0-EBC928252B45}"/>
    <cellStyle name="Comma 46" xfId="699" xr:uid="{5BF39020-57FA-4DF5-A28D-83E398B77560}"/>
    <cellStyle name="Comma 46 2" xfId="4740" xr:uid="{1F6DA3A3-3770-400F-8139-0B6A80AA7FED}"/>
    <cellStyle name="Comma 46 2 2" xfId="4741" xr:uid="{1647CCDA-9A98-4DAA-B587-DA7B4682F43D}"/>
    <cellStyle name="Comma 46 2 2 2" xfId="6942" xr:uid="{97001057-BA02-43EB-8466-B7919C639657}"/>
    <cellStyle name="Comma 46 2 2 2 2" xfId="13469" xr:uid="{05831AD6-FA0D-45A8-9BE5-9B3BE75B6008}"/>
    <cellStyle name="Comma 46 2 2 2 2 2" xfId="25396" xr:uid="{15E387F3-8E13-47F2-B3F7-BC72ADC1908A}"/>
    <cellStyle name="Comma 46 2 2 2 2 3" xfId="38230" xr:uid="{E63A1D0F-F572-4FD4-B7F1-2CA1206D9D3B}"/>
    <cellStyle name="Comma 46 2 2 2 3" xfId="19765" xr:uid="{100AB0FF-5F86-487C-A933-C239338A358E}"/>
    <cellStyle name="Comma 46 2 2 2 4" xfId="32768" xr:uid="{4DA684E9-50B7-4672-A1FD-C4D80D63C664}"/>
    <cellStyle name="Comma 46 2 2 3" xfId="11448" xr:uid="{68615342-1F3E-47DE-8989-BFEB385E132E}"/>
    <cellStyle name="Comma 46 2 2 3 2" xfId="23455" xr:uid="{9CE15889-1ACA-4225-8200-32B8C368B674}"/>
    <cellStyle name="Comma 46 2 2 3 3" xfId="36306" xr:uid="{BF5FFFF7-4E85-4268-9DFF-F216BD6BFB20}"/>
    <cellStyle name="Comma 46 2 2 4" xfId="17715" xr:uid="{6042F4BE-0246-4BC9-A071-4198CAD9323F}"/>
    <cellStyle name="Comma 46 2 2 5" xfId="30772" xr:uid="{9F45EEC9-FA93-4360-9293-4261FB9151A2}"/>
    <cellStyle name="Comma 46 2 3" xfId="6941" xr:uid="{B4AAE290-F56C-49F8-BC14-93896715CC22}"/>
    <cellStyle name="Comma 46 2 3 2" xfId="13468" xr:uid="{2F447F2A-1B21-46F4-8EBC-4B6038C58740}"/>
    <cellStyle name="Comma 46 2 3 2 2" xfId="25395" xr:uid="{E55BFD09-403F-4BE6-8D22-997802B31CC1}"/>
    <cellStyle name="Comma 46 2 3 2 3" xfId="38229" xr:uid="{7EA4CF07-0799-4F9B-B11C-157274B6A1AB}"/>
    <cellStyle name="Comma 46 2 3 3" xfId="19764" xr:uid="{6A78D95A-A36C-4D50-BF3D-6ADD12E200D4}"/>
    <cellStyle name="Comma 46 2 3 4" xfId="32767" xr:uid="{BEE974D2-2056-4769-9D9A-927FAF3A48DD}"/>
    <cellStyle name="Comma 46 2 4" xfId="9103" xr:uid="{A874302E-95A3-4A9C-B912-9B14BC016794}"/>
    <cellStyle name="Comma 46 2 4 2" xfId="15285" xr:uid="{638AF6E7-7706-4EA2-B018-F9ADB7E352BD}"/>
    <cellStyle name="Comma 46 2 4 2 2" xfId="27179" xr:uid="{8E846358-2612-497C-9EB8-A31517A47D56}"/>
    <cellStyle name="Comma 46 2 4 2 3" xfId="40008" xr:uid="{AE71A86E-70D8-41C2-87F7-CE53FCC97C63}"/>
    <cellStyle name="Comma 46 2 4 3" xfId="21656" xr:uid="{F711B566-F13D-41C0-8582-A742CDDDE387}"/>
    <cellStyle name="Comma 46 2 4 4" xfId="34602" xr:uid="{1D16EAA3-5BD0-4458-AA72-ED64822E9108}"/>
    <cellStyle name="Comma 46 2 5" xfId="9858" xr:uid="{62C01B98-7902-41FC-8352-F61C635A8839}"/>
    <cellStyle name="Comma 46 2 5 2" xfId="22291" xr:uid="{5C4E1CDB-8A61-4F82-955C-320259EE1064}"/>
    <cellStyle name="Comma 46 2 5 3" xfId="35218" xr:uid="{130EB587-98B1-4CC9-A402-A2AAD19F0037}"/>
    <cellStyle name="Comma 46 2 6" xfId="11447" xr:uid="{90C78883-7C7C-4D26-B396-A1B2FFA5A709}"/>
    <cellStyle name="Comma 46 2 6 2" xfId="23454" xr:uid="{DCFAD0AF-DA08-4ACD-93E1-AD73DC32DF0D}"/>
    <cellStyle name="Comma 46 2 6 3" xfId="36305" xr:uid="{A98FC548-EE03-427A-B82E-EEAFF94B660C}"/>
    <cellStyle name="Comma 46 2 7" xfId="17714" xr:uid="{7BA785D9-09E4-4E76-AA6C-704FC17B221E}"/>
    <cellStyle name="Comma 46 2 8" xfId="30771" xr:uid="{A264985D-243A-4E8D-97C9-E5FB3FAA28C8}"/>
    <cellStyle name="Comma 46 3" xfId="4742" xr:uid="{0C3D4921-0A37-4607-BC27-0CDCA636184B}"/>
    <cellStyle name="Comma 46 3 2" xfId="6943" xr:uid="{8FCCA016-869C-489F-80BB-1EEB117500A7}"/>
    <cellStyle name="Comma 46 3 2 2" xfId="13470" xr:uid="{32ED37C2-138E-4B8F-BE56-322EE0716387}"/>
    <cellStyle name="Comma 46 3 2 2 2" xfId="25397" xr:uid="{A79F8CFB-D4B0-4F8E-A3A8-D3F4CFFA367A}"/>
    <cellStyle name="Comma 46 3 2 2 3" xfId="38231" xr:uid="{26B53A93-A47E-4743-9C32-07EFCAA21445}"/>
    <cellStyle name="Comma 46 3 2 3" xfId="19766" xr:uid="{B8CCDCE7-7947-419D-AA73-A7757B019C4C}"/>
    <cellStyle name="Comma 46 3 2 4" xfId="32769" xr:uid="{E94BA0D2-6D94-49CA-997F-68D5892847B1}"/>
    <cellStyle name="Comma 46 3 3" xfId="10140" xr:uid="{A638E33C-7B6F-43DD-96A0-2AE14E2B4DAE}"/>
    <cellStyle name="Comma 46 3 3 2" xfId="22557" xr:uid="{7AB74DCF-AA60-4B49-8E1D-D57B9A9E1F6D}"/>
    <cellStyle name="Comma 46 3 3 3" xfId="35484" xr:uid="{4EB56AE1-3B02-4000-A164-189C9EF60DD2}"/>
    <cellStyle name="Comma 46 3 4" xfId="17716" xr:uid="{2983C14D-D087-4D4F-BEA6-8E116D2EF7E5}"/>
    <cellStyle name="Comma 46 3 5" xfId="30773" xr:uid="{C146D3EB-8EA2-42EB-BADD-52614CDE265F}"/>
    <cellStyle name="Comma 46 4" xfId="4743" xr:uid="{40C80303-FBBF-432F-A6D5-A719AC89C9B0}"/>
    <cellStyle name="Comma 46 4 2" xfId="6944" xr:uid="{6334C545-6588-4FA0-9940-001307ED96F7}"/>
    <cellStyle name="Comma 46 4 2 2" xfId="13471" xr:uid="{0FD48187-3B9E-44A5-BDBC-DB5080CD0484}"/>
    <cellStyle name="Comma 46 4 2 2 2" xfId="25398" xr:uid="{E565145D-EE34-4BFF-B978-CD0C70F9F49F}"/>
    <cellStyle name="Comma 46 4 2 2 3" xfId="38232" xr:uid="{9F56D4FF-375F-4F86-A8E0-FE88A359409D}"/>
    <cellStyle name="Comma 46 4 2 3" xfId="19767" xr:uid="{86D8051C-6526-4C28-B865-E047B362E90A}"/>
    <cellStyle name="Comma 46 4 2 4" xfId="32770" xr:uid="{FC568FED-E7FE-44B4-B2ED-AF323DB90A8A}"/>
    <cellStyle name="Comma 46 4 3" xfId="11449" xr:uid="{DC32BEB1-031F-4C32-92AA-B2A638F2802F}"/>
    <cellStyle name="Comma 46 4 3 2" xfId="23456" xr:uid="{78C2B47E-780F-4994-BDEC-68CDCD23D11E}"/>
    <cellStyle name="Comma 46 4 3 3" xfId="36307" xr:uid="{241D3233-B661-4E00-A2CC-EDC7601B4EB1}"/>
    <cellStyle name="Comma 46 4 4" xfId="17717" xr:uid="{79277B7A-94B3-4DB7-B4A5-560CFE8DC9A9}"/>
    <cellStyle name="Comma 46 4 5" xfId="30774" xr:uid="{C7E4244A-21A6-45F7-BB0E-E705CDC3BD43}"/>
    <cellStyle name="Comma 46 5" xfId="5831" xr:uid="{06E89C82-D391-4CED-92DB-640DCF8FBB02}"/>
    <cellStyle name="Comma 46 5 2" xfId="7896" xr:uid="{679AD0F6-64C1-4E52-BDDB-86C4A914DAC2}"/>
    <cellStyle name="Comma 46 5 2 2" xfId="14418" xr:uid="{A89AC5CE-969F-4294-8E61-C5A376F44ED4}"/>
    <cellStyle name="Comma 46 5 2 2 2" xfId="26345" xr:uid="{736D10C8-BED0-4D36-B488-134A69878573}"/>
    <cellStyle name="Comma 46 5 2 2 3" xfId="39179" xr:uid="{7CEF5D1E-5C14-4A8D-8511-ED7AE6A22C52}"/>
    <cellStyle name="Comma 46 5 2 3" xfId="20716" xr:uid="{C73D78A1-4E03-42E1-A217-4DBE98E2A56A}"/>
    <cellStyle name="Comma 46 5 2 4" xfId="33718" xr:uid="{A932E820-B1A4-4579-8AED-9A9D993B5EC9}"/>
    <cellStyle name="Comma 46 5 3" xfId="12398" xr:uid="{46710C9C-4AF3-4B02-8D63-A05888DE00F6}"/>
    <cellStyle name="Comma 46 5 3 2" xfId="24356" xr:uid="{671A5E4F-FFAA-4207-A794-B1AA22CCF4DF}"/>
    <cellStyle name="Comma 46 5 3 3" xfId="37194" xr:uid="{E416F036-8714-4E89-98B0-0830F6A564E5}"/>
    <cellStyle name="Comma 46 5 4" xfId="18708" xr:uid="{8FF96F24-C82F-4FA0-9281-39FFD66447FF}"/>
    <cellStyle name="Comma 46 5 5" xfId="31721" xr:uid="{108A6F29-34FA-4BB1-81E3-FE550F10C1E7}"/>
    <cellStyle name="Comma 46 6" xfId="8622" xr:uid="{BA9A3F93-E81C-451A-82A4-F1244262E803}"/>
    <cellStyle name="Comma 46 6 2" xfId="14896" xr:uid="{C16217D1-2FEC-440F-902E-25E5BAFC9944}"/>
    <cellStyle name="Comma 46 6 2 2" xfId="26805" xr:uid="{7C80B5F0-C55D-48A3-AB78-7AED9CCD0538}"/>
    <cellStyle name="Comma 46 6 2 3" xfId="39637" xr:uid="{0D3DE872-B48D-417E-8F29-CEBDD6819296}"/>
    <cellStyle name="Comma 46 6 3" xfId="21263" xr:uid="{368F192E-2386-4E9D-A978-C33EB87BD733}"/>
    <cellStyle name="Comma 46 6 4" xfId="34228" xr:uid="{91C718E2-B301-4C3E-A79B-DB58EDB68952}"/>
    <cellStyle name="Comma 46 7" xfId="9451" xr:uid="{7C302214-1EFC-492C-8BE8-CF350C720798}"/>
    <cellStyle name="Comma 46 7 2" xfId="21919" xr:uid="{646A6330-0614-4BCD-BB02-05D21226CC13}"/>
    <cellStyle name="Comma 46 7 3" xfId="34852" xr:uid="{54241B3A-EF4A-427B-863B-4DAEA4299791}"/>
    <cellStyle name="Comma 46 8" xfId="10518" xr:uid="{464F04B4-570A-42E4-B5AC-9F2BEFD82017}"/>
    <cellStyle name="Comma 46 9" xfId="2799" xr:uid="{FEF9285A-5ED2-498C-8FF1-8201DEE3729B}"/>
    <cellStyle name="Comma 47" xfId="1039" xr:uid="{E095946B-0DD9-4B89-AD24-33D5C03E21C6}"/>
    <cellStyle name="Comma 47 2" xfId="4744" xr:uid="{EEFE857F-F889-4F95-B1D2-92A798A157B2}"/>
    <cellStyle name="Comma 47 2 2" xfId="9101" xr:uid="{3B2BC836-375C-4642-B2C0-BE1BB1E4F268}"/>
    <cellStyle name="Comma 47 2 2 2" xfId="15283" xr:uid="{21AD1016-105B-461C-9470-3B4C3A0C9E3D}"/>
    <cellStyle name="Comma 47 2 2 2 2" xfId="27177" xr:uid="{EBC0C38F-46C4-4FB0-9893-45D5CE9DA10E}"/>
    <cellStyle name="Comma 47 2 2 2 3" xfId="40006" xr:uid="{A0C8EBAF-08C6-4EEF-8F44-78ADB4698509}"/>
    <cellStyle name="Comma 47 2 2 3" xfId="21654" xr:uid="{1CD36628-D9D7-45F1-9E28-7E3FBA275648}"/>
    <cellStyle name="Comma 47 2 2 4" xfId="34600" xr:uid="{451880E5-887E-4C86-B8EF-0ADCF6376ED5}"/>
    <cellStyle name="Comma 47 2 3" xfId="9856" xr:uid="{79DBF5D0-97CC-4A18-9B90-F4F1E94C1CCF}"/>
    <cellStyle name="Comma 47 2 3 2" xfId="22289" xr:uid="{1BB7AFE9-76F5-483A-AB27-0F1EEB511120}"/>
    <cellStyle name="Comma 47 2 3 3" xfId="35216" xr:uid="{7C60D74E-A95F-4E5C-9E96-54AE72CC9E18}"/>
    <cellStyle name="Comma 47 2 4" xfId="11450" xr:uid="{B96E1A9B-D4D3-4065-9EE8-E423E49192E6}"/>
    <cellStyle name="Comma 47 3" xfId="10138" xr:uid="{54ECADEA-54C2-4670-9E00-2E43021D99C4}"/>
    <cellStyle name="Comma 47 3 2" xfId="22555" xr:uid="{1D48B8EE-D380-4E5D-BFE6-4932B1AD94A9}"/>
    <cellStyle name="Comma 47 3 3" xfId="35482" xr:uid="{EBD2B2E3-FC84-42F6-BC85-3E3F92FF5C34}"/>
    <cellStyle name="Comma 47 4" xfId="10519" xr:uid="{EA00D0BC-9A8D-4761-85CD-8DB2AC35818F}"/>
    <cellStyle name="Comma 47 5" xfId="2800" xr:uid="{108C460E-656F-4875-8EFD-FE18AF379255}"/>
    <cellStyle name="Comma 48" xfId="1060" xr:uid="{BC47A7CB-7AC7-42C4-B707-FB2BF6F1451A}"/>
    <cellStyle name="Comma 48 2" xfId="4745" xr:uid="{E60711C2-8ADD-4E0B-B69F-763D631B5FBE}"/>
    <cellStyle name="Comma 48 2 2" xfId="9105" xr:uid="{DD026C22-ECE5-453C-B7A7-D50D398BC80F}"/>
    <cellStyle name="Comma 48 2 2 2" xfId="15287" xr:uid="{C5BE4D8C-CC6D-40A5-92A9-C988EB4B8604}"/>
    <cellStyle name="Comma 48 2 2 2 2" xfId="27181" xr:uid="{84C308FC-7294-44C6-AEC1-89841C1560EA}"/>
    <cellStyle name="Comma 48 2 2 2 3" xfId="40010" xr:uid="{0AA383D7-5A0A-47CB-8891-89D555BC820E}"/>
    <cellStyle name="Comma 48 2 2 3" xfId="21658" xr:uid="{338B7D05-F2DD-456E-80C3-791C0360FB97}"/>
    <cellStyle name="Comma 48 2 2 4" xfId="34604" xr:uid="{6DA99EB4-FB6F-461D-B3B6-6E688A16295F}"/>
    <cellStyle name="Comma 48 2 3" xfId="9860" xr:uid="{00551A84-575C-45A9-AC32-D8CF6F844480}"/>
    <cellStyle name="Comma 48 2 3 2" xfId="22293" xr:uid="{063EA0C8-92A3-4E56-906A-61A2894119F7}"/>
    <cellStyle name="Comma 48 2 3 3" xfId="35220" xr:uid="{F8F7E468-9D23-4B4C-8100-DE124EE1AC4C}"/>
    <cellStyle name="Comma 48 2 4" xfId="11451" xr:uid="{6BAA6EB8-5AEF-4B27-9BBA-09724CDC5096}"/>
    <cellStyle name="Comma 48 3" xfId="10142" xr:uid="{B37CCA51-9126-4991-9700-F48145FD7F17}"/>
    <cellStyle name="Comma 48 3 2" xfId="22559" xr:uid="{0C1C2E66-83F7-432C-AE0E-0037D88CEC0C}"/>
    <cellStyle name="Comma 48 3 3" xfId="35486" xr:uid="{FBDEFABE-2513-4378-9D89-8F62C7FFE972}"/>
    <cellStyle name="Comma 48 4" xfId="10520" xr:uid="{C206721D-20C4-42FB-8B71-F8469E6936AE}"/>
    <cellStyle name="Comma 48 5" xfId="2801" xr:uid="{101977B9-F3B1-47E6-B0D1-476EAC55086F}"/>
    <cellStyle name="Comma 49" xfId="1055" xr:uid="{F52A0B97-7648-4E23-A78F-7383BA299CCE}"/>
    <cellStyle name="Comma 49 2" xfId="4746" xr:uid="{752E0E08-F193-4E22-A979-A0341B348CD1}"/>
    <cellStyle name="Comma 49 2 2" xfId="9092" xr:uid="{3C926E35-D295-4363-A3CF-03A12313DD58}"/>
    <cellStyle name="Comma 49 2 3" xfId="11452" xr:uid="{E26EE34A-9D46-493B-900F-705238F253EF}"/>
    <cellStyle name="Comma 49 3" xfId="10521" xr:uid="{62C6DE9F-A135-4DA3-B868-E9626F6F11C6}"/>
    <cellStyle name="Comma 49 4" xfId="2802" xr:uid="{B5B8FD23-9079-49E1-9540-8F2BE31DCBF2}"/>
    <cellStyle name="Comma 5" xfId="71" xr:uid="{F028B5C2-4F6E-4701-92A6-CA967373386E}"/>
    <cellStyle name="Comma 5 10" xfId="6016" xr:uid="{3A1B010D-2C44-4FF1-A1AF-301DBDE7DB3F}"/>
    <cellStyle name="Comma 5 11" xfId="6042" xr:uid="{2BFA353A-0463-44F6-844F-AE8CD2459A89}"/>
    <cellStyle name="Comma 5 11 2" xfId="12604" xr:uid="{D7EA1A0D-1AD0-4456-A4EC-199C5A2BF513}"/>
    <cellStyle name="Comma 5 11 2 2" xfId="24534" xr:uid="{B938E89A-63D2-43B2-864C-85F9FAD85DA9}"/>
    <cellStyle name="Comma 5 11 2 3" xfId="37367" xr:uid="{DA9DECF1-2021-406F-BB9C-E85398D60550}"/>
    <cellStyle name="Comma 5 11 3" xfId="18888" xr:uid="{ABACAF49-7D21-46D7-A216-2F9532DD5FE0}"/>
    <cellStyle name="Comma 5 11 4" xfId="31895" xr:uid="{9B939187-B042-409D-9C0D-70CBB9790B3D}"/>
    <cellStyle name="Comma 5 12" xfId="1066" xr:uid="{1B732478-29F5-49C9-9762-240983604331}"/>
    <cellStyle name="Comma 5 13" xfId="16313" xr:uid="{970F13E1-9ADD-44A7-8C34-0E2A2B9BC72F}"/>
    <cellStyle name="Comma 5 14" xfId="29908" xr:uid="{D90DB7AD-23D7-4EB5-BE62-8DC39DF24201}"/>
    <cellStyle name="Comma 5 2" xfId="303" xr:uid="{26853264-6582-4895-97CF-1EBB99B74D82}"/>
    <cellStyle name="Comma 5 2 2" xfId="497" xr:uid="{9A858330-FB6C-4EA1-901A-34FEC7509A50}"/>
    <cellStyle name="Comma 5 2 2 10" xfId="9326" xr:uid="{7DCEEEE2-65CA-4F44-A2A6-C88B3A33E2A6}"/>
    <cellStyle name="Comma 5 2 2 10 2" xfId="21801" xr:uid="{1163E961-FE6A-42FA-8073-BB45C5113E48}"/>
    <cellStyle name="Comma 5 2 2 10 3" xfId="34734" xr:uid="{DDAE2858-7302-4998-A07E-D0547DA05C53}"/>
    <cellStyle name="Comma 5 2 2 11" xfId="1168" xr:uid="{7F9557E3-73C7-4B59-AEEE-F0A54705AD52}"/>
    <cellStyle name="Comma 5 2 2 2" xfId="588" xr:uid="{3396EF7F-85D5-4633-B2BD-EFD571D5C80F}"/>
    <cellStyle name="Comma 5 2 2 2 10" xfId="9389" xr:uid="{2CEDEDEB-2F57-4484-AFE4-7EDFF3484F85}"/>
    <cellStyle name="Comma 5 2 2 2 10 2" xfId="21861" xr:uid="{FE0EFE02-4875-4DEC-B724-AA8B2C088B3A}"/>
    <cellStyle name="Comma 5 2 2 2 10 3" xfId="34794" xr:uid="{B46E3193-54D5-433C-9A54-446A068CADC9}"/>
    <cellStyle name="Comma 5 2 2 2 11" xfId="10739" xr:uid="{D7BECE50-0A63-46D9-98E9-3C32A2FDC5D2}"/>
    <cellStyle name="Comma 5 2 2 2 11 2" xfId="22789" xr:uid="{94151EA7-2246-4A64-AEEB-CB4FCB0CA13C}"/>
    <cellStyle name="Comma 5 2 2 2 11 3" xfId="35647" xr:uid="{18AE3EE1-BE0C-4629-A34A-03D1D9597F96}"/>
    <cellStyle name="Comma 5 2 2 2 12" xfId="3946" xr:uid="{813B810C-0E70-4883-A8B5-05FF697BDFD9}"/>
    <cellStyle name="Comma 5 2 2 2 13" xfId="17003" xr:uid="{BCB3C52E-D7B2-41E4-AAA7-EDDC1A9BF759}"/>
    <cellStyle name="Comma 5 2 2 2 14" xfId="30087" xr:uid="{D3CEE96C-FB75-456D-A3BB-1FF27CE308A0}"/>
    <cellStyle name="Comma 5 2 2 2 2" xfId="997" xr:uid="{551113F4-3A08-4C90-AF9B-6968DE7AC5F5}"/>
    <cellStyle name="Comma 5 2 2 2 2 10" xfId="17718" xr:uid="{56E616E7-8AA1-4507-882A-BA0943E1580E}"/>
    <cellStyle name="Comma 5 2 2 2 2 11" xfId="30775" xr:uid="{20236431-D403-46D2-A55C-2B5D0C6AFD6C}"/>
    <cellStyle name="Comma 5 2 2 2 2 2" xfId="4748" xr:uid="{F23558B9-9EB5-4DCE-AB92-9B6085FE945B}"/>
    <cellStyle name="Comma 5 2 2 2 2 2 2" xfId="4749" xr:uid="{3D03CBD6-A9EC-4AE1-B40A-220C0252B8E7}"/>
    <cellStyle name="Comma 5 2 2 2 2 2 2 2" xfId="6947" xr:uid="{93AC56C1-E0E5-4706-9F0C-C8C354C94757}"/>
    <cellStyle name="Comma 5 2 2 2 2 2 2 2 2" xfId="13474" xr:uid="{66A96218-8F81-4861-9FF3-6FEDCFE86012}"/>
    <cellStyle name="Comma 5 2 2 2 2 2 2 2 2 2" xfId="25401" xr:uid="{95C98B35-288B-4F6A-8A8F-F946A5A87C3A}"/>
    <cellStyle name="Comma 5 2 2 2 2 2 2 2 2 3" xfId="38235" xr:uid="{843D6913-AD7F-419E-8B1B-1EEC88E39E99}"/>
    <cellStyle name="Comma 5 2 2 2 2 2 2 2 3" xfId="19770" xr:uid="{EF526ED1-1F04-4151-91E5-307D3B328B08}"/>
    <cellStyle name="Comma 5 2 2 2 2 2 2 2 4" xfId="32773" xr:uid="{32E7BB01-57B5-46DC-8FDC-20CD415A3A4F}"/>
    <cellStyle name="Comma 5 2 2 2 2 2 2 3" xfId="11455" xr:uid="{A510B1CE-7DE1-4384-BC87-810BD64F2BCA}"/>
    <cellStyle name="Comma 5 2 2 2 2 2 2 3 2" xfId="23460" xr:uid="{3243EF26-67D0-4013-B4A9-9CAC1D37D35C}"/>
    <cellStyle name="Comma 5 2 2 2 2 2 2 3 3" xfId="36310" xr:uid="{B292B099-EC3B-436F-9C3F-A195E4A76BF6}"/>
    <cellStyle name="Comma 5 2 2 2 2 2 2 4" xfId="17720" xr:uid="{2C6547E4-0CB0-4D59-B3A3-D8250532075D}"/>
    <cellStyle name="Comma 5 2 2 2 2 2 2 5" xfId="30777" xr:uid="{5C0FE525-E28F-4670-AB3D-0E7B7853768F}"/>
    <cellStyle name="Comma 5 2 2 2 2 2 3" xfId="6946" xr:uid="{BDB210C6-7126-43EA-B368-D8E8DAE548E6}"/>
    <cellStyle name="Comma 5 2 2 2 2 2 3 2" xfId="13473" xr:uid="{7299B5A7-910E-4F3E-B19A-B09DE1566983}"/>
    <cellStyle name="Comma 5 2 2 2 2 2 3 2 2" xfId="25400" xr:uid="{3E9011DD-BE93-43A0-BEA7-88DD10165E15}"/>
    <cellStyle name="Comma 5 2 2 2 2 2 3 2 3" xfId="38234" xr:uid="{45398E9C-1B9D-42B8-87BB-0028BA7B40FB}"/>
    <cellStyle name="Comma 5 2 2 2 2 2 3 3" xfId="19769" xr:uid="{86F4F458-25AF-4211-81C2-B3297FD523C5}"/>
    <cellStyle name="Comma 5 2 2 2 2 2 3 4" xfId="32772" xr:uid="{62DB7942-CC38-4D9C-85AB-6D6DDF246E4A}"/>
    <cellStyle name="Comma 5 2 2 2 2 2 4" xfId="11454" xr:uid="{3CC9A72C-D2D9-4471-A518-F938823EED78}"/>
    <cellStyle name="Comma 5 2 2 2 2 2 4 2" xfId="23459" xr:uid="{95B7B205-CB41-4F23-BEB2-A3DDFF6EBA72}"/>
    <cellStyle name="Comma 5 2 2 2 2 2 4 3" xfId="36309" xr:uid="{5C432CE1-578D-4C74-B787-8E23B3D3DCC2}"/>
    <cellStyle name="Comma 5 2 2 2 2 2 5" xfId="17719" xr:uid="{374483FE-D382-44F7-ACF0-0063B7AEA650}"/>
    <cellStyle name="Comma 5 2 2 2 2 2 6" xfId="30776" xr:uid="{F4C81E43-46F6-46FB-AAEA-275F140BF834}"/>
    <cellStyle name="Comma 5 2 2 2 2 3" xfId="4750" xr:uid="{2E477504-5F0A-4079-9320-D5934E8586F4}"/>
    <cellStyle name="Comma 5 2 2 2 2 3 2" xfId="6948" xr:uid="{B562480E-EE98-4852-95E8-162A8A50F79D}"/>
    <cellStyle name="Comma 5 2 2 2 2 3 2 2" xfId="13475" xr:uid="{80B2A51E-BECB-4688-BB74-D0DBDEB7CEC3}"/>
    <cellStyle name="Comma 5 2 2 2 2 3 2 2 2" xfId="25402" xr:uid="{B991BF0C-B875-4043-A72A-CE2BEB6EBFEA}"/>
    <cellStyle name="Comma 5 2 2 2 2 3 2 2 3" xfId="38236" xr:uid="{CFD80E6C-C837-4AEB-98AD-B2153AB16DE3}"/>
    <cellStyle name="Comma 5 2 2 2 2 3 2 3" xfId="19771" xr:uid="{C18B6A8D-FC44-4D71-9F03-C431AC5691C1}"/>
    <cellStyle name="Comma 5 2 2 2 2 3 2 4" xfId="32774" xr:uid="{567EEDB8-8FC5-4D06-A88D-8BC87F40F9DA}"/>
    <cellStyle name="Comma 5 2 2 2 2 3 3" xfId="11456" xr:uid="{1515761E-FCA7-4A26-B2A8-F6E6C75A316A}"/>
    <cellStyle name="Comma 5 2 2 2 2 3 3 2" xfId="23461" xr:uid="{AE2EA465-55B2-46EE-9457-E5D9F7A9405E}"/>
    <cellStyle name="Comma 5 2 2 2 2 3 3 3" xfId="36311" xr:uid="{7A88A5A9-D949-4116-9BD8-26FFD9BDB79E}"/>
    <cellStyle name="Comma 5 2 2 2 2 3 4" xfId="17721" xr:uid="{150C6506-0B95-4F57-AD6A-86E4EE438704}"/>
    <cellStyle name="Comma 5 2 2 2 2 3 5" xfId="30778" xr:uid="{B26944DC-4FA9-421F-B643-128536E1BFF2}"/>
    <cellStyle name="Comma 5 2 2 2 2 4" xfId="5967" xr:uid="{D6E82DA6-85C9-4D2F-8624-5A88439041D4}"/>
    <cellStyle name="Comma 5 2 2 2 2 4 2" xfId="8032" xr:uid="{D55C04ED-FED3-452D-8EFD-E15FD172FE43}"/>
    <cellStyle name="Comma 5 2 2 2 2 4 2 2" xfId="14554" xr:uid="{996293A2-005D-45F8-9852-C9B9C6A3FD78}"/>
    <cellStyle name="Comma 5 2 2 2 2 4 2 2 2" xfId="26481" xr:uid="{808DD5ED-7651-40A2-8D15-CACB9629E21B}"/>
    <cellStyle name="Comma 5 2 2 2 2 4 2 2 3" xfId="39315" xr:uid="{0F901A20-B77B-484C-A7F6-8BB4F4D3E046}"/>
    <cellStyle name="Comma 5 2 2 2 2 4 2 3" xfId="20852" xr:uid="{BD8372AE-0A92-449D-8681-E093581B861A}"/>
    <cellStyle name="Comma 5 2 2 2 2 4 2 4" xfId="33854" xr:uid="{427F5854-E886-486C-ADB6-FC2A648D4C05}"/>
    <cellStyle name="Comma 5 2 2 2 2 4 3" xfId="12534" xr:uid="{0F94AD3D-38EE-4F1C-948A-9F25E2091A2C}"/>
    <cellStyle name="Comma 5 2 2 2 2 4 3 2" xfId="24492" xr:uid="{9922F2D2-93B3-4C17-A482-BDA4650B94AA}"/>
    <cellStyle name="Comma 5 2 2 2 2 4 3 3" xfId="37330" xr:uid="{AC0D3352-0ED9-481E-B5AB-247D6D02396C}"/>
    <cellStyle name="Comma 5 2 2 2 2 4 4" xfId="18844" xr:uid="{E4A760FE-6F65-439B-9988-F2B4E12BE318}"/>
    <cellStyle name="Comma 5 2 2 2 2 4 5" xfId="31857" xr:uid="{0B288F5A-938D-4783-82E6-F539A5C5C142}"/>
    <cellStyle name="Comma 5 2 2 2 2 5" xfId="6945" xr:uid="{2B72FB5D-3831-440C-A488-B9FD478552C6}"/>
    <cellStyle name="Comma 5 2 2 2 2 5 2" xfId="13472" xr:uid="{2DA8B235-7043-4966-B563-AFEE3D1A15D3}"/>
    <cellStyle name="Comma 5 2 2 2 2 5 2 2" xfId="25399" xr:uid="{5041BB4C-07C6-4B4D-8899-F8A207F667F5}"/>
    <cellStyle name="Comma 5 2 2 2 2 5 2 3" xfId="38233" xr:uid="{AC671614-A4BB-4195-A6AF-04BA6B479BDA}"/>
    <cellStyle name="Comma 5 2 2 2 2 5 3" xfId="19768" xr:uid="{4BD5276D-9227-442D-A9B3-F77237587E47}"/>
    <cellStyle name="Comma 5 2 2 2 2 5 4" xfId="32771" xr:uid="{D2CFDE43-3B64-42F2-8874-BAE0E87E5B97}"/>
    <cellStyle name="Comma 5 2 2 2 2 6" xfId="8760" xr:uid="{1CE287F7-D150-4836-BC15-2E57F4A1ED7F}"/>
    <cellStyle name="Comma 5 2 2 2 2 6 2" xfId="15034" xr:uid="{ABD2C746-D9F0-4129-8892-D5DA234C0ADD}"/>
    <cellStyle name="Comma 5 2 2 2 2 6 2 2" xfId="26942" xr:uid="{22FF7509-7E19-4AF5-9012-4F0FE4C80A1A}"/>
    <cellStyle name="Comma 5 2 2 2 2 6 2 3" xfId="39773" xr:uid="{0E9A0F28-7D6C-4F45-A622-F7819B229339}"/>
    <cellStyle name="Comma 5 2 2 2 2 6 3" xfId="21399" xr:uid="{B8D094A2-E78B-492B-83EA-CDF2BD5AAC70}"/>
    <cellStyle name="Comma 5 2 2 2 2 6 4" xfId="34364" xr:uid="{0CA04CE8-655A-402A-84F5-2DEF40AA1004}"/>
    <cellStyle name="Comma 5 2 2 2 2 7" xfId="9602" xr:uid="{1BCBCAC5-A320-4EEF-BAD6-4276E4D6D216}"/>
    <cellStyle name="Comma 5 2 2 2 2 7 2" xfId="22058" xr:uid="{7DF57674-4C2A-406A-83EA-814886167C76}"/>
    <cellStyle name="Comma 5 2 2 2 2 7 3" xfId="34988" xr:uid="{3DFEC8C9-31F5-4143-9671-D24085205DD4}"/>
    <cellStyle name="Comma 5 2 2 2 2 8" xfId="11453" xr:uid="{18162F07-7A31-4706-BF82-26AE89F781F4}"/>
    <cellStyle name="Comma 5 2 2 2 2 8 2" xfId="23458" xr:uid="{0F113482-EB37-4F5D-ACCA-25C79BD07AF4}"/>
    <cellStyle name="Comma 5 2 2 2 2 8 3" xfId="36308" xr:uid="{469B98B5-0B46-49EE-825F-932FA791AD07}"/>
    <cellStyle name="Comma 5 2 2 2 2 9" xfId="4747" xr:uid="{338DA8C9-1BD2-4144-8F49-38AC0E813389}"/>
    <cellStyle name="Comma 5 2 2 2 3" xfId="4751" xr:uid="{EE561F8E-D2B1-4983-A725-68F609994BC4}"/>
    <cellStyle name="Comma 5 2 2 2 3 2" xfId="4752" xr:uid="{F9ABE3F6-5243-4546-9D2B-566165ABBA6A}"/>
    <cellStyle name="Comma 5 2 2 2 3 2 2" xfId="6950" xr:uid="{3541B390-1C98-4D08-B320-FE35B4BEF6BC}"/>
    <cellStyle name="Comma 5 2 2 2 3 2 2 2" xfId="13477" xr:uid="{254062BE-8259-4C92-89A6-F8293C1F0F07}"/>
    <cellStyle name="Comma 5 2 2 2 3 2 2 2 2" xfId="25404" xr:uid="{880C4E62-1666-4751-89AC-7997E91B5A62}"/>
    <cellStyle name="Comma 5 2 2 2 3 2 2 2 3" xfId="38238" xr:uid="{A13C8D2C-64E4-4605-B3E6-A7E9870E3598}"/>
    <cellStyle name="Comma 5 2 2 2 3 2 2 3" xfId="19773" xr:uid="{A0D3DFF5-F805-4ED3-B20C-E34EBCD9BF8F}"/>
    <cellStyle name="Comma 5 2 2 2 3 2 2 4" xfId="32776" xr:uid="{8E81844F-AE41-47C4-A10C-BF259D46C089}"/>
    <cellStyle name="Comma 5 2 2 2 3 2 3" xfId="11458" xr:uid="{6589C37C-0460-4A5B-880C-DD65D9030632}"/>
    <cellStyle name="Comma 5 2 2 2 3 2 3 2" xfId="23463" xr:uid="{9A41114C-391C-4B26-9D5A-268CB5C5E62E}"/>
    <cellStyle name="Comma 5 2 2 2 3 2 3 3" xfId="36313" xr:uid="{8FBF4C48-958A-47B9-A448-B54EC4BE38F0}"/>
    <cellStyle name="Comma 5 2 2 2 3 2 4" xfId="17723" xr:uid="{A02E2850-24E5-4A9C-B953-72CF89A2A77B}"/>
    <cellStyle name="Comma 5 2 2 2 3 2 5" xfId="30780" xr:uid="{15F51D9B-AB6C-4072-986A-F3B5F92D385A}"/>
    <cellStyle name="Comma 5 2 2 2 3 3" xfId="6949" xr:uid="{4C73C644-EF2D-4784-9F2D-483727094110}"/>
    <cellStyle name="Comma 5 2 2 2 3 3 2" xfId="13476" xr:uid="{E9D73525-1262-410F-BBF3-9DE8E8F09BB3}"/>
    <cellStyle name="Comma 5 2 2 2 3 3 2 2" xfId="25403" xr:uid="{3D232E58-E69C-4B1E-93B2-4FEBBFC9C222}"/>
    <cellStyle name="Comma 5 2 2 2 3 3 2 3" xfId="38237" xr:uid="{CA6CF0F6-0436-4839-8E71-21A3B6D84331}"/>
    <cellStyle name="Comma 5 2 2 2 3 3 3" xfId="19772" xr:uid="{F4EA78C4-22A2-4984-B35B-203FEBBF8D58}"/>
    <cellStyle name="Comma 5 2 2 2 3 3 4" xfId="32775" xr:uid="{FD95FB6C-9C16-464A-B13A-72A5D9E1CFB2}"/>
    <cellStyle name="Comma 5 2 2 2 3 4" xfId="8978" xr:uid="{EF3C10B6-2756-464A-9FEB-66168AFFB972}"/>
    <cellStyle name="Comma 5 2 2 2 3 5" xfId="11457" xr:uid="{C91BF9AA-390C-4AD4-9527-A4E12ADBE696}"/>
    <cellStyle name="Comma 5 2 2 2 3 5 2" xfId="23462" xr:uid="{A27394C2-5CBD-448A-A8B3-42D103642759}"/>
    <cellStyle name="Comma 5 2 2 2 3 5 3" xfId="36312" xr:uid="{C7F6E6E7-DA3A-4FCA-A155-E29022AAAE25}"/>
    <cellStyle name="Comma 5 2 2 2 3 6" xfId="17722" xr:uid="{E1A834DC-42D9-4877-A327-D122E2324A34}"/>
    <cellStyle name="Comma 5 2 2 2 3 7" xfId="30779" xr:uid="{D0E5167A-0159-4777-BB8C-45359BB375DE}"/>
    <cellStyle name="Comma 5 2 2 2 4" xfId="4753" xr:uid="{B93B9844-1476-48C8-99A5-B7DC5A53FABF}"/>
    <cellStyle name="Comma 5 2 2 2 4 2" xfId="6951" xr:uid="{2D381386-5CEA-4294-8050-770087AB5908}"/>
    <cellStyle name="Comma 5 2 2 2 4 2 2" xfId="13478" xr:uid="{0424F3F0-CB59-4FA7-A5C6-491DF3465CAF}"/>
    <cellStyle name="Comma 5 2 2 2 4 2 2 2" xfId="25405" xr:uid="{BCEDB1A0-FA77-40F3-BC9A-E454A9E5BB4A}"/>
    <cellStyle name="Comma 5 2 2 2 4 2 2 3" xfId="38239" xr:uid="{563285B7-A8DB-4D80-93AB-2BC95AE0337B}"/>
    <cellStyle name="Comma 5 2 2 2 4 2 3" xfId="19774" xr:uid="{58DFE84C-1F29-428D-BA41-5195EDE912E1}"/>
    <cellStyle name="Comma 5 2 2 2 4 2 4" xfId="32777" xr:uid="{46EBC6DC-4385-4E47-A893-6971602FCE73}"/>
    <cellStyle name="Comma 5 2 2 2 4 3" xfId="11459" xr:uid="{1C7CACA2-B193-485A-A67B-9E295AAF72D7}"/>
    <cellStyle name="Comma 5 2 2 2 4 3 2" xfId="23464" xr:uid="{58211C97-9C28-4ABD-9B83-D2697A0DB652}"/>
    <cellStyle name="Comma 5 2 2 2 4 3 3" xfId="36314" xr:uid="{A835C6D1-5291-447C-AEB3-2F285D02D855}"/>
    <cellStyle name="Comma 5 2 2 2 4 4" xfId="17724" xr:uid="{AABB87DE-DC1D-4019-AD7B-C3454D393343}"/>
    <cellStyle name="Comma 5 2 2 2 4 5" xfId="30781" xr:uid="{FA835145-5B2F-4326-AE2C-842B1A64A871}"/>
    <cellStyle name="Comma 5 2 2 2 5" xfId="4754" xr:uid="{390603FA-7429-4524-9151-AE965D11AADD}"/>
    <cellStyle name="Comma 5 2 2 2 5 2" xfId="6952" xr:uid="{54978C39-AF6A-4B7D-A661-B5B2740D1C71}"/>
    <cellStyle name="Comma 5 2 2 2 5 2 2" xfId="13479" xr:uid="{6C97C063-DD0E-456B-9DC7-B6B1B232B8E0}"/>
    <cellStyle name="Comma 5 2 2 2 5 2 2 2" xfId="25406" xr:uid="{F2F87D5A-3758-4711-931F-D893DF6D216A}"/>
    <cellStyle name="Comma 5 2 2 2 5 2 2 3" xfId="38240" xr:uid="{9445526D-4ACB-4FDC-9261-2152F3463C9E}"/>
    <cellStyle name="Comma 5 2 2 2 5 2 3" xfId="19775" xr:uid="{9D30D7C0-F60D-4EA7-BB9E-ACECBC35DF88}"/>
    <cellStyle name="Comma 5 2 2 2 5 2 4" xfId="32778" xr:uid="{A803A112-AE11-4C0B-9823-BABD0712E501}"/>
    <cellStyle name="Comma 5 2 2 2 5 3" xfId="11460" xr:uid="{206EFF62-CD43-4CCF-8E5F-9F8C17D25108}"/>
    <cellStyle name="Comma 5 2 2 2 5 3 2" xfId="23465" xr:uid="{97EDB743-35AE-457F-AAD3-5FEF3AE93FD3}"/>
    <cellStyle name="Comma 5 2 2 2 5 3 3" xfId="36315" xr:uid="{628B04C6-92F4-4F06-ACF5-021DA3BC6A43}"/>
    <cellStyle name="Comma 5 2 2 2 5 4" xfId="17725" xr:uid="{B1DE49ED-7866-48D1-B191-4DD2492107A6}"/>
    <cellStyle name="Comma 5 2 2 2 5 5" xfId="30782" xr:uid="{3511ED36-BF1B-4E52-812D-42A057A07167}"/>
    <cellStyle name="Comma 5 2 2 2 6" xfId="5773" xr:uid="{20B96C56-556F-4F67-98E4-0956A9168969}"/>
    <cellStyle name="Comma 5 2 2 2 6 2" xfId="7838" xr:uid="{ADAE5FBF-306E-4B99-8EA4-4C59B63C0CFE}"/>
    <cellStyle name="Comma 5 2 2 2 6 2 2" xfId="14360" xr:uid="{64009ED9-4466-4408-B148-745FA3DDFA7E}"/>
    <cellStyle name="Comma 5 2 2 2 6 2 2 2" xfId="26287" xr:uid="{C0142FC1-9CAF-4ADA-B296-8C2045D71374}"/>
    <cellStyle name="Comma 5 2 2 2 6 2 2 3" xfId="39121" xr:uid="{E92C006C-60BC-4893-AA0F-695F2AE0EF41}"/>
    <cellStyle name="Comma 5 2 2 2 6 2 3" xfId="20658" xr:uid="{554347F2-29BC-4D01-8709-B4C2D2E11D91}"/>
    <cellStyle name="Comma 5 2 2 2 6 2 4" xfId="33660" xr:uid="{8E379D74-B95E-46AB-8637-A5F82AC787FF}"/>
    <cellStyle name="Comma 5 2 2 2 6 3" xfId="12340" xr:uid="{118FFBDB-889A-440D-995C-F281298E10E4}"/>
    <cellStyle name="Comma 5 2 2 2 6 3 2" xfId="24298" xr:uid="{0DE9B473-0899-4990-9C9A-4A77ED969C58}"/>
    <cellStyle name="Comma 5 2 2 2 6 3 3" xfId="37136" xr:uid="{0451B638-BE90-4A5D-8D6F-64FBC5D630A7}"/>
    <cellStyle name="Comma 5 2 2 2 6 4" xfId="18650" xr:uid="{9C9816E4-3E0D-4F65-955E-281188B77DB9}"/>
    <cellStyle name="Comma 5 2 2 2 6 5" xfId="31663" xr:uid="{D923433D-0076-4477-A3FF-CAE9A5436E34}"/>
    <cellStyle name="Comma 5 2 2 2 7" xfId="6257" xr:uid="{132CFF5A-B890-485E-A251-5793D4A552C6}"/>
    <cellStyle name="Comma 5 2 2 2 7 2" xfId="12785" xr:uid="{8990022E-69ED-4285-9812-BA5E9E1A2385}"/>
    <cellStyle name="Comma 5 2 2 2 7 2 2" xfId="24712" xr:uid="{999FDBE9-4B9D-45A6-B961-656930CC45F3}"/>
    <cellStyle name="Comma 5 2 2 2 7 2 3" xfId="37546" xr:uid="{D1228591-6857-4131-B438-F2C08F16D24B}"/>
    <cellStyle name="Comma 5 2 2 2 7 3" xfId="19080" xr:uid="{6B771C6C-DAA2-4803-829D-73850BE10654}"/>
    <cellStyle name="Comma 5 2 2 2 7 4" xfId="32083" xr:uid="{FE277642-ECAC-4C50-B622-D5E6AF2A0A56}"/>
    <cellStyle name="Comma 5 2 2 2 8" xfId="8245" xr:uid="{FD058DD3-76D8-485D-B99E-8622455B8E8D}"/>
    <cellStyle name="Comma 5 2 2 2 9" xfId="8562" xr:uid="{BDD47A0E-8651-43A9-BD20-749F6372EDB3}"/>
    <cellStyle name="Comma 5 2 2 2 9 2" xfId="14836" xr:uid="{9D561F7D-3BB3-4EAE-B9D5-5C1178DF6DFA}"/>
    <cellStyle name="Comma 5 2 2 2 9 2 2" xfId="26747" xr:uid="{1FF5229D-D1F3-4273-9ACD-DEB894319F6A}"/>
    <cellStyle name="Comma 5 2 2 2 9 2 3" xfId="39579" xr:uid="{F5B53382-E33B-4976-A7FE-31AA88ED38CF}"/>
    <cellStyle name="Comma 5 2 2 2 9 3" xfId="21204" xr:uid="{8AACFFD1-9E99-44B8-8C63-B7984687BD6B}"/>
    <cellStyle name="Comma 5 2 2 2 9 4" xfId="34170" xr:uid="{E7B49AEC-675C-47EF-BD78-FBC4E51F3BDA}"/>
    <cellStyle name="Comma 5 2 2 3" xfId="809" xr:uid="{B69FF695-1332-4A7B-99FE-61C3531CF93E}"/>
    <cellStyle name="Comma 5 2 2 3 10" xfId="4016" xr:uid="{6332EC0F-EF67-45C1-ADD8-0FBF05DBF7E6}"/>
    <cellStyle name="Comma 5 2 2 3 11" xfId="17066" xr:uid="{E8AFF448-8570-4E62-AC8D-6C5A6D7488E3}"/>
    <cellStyle name="Comma 5 2 2 3 12" xfId="30148" xr:uid="{FEF317B8-9098-4277-A4FD-D761F1FC23C3}"/>
    <cellStyle name="Comma 5 2 2 3 2" xfId="4755" xr:uid="{C81CEAC0-03D6-4FF4-AA96-CB85DAC2FC3D}"/>
    <cellStyle name="Comma 5 2 2 3 2 2" xfId="4756" xr:uid="{627374B2-8BF3-4675-9F76-EE1A0C3FFB6F}"/>
    <cellStyle name="Comma 5 2 2 3 2 2 2" xfId="6954" xr:uid="{11BB3817-911E-4C5D-9DC0-E2FF42A8E1E1}"/>
    <cellStyle name="Comma 5 2 2 3 2 2 2 2" xfId="13481" xr:uid="{E665DA73-C749-4BF8-B6DD-D63DFDB88DE3}"/>
    <cellStyle name="Comma 5 2 2 3 2 2 2 2 2" xfId="25408" xr:uid="{3B7DD5C4-6228-44C9-9A13-774519CDE9F0}"/>
    <cellStyle name="Comma 5 2 2 3 2 2 2 2 3" xfId="38242" xr:uid="{0C6BAB81-E185-4B7B-B722-BBA097E2DB9E}"/>
    <cellStyle name="Comma 5 2 2 3 2 2 2 3" xfId="19777" xr:uid="{A097DCB4-A068-4206-AD5C-99FA42C9923A}"/>
    <cellStyle name="Comma 5 2 2 3 2 2 2 4" xfId="32780" xr:uid="{D6077A72-16BF-4A39-8A33-6553C178D0FD}"/>
    <cellStyle name="Comma 5 2 2 3 2 2 3" xfId="11462" xr:uid="{B8E39A92-FAED-437C-B505-8E525DBDD114}"/>
    <cellStyle name="Comma 5 2 2 3 2 2 3 2" xfId="23467" xr:uid="{1E885042-BCF1-4B4D-9608-22B3DE88237C}"/>
    <cellStyle name="Comma 5 2 2 3 2 2 3 3" xfId="36317" xr:uid="{ADF310E0-6A01-4092-91DD-9C91D9B956D1}"/>
    <cellStyle name="Comma 5 2 2 3 2 2 4" xfId="17727" xr:uid="{8C0D966E-9EF4-4375-934F-DF5995A4F5E9}"/>
    <cellStyle name="Comma 5 2 2 3 2 2 5" xfId="30784" xr:uid="{3C8D88C8-9257-4AE8-9452-58C6D405F9F9}"/>
    <cellStyle name="Comma 5 2 2 3 2 3" xfId="6953" xr:uid="{4E8C75CA-3663-4777-9DEE-5D6681381B4F}"/>
    <cellStyle name="Comma 5 2 2 3 2 3 2" xfId="13480" xr:uid="{49C7A674-B118-4CA9-B855-B28C62DD265B}"/>
    <cellStyle name="Comma 5 2 2 3 2 3 2 2" xfId="25407" xr:uid="{626CD2AD-E773-49F2-9655-B5E6879BC485}"/>
    <cellStyle name="Comma 5 2 2 3 2 3 2 3" xfId="38241" xr:uid="{6F789E27-4FD3-4A10-92B6-0CA14BB25A6E}"/>
    <cellStyle name="Comma 5 2 2 3 2 3 3" xfId="19776" xr:uid="{9E320133-29B8-41EB-AA48-D6ED2EB63C8C}"/>
    <cellStyle name="Comma 5 2 2 3 2 3 4" xfId="32779" xr:uid="{5B95843C-2FC6-42F9-BC5C-4D82E3FBABE8}"/>
    <cellStyle name="Comma 5 2 2 3 2 4" xfId="11461" xr:uid="{04CB8E1F-7619-48A4-9D64-DB370233EA83}"/>
    <cellStyle name="Comma 5 2 2 3 2 4 2" xfId="23466" xr:uid="{DE8A004C-5B9D-43F2-BCB0-DBA183C9E189}"/>
    <cellStyle name="Comma 5 2 2 3 2 4 3" xfId="36316" xr:uid="{0B62ABA1-E033-4AA3-A15F-2E1FBBF325E0}"/>
    <cellStyle name="Comma 5 2 2 3 2 5" xfId="17726" xr:uid="{4A741212-B92F-4A20-8490-E4402626E54B}"/>
    <cellStyle name="Comma 5 2 2 3 2 6" xfId="30783" xr:uid="{870E0482-90BE-456C-B246-F987C83FDE30}"/>
    <cellStyle name="Comma 5 2 2 3 3" xfId="4757" xr:uid="{75126466-30B3-488A-989D-0BE5C64B75C7}"/>
    <cellStyle name="Comma 5 2 2 3 3 2" xfId="6955" xr:uid="{C0AF16D5-1D19-4A50-B161-C11FAB5D82AF}"/>
    <cellStyle name="Comma 5 2 2 3 3 2 2" xfId="13482" xr:uid="{4EE67A27-3551-42F7-B9B0-54F3937EE248}"/>
    <cellStyle name="Comma 5 2 2 3 3 2 2 2" xfId="25409" xr:uid="{47845BBF-0FCA-4AD8-92EE-88AA5EAD9273}"/>
    <cellStyle name="Comma 5 2 2 3 3 2 2 3" xfId="38243" xr:uid="{E3F43528-867E-4535-828E-0ADC70096D50}"/>
    <cellStyle name="Comma 5 2 2 3 3 2 3" xfId="19778" xr:uid="{A282D1EF-B8C2-472F-9993-001D3B5BCCEE}"/>
    <cellStyle name="Comma 5 2 2 3 3 2 4" xfId="32781" xr:uid="{743EFF1D-DD47-424C-B340-A51A58FF195B}"/>
    <cellStyle name="Comma 5 2 2 3 3 3" xfId="11463" xr:uid="{B1252301-8CA7-4771-9ABC-271DDE1A572E}"/>
    <cellStyle name="Comma 5 2 2 3 3 3 2" xfId="23468" xr:uid="{26464E52-4E14-4F6A-A071-76C5FED68BE8}"/>
    <cellStyle name="Comma 5 2 2 3 3 3 3" xfId="36318" xr:uid="{FD17AA57-CE20-4282-AFFF-122B8A649606}"/>
    <cellStyle name="Comma 5 2 2 3 3 4" xfId="17728" xr:uid="{85F899F2-B961-4360-9583-7DB9F9B76C08}"/>
    <cellStyle name="Comma 5 2 2 3 3 5" xfId="30785" xr:uid="{BD3205C4-76AC-4039-912E-EF6DB2D800BC}"/>
    <cellStyle name="Comma 5 2 2 3 4" xfId="4758" xr:uid="{FB84B22E-FBB6-4150-9BE5-C487F9C59513}"/>
    <cellStyle name="Comma 5 2 2 3 4 2" xfId="6956" xr:uid="{D775374A-CB9B-4733-BFB4-37D470109AA7}"/>
    <cellStyle name="Comma 5 2 2 3 4 2 2" xfId="13483" xr:uid="{325BD8C9-7B57-4F6E-BAF7-1BEA3831F5E8}"/>
    <cellStyle name="Comma 5 2 2 3 4 2 2 2" xfId="25410" xr:uid="{2F50E110-2B03-4FCF-834C-2A9DCF5949F2}"/>
    <cellStyle name="Comma 5 2 2 3 4 2 2 3" xfId="38244" xr:uid="{10FFDF60-E201-4D13-927A-EC33F2DEB260}"/>
    <cellStyle name="Comma 5 2 2 3 4 2 3" xfId="19779" xr:uid="{DD0321F3-13A8-491C-B6DD-49EB871972C0}"/>
    <cellStyle name="Comma 5 2 2 3 4 2 4" xfId="32782" xr:uid="{69E4041C-240F-4B25-B7F4-9AC7670598E2}"/>
    <cellStyle name="Comma 5 2 2 3 4 3" xfId="11464" xr:uid="{BEC63DEE-1FCE-487F-948D-2AEAE62B2D27}"/>
    <cellStyle name="Comma 5 2 2 3 4 3 2" xfId="23469" xr:uid="{5F079857-0AF5-4EEA-839C-1514698056A0}"/>
    <cellStyle name="Comma 5 2 2 3 4 3 3" xfId="36319" xr:uid="{3C93CB20-2E98-49F9-9CA3-B8D6836FC9DF}"/>
    <cellStyle name="Comma 5 2 2 3 4 4" xfId="17729" xr:uid="{04D8D898-7070-49D1-B1D8-A435D9BAAD58}"/>
    <cellStyle name="Comma 5 2 2 3 4 5" xfId="30786" xr:uid="{B391A138-2BFC-4129-8DF8-F7BC2A5E9629}"/>
    <cellStyle name="Comma 5 2 2 3 5" xfId="5895" xr:uid="{F644284F-E112-4D47-900F-809B1F0D53AC}"/>
    <cellStyle name="Comma 5 2 2 3 5 2" xfId="7960" xr:uid="{D12C3F5F-671E-415A-BC97-48EBD70B7768}"/>
    <cellStyle name="Comma 5 2 2 3 5 2 2" xfId="14482" xr:uid="{D70407CE-B59B-4901-B9E8-9E55E0E43082}"/>
    <cellStyle name="Comma 5 2 2 3 5 2 2 2" xfId="26409" xr:uid="{8181B259-AA02-4F99-A1A6-006CEFAA6461}"/>
    <cellStyle name="Comma 5 2 2 3 5 2 2 3" xfId="39243" xr:uid="{6FB672BD-9E3B-4379-9745-E51880AC56D1}"/>
    <cellStyle name="Comma 5 2 2 3 5 2 3" xfId="20780" xr:uid="{BBA77FC9-29CF-4A82-863F-721404E229BC}"/>
    <cellStyle name="Comma 5 2 2 3 5 2 4" xfId="33782" xr:uid="{A33DEBF2-536F-40AD-AE32-AB877BFA6840}"/>
    <cellStyle name="Comma 5 2 2 3 5 3" xfId="12462" xr:uid="{26780672-7098-4EA3-80EF-691D518B36FD}"/>
    <cellStyle name="Comma 5 2 2 3 5 3 2" xfId="24420" xr:uid="{DB6D7344-8D0C-4D1C-A07D-EF54A1754F48}"/>
    <cellStyle name="Comma 5 2 2 3 5 3 3" xfId="37258" xr:uid="{99709FAD-1639-42FA-8E10-6D9A99027B10}"/>
    <cellStyle name="Comma 5 2 2 3 5 4" xfId="18772" xr:uid="{6A35B443-FA08-4359-AA0A-14D482814C95}"/>
    <cellStyle name="Comma 5 2 2 3 5 5" xfId="31785" xr:uid="{9D55DD63-20C2-4000-B197-402DA03D21D0}"/>
    <cellStyle name="Comma 5 2 2 3 6" xfId="6318" xr:uid="{3DA00BBB-AC30-4501-8540-B280FCA13CF8}"/>
    <cellStyle name="Comma 5 2 2 3 6 2" xfId="12845" xr:uid="{DEF3C7CC-8775-42B3-A91B-98BB921297E1}"/>
    <cellStyle name="Comma 5 2 2 3 6 2 2" xfId="24772" xr:uid="{01A35FFF-0C0E-4062-A504-08B0AF5688AD}"/>
    <cellStyle name="Comma 5 2 2 3 6 2 3" xfId="37606" xr:uid="{84D5B6A3-64EF-45C6-ACB8-569F8272D2F9}"/>
    <cellStyle name="Comma 5 2 2 3 6 3" xfId="19141" xr:uid="{2925DF4D-8518-43F0-B18A-8B403FF216E9}"/>
    <cellStyle name="Comma 5 2 2 3 6 4" xfId="32144" xr:uid="{227A5383-8BC0-4E9E-894C-DE3E33A9F416}"/>
    <cellStyle name="Comma 5 2 2 3 7" xfId="8686" xr:uid="{98073419-53F2-401E-B087-87BF98E11BAD}"/>
    <cellStyle name="Comma 5 2 2 3 7 2" xfId="14960" xr:uid="{4AE9E8FC-5FAA-40C0-BB0D-7E862E7407F7}"/>
    <cellStyle name="Comma 5 2 2 3 7 2 2" xfId="26869" xr:uid="{B5629209-2D99-45BE-8BC9-90666000D95A}"/>
    <cellStyle name="Comma 5 2 2 3 7 2 3" xfId="39701" xr:uid="{3D840FCC-3F60-4F54-81A3-B1EE4D438A16}"/>
    <cellStyle name="Comma 5 2 2 3 7 3" xfId="21327" xr:uid="{906126E0-CB63-49A4-B642-B8CC4026262C}"/>
    <cellStyle name="Comma 5 2 2 3 7 4" xfId="34292" xr:uid="{91C3923C-E57A-4278-9158-8FB1497B2BA5}"/>
    <cellStyle name="Comma 5 2 2 3 8" xfId="9518" xr:uid="{E38020FC-0C28-403F-A57C-D0588957C138}"/>
    <cellStyle name="Comma 5 2 2 3 8 2" xfId="21983" xr:uid="{22E1078F-CF8D-4935-B9A9-3B401AF985A0}"/>
    <cellStyle name="Comma 5 2 2 3 8 3" xfId="34916" xr:uid="{DB6089E1-6058-4827-942B-1CCE4E0679E7}"/>
    <cellStyle name="Comma 5 2 2 3 9" xfId="10802" xr:uid="{8E7031BC-0019-45E4-886B-BCEB9D589FFB}"/>
    <cellStyle name="Comma 5 2 2 3 9 2" xfId="22844" xr:uid="{9228CFB6-7965-4CE8-BFCD-8FB131C881A2}"/>
    <cellStyle name="Comma 5 2 2 3 9 3" xfId="35699" xr:uid="{BFBBDC26-F2A6-49B0-A067-39D27A30378E}"/>
    <cellStyle name="Comma 5 2 2 4" xfId="4759" xr:uid="{6A2988BB-9A35-4358-812B-A187EE1CB845}"/>
    <cellStyle name="Comma 5 2 2 4 2" xfId="4760" xr:uid="{72686A5E-A99E-406A-B3D9-88BA809E1F63}"/>
    <cellStyle name="Comma 5 2 2 4 2 2" xfId="6958" xr:uid="{8E068C79-68F5-4A20-A468-C05D5085B869}"/>
    <cellStyle name="Comma 5 2 2 4 2 2 2" xfId="13485" xr:uid="{5AD2FF3A-9FF7-48DD-AD0C-2E30A2B9623D}"/>
    <cellStyle name="Comma 5 2 2 4 2 2 2 2" xfId="25412" xr:uid="{88D94897-9FF7-41A9-B05F-C616A5C100A3}"/>
    <cellStyle name="Comma 5 2 2 4 2 2 2 3" xfId="38246" xr:uid="{BA107834-9338-4D54-B65B-A36EB5A73324}"/>
    <cellStyle name="Comma 5 2 2 4 2 2 3" xfId="19781" xr:uid="{691F7783-F4A4-45ED-BCD9-C3358F8677F1}"/>
    <cellStyle name="Comma 5 2 2 4 2 2 4" xfId="32784" xr:uid="{19870CEB-2C4A-4273-B3A7-4B524E90C529}"/>
    <cellStyle name="Comma 5 2 2 4 2 3" xfId="11466" xr:uid="{64A86D34-7F41-440A-80A8-E8FEE00E318D}"/>
    <cellStyle name="Comma 5 2 2 4 2 3 2" xfId="23471" xr:uid="{39EF262B-89D2-42D5-BFD9-124C62177789}"/>
    <cellStyle name="Comma 5 2 2 4 2 3 3" xfId="36321" xr:uid="{2F47B294-0BB8-43FC-9DB2-552347D9DB39}"/>
    <cellStyle name="Comma 5 2 2 4 2 4" xfId="17731" xr:uid="{72120314-D297-4899-A57F-F9D5CE9A5D8D}"/>
    <cellStyle name="Comma 5 2 2 4 2 5" xfId="30788" xr:uid="{0D1CBD2F-B66E-4729-82CF-D3047A409201}"/>
    <cellStyle name="Comma 5 2 2 4 3" xfId="6957" xr:uid="{E83BEA32-5189-4C50-B523-ABBC27EB8632}"/>
    <cellStyle name="Comma 5 2 2 4 3 2" xfId="13484" xr:uid="{B11B1144-4137-4225-9172-37B3A03917CA}"/>
    <cellStyle name="Comma 5 2 2 4 3 2 2" xfId="25411" xr:uid="{539167D2-8351-4F88-80CD-CCD63EF6954B}"/>
    <cellStyle name="Comma 5 2 2 4 3 2 3" xfId="38245" xr:uid="{8D155ECC-1D9D-4EB5-BB39-237DED68FDE1}"/>
    <cellStyle name="Comma 5 2 2 4 3 3" xfId="19780" xr:uid="{5D713BB9-5A75-4F02-8AB3-32B7282F7FA4}"/>
    <cellStyle name="Comma 5 2 2 4 3 4" xfId="32783" xr:uid="{81706343-4F0D-4736-8BAF-9DAF825B7A54}"/>
    <cellStyle name="Comma 5 2 2 4 4" xfId="8905" xr:uid="{FEF4F261-37C3-413D-AB47-10E3CF93438D}"/>
    <cellStyle name="Comma 5 2 2 4 4 2" xfId="15175" xr:uid="{A3810A86-FD58-4D1E-BE03-6169C5A7618B}"/>
    <cellStyle name="Comma 5 2 2 4 4 2 2" xfId="27077" xr:uid="{0CBC944E-040A-43FD-AEA4-DB4590B3B78A}"/>
    <cellStyle name="Comma 5 2 2 4 4 2 3" xfId="39905" xr:uid="{7CBB7F58-970F-4958-8CB9-D688C238D4A6}"/>
    <cellStyle name="Comma 5 2 2 4 4 3" xfId="21536" xr:uid="{8171AA6E-6833-4419-BB69-CB036563960F}"/>
    <cellStyle name="Comma 5 2 2 4 4 4" xfId="34496" xr:uid="{DB71A7B1-EFCD-4EFD-BAE8-54D24C764AB9}"/>
    <cellStyle name="Comma 5 2 2 4 5" xfId="9729" xr:uid="{3A5FF093-14FE-40F2-A194-494F7AE23A6E}"/>
    <cellStyle name="Comma 5 2 2 4 5 2" xfId="22184" xr:uid="{734C072A-4222-4171-A946-BEE77B11C51D}"/>
    <cellStyle name="Comma 5 2 2 4 5 3" xfId="35113" xr:uid="{9291CB4E-80C1-49A4-B3F4-96DF8CCACC6D}"/>
    <cellStyle name="Comma 5 2 2 4 6" xfId="11465" xr:uid="{899C5F78-7702-42C4-A1BA-54E270BD69FB}"/>
    <cellStyle name="Comma 5 2 2 4 6 2" xfId="23470" xr:uid="{4C6D7159-2442-4850-8557-AD47F42EC845}"/>
    <cellStyle name="Comma 5 2 2 4 6 3" xfId="36320" xr:uid="{F168F21B-E5D1-42A3-8965-8A5811E00F6C}"/>
    <cellStyle name="Comma 5 2 2 4 7" xfId="17730" xr:uid="{76B65AB5-5483-4AA7-897B-7EB1A723AEDA}"/>
    <cellStyle name="Comma 5 2 2 4 8" xfId="30787" xr:uid="{63E2CBFA-B882-4DD9-A5CD-C62E5DC2899E}"/>
    <cellStyle name="Comma 5 2 2 5" xfId="4761" xr:uid="{446103B3-25C7-43F8-A89E-570463493E19}"/>
    <cellStyle name="Comma 5 2 2 5 2" xfId="6959" xr:uid="{B3B2E6CE-ADAC-48E7-B129-9C1EFE5FB89E}"/>
    <cellStyle name="Comma 5 2 2 5 2 2" xfId="13486" xr:uid="{85F67BB0-5DCC-44E4-B171-4B05BA1F0A6E}"/>
    <cellStyle name="Comma 5 2 2 5 2 2 2" xfId="25413" xr:uid="{DBFB7DF9-0CFF-4B02-AEBA-952A7C824180}"/>
    <cellStyle name="Comma 5 2 2 5 2 2 3" xfId="38247" xr:uid="{424F7A96-59BC-4494-B5CE-05A5A195240F}"/>
    <cellStyle name="Comma 5 2 2 5 2 3" xfId="19782" xr:uid="{A39D12F5-9CF7-4C74-9237-D4282B529FC3}"/>
    <cellStyle name="Comma 5 2 2 5 2 4" xfId="32785" xr:uid="{30760E4C-53BE-4C99-BDAA-35743D12681B}"/>
    <cellStyle name="Comma 5 2 2 5 3" xfId="10012" xr:uid="{59392832-BFF7-4F77-9CBE-8898FC92512C}"/>
    <cellStyle name="Comma 5 2 2 5 3 2" xfId="22436" xr:uid="{DD0B2E43-3CCB-4F0A-A0DA-5FA017017743}"/>
    <cellStyle name="Comma 5 2 2 5 3 3" xfId="35361" xr:uid="{7013DDE2-1EA7-4920-818A-8A92C14FFD99}"/>
    <cellStyle name="Comma 5 2 2 5 4" xfId="17732" xr:uid="{AC89F3D8-F8D8-4752-9F75-3A31E08DC3BE}"/>
    <cellStyle name="Comma 5 2 2 5 5" xfId="30789" xr:uid="{2AE57E2D-5DDC-4EA3-B034-7342E2A668B2}"/>
    <cellStyle name="Comma 5 2 2 6" xfId="4762" xr:uid="{FB01E563-6AE6-467C-8246-F691237C6A90}"/>
    <cellStyle name="Comma 5 2 2 6 2" xfId="6960" xr:uid="{72383572-98F7-4C97-9F72-894CFF46D20E}"/>
    <cellStyle name="Comma 5 2 2 6 2 2" xfId="13487" xr:uid="{2D5CB16F-8F02-4795-9D0E-4E5C2122973E}"/>
    <cellStyle name="Comma 5 2 2 6 2 2 2" xfId="25414" xr:uid="{177B2A67-4EEA-49DC-9563-5DDB84E8D3EF}"/>
    <cellStyle name="Comma 5 2 2 6 2 2 3" xfId="38248" xr:uid="{81974A89-C2BB-4EBE-B26E-A93C8DA7D7C2}"/>
    <cellStyle name="Comma 5 2 2 6 2 3" xfId="19783" xr:uid="{45AC2453-25C4-41E2-BCE2-06238647AB7A}"/>
    <cellStyle name="Comma 5 2 2 6 2 4" xfId="32786" xr:uid="{A66091E4-2731-4736-8194-92054581BB75}"/>
    <cellStyle name="Comma 5 2 2 6 3" xfId="11467" xr:uid="{20393AA5-107F-4879-85CB-55FBFD8FD2E1}"/>
    <cellStyle name="Comma 5 2 2 6 3 2" xfId="23472" xr:uid="{82BDF002-C7C8-4580-8A59-C995B278E9C9}"/>
    <cellStyle name="Comma 5 2 2 6 3 3" xfId="36322" xr:uid="{47AA7D29-F963-44B5-A5EC-5B67848F0231}"/>
    <cellStyle name="Comma 5 2 2 6 4" xfId="17733" xr:uid="{504A9903-7270-4052-A29E-8A48769277A9}"/>
    <cellStyle name="Comma 5 2 2 6 5" xfId="30790" xr:uid="{1A60FD5A-19DD-4163-A3CF-A306E5C1B5AA}"/>
    <cellStyle name="Comma 5 2 2 7" xfId="5714" xr:uid="{96126912-8914-4547-908A-31F5B952F4D1}"/>
    <cellStyle name="Comma 5 2 2 7 2" xfId="7779" xr:uid="{1BDA2C76-D191-477C-A330-5936153EC8E7}"/>
    <cellStyle name="Comma 5 2 2 7 2 2" xfId="14301" xr:uid="{E89F5563-29C6-4B29-BF4F-769572B2DF38}"/>
    <cellStyle name="Comma 5 2 2 7 2 2 2" xfId="26228" xr:uid="{B786A96A-8732-4DD6-94A7-4102EF1F6C74}"/>
    <cellStyle name="Comma 5 2 2 7 2 2 3" xfId="39062" xr:uid="{F9380BBB-2314-4323-B0FC-A4C56374405E}"/>
    <cellStyle name="Comma 5 2 2 7 2 3" xfId="20599" xr:uid="{843D36ED-BD68-4DD6-9F5B-B97AB885876A}"/>
    <cellStyle name="Comma 5 2 2 7 2 4" xfId="33601" xr:uid="{8C215AB2-364B-4B0B-A988-69D8058F6243}"/>
    <cellStyle name="Comma 5 2 2 7 3" xfId="12281" xr:uid="{6A33FD7E-D673-443F-AE92-97AA25D45847}"/>
    <cellStyle name="Comma 5 2 2 7 3 2" xfId="24239" xr:uid="{7DD19C5B-EC33-4D69-9411-ABA8131163AA}"/>
    <cellStyle name="Comma 5 2 2 7 3 3" xfId="37077" xr:uid="{799744C5-4D47-4325-826E-33E8B74D59B3}"/>
    <cellStyle name="Comma 5 2 2 7 4" xfId="18591" xr:uid="{D59C6644-D936-4D1B-AE31-07A5F67E5FA2}"/>
    <cellStyle name="Comma 5 2 2 7 5" xfId="31604" xr:uid="{5A1F47C5-41FA-4FC2-A860-6B12C43827F1}"/>
    <cellStyle name="Comma 5 2 2 8" xfId="8162" xr:uid="{AB71CE14-0781-4C3F-8E13-F734323F0B5E}"/>
    <cellStyle name="Comma 5 2 2 8 2" xfId="14661" xr:uid="{02DD15F2-B607-456D-9FB0-5F9C241B37A9}"/>
    <cellStyle name="Comma 5 2 2 8 2 2" xfId="26587" xr:uid="{B6455713-47C3-40DC-ACF9-EDD54B53C3EC}"/>
    <cellStyle name="Comma 5 2 2 8 2 3" xfId="39418" xr:uid="{60CE7834-459E-47A8-9327-2D08C1DEE64D}"/>
    <cellStyle name="Comma 5 2 2 8 3" xfId="20975" xr:uid="{D2BC1117-B572-47AC-AF35-31A90A4951F0}"/>
    <cellStyle name="Comma 5 2 2 8 4" xfId="33972" xr:uid="{8A2A5CB0-67F8-4324-8A2D-735099DCFFA7}"/>
    <cellStyle name="Comma 5 2 2 9" xfId="8503" xr:uid="{BDDCEE36-2B02-4AC5-8C85-B6D35C6400B0}"/>
    <cellStyle name="Comma 5 2 2 9 2" xfId="14777" xr:uid="{F9CA3CA7-96CD-4BA2-A444-C7709E22C90D}"/>
    <cellStyle name="Comma 5 2 2 9 2 2" xfId="26688" xr:uid="{C484E0D5-ADA5-4984-8D75-803F57515158}"/>
    <cellStyle name="Comma 5 2 2 9 2 3" xfId="39520" xr:uid="{6325DA06-7BE2-4391-B047-C0BF95D8ABDF}"/>
    <cellStyle name="Comma 5 2 2 9 3" xfId="21145" xr:uid="{5CBE7D53-1FB0-4B5C-A4B0-64B88E4177FA}"/>
    <cellStyle name="Comma 5 2 2 9 4" xfId="34111" xr:uid="{FD13ADA2-2651-4629-9648-96A2384B47BB}"/>
    <cellStyle name="Comma 5 2 3" xfId="521" xr:uid="{F66F74A7-124F-4E9C-8E91-13B00BECEDF2}"/>
    <cellStyle name="Comma 5 2 3 2" xfId="8366" xr:uid="{3D73AAA9-553A-4BEF-AA88-A60164241612}"/>
    <cellStyle name="Comma 5 2 4" xfId="972" xr:uid="{642177CA-332C-4634-9FB8-77085191B620}"/>
    <cellStyle name="Comma 5 2 4 10" xfId="10679" xr:uid="{1373CC77-E7FD-4ED3-998B-D176BBCEFB70}"/>
    <cellStyle name="Comma 5 2 4 10 2" xfId="22752" xr:uid="{9B70EB45-476F-44B8-AD64-FB2890BAED4F}"/>
    <cellStyle name="Comma 5 2 4 10 3" xfId="35620" xr:uid="{BAFA9ABE-D080-4D60-BD18-5BB3D36A7CB9}"/>
    <cellStyle name="Comma 5 2 4 11" xfId="3836" xr:uid="{B2EE5751-6E4C-46C0-A765-C7F025B7BEBA}"/>
    <cellStyle name="Comma 5 2 4 12" xfId="16954" xr:uid="{9A0C17B7-D76B-40F0-B37A-B4FA3DA7AB9E}"/>
    <cellStyle name="Comma 5 2 4 13" xfId="30058" xr:uid="{0AADD718-06CF-4B11-80AF-0EC405125C33}"/>
    <cellStyle name="Comma 5 2 4 2" xfId="4763" xr:uid="{03918917-5565-4EB9-AFA2-675D30BD9A06}"/>
    <cellStyle name="Comma 5 2 4 2 2" xfId="4764" xr:uid="{3875D6E9-0EBD-4EA6-B244-A6A879E9356A}"/>
    <cellStyle name="Comma 5 2 4 2 2 2" xfId="6962" xr:uid="{91207A71-5822-4D90-A1ED-9C91DF0F8254}"/>
    <cellStyle name="Comma 5 2 4 2 2 2 2" xfId="13489" xr:uid="{875C4B78-26E6-4BD8-B454-7BBD402E7E9C}"/>
    <cellStyle name="Comma 5 2 4 2 2 2 2 2" xfId="25416" xr:uid="{027C447B-84EC-441D-A38A-3F9F6F2B8DB3}"/>
    <cellStyle name="Comma 5 2 4 2 2 2 2 3" xfId="38250" xr:uid="{980E7780-2434-4346-AD1A-6A78A89E7B9D}"/>
    <cellStyle name="Comma 5 2 4 2 2 2 3" xfId="19785" xr:uid="{9957872D-6A9E-4FD9-AA34-6056681DE1E9}"/>
    <cellStyle name="Comma 5 2 4 2 2 2 4" xfId="32788" xr:uid="{42B933A1-69CE-47F2-94C5-897A02169101}"/>
    <cellStyle name="Comma 5 2 4 2 2 3" xfId="11469" xr:uid="{1C4EF316-0C5D-4CF4-9E8D-A6E2617AAFB8}"/>
    <cellStyle name="Comma 5 2 4 2 2 3 2" xfId="23474" xr:uid="{CAD33262-7D39-4E80-A6F6-5A4DC4CDF6D9}"/>
    <cellStyle name="Comma 5 2 4 2 2 3 3" xfId="36324" xr:uid="{EB18F890-3BE1-4AA1-9BB1-93FD07E4063F}"/>
    <cellStyle name="Comma 5 2 4 2 2 4" xfId="17735" xr:uid="{A685BFEB-C4F1-41F4-8D0C-EF85BB1A20EF}"/>
    <cellStyle name="Comma 5 2 4 2 2 5" xfId="30792" xr:uid="{0298E185-6E6A-4461-A0D1-D931B2E3DB7A}"/>
    <cellStyle name="Comma 5 2 4 2 3" xfId="6961" xr:uid="{3962DD8E-5AD8-41BB-AC04-7B885937878A}"/>
    <cellStyle name="Comma 5 2 4 2 3 2" xfId="13488" xr:uid="{23819677-0422-4D93-B693-6DD2C7FC82BB}"/>
    <cellStyle name="Comma 5 2 4 2 3 2 2" xfId="25415" xr:uid="{D437C4D6-2406-47F1-A75A-69DE82C5135B}"/>
    <cellStyle name="Comma 5 2 4 2 3 2 3" xfId="38249" xr:uid="{8FD8F115-D520-4002-BDEF-BB80DD09114B}"/>
    <cellStyle name="Comma 5 2 4 2 3 3" xfId="19784" xr:uid="{BCA12C5F-DE55-43D1-9D96-0B06CA7F64CB}"/>
    <cellStyle name="Comma 5 2 4 2 3 4" xfId="32787" xr:uid="{7FCED8C5-E05B-4DCF-8C20-AF0474967E5E}"/>
    <cellStyle name="Comma 5 2 4 2 4" xfId="8995" xr:uid="{BF66D024-912C-486B-8504-64D007581BA0}"/>
    <cellStyle name="Comma 5 2 4 2 5" xfId="11468" xr:uid="{429C3FC6-75E6-4235-8F8F-2DBADCA3A49E}"/>
    <cellStyle name="Comma 5 2 4 2 5 2" xfId="23473" xr:uid="{CC1AACC5-7839-4FAE-9660-1D55B1A9E4F8}"/>
    <cellStyle name="Comma 5 2 4 2 5 3" xfId="36323" xr:uid="{88CC4152-76BD-4DB1-9275-8E25616716D9}"/>
    <cellStyle name="Comma 5 2 4 2 6" xfId="17734" xr:uid="{7476034C-2C0F-4586-BFA0-208151146F45}"/>
    <cellStyle name="Comma 5 2 4 2 7" xfId="30791" xr:uid="{EF6A6EC0-FD37-4D2C-9B77-3847B228D2D0}"/>
    <cellStyle name="Comma 5 2 4 3" xfId="4765" xr:uid="{66821BCA-1939-4B2F-94CA-7A7E4F16CA9B}"/>
    <cellStyle name="Comma 5 2 4 3 2" xfId="6963" xr:uid="{35EF1454-C0F5-4425-A72E-FCAF0DAFCCA7}"/>
    <cellStyle name="Comma 5 2 4 3 2 2" xfId="13490" xr:uid="{118C4A8A-3047-429C-94AF-A0D2B48657AA}"/>
    <cellStyle name="Comma 5 2 4 3 2 2 2" xfId="25417" xr:uid="{73C765FD-C60D-44CC-B5F6-C081020E5FF5}"/>
    <cellStyle name="Comma 5 2 4 3 2 2 3" xfId="38251" xr:uid="{3A7AEFC4-9A5D-4FA4-B616-7262744B84F2}"/>
    <cellStyle name="Comma 5 2 4 3 2 3" xfId="19786" xr:uid="{B47E721E-89C3-4915-8ED7-EB658D22FD04}"/>
    <cellStyle name="Comma 5 2 4 3 2 4" xfId="32789" xr:uid="{9696EA0D-1A7F-4AA1-86A7-50AA76E1A521}"/>
    <cellStyle name="Comma 5 2 4 3 3" xfId="11470" xr:uid="{3D15F61C-8B15-4D7A-A4D8-1EF4E68711CA}"/>
    <cellStyle name="Comma 5 2 4 3 3 2" xfId="23475" xr:uid="{FAAF9517-1A60-40F4-BBCE-E605DCBC968D}"/>
    <cellStyle name="Comma 5 2 4 3 3 3" xfId="36325" xr:uid="{24C57D85-88E5-4825-8B0F-B28F96D33B8F}"/>
    <cellStyle name="Comma 5 2 4 3 4" xfId="17736" xr:uid="{F24FE68E-90E4-4B5C-B120-7D155319BA91}"/>
    <cellStyle name="Comma 5 2 4 3 5" xfId="30793" xr:uid="{EEB780F4-C751-4D0C-93F1-FFF047B07F52}"/>
    <cellStyle name="Comma 5 2 4 4" xfId="4766" xr:uid="{3CFCA2F6-56F1-47D5-9BB9-63F17C454983}"/>
    <cellStyle name="Comma 5 2 4 4 2" xfId="6964" xr:uid="{46D6B41F-DD59-4168-A0D1-580DE95BAD61}"/>
    <cellStyle name="Comma 5 2 4 4 2 2" xfId="13491" xr:uid="{023CEEB9-8501-4F64-A6CF-1BED396EF86B}"/>
    <cellStyle name="Comma 5 2 4 4 2 2 2" xfId="25418" xr:uid="{561A1D72-C2A2-42E5-9040-CB1C73FB0BE5}"/>
    <cellStyle name="Comma 5 2 4 4 2 2 3" xfId="38252" xr:uid="{8AF295DB-0561-4EB9-A7AF-8597DF769DD6}"/>
    <cellStyle name="Comma 5 2 4 4 2 3" xfId="19787" xr:uid="{54F38F54-6A0E-447B-92DE-891DBE498B18}"/>
    <cellStyle name="Comma 5 2 4 4 2 4" xfId="32790" xr:uid="{94374E36-5D31-4A30-9569-0833F860FD42}"/>
    <cellStyle name="Comma 5 2 4 4 3" xfId="11471" xr:uid="{BFC18365-0FB3-4D9B-815C-27B9A40F7F8B}"/>
    <cellStyle name="Comma 5 2 4 4 3 2" xfId="23476" xr:uid="{013F2673-98C2-46F3-B16B-21E90C663FF4}"/>
    <cellStyle name="Comma 5 2 4 4 3 3" xfId="36326" xr:uid="{CE66BC8A-3C90-4AB2-A742-256F5A3E1FE7}"/>
    <cellStyle name="Comma 5 2 4 4 4" xfId="17737" xr:uid="{2478075A-CEDE-44E8-B3DA-B17150F9CA52}"/>
    <cellStyle name="Comma 5 2 4 4 5" xfId="30794" xr:uid="{89471D79-C57B-4320-B349-8A3F6A4549A5}"/>
    <cellStyle name="Comma 5 2 4 5" xfId="5943" xr:uid="{115D067A-60DD-417E-9528-D4123F8BED47}"/>
    <cellStyle name="Comma 5 2 4 5 2" xfId="8008" xr:uid="{A380F207-60DB-42C0-8007-61CACC625E7C}"/>
    <cellStyle name="Comma 5 2 4 5 2 2" xfId="14530" xr:uid="{3B02B2FB-FA0B-4E01-A736-F5474D0725F4}"/>
    <cellStyle name="Comma 5 2 4 5 2 2 2" xfId="26457" xr:uid="{9A78EA6F-04AA-4A2D-A3CA-B1D3B6B4618A}"/>
    <cellStyle name="Comma 5 2 4 5 2 2 3" xfId="39291" xr:uid="{AC87417C-4837-4853-B0D8-6C88B42C6E61}"/>
    <cellStyle name="Comma 5 2 4 5 2 3" xfId="20828" xr:uid="{ECFEE6F0-BE57-4B59-8FE1-A3AD126267B5}"/>
    <cellStyle name="Comma 5 2 4 5 2 4" xfId="33830" xr:uid="{B98A0191-E951-4D88-A18B-C1F1DA756489}"/>
    <cellStyle name="Comma 5 2 4 5 3" xfId="12510" xr:uid="{38C1BC0F-F257-4150-865A-205CE41CC5FF}"/>
    <cellStyle name="Comma 5 2 4 5 3 2" xfId="24468" xr:uid="{C461C84C-49DC-44AB-BBC2-44E280BAC8C4}"/>
    <cellStyle name="Comma 5 2 4 5 3 3" xfId="37306" xr:uid="{EF56F2C1-FD3E-425D-944C-C90A577133CB}"/>
    <cellStyle name="Comma 5 2 4 5 4" xfId="18820" xr:uid="{80D989C3-4355-47D3-9BC8-50958CFC79C7}"/>
    <cellStyle name="Comma 5 2 4 5 5" xfId="31833" xr:uid="{D92AE1D7-98D2-4E94-99CC-1311FAEDE732}"/>
    <cellStyle name="Comma 5 2 4 6" xfId="6226" xr:uid="{F33FE755-72B0-455D-A633-13CD87A78108}"/>
    <cellStyle name="Comma 5 2 4 6 2" xfId="12754" xr:uid="{F7DC7F42-19DC-4DDB-9EAA-201106229B33}"/>
    <cellStyle name="Comma 5 2 4 6 2 2" xfId="24681" xr:uid="{46E0CECD-7D72-468D-807B-55D1AFE584CD}"/>
    <cellStyle name="Comma 5 2 4 6 2 3" xfId="37515" xr:uid="{46E0D94F-FB12-4F7C-8AD9-D905E65F4EC9}"/>
    <cellStyle name="Comma 5 2 4 6 3" xfId="19049" xr:uid="{9C981E5E-3CFC-4292-8BFF-C58C5E882B71}"/>
    <cellStyle name="Comma 5 2 4 6 4" xfId="32052" xr:uid="{7D8ECF9C-C2FB-4675-8317-28DA388AD252}"/>
    <cellStyle name="Comma 5 2 4 7" xfId="8299" xr:uid="{B4085F9E-56A9-43EC-97EA-20EDED568E64}"/>
    <cellStyle name="Comma 5 2 4 8" xfId="8736" xr:uid="{D0C71FF7-E9C5-482C-ACDB-4C48C21A73F6}"/>
    <cellStyle name="Comma 5 2 4 8 2" xfId="15010" xr:uid="{FDA612B9-BB85-4B68-8F87-8D5D8B360468}"/>
    <cellStyle name="Comma 5 2 4 8 2 2" xfId="26918" xr:uid="{46848426-C893-425D-885E-42931376D84D}"/>
    <cellStyle name="Comma 5 2 4 8 2 3" xfId="39749" xr:uid="{EEDB6FFA-4252-41EB-8464-DE21AF053C04}"/>
    <cellStyle name="Comma 5 2 4 8 3" xfId="21375" xr:uid="{A9FD720B-5C41-4E91-8699-79865FA20D55}"/>
    <cellStyle name="Comma 5 2 4 8 4" xfId="34340" xr:uid="{DFADD55C-F5AD-4639-B0E5-346FE2AB65EB}"/>
    <cellStyle name="Comma 5 2 4 9" xfId="9578" xr:uid="{68363913-4070-42AA-87A6-2D3361274B87}"/>
    <cellStyle name="Comma 5 2 4 9 2" xfId="22034" xr:uid="{0FDE0532-F809-49E8-9269-D1D3C10E2597}"/>
    <cellStyle name="Comma 5 2 4 9 3" xfId="34964" xr:uid="{0BB5A2FB-1B8B-4AD5-BAA2-A4204EA59FAC}"/>
    <cellStyle name="Comma 5 2 5" xfId="747" xr:uid="{BE01C245-37B4-446D-8C9F-3666CA074315}"/>
    <cellStyle name="Comma 5 2 5 10" xfId="17040" xr:uid="{BA795B8A-CFF6-44A6-BA25-CE48B0D303E2}"/>
    <cellStyle name="Comma 5 2 5 11" xfId="30122" xr:uid="{A3103355-4306-4B68-BD14-B6D7014FDC6D}"/>
    <cellStyle name="Comma 5 2 5 2" xfId="4767" xr:uid="{DB9C07D4-5DE0-4263-AC9D-265B58FBDCD6}"/>
    <cellStyle name="Comma 5 2 5 2 2" xfId="4768" xr:uid="{0D37B1DF-CB01-4159-8984-C1CA7E0E76D0}"/>
    <cellStyle name="Comma 5 2 5 2 2 2" xfId="6966" xr:uid="{F69BBE2A-5F40-4F85-AA2D-3C6B2DF6D0DC}"/>
    <cellStyle name="Comma 5 2 5 2 2 2 2" xfId="13493" xr:uid="{5D6086BC-BF77-4053-93A8-FDF99621A240}"/>
    <cellStyle name="Comma 5 2 5 2 2 2 2 2" xfId="25420" xr:uid="{A74E0D3D-3EA1-45C8-BCFE-FAD2E164CD90}"/>
    <cellStyle name="Comma 5 2 5 2 2 2 2 3" xfId="38254" xr:uid="{376A4306-33F6-4641-BBD2-DDD236CAB9CB}"/>
    <cellStyle name="Comma 5 2 5 2 2 2 3" xfId="19789" xr:uid="{AFD5E298-BF5F-4C61-9DC7-441FA8536BBE}"/>
    <cellStyle name="Comma 5 2 5 2 2 2 4" xfId="32792" xr:uid="{7BBB6041-362F-49F1-BCA6-62F450EE4884}"/>
    <cellStyle name="Comma 5 2 5 2 2 3" xfId="11473" xr:uid="{3BF96DA8-26EF-4861-9B39-FE2031CC9A2D}"/>
    <cellStyle name="Comma 5 2 5 2 2 3 2" xfId="23478" xr:uid="{A72CD2C0-42E6-493D-98AA-1EEA708AC64D}"/>
    <cellStyle name="Comma 5 2 5 2 2 3 3" xfId="36328" xr:uid="{066A7C74-D7AB-40DC-8749-40DCB3A478FA}"/>
    <cellStyle name="Comma 5 2 5 2 2 4" xfId="17739" xr:uid="{3A82D838-4E4C-4754-83C2-DDF579A638C4}"/>
    <cellStyle name="Comma 5 2 5 2 2 5" xfId="30796" xr:uid="{B466571B-2196-477F-9B24-264570822BD3}"/>
    <cellStyle name="Comma 5 2 5 2 3" xfId="6965" xr:uid="{511CBCD9-F3B9-4FFB-98FF-08E196E08C3E}"/>
    <cellStyle name="Comma 5 2 5 2 3 2" xfId="13492" xr:uid="{6CC55E16-8139-4DB4-AB28-5AD736483676}"/>
    <cellStyle name="Comma 5 2 5 2 3 2 2" xfId="25419" xr:uid="{0DCC2B5C-0EA3-4D01-B3DD-84B43965AE07}"/>
    <cellStyle name="Comma 5 2 5 2 3 2 3" xfId="38253" xr:uid="{4F71FD58-8B9B-4376-B23F-DE40332C7E47}"/>
    <cellStyle name="Comma 5 2 5 2 3 3" xfId="19788" xr:uid="{64663CCC-7001-4A4F-845E-AA6DC5566706}"/>
    <cellStyle name="Comma 5 2 5 2 3 4" xfId="32791" xr:uid="{022033F1-3DE2-4295-BC41-A97ACE0FCC4A}"/>
    <cellStyle name="Comma 5 2 5 2 4" xfId="9089" xr:uid="{31C7ED4C-068A-4A13-8E62-168079850B5B}"/>
    <cellStyle name="Comma 5 2 5 2 4 2" xfId="15274" xr:uid="{11F28B8C-FAEE-46A1-B9E7-47F13069EEED}"/>
    <cellStyle name="Comma 5 2 5 2 4 2 2" xfId="27169" xr:uid="{57D76F5A-EEEE-44FF-A5B3-99933130DDA3}"/>
    <cellStyle name="Comma 5 2 5 2 4 2 3" xfId="39998" xr:uid="{C06BBEDE-B38B-43D3-A18B-7ACFCE677526}"/>
    <cellStyle name="Comma 5 2 5 2 4 3" xfId="21646" xr:uid="{CB598439-606D-4E47-9FD4-93C50D9316C4}"/>
    <cellStyle name="Comma 5 2 5 2 4 4" xfId="34592" xr:uid="{53E16CB4-1CC5-4153-974A-AC8028A4FFB6}"/>
    <cellStyle name="Comma 5 2 5 2 5" xfId="9849" xr:uid="{87C9E397-DCE8-4DAF-A9C3-45BBD447FED9}"/>
    <cellStyle name="Comma 5 2 5 2 5 2" xfId="22282" xr:uid="{43F2BFA5-8321-4698-8C9D-86169C7CEDD0}"/>
    <cellStyle name="Comma 5 2 5 2 5 3" xfId="35209" xr:uid="{28841317-75D0-46D3-A76F-346DEBDAE96E}"/>
    <cellStyle name="Comma 5 2 5 2 6" xfId="11472" xr:uid="{DD15ED3F-8EEE-45E4-8DD3-A2303E1FBFE2}"/>
    <cellStyle name="Comma 5 2 5 2 6 2" xfId="23477" xr:uid="{D8240470-0663-4792-91A2-26AD4AB736F3}"/>
    <cellStyle name="Comma 5 2 5 2 6 3" xfId="36327" xr:uid="{6D61B1D5-421A-4866-B19C-D5676AC7CD26}"/>
    <cellStyle name="Comma 5 2 5 2 7" xfId="17738" xr:uid="{FFC3018C-F315-4CEA-916B-021E043863C7}"/>
    <cellStyle name="Comma 5 2 5 2 8" xfId="30795" xr:uid="{1E4445F0-CDDF-4B3A-BD7E-C0E429BA655D}"/>
    <cellStyle name="Comma 5 2 5 3" xfId="4769" xr:uid="{20FEC508-B954-4EF7-B35E-9005171F310C}"/>
    <cellStyle name="Comma 5 2 5 3 2" xfId="6967" xr:uid="{A9C4E0BC-847F-48BE-BD3C-995FB45EFBFC}"/>
    <cellStyle name="Comma 5 2 5 3 2 2" xfId="13494" xr:uid="{A89162A5-9AEB-4DBB-8C5D-2E2CBCFC8B9F}"/>
    <cellStyle name="Comma 5 2 5 3 2 2 2" xfId="25421" xr:uid="{E3567C3C-BB04-40C9-99AE-0172245029EE}"/>
    <cellStyle name="Comma 5 2 5 3 2 2 3" xfId="38255" xr:uid="{0D8214EE-E626-4CE5-A2D6-C7433BE60EF9}"/>
    <cellStyle name="Comma 5 2 5 3 2 3" xfId="19790" xr:uid="{593CE30C-29A6-41AF-8053-5565F6848D66}"/>
    <cellStyle name="Comma 5 2 5 3 2 4" xfId="32793" xr:uid="{892E890D-8016-46C7-B879-472234B3544D}"/>
    <cellStyle name="Comma 5 2 5 3 3" xfId="10131" xr:uid="{FD10F0A6-533B-49EA-BA85-EB8777A0B773}"/>
    <cellStyle name="Comma 5 2 5 3 3 2" xfId="22548" xr:uid="{B2FD938F-226D-4814-B081-193C5348970C}"/>
    <cellStyle name="Comma 5 2 5 3 3 3" xfId="35475" xr:uid="{991FDC44-1CE1-4971-9207-93A882C48976}"/>
    <cellStyle name="Comma 5 2 5 3 4" xfId="17740" xr:uid="{CE40954D-4A63-4B2F-BD5D-3D40FE4298D2}"/>
    <cellStyle name="Comma 5 2 5 3 5" xfId="30797" xr:uid="{BAB78A8E-1F0C-49BC-A762-48E1922EFF50}"/>
    <cellStyle name="Comma 5 2 5 4" xfId="4770" xr:uid="{7A6C999C-5EB8-40F1-B306-5CD2D98F1085}"/>
    <cellStyle name="Comma 5 2 5 4 2" xfId="6968" xr:uid="{CC61CB51-9615-4EA6-A4BB-07080A22F9D6}"/>
    <cellStyle name="Comma 5 2 5 4 2 2" xfId="13495" xr:uid="{C07A24E2-0F64-4DBC-8C91-BC5847C11E1C}"/>
    <cellStyle name="Comma 5 2 5 4 2 2 2" xfId="25422" xr:uid="{E2E8DC2F-4FA8-41DF-BCF8-5F7211D15376}"/>
    <cellStyle name="Comma 5 2 5 4 2 2 3" xfId="38256" xr:uid="{02D92302-85EE-45CA-AD40-0E98E590FA7D}"/>
    <cellStyle name="Comma 5 2 5 4 2 3" xfId="19791" xr:uid="{41768C9E-7588-402F-A5EB-D20A32F0E575}"/>
    <cellStyle name="Comma 5 2 5 4 2 4" xfId="32794" xr:uid="{65D98D79-6E94-41F5-99A0-AC92C6EBC816}"/>
    <cellStyle name="Comma 5 2 5 4 3" xfId="11474" xr:uid="{869C1884-B3D0-4540-BD35-2EF69D58CC36}"/>
    <cellStyle name="Comma 5 2 5 4 3 2" xfId="23479" xr:uid="{2CE7A8DC-5879-4017-813E-E4A347DA165B}"/>
    <cellStyle name="Comma 5 2 5 4 3 3" xfId="36329" xr:uid="{D0AE2DA1-7E94-4507-9369-61094DCBFF3B}"/>
    <cellStyle name="Comma 5 2 5 4 4" xfId="17741" xr:uid="{2E97B739-C1E1-42BF-BF98-70AD7B7F4A20}"/>
    <cellStyle name="Comma 5 2 5 4 5" xfId="30798" xr:uid="{0F16614A-719F-4285-8277-D55547D4BC81}"/>
    <cellStyle name="Comma 5 2 5 5" xfId="5856" xr:uid="{F927974F-9E2E-4FC1-9E3A-7FF5CF4704CC}"/>
    <cellStyle name="Comma 5 2 5 5 2" xfId="7921" xr:uid="{E92E3743-AFC7-42EC-9D5D-34321E4C13EC}"/>
    <cellStyle name="Comma 5 2 5 5 2 2" xfId="14443" xr:uid="{DD33777D-9E7C-4CB1-B37F-42E1524D9B5C}"/>
    <cellStyle name="Comma 5 2 5 5 2 2 2" xfId="26370" xr:uid="{A6F19ABE-6AC3-4E26-B7CB-1B5A58BDA94F}"/>
    <cellStyle name="Comma 5 2 5 5 2 2 3" xfId="39204" xr:uid="{9D567E76-DE64-4561-9CBD-267133469ED6}"/>
    <cellStyle name="Comma 5 2 5 5 2 3" xfId="20741" xr:uid="{EDE787E3-4418-4222-89E8-75F1D682D44E}"/>
    <cellStyle name="Comma 5 2 5 5 2 4" xfId="33743" xr:uid="{46767673-1498-455E-BFEE-2583438969ED}"/>
    <cellStyle name="Comma 5 2 5 5 3" xfId="12423" xr:uid="{EB55E100-226B-4B57-A3FF-F06E9D777204}"/>
    <cellStyle name="Comma 5 2 5 5 3 2" xfId="24381" xr:uid="{D6505C1A-EAE6-47C5-81EF-E4B248B76112}"/>
    <cellStyle name="Comma 5 2 5 5 3 3" xfId="37219" xr:uid="{5FDBD0B5-1F69-40FC-B957-681674E7D288}"/>
    <cellStyle name="Comma 5 2 5 5 4" xfId="18733" xr:uid="{7FA06051-3AE2-4E2F-9E00-87990F6FA841}"/>
    <cellStyle name="Comma 5 2 5 5 5" xfId="31746" xr:uid="{96DCDA8F-EE54-4A12-A635-4230BB23F57B}"/>
    <cellStyle name="Comma 5 2 5 6" xfId="6292" xr:uid="{3F7F2A74-8215-4939-AB27-D71D8763D3E0}"/>
    <cellStyle name="Comma 5 2 5 6 2" xfId="12819" xr:uid="{31D1B5E4-7EC0-47CC-8EBF-6A734C93904E}"/>
    <cellStyle name="Comma 5 2 5 6 2 2" xfId="24746" xr:uid="{4FFF0BDA-0B67-4BB1-8ED9-BB147D0775B3}"/>
    <cellStyle name="Comma 5 2 5 6 2 3" xfId="37580" xr:uid="{D113D5A5-488A-4815-828B-649DA8EAB78D}"/>
    <cellStyle name="Comma 5 2 5 6 3" xfId="19115" xr:uid="{887E9D8B-7425-4C43-BBAD-5F9BE9FC9E28}"/>
    <cellStyle name="Comma 5 2 5 6 4" xfId="32118" xr:uid="{C49B9E4A-8579-4772-A645-0108ED6082A0}"/>
    <cellStyle name="Comma 5 2 5 7" xfId="8647" xr:uid="{68288F72-C71E-4EB4-8930-DE1D420A5526}"/>
    <cellStyle name="Comma 5 2 5 7 2" xfId="14921" xr:uid="{EE75E8AB-0E58-4905-B4C4-DD465AD69A51}"/>
    <cellStyle name="Comma 5 2 5 7 2 2" xfId="26830" xr:uid="{1EE3D9DA-C579-42E3-B5FD-3C9AD5DF0410}"/>
    <cellStyle name="Comma 5 2 5 7 2 3" xfId="39662" xr:uid="{E65D3717-47B6-4BCE-AF21-F85A316BD686}"/>
    <cellStyle name="Comma 5 2 5 7 3" xfId="21288" xr:uid="{9D576130-7F61-4EE2-AC09-E8B235FA30C0}"/>
    <cellStyle name="Comma 5 2 5 7 4" xfId="34253" xr:uid="{1898B743-302D-4737-8BCE-59EF9500EA97}"/>
    <cellStyle name="Comma 5 2 5 8" xfId="9478" xr:uid="{001FFE33-94C3-4333-AE30-9DCACB8CD965}"/>
    <cellStyle name="Comma 5 2 5 8 2" xfId="21944" xr:uid="{B11602CF-36AD-44E3-A950-B36860EB6691}"/>
    <cellStyle name="Comma 5 2 5 8 3" xfId="34877" xr:uid="{9FBFCD89-D2A8-4F0A-A153-C8AD19B5031E}"/>
    <cellStyle name="Comma 5 2 5 9" xfId="3990" xr:uid="{9050105B-F2D3-4AF3-934C-3C4580C68894}"/>
    <cellStyle name="Comma 5 2 6" xfId="8124" xr:uid="{882E4BFB-5B4A-4AB1-A151-4E600E638B6B}"/>
    <cellStyle name="Comma 5 2 6 2" xfId="8849" xr:uid="{44C29940-FB36-4732-9352-C56940B1FE49}"/>
    <cellStyle name="Comma 5 2 6 2 2" xfId="15119" xr:uid="{CFC0285A-1BBB-469B-826D-6DC75D0F8E58}"/>
    <cellStyle name="Comma 5 2 6 2 2 2" xfId="27026" xr:uid="{5016C7CF-941D-493F-A1D6-39C9F81C8E10}"/>
    <cellStyle name="Comma 5 2 6 2 2 3" xfId="39856" xr:uid="{42008351-6E80-4382-AA0B-3A7933323500}"/>
    <cellStyle name="Comma 5 2 6 2 3" xfId="21485" xr:uid="{E0FA32E0-412E-480B-B5B2-2C39A2E06300}"/>
    <cellStyle name="Comma 5 2 6 2 4" xfId="34447" xr:uid="{0BB344D4-11EC-46E4-B597-66BA6F56FF04}"/>
    <cellStyle name="Comma 5 2 6 3" xfId="9686" xr:uid="{122B377D-9706-437A-A9F2-5EAE95E8B3A1}"/>
    <cellStyle name="Comma 5 2 6 3 2" xfId="22141" xr:uid="{6E9F25ED-E331-488F-A35A-4C89BF499C1F}"/>
    <cellStyle name="Comma 5 2 6 3 3" xfId="35070" xr:uid="{B56A2F3F-46D0-49BD-BBA4-60E705108D7D}"/>
    <cellStyle name="Comma 5 2 6 4" xfId="14632" xr:uid="{7AE07F89-4031-4CC9-9130-94DE9E9058C7}"/>
    <cellStyle name="Comma 5 2 6 4 2" xfId="26559" xr:uid="{F9D3D2C7-8723-4E1E-936F-FF96A4BA39F0}"/>
    <cellStyle name="Comma 5 2 6 4 3" xfId="39391" xr:uid="{665B6DED-0FE6-488A-B1D6-8F7D8CD133E3}"/>
    <cellStyle name="Comma 5 2 6 5" xfId="20937" xr:uid="{E3163351-8104-4E46-819A-1BCE440ECFDE}"/>
    <cellStyle name="Comma 5 2 6 6" xfId="33936" xr:uid="{A66A191C-E1C2-4AAB-B4EF-265B8DFD2900}"/>
    <cellStyle name="Comma 5 2 7" xfId="9960" xr:uid="{9BEEB812-A946-409F-B3CD-09CA9DA51185}"/>
    <cellStyle name="Comma 5 2 7 2" xfId="22387" xr:uid="{E92BDE4B-3A4D-4706-96F5-14CE15439EB8}"/>
    <cellStyle name="Comma 5 2 7 3" xfId="35312" xr:uid="{9327EF77-4173-4DA1-8827-FC61223032B2}"/>
    <cellStyle name="Comma 5 2 8" xfId="9785" xr:uid="{12655215-E848-4031-B7CF-9DACCE80428A}"/>
    <cellStyle name="Comma 5 2 9" xfId="1074" xr:uid="{D14A4118-672B-4F12-8297-44A4C18A4B8B}"/>
    <cellStyle name="Comma 5 3" xfId="489" xr:uid="{AAB48EB7-EBB2-468C-9A6F-5867291227BE}"/>
    <cellStyle name="Comma 5 3 10" xfId="8500" xr:uid="{4CFA78EA-D84D-4803-8AF3-CF11E535C811}"/>
    <cellStyle name="Comma 5 3 10 2" xfId="14774" xr:uid="{38DF3404-ADB2-4E7B-912A-D44EA13357EA}"/>
    <cellStyle name="Comma 5 3 10 2 2" xfId="26685" xr:uid="{7CD8486E-0140-4C9D-9F71-5044F171289D}"/>
    <cellStyle name="Comma 5 3 10 2 3" xfId="39517" xr:uid="{84BC01F6-39F8-432E-94D8-F28AB1F83571}"/>
    <cellStyle name="Comma 5 3 10 3" xfId="21142" xr:uid="{D12EACCD-542E-4CD4-864C-23314C6D16B0}"/>
    <cellStyle name="Comma 5 3 10 4" xfId="34108" xr:uid="{8238B04F-70D9-401A-8A33-4AA8CFED4D13}"/>
    <cellStyle name="Comma 5 3 11" xfId="9323" xr:uid="{C0417760-07D3-4F48-A670-A5B257858414}"/>
    <cellStyle name="Comma 5 3 11 2" xfId="21798" xr:uid="{3559C3F0-7FCE-4DB6-93A8-CF02F7C68D7D}"/>
    <cellStyle name="Comma 5 3 11 3" xfId="34731" xr:uid="{D9943DA5-1FE1-493F-87B7-4EC90BBBE4A2}"/>
    <cellStyle name="Comma 5 3 12" xfId="1169" xr:uid="{1E01AB89-4332-4ACF-800F-3A8ED9DF8052}"/>
    <cellStyle name="Comma 5 3 13" xfId="16379" xr:uid="{EB18D554-D1F4-4FDA-BE32-EC24984A7A9C}"/>
    <cellStyle name="Comma 5 3 14" xfId="29948" xr:uid="{FD193129-E7EF-499D-952B-C9059848E375}"/>
    <cellStyle name="Comma 5 3 2" xfId="585" xr:uid="{B31AEA7C-6597-4D30-8E8C-5BD1E1A50FA9}"/>
    <cellStyle name="Comma 5 3 2 10" xfId="9386" xr:uid="{2B0E3D69-1D3E-40E5-8245-E20343784043}"/>
    <cellStyle name="Comma 5 3 2 10 2" xfId="21858" xr:uid="{EFC4B8F0-6CCF-44B9-A60E-41E37461C81C}"/>
    <cellStyle name="Comma 5 3 2 10 3" xfId="34791" xr:uid="{B94D64DA-265E-4216-81B5-370DDEFBA2EA}"/>
    <cellStyle name="Comma 5 3 2 11" xfId="10673" xr:uid="{FD0E313A-D4E0-435E-89A0-BAB32A6B310C}"/>
    <cellStyle name="Comma 5 3 2 11 2" xfId="22749" xr:uid="{E505BD8E-B4B1-4573-9FBB-77228F3D014E}"/>
    <cellStyle name="Comma 5 3 2 11 3" xfId="35617" xr:uid="{96742C00-6753-4E76-AD0B-62D41B173F28}"/>
    <cellStyle name="Comma 5 3 2 12" xfId="3830" xr:uid="{594CE6A2-16AA-40A7-BEED-7D2DB453E4A5}"/>
    <cellStyle name="Comma 5 3 2 13" xfId="16950" xr:uid="{DBC01E94-212A-446C-9846-60194A3EABE8}"/>
    <cellStyle name="Comma 5 3 2 14" xfId="30055" xr:uid="{60EABB79-08BF-4B19-8973-BAA86BDCCF4A}"/>
    <cellStyle name="Comma 5 3 2 2" xfId="969" xr:uid="{85F5D7D8-FB2C-44A8-B398-795384F01FCE}"/>
    <cellStyle name="Comma 5 3 2 2 10" xfId="17742" xr:uid="{271E2EA0-EEB3-4DD3-AC0E-0F8A33F7D950}"/>
    <cellStyle name="Comma 5 3 2 2 11" xfId="30799" xr:uid="{A7A8A910-1EC7-41D6-9F6A-57A1B22A3C31}"/>
    <cellStyle name="Comma 5 3 2 2 2" xfId="4772" xr:uid="{A9DC4DBB-5AE2-4790-A689-5CDD5F8EB389}"/>
    <cellStyle name="Comma 5 3 2 2 2 2" xfId="4773" xr:uid="{984E23BE-B3CA-4996-9777-813E46E33273}"/>
    <cellStyle name="Comma 5 3 2 2 2 2 2" xfId="6971" xr:uid="{7FC06762-D3BD-41B8-8BEC-4A5FAD02428E}"/>
    <cellStyle name="Comma 5 3 2 2 2 2 2 2" xfId="13498" xr:uid="{ADB496C5-5153-471E-BA71-FEBD71A57C55}"/>
    <cellStyle name="Comma 5 3 2 2 2 2 2 2 2" xfId="25425" xr:uid="{00BDA423-FA08-4C8C-B1D0-7D24D03D4E56}"/>
    <cellStyle name="Comma 5 3 2 2 2 2 2 2 3" xfId="38259" xr:uid="{634AB160-CE43-440F-8A2F-00468F69BD38}"/>
    <cellStyle name="Comma 5 3 2 2 2 2 2 3" xfId="19794" xr:uid="{2047CA24-EC2F-47CB-84D6-87615FD18AF8}"/>
    <cellStyle name="Comma 5 3 2 2 2 2 2 4" xfId="32797" xr:uid="{DC39EC54-797D-4B5F-9B96-C97551605CAD}"/>
    <cellStyle name="Comma 5 3 2 2 2 2 3" xfId="11477" xr:uid="{A8895A0C-A0DF-43FE-B095-95CA41D074F8}"/>
    <cellStyle name="Comma 5 3 2 2 2 2 3 2" xfId="23482" xr:uid="{8091F7A0-E62E-4322-8A69-F97E2568D388}"/>
    <cellStyle name="Comma 5 3 2 2 2 2 3 3" xfId="36332" xr:uid="{9F1727C3-AE50-4933-A65B-A04F0A7AE3BA}"/>
    <cellStyle name="Comma 5 3 2 2 2 2 4" xfId="17744" xr:uid="{75D8D2F5-90D0-4284-8616-6624E3DC7BA2}"/>
    <cellStyle name="Comma 5 3 2 2 2 2 5" xfId="30801" xr:uid="{3BCF2085-85D7-402F-B86D-D02FE91D4CCD}"/>
    <cellStyle name="Comma 5 3 2 2 2 3" xfId="6970" xr:uid="{BFAA6425-3684-45BA-8464-2D16B1937BD5}"/>
    <cellStyle name="Comma 5 3 2 2 2 3 2" xfId="13497" xr:uid="{9502D889-513B-473B-A369-F12742A6FAFE}"/>
    <cellStyle name="Comma 5 3 2 2 2 3 2 2" xfId="25424" xr:uid="{4B99A306-6018-46D6-B702-8784D1373BDE}"/>
    <cellStyle name="Comma 5 3 2 2 2 3 2 3" xfId="38258" xr:uid="{E7523CD0-8563-4248-8EAA-2C25036AF54C}"/>
    <cellStyle name="Comma 5 3 2 2 2 3 3" xfId="19793" xr:uid="{35E26AD5-39BF-4197-9F05-755F8DD80C88}"/>
    <cellStyle name="Comma 5 3 2 2 2 3 4" xfId="32796" xr:uid="{3253FAD9-8689-433B-B871-BF42A0E9C2BA}"/>
    <cellStyle name="Comma 5 3 2 2 2 4" xfId="11476" xr:uid="{5897FA73-B0CC-4B83-8988-3ACBB0DAAB0E}"/>
    <cellStyle name="Comma 5 3 2 2 2 4 2" xfId="23481" xr:uid="{72E37CB3-08D2-440A-A4F7-CDBED51B5A0C}"/>
    <cellStyle name="Comma 5 3 2 2 2 4 3" xfId="36331" xr:uid="{CB620212-440F-4A83-8199-961B908303DF}"/>
    <cellStyle name="Comma 5 3 2 2 2 5" xfId="17743" xr:uid="{30BFDCFD-2762-41B4-9BA7-ECD3CA16DBAC}"/>
    <cellStyle name="Comma 5 3 2 2 2 6" xfId="30800" xr:uid="{5DE10304-F5C4-434C-8927-42C0DFD873F0}"/>
    <cellStyle name="Comma 5 3 2 2 3" xfId="4774" xr:uid="{FCD56048-A45F-4AFB-8FD8-7D5658023D92}"/>
    <cellStyle name="Comma 5 3 2 2 3 2" xfId="6972" xr:uid="{BF60E86A-6273-40BD-98A2-26DBD17A59D4}"/>
    <cellStyle name="Comma 5 3 2 2 3 2 2" xfId="13499" xr:uid="{63103F64-B853-46C8-BFFC-5FB21E50C1AE}"/>
    <cellStyle name="Comma 5 3 2 2 3 2 2 2" xfId="25426" xr:uid="{97AD1180-84AF-4FF8-9879-CCB13CC7D077}"/>
    <cellStyle name="Comma 5 3 2 2 3 2 2 3" xfId="38260" xr:uid="{BCF5A66E-E1A6-43A0-AAEB-D9266D9B6B82}"/>
    <cellStyle name="Comma 5 3 2 2 3 2 3" xfId="19795" xr:uid="{8F7B3E3E-9A19-4025-9F4D-3B117CA4CCAE}"/>
    <cellStyle name="Comma 5 3 2 2 3 2 4" xfId="32798" xr:uid="{4F238197-C9D2-4FCE-B848-A40288F59823}"/>
    <cellStyle name="Comma 5 3 2 2 3 3" xfId="11478" xr:uid="{E28FF318-9013-4959-B339-E7E43FA8BF72}"/>
    <cellStyle name="Comma 5 3 2 2 3 3 2" xfId="23483" xr:uid="{6C0F5C24-E9C6-4FB8-8FA4-FDC9F6BA8804}"/>
    <cellStyle name="Comma 5 3 2 2 3 3 3" xfId="36333" xr:uid="{BF8B5B06-1FD9-416C-8C58-2D8663CF3506}"/>
    <cellStyle name="Comma 5 3 2 2 3 4" xfId="17745" xr:uid="{2B90530D-6E0F-4F27-9633-9CC3EB2D4A3D}"/>
    <cellStyle name="Comma 5 3 2 2 3 5" xfId="30802" xr:uid="{2D9746C1-25A5-4773-A019-64797EE3DCC9}"/>
    <cellStyle name="Comma 5 3 2 2 4" xfId="5940" xr:uid="{B90FB882-ED25-40F6-BED1-60CD225F4E3D}"/>
    <cellStyle name="Comma 5 3 2 2 4 2" xfId="8005" xr:uid="{9B033A01-4F98-48E2-BEEF-2218FFCBB86D}"/>
    <cellStyle name="Comma 5 3 2 2 4 2 2" xfId="14527" xr:uid="{10D24EA0-A605-4A13-9FE8-0FE176B4BE5C}"/>
    <cellStyle name="Comma 5 3 2 2 4 2 2 2" xfId="26454" xr:uid="{19359D2E-31A8-4579-81F7-69EF2558C6BF}"/>
    <cellStyle name="Comma 5 3 2 2 4 2 2 3" xfId="39288" xr:uid="{2BFCF4AD-546F-4B21-A1A7-05BFBFBC938D}"/>
    <cellStyle name="Comma 5 3 2 2 4 2 3" xfId="20825" xr:uid="{C9DAFCF5-9214-4F32-953D-1159AAAEB223}"/>
    <cellStyle name="Comma 5 3 2 2 4 2 4" xfId="33827" xr:uid="{C90366A9-516E-4EEC-A249-A2050F8A8494}"/>
    <cellStyle name="Comma 5 3 2 2 4 3" xfId="12507" xr:uid="{FFD21CFC-0ECE-4089-8F4C-BEB4B544A483}"/>
    <cellStyle name="Comma 5 3 2 2 4 3 2" xfId="24465" xr:uid="{6986D340-5194-4CCC-8730-A896C5E33276}"/>
    <cellStyle name="Comma 5 3 2 2 4 3 3" xfId="37303" xr:uid="{CED5129E-8013-466D-8D35-62B18C472F29}"/>
    <cellStyle name="Comma 5 3 2 2 4 4" xfId="18817" xr:uid="{135FA3B9-CDEB-4C68-8F7B-C6CDB2E37575}"/>
    <cellStyle name="Comma 5 3 2 2 4 5" xfId="31830" xr:uid="{7A73DACF-9C39-43B0-8149-F639624CBE36}"/>
    <cellStyle name="Comma 5 3 2 2 5" xfId="6969" xr:uid="{DC3FD45F-D26F-40D0-A713-CCEAB41436BF}"/>
    <cellStyle name="Comma 5 3 2 2 5 2" xfId="13496" xr:uid="{44B2501E-0312-41C6-871B-8895AC6B9142}"/>
    <cellStyle name="Comma 5 3 2 2 5 2 2" xfId="25423" xr:uid="{71BD96A6-F863-4F60-A7CF-A8991985E838}"/>
    <cellStyle name="Comma 5 3 2 2 5 2 3" xfId="38257" xr:uid="{78C2DA7C-D55D-4DD3-B4EF-24F55DD938E3}"/>
    <cellStyle name="Comma 5 3 2 2 5 3" xfId="19792" xr:uid="{FC3AD506-FDDF-4064-A412-03E6DDB235FC}"/>
    <cellStyle name="Comma 5 3 2 2 5 4" xfId="32795" xr:uid="{95F43FDF-19D7-4E7B-AF33-226096E1CEF3}"/>
    <cellStyle name="Comma 5 3 2 2 6" xfId="8733" xr:uid="{AC58D236-4C0E-4A60-B7EE-A5807E3A6549}"/>
    <cellStyle name="Comma 5 3 2 2 6 2" xfId="15007" xr:uid="{68C227F7-0724-401A-B62A-6CF3AE0C834D}"/>
    <cellStyle name="Comma 5 3 2 2 6 2 2" xfId="26915" xr:uid="{0E57DE6F-1824-4C27-A75C-72E7D4BC8807}"/>
    <cellStyle name="Comma 5 3 2 2 6 2 3" xfId="39746" xr:uid="{B1A244A5-1A0D-40CE-8EC8-45D78EB1535C}"/>
    <cellStyle name="Comma 5 3 2 2 6 3" xfId="21372" xr:uid="{3A241495-E3CB-49C6-A844-B863E356C6F4}"/>
    <cellStyle name="Comma 5 3 2 2 6 4" xfId="34337" xr:uid="{F25FE2EB-EF59-405F-89BD-8556BEB0F79B}"/>
    <cellStyle name="Comma 5 3 2 2 7" xfId="9575" xr:uid="{58CF0252-0D87-4EE1-8AEE-E64AC76E7117}"/>
    <cellStyle name="Comma 5 3 2 2 7 2" xfId="22031" xr:uid="{D70118B0-828C-4243-A72C-833AD34D3085}"/>
    <cellStyle name="Comma 5 3 2 2 7 3" xfId="34961" xr:uid="{3B960209-591F-48B4-88D0-290066453DBE}"/>
    <cellStyle name="Comma 5 3 2 2 8" xfId="11475" xr:uid="{D0D3A4A4-DE35-469D-92A0-F99C33F33765}"/>
    <cellStyle name="Comma 5 3 2 2 8 2" xfId="23480" xr:uid="{96024452-8F30-4C53-B2FE-CEDEC6093D15}"/>
    <cellStyle name="Comma 5 3 2 2 8 3" xfId="36330" xr:uid="{25D7F6C2-0FE8-4061-A7EC-5CED0F7B9040}"/>
    <cellStyle name="Comma 5 3 2 2 9" xfId="4771" xr:uid="{EE51C561-EFA3-4719-8FDD-0DD946B12688}"/>
    <cellStyle name="Comma 5 3 2 3" xfId="4775" xr:uid="{5E8C51F3-D43B-4157-B526-93392F5A4865}"/>
    <cellStyle name="Comma 5 3 2 3 2" xfId="4776" xr:uid="{205E9A1C-08F4-4ECC-BCA5-943E28552E4C}"/>
    <cellStyle name="Comma 5 3 2 3 2 2" xfId="6974" xr:uid="{C612E5D8-3499-4911-B5E6-4AB738AAEB4B}"/>
    <cellStyle name="Comma 5 3 2 3 2 2 2" xfId="13501" xr:uid="{3F798E46-6C3D-4285-8C0B-335D0643EF82}"/>
    <cellStyle name="Comma 5 3 2 3 2 2 2 2" xfId="25428" xr:uid="{F1D63F74-47A2-499C-BF2D-24635AAAECCC}"/>
    <cellStyle name="Comma 5 3 2 3 2 2 2 3" xfId="38262" xr:uid="{2EC9132C-0005-42AD-B91B-250E86DCF1E3}"/>
    <cellStyle name="Comma 5 3 2 3 2 2 3" xfId="19797" xr:uid="{067AAB50-3F0A-43CD-9038-28833EEE3E9F}"/>
    <cellStyle name="Comma 5 3 2 3 2 2 4" xfId="32800" xr:uid="{DD0EA748-6ABE-45A0-A7EB-0A06ABAF8500}"/>
    <cellStyle name="Comma 5 3 2 3 2 3" xfId="11480" xr:uid="{9244CF03-55EB-4F2B-A913-3BA09577FCF2}"/>
    <cellStyle name="Comma 5 3 2 3 2 3 2" xfId="23485" xr:uid="{69A40FF2-A3BD-4171-891C-B066BE88CED3}"/>
    <cellStyle name="Comma 5 3 2 3 2 3 3" xfId="36335" xr:uid="{037D1E0C-B226-4531-BDA2-F7D257A34DDE}"/>
    <cellStyle name="Comma 5 3 2 3 2 4" xfId="17747" xr:uid="{1552209C-83BC-4511-8B62-DBF6F62C706A}"/>
    <cellStyle name="Comma 5 3 2 3 2 5" xfId="30804" xr:uid="{54B9A493-F7C0-414F-A8D5-78E3E6A78753}"/>
    <cellStyle name="Comma 5 3 2 3 3" xfId="6973" xr:uid="{15A6EA5B-C5B2-4AC1-A9B0-0CD3D574A686}"/>
    <cellStyle name="Comma 5 3 2 3 3 2" xfId="13500" xr:uid="{D7275EAE-FC14-42E3-AAC3-54808826E247}"/>
    <cellStyle name="Comma 5 3 2 3 3 2 2" xfId="25427" xr:uid="{64D01AD7-CB6F-495A-8F76-3D483FA1CB05}"/>
    <cellStyle name="Comma 5 3 2 3 3 2 3" xfId="38261" xr:uid="{25121682-BFC3-4868-9141-38F897385A68}"/>
    <cellStyle name="Comma 5 3 2 3 3 3" xfId="19796" xr:uid="{60322D23-CA45-4A15-B587-76DBE39CEE1E}"/>
    <cellStyle name="Comma 5 3 2 3 3 4" xfId="32799" xr:uid="{7BE7EE48-45E0-49BE-ACF5-B51DF8342D95}"/>
    <cellStyle name="Comma 5 3 2 3 4" xfId="8968" xr:uid="{F35569AE-0325-404A-A3B6-9ED98AC2A0D6}"/>
    <cellStyle name="Comma 5 3 2 3 5" xfId="11479" xr:uid="{E8D2EDE0-02CC-4DF6-9041-C74F5AE3A7E8}"/>
    <cellStyle name="Comma 5 3 2 3 5 2" xfId="23484" xr:uid="{2425F77A-0814-4B14-A587-8CF8312A53D5}"/>
    <cellStyle name="Comma 5 3 2 3 5 3" xfId="36334" xr:uid="{25E393BC-2377-4A1D-81F0-C347E2EDAE38}"/>
    <cellStyle name="Comma 5 3 2 3 6" xfId="17746" xr:uid="{5686EA54-EEA7-4C3A-B80D-2440C169F7E0}"/>
    <cellStyle name="Comma 5 3 2 3 7" xfId="30803" xr:uid="{CEBECBC4-DF43-40B9-B68A-299B91213D3C}"/>
    <cellStyle name="Comma 5 3 2 4" xfId="4777" xr:uid="{1AD2A9AF-DA02-4F33-B749-640E7630AEFC}"/>
    <cellStyle name="Comma 5 3 2 4 2" xfId="6975" xr:uid="{0D869858-BB8E-45B3-9BF8-0D6DA9A79C42}"/>
    <cellStyle name="Comma 5 3 2 4 2 2" xfId="13502" xr:uid="{A0FFFA8C-5A8D-4F80-AA9F-EC9E6CC6C84F}"/>
    <cellStyle name="Comma 5 3 2 4 2 2 2" xfId="25429" xr:uid="{FA94C96B-F4CC-4CC9-8406-9D81394FF2D1}"/>
    <cellStyle name="Comma 5 3 2 4 2 2 3" xfId="38263" xr:uid="{0F2BA72B-D191-47B5-A035-BA9D86CF4B6C}"/>
    <cellStyle name="Comma 5 3 2 4 2 3" xfId="19798" xr:uid="{7CB47E00-A90E-46E7-A59B-CB79240C6FD8}"/>
    <cellStyle name="Comma 5 3 2 4 2 4" xfId="32801" xr:uid="{875634A1-FB2E-43D5-801E-FAC63C3CD0B2}"/>
    <cellStyle name="Comma 5 3 2 4 3" xfId="11481" xr:uid="{26130C1F-2FE4-4B67-BBE7-7E7B873B86E5}"/>
    <cellStyle name="Comma 5 3 2 4 3 2" xfId="23486" xr:uid="{50C6E982-6D51-45FE-A4EA-AB6815D4EE0D}"/>
    <cellStyle name="Comma 5 3 2 4 3 3" xfId="36336" xr:uid="{B901AF32-1C7C-49DF-A8E0-89C2C72B103C}"/>
    <cellStyle name="Comma 5 3 2 4 4" xfId="17748" xr:uid="{57CEF165-00D3-4EE1-8C47-0D08A1AC6543}"/>
    <cellStyle name="Comma 5 3 2 4 5" xfId="30805" xr:uid="{20F8B398-52A1-4838-94EA-396E6A7DFED0}"/>
    <cellStyle name="Comma 5 3 2 5" xfId="4778" xr:uid="{91BC53DD-A414-4088-B477-98913D15655C}"/>
    <cellStyle name="Comma 5 3 2 5 2" xfId="6976" xr:uid="{21EF1549-577B-46CD-B079-C97A608FFF5F}"/>
    <cellStyle name="Comma 5 3 2 5 2 2" xfId="13503" xr:uid="{738E55B1-7CFE-406D-854A-7FFB4FA68D29}"/>
    <cellStyle name="Comma 5 3 2 5 2 2 2" xfId="25430" xr:uid="{A6FD860D-5507-4745-B710-6A6DB3F94D12}"/>
    <cellStyle name="Comma 5 3 2 5 2 2 3" xfId="38264" xr:uid="{289ED7AA-DD20-4461-A7A0-255A9EBEF989}"/>
    <cellStyle name="Comma 5 3 2 5 2 3" xfId="19799" xr:uid="{645CF87E-29CF-4F03-B908-7210182C7409}"/>
    <cellStyle name="Comma 5 3 2 5 2 4" xfId="32802" xr:uid="{150182C2-3508-4631-A7D3-3CFEF65CA926}"/>
    <cellStyle name="Comma 5 3 2 5 3" xfId="11482" xr:uid="{161E052B-4567-4F23-8298-A70DE15BDD6B}"/>
    <cellStyle name="Comma 5 3 2 5 3 2" xfId="23487" xr:uid="{EE9E3A07-A619-41D7-AF9C-C95B37F54D2B}"/>
    <cellStyle name="Comma 5 3 2 5 3 3" xfId="36337" xr:uid="{802C6BEF-94E9-4B1F-9509-1808383E11AB}"/>
    <cellStyle name="Comma 5 3 2 5 4" xfId="17749" xr:uid="{16AB7EC2-55E9-404C-9AEC-AA8948C96B85}"/>
    <cellStyle name="Comma 5 3 2 5 5" xfId="30806" xr:uid="{EE184580-6AA9-44EC-B497-09CE25532316}"/>
    <cellStyle name="Comma 5 3 2 6" xfId="5770" xr:uid="{6F9471F7-F7B5-4D01-A590-DEB49C05F4C5}"/>
    <cellStyle name="Comma 5 3 2 6 2" xfId="7835" xr:uid="{5CA801B6-7C86-40DF-BDAA-005CE1E492AA}"/>
    <cellStyle name="Comma 5 3 2 6 2 2" xfId="14357" xr:uid="{F9B930DD-7DFC-4E05-BD1B-AF8078240526}"/>
    <cellStyle name="Comma 5 3 2 6 2 2 2" xfId="26284" xr:uid="{FC992EBA-3CFD-4F59-A779-6E51656B6ADB}"/>
    <cellStyle name="Comma 5 3 2 6 2 2 3" xfId="39118" xr:uid="{0000DE49-9D48-4472-BB0F-04F4F46C6D82}"/>
    <cellStyle name="Comma 5 3 2 6 2 3" xfId="20655" xr:uid="{58978E0B-05F0-4EFF-A6EF-7B138F90223A}"/>
    <cellStyle name="Comma 5 3 2 6 2 4" xfId="33657" xr:uid="{B47B2BD4-AC4F-48EF-BFAA-AB77371481B2}"/>
    <cellStyle name="Comma 5 3 2 6 3" xfId="12337" xr:uid="{F8670217-69AE-402B-840C-FA2D4DA27155}"/>
    <cellStyle name="Comma 5 3 2 6 3 2" xfId="24295" xr:uid="{3276473E-DFD1-421C-8102-B9DA846739F7}"/>
    <cellStyle name="Comma 5 3 2 6 3 3" xfId="37133" xr:uid="{52ED843D-BE97-4CA0-B9E8-89919AFAFB7A}"/>
    <cellStyle name="Comma 5 3 2 6 4" xfId="18647" xr:uid="{063DA45C-EDE3-48B6-B91F-B5BBC45B9D89}"/>
    <cellStyle name="Comma 5 3 2 6 5" xfId="31660" xr:uid="{C5B997E5-C957-4E04-ABE3-5FFF4640789E}"/>
    <cellStyle name="Comma 5 3 2 7" xfId="6223" xr:uid="{FA589F63-64CB-4672-B136-163391CCFE26}"/>
    <cellStyle name="Comma 5 3 2 7 2" xfId="12751" xr:uid="{B388408F-9CE5-41A9-8173-5FDC29D7BE0E}"/>
    <cellStyle name="Comma 5 3 2 7 2 2" xfId="24678" xr:uid="{A5A632AB-3321-41C0-B719-31113273E108}"/>
    <cellStyle name="Comma 5 3 2 7 2 3" xfId="37512" xr:uid="{87F4956E-6BB0-4915-A317-7E697EAED899}"/>
    <cellStyle name="Comma 5 3 2 7 3" xfId="19046" xr:uid="{EE4B9BEC-E798-47B0-9771-58FC0F6E9CB7}"/>
    <cellStyle name="Comma 5 3 2 7 4" xfId="32049" xr:uid="{69DF620D-5F12-4AAF-BD63-125A3B36D9C1}"/>
    <cellStyle name="Comma 5 3 2 8" xfId="8228" xr:uid="{C4D987CA-CB38-4106-B3A6-2E97874FFE58}"/>
    <cellStyle name="Comma 5 3 2 9" xfId="8559" xr:uid="{6CD52ED8-1023-40AF-822F-E238E8A1C477}"/>
    <cellStyle name="Comma 5 3 2 9 2" xfId="14833" xr:uid="{583555F7-46BB-454A-833B-9A5F2998BCAE}"/>
    <cellStyle name="Comma 5 3 2 9 2 2" xfId="26744" xr:uid="{B5FC4C5D-149C-42D8-BBD1-95D316C515FB}"/>
    <cellStyle name="Comma 5 3 2 9 2 3" xfId="39576" xr:uid="{AEB5A532-D480-4BB8-8C2A-88F1359AC926}"/>
    <cellStyle name="Comma 5 3 2 9 3" xfId="21201" xr:uid="{11CC2856-CCC5-4FB2-A436-0F76259CC34B}"/>
    <cellStyle name="Comma 5 3 2 9 4" xfId="34167" xr:uid="{88CB005C-E688-425C-A591-B13B870449FE}"/>
    <cellStyle name="Comma 5 3 3" xfId="742" xr:uid="{96B0831C-2EE3-42D0-8359-05EBF4E74298}"/>
    <cellStyle name="Comma 5 3 3 10" xfId="3987" xr:uid="{1BD3D5C3-FB08-4104-A7EC-93AB50679D53}"/>
    <cellStyle name="Comma 5 3 3 11" xfId="17037" xr:uid="{B42D4834-E7B0-4C63-A0C9-11FF1DDD5031}"/>
    <cellStyle name="Comma 5 3 3 12" xfId="30119" xr:uid="{91B0F7DD-1C94-4866-BFAC-890A5F4239C1}"/>
    <cellStyle name="Comma 5 3 3 2" xfId="4779" xr:uid="{0B8241CE-4826-4583-BEA9-E295C9CCD4D0}"/>
    <cellStyle name="Comma 5 3 3 2 2" xfId="4780" xr:uid="{0A0D84C7-05EC-4B3D-9702-93B8FB4621FE}"/>
    <cellStyle name="Comma 5 3 3 2 2 2" xfId="6978" xr:uid="{425E020F-05BA-473D-9133-28575C3BA0BF}"/>
    <cellStyle name="Comma 5 3 3 2 2 2 2" xfId="13505" xr:uid="{AF07DA93-644C-4BC3-9C59-145E9A695AF9}"/>
    <cellStyle name="Comma 5 3 3 2 2 2 2 2" xfId="25432" xr:uid="{E2E578CE-B19E-44C4-945F-824D6769A8D3}"/>
    <cellStyle name="Comma 5 3 3 2 2 2 2 3" xfId="38266" xr:uid="{8FFA24F1-B0D4-439A-A8CC-6D05AA2B31CC}"/>
    <cellStyle name="Comma 5 3 3 2 2 2 3" xfId="19801" xr:uid="{CDEBB706-8637-4124-B30D-A60E05E6FC00}"/>
    <cellStyle name="Comma 5 3 3 2 2 2 4" xfId="32804" xr:uid="{9E42DAC7-9FA7-4AE2-9EBD-F757C5805AC9}"/>
    <cellStyle name="Comma 5 3 3 2 2 3" xfId="11484" xr:uid="{09854F8A-C9CE-4740-9973-87F074F30346}"/>
    <cellStyle name="Comma 5 3 3 2 2 3 2" xfId="23489" xr:uid="{F15A397E-C18F-4ECB-8D49-DF2A33973B83}"/>
    <cellStyle name="Comma 5 3 3 2 2 3 3" xfId="36339" xr:uid="{8908B72E-3E15-4E27-8909-B94E42C86131}"/>
    <cellStyle name="Comma 5 3 3 2 2 4" xfId="17751" xr:uid="{BDE0BCB4-524E-45D5-881F-E25E9F968875}"/>
    <cellStyle name="Comma 5 3 3 2 2 5" xfId="30808" xr:uid="{EBB84F3E-9776-4414-84E5-4F03F4903ACF}"/>
    <cellStyle name="Comma 5 3 3 2 3" xfId="6977" xr:uid="{2BBF1E7C-8687-4FFA-BA78-679E8362515A}"/>
    <cellStyle name="Comma 5 3 3 2 3 2" xfId="13504" xr:uid="{F3AA4ACD-0D4E-4575-AB2F-17265619CD11}"/>
    <cellStyle name="Comma 5 3 3 2 3 2 2" xfId="25431" xr:uid="{8AB095D6-BCA0-4B2A-83B2-661755DE80BA}"/>
    <cellStyle name="Comma 5 3 3 2 3 2 3" xfId="38265" xr:uid="{633D80AF-D56F-4B76-9648-FB4E7363751D}"/>
    <cellStyle name="Comma 5 3 3 2 3 3" xfId="19800" xr:uid="{D78565F3-4B58-4748-BE1E-EEEB6D7B508C}"/>
    <cellStyle name="Comma 5 3 3 2 3 4" xfId="32803" xr:uid="{628F5480-C4EA-4F6C-9BC3-F2B2FFAB3F23}"/>
    <cellStyle name="Comma 5 3 3 2 4" xfId="11483" xr:uid="{A91DA5E0-109A-4E0C-AFEF-BC623F4B2FC6}"/>
    <cellStyle name="Comma 5 3 3 2 4 2" xfId="23488" xr:uid="{AE14A44C-8547-468A-A196-53C36E75592F}"/>
    <cellStyle name="Comma 5 3 3 2 4 3" xfId="36338" xr:uid="{476F88B1-3C23-47AD-AC3F-AE4E5B726418}"/>
    <cellStyle name="Comma 5 3 3 2 5" xfId="17750" xr:uid="{FDDFEBA0-F659-482C-B0BE-E36ECDA775FC}"/>
    <cellStyle name="Comma 5 3 3 2 6" xfId="30807" xr:uid="{E36AC0E0-4829-47AA-8441-16CE25F517B3}"/>
    <cellStyle name="Comma 5 3 3 3" xfId="4781" xr:uid="{704BDF9F-55B0-4B4B-87DD-DB3608086BC3}"/>
    <cellStyle name="Comma 5 3 3 3 2" xfId="6979" xr:uid="{711D4363-A6C3-477F-B71E-86A960BB5813}"/>
    <cellStyle name="Comma 5 3 3 3 2 2" xfId="13506" xr:uid="{80F86CEA-1B5D-46C8-A37A-C2D2A7CA835D}"/>
    <cellStyle name="Comma 5 3 3 3 2 2 2" xfId="25433" xr:uid="{3D55D1AD-A338-4E3B-9B0A-63CF38293D24}"/>
    <cellStyle name="Comma 5 3 3 3 2 2 3" xfId="38267" xr:uid="{C7DBA7A0-3E11-45FA-9ABC-C9C1664B2068}"/>
    <cellStyle name="Comma 5 3 3 3 2 3" xfId="19802" xr:uid="{8C1EEC13-60DC-406C-878A-31637516A91C}"/>
    <cellStyle name="Comma 5 3 3 3 2 4" xfId="32805" xr:uid="{2C52119D-CEBE-431A-AAE9-0F4F9276037C}"/>
    <cellStyle name="Comma 5 3 3 3 3" xfId="11485" xr:uid="{ADDCD97D-7044-4B05-A3D4-F9647F64D50E}"/>
    <cellStyle name="Comma 5 3 3 3 3 2" xfId="23490" xr:uid="{F5CD9BF4-648F-481E-B214-0F8DB445E427}"/>
    <cellStyle name="Comma 5 3 3 3 3 3" xfId="36340" xr:uid="{0452B2C1-2404-4FEC-A3A3-190407012F45}"/>
    <cellStyle name="Comma 5 3 3 3 4" xfId="17752" xr:uid="{C180EB6C-07BF-4AE4-8617-AEA4881FCB28}"/>
    <cellStyle name="Comma 5 3 3 3 5" xfId="30809" xr:uid="{7DA77C93-43BA-4D8B-A89C-43F1CDBFB1D2}"/>
    <cellStyle name="Comma 5 3 3 4" xfId="4782" xr:uid="{22473474-E227-4B12-85E6-7F47ABC70B91}"/>
    <cellStyle name="Comma 5 3 3 4 2" xfId="6980" xr:uid="{81CDEB3C-DE57-4062-B57A-C2A98F132EE4}"/>
    <cellStyle name="Comma 5 3 3 4 2 2" xfId="13507" xr:uid="{4B32F3EA-CDE1-4FCB-ADF6-714A9D8FFAA1}"/>
    <cellStyle name="Comma 5 3 3 4 2 2 2" xfId="25434" xr:uid="{A08F40F2-5E75-4EBF-B753-60673DFD8481}"/>
    <cellStyle name="Comma 5 3 3 4 2 2 3" xfId="38268" xr:uid="{C48FD753-9EBA-4E4E-A8E5-9ADE049E7CEF}"/>
    <cellStyle name="Comma 5 3 3 4 2 3" xfId="19803" xr:uid="{6A20F865-7E41-4AA4-BA30-5EE1DF075E08}"/>
    <cellStyle name="Comma 5 3 3 4 2 4" xfId="32806" xr:uid="{37BD0E26-11E1-4081-9E75-0C0DEC3E8E4D}"/>
    <cellStyle name="Comma 5 3 3 4 3" xfId="11486" xr:uid="{1E34CD4A-C149-4DED-A582-FEA1DC24C7DF}"/>
    <cellStyle name="Comma 5 3 3 4 3 2" xfId="23491" xr:uid="{52F80B58-331C-4FB2-A631-5B16CEDB9DD3}"/>
    <cellStyle name="Comma 5 3 3 4 3 3" xfId="36341" xr:uid="{FE1BEA16-4B29-4465-B954-9AC968567DBF}"/>
    <cellStyle name="Comma 5 3 3 4 4" xfId="17753" xr:uid="{F98391C1-0BED-4EBA-A287-F154B3A9FEE3}"/>
    <cellStyle name="Comma 5 3 3 4 5" xfId="30810" xr:uid="{4BDDC300-EC68-4320-80EF-712555AC99D0}"/>
    <cellStyle name="Comma 5 3 3 5" xfId="5853" xr:uid="{DB6145DE-4170-4971-9733-FC6685161F4C}"/>
    <cellStyle name="Comma 5 3 3 5 2" xfId="7918" xr:uid="{66F3E3C1-BB8F-4DE2-B3CF-F40C03A1EE75}"/>
    <cellStyle name="Comma 5 3 3 5 2 2" xfId="14440" xr:uid="{1569A88A-FA27-4070-B00F-93701A6A3860}"/>
    <cellStyle name="Comma 5 3 3 5 2 2 2" xfId="26367" xr:uid="{00B9D89D-8C89-46FD-B6B5-4E3EA707AB73}"/>
    <cellStyle name="Comma 5 3 3 5 2 2 3" xfId="39201" xr:uid="{A5B3580C-1666-4E0B-B259-5D0BC2AC5123}"/>
    <cellStyle name="Comma 5 3 3 5 2 3" xfId="20738" xr:uid="{78D61EE6-CB7F-4BEA-A603-6C335506F5A2}"/>
    <cellStyle name="Comma 5 3 3 5 2 4" xfId="33740" xr:uid="{60CE53BD-CB12-46B7-904F-44AA6F109914}"/>
    <cellStyle name="Comma 5 3 3 5 3" xfId="12420" xr:uid="{F878F979-38EB-42CC-9003-4D3596126F6A}"/>
    <cellStyle name="Comma 5 3 3 5 3 2" xfId="24378" xr:uid="{0451A77E-91E7-4B3D-9675-F6BE3E495FBD}"/>
    <cellStyle name="Comma 5 3 3 5 3 3" xfId="37216" xr:uid="{71045EB3-CCC0-4EE6-AC67-691AE40019DD}"/>
    <cellStyle name="Comma 5 3 3 5 4" xfId="18730" xr:uid="{360602DB-D379-4A1C-9C8D-7D84084C455A}"/>
    <cellStyle name="Comma 5 3 3 5 5" xfId="31743" xr:uid="{3F1A34EB-5FCB-451F-BAD7-3B89A957B108}"/>
    <cellStyle name="Comma 5 3 3 6" xfId="6289" xr:uid="{DA636E81-FB14-431D-A3AE-901F833AB810}"/>
    <cellStyle name="Comma 5 3 3 6 2" xfId="12816" xr:uid="{F2A6D4AA-05DF-442E-8757-5FC5416C89FB}"/>
    <cellStyle name="Comma 5 3 3 6 2 2" xfId="24743" xr:uid="{65F75F0A-BC04-48BB-8908-7ECECFF9AB99}"/>
    <cellStyle name="Comma 5 3 3 6 2 3" xfId="37577" xr:uid="{B5176715-9DE1-421F-BC56-3D2C085FB4DE}"/>
    <cellStyle name="Comma 5 3 3 6 3" xfId="19112" xr:uid="{C8E898E7-1FD4-4F19-AEEF-B5C41387ECCB}"/>
    <cellStyle name="Comma 5 3 3 6 4" xfId="32115" xr:uid="{E0DE560D-B6E4-4FC4-9682-DD073B3F3D5D}"/>
    <cellStyle name="Comma 5 3 3 7" xfId="8644" xr:uid="{A16CDBF9-2E42-4280-98D1-2C9FB8794415}"/>
    <cellStyle name="Comma 5 3 3 7 2" xfId="14918" xr:uid="{3B539DD7-FA1D-4629-AB13-E0D4A2B78149}"/>
    <cellStyle name="Comma 5 3 3 7 2 2" xfId="26827" xr:uid="{BEE4FFB5-2B4D-45E2-8442-F009EE0DF3B1}"/>
    <cellStyle name="Comma 5 3 3 7 2 3" xfId="39659" xr:uid="{D57044E4-F8C4-4C87-BC06-0081CAA58BCC}"/>
    <cellStyle name="Comma 5 3 3 7 3" xfId="21285" xr:uid="{A7D16243-F34A-4B75-A04E-23ED7141241F}"/>
    <cellStyle name="Comma 5 3 3 7 4" xfId="34250" xr:uid="{DE6EB0E8-D5BC-467D-8931-186AD76FED65}"/>
    <cellStyle name="Comma 5 3 3 8" xfId="9475" xr:uid="{A6BC17B8-A1BA-4C53-BAF4-294F28A331DE}"/>
    <cellStyle name="Comma 5 3 3 8 2" xfId="21941" xr:uid="{926E1428-7568-487F-BA8F-D147A094744A}"/>
    <cellStyle name="Comma 5 3 3 8 3" xfId="34874" xr:uid="{59EC37D2-561D-4EDB-86F9-9927FD8C2E75}"/>
    <cellStyle name="Comma 5 3 3 9" xfId="10777" xr:uid="{E916A3A0-CCBB-48D0-AE3D-F7F6A4F877DD}"/>
    <cellStyle name="Comma 5 3 3 9 2" xfId="22819" xr:uid="{A5E8E3BC-32CD-440D-92AC-0AE17F10FECA}"/>
    <cellStyle name="Comma 5 3 3 9 3" xfId="35675" xr:uid="{0BEED9F5-3D66-4F29-BFBE-1DE985AF8889}"/>
    <cellStyle name="Comma 5 3 4" xfId="4783" xr:uid="{4CA54B71-2182-4FE3-9B67-EF2AC8E20D8F}"/>
    <cellStyle name="Comma 5 3 4 2" xfId="4784" xr:uid="{D6B37553-DAC2-4ED0-AB2A-D1CF3B49656A}"/>
    <cellStyle name="Comma 5 3 4 2 2" xfId="6982" xr:uid="{EDCAEBD2-9EFC-425B-A5A7-2672D0A8B040}"/>
    <cellStyle name="Comma 5 3 4 2 2 2" xfId="13509" xr:uid="{470168F0-FA06-4D38-8B93-16FD32778C2A}"/>
    <cellStyle name="Comma 5 3 4 2 2 2 2" xfId="25436" xr:uid="{E54721C5-04C5-4610-AB3B-6F9342A57043}"/>
    <cellStyle name="Comma 5 3 4 2 2 2 3" xfId="38270" xr:uid="{853B6957-C180-484D-AD4A-4C5E3CEF9C50}"/>
    <cellStyle name="Comma 5 3 4 2 2 3" xfId="19805" xr:uid="{9F0D1A8C-76C4-480E-8D0B-D501A89218AE}"/>
    <cellStyle name="Comma 5 3 4 2 2 4" xfId="32808" xr:uid="{A1712783-48CB-4E56-9136-E6DC32FB209F}"/>
    <cellStyle name="Comma 5 3 4 2 3" xfId="11488" xr:uid="{5E5B0900-97C5-4E55-9FE2-7644F3770C92}"/>
    <cellStyle name="Comma 5 3 4 2 3 2" xfId="23493" xr:uid="{7DF9BE92-9E7C-4E41-BFA3-B4DD113279CE}"/>
    <cellStyle name="Comma 5 3 4 2 3 3" xfId="36343" xr:uid="{DFB57077-C828-4ABD-86CF-4D59BB2CD607}"/>
    <cellStyle name="Comma 5 3 4 2 4" xfId="17755" xr:uid="{DA0E5A58-162C-4AFC-A333-7E98806D6052}"/>
    <cellStyle name="Comma 5 3 4 2 5" xfId="30812" xr:uid="{C0E1F500-69FE-40E0-BE64-28F984E3B69F}"/>
    <cellStyle name="Comma 5 3 4 3" xfId="6981" xr:uid="{7A4F606D-C730-413C-9B6E-03187DF44D87}"/>
    <cellStyle name="Comma 5 3 4 3 2" xfId="13508" xr:uid="{E09012AA-C677-4A7C-97AE-5407E850822E}"/>
    <cellStyle name="Comma 5 3 4 3 2 2" xfId="25435" xr:uid="{A14F9197-6181-45E0-BFD2-F6C49857A2A7}"/>
    <cellStyle name="Comma 5 3 4 3 2 3" xfId="38269" xr:uid="{987E1A85-DB7E-4131-AADA-D1AAFDE053E3}"/>
    <cellStyle name="Comma 5 3 4 3 3" xfId="19804" xr:uid="{FAF74A17-D8D6-42FF-8B3D-3B3E469A31A6}"/>
    <cellStyle name="Comma 5 3 4 3 4" xfId="32807" xr:uid="{2C2C3C07-BF94-4927-B39F-B505AD6CC84F}"/>
    <cellStyle name="Comma 5 3 4 4" xfId="8844" xr:uid="{28DFE9E8-7D3D-4CFF-86FC-7285302863E8}"/>
    <cellStyle name="Comma 5 3 4 4 2" xfId="15115" xr:uid="{E55CA1BD-F65E-4376-90AF-806653DD859E}"/>
    <cellStyle name="Comma 5 3 4 4 2 2" xfId="27023" xr:uid="{BAA6B6C7-2DBB-4659-AA77-F261F271B3C5}"/>
    <cellStyle name="Comma 5 3 4 4 2 3" xfId="39852" xr:uid="{F1B01C63-2F20-4F96-9514-86A429F3B9F3}"/>
    <cellStyle name="Comma 5 3 4 4 3" xfId="21481" xr:uid="{A56CBC13-C6D9-46AA-9407-72A4BF8E2147}"/>
    <cellStyle name="Comma 5 3 4 4 4" xfId="34443" xr:uid="{3708C0E9-FE19-4BCA-87A4-B465F3367025}"/>
    <cellStyle name="Comma 5 3 4 5" xfId="9683" xr:uid="{A6E5C965-441C-40BF-AA56-66B93E4DB9CA}"/>
    <cellStyle name="Comma 5 3 4 5 2" xfId="22138" xr:uid="{38B8AE09-180B-4490-A05D-0AB1DF830DD0}"/>
    <cellStyle name="Comma 5 3 4 5 3" xfId="35067" xr:uid="{2FED273E-38DB-4A47-81FC-74B18661BCEA}"/>
    <cellStyle name="Comma 5 3 4 6" xfId="11487" xr:uid="{8020427F-E148-4E8E-9A46-B1BA54B4B446}"/>
    <cellStyle name="Comma 5 3 4 6 2" xfId="23492" xr:uid="{E5037EF2-DF5F-45C4-9F7E-9D2F49D89409}"/>
    <cellStyle name="Comma 5 3 4 6 3" xfId="36342" xr:uid="{3F521C80-7ED4-470A-B321-303379FF12AB}"/>
    <cellStyle name="Comma 5 3 4 7" xfId="17754" xr:uid="{9D0A3447-7E80-4BBA-A5CD-F1E25F3A1F79}"/>
    <cellStyle name="Comma 5 3 4 8" xfId="30811" xr:uid="{1FB27F77-9648-47B5-9CC0-50A5CF29A6A7}"/>
    <cellStyle name="Comma 5 3 5" xfId="4785" xr:uid="{17C1264F-BF88-4483-A1E1-DF84F449F1E0}"/>
    <cellStyle name="Comma 5 3 5 2" xfId="6983" xr:uid="{8C56DD30-A1FE-45E0-95F7-B78314D0F6BA}"/>
    <cellStyle name="Comma 5 3 5 2 2" xfId="13510" xr:uid="{A69ECE49-6555-44F7-B923-AB929ECFE5CE}"/>
    <cellStyle name="Comma 5 3 5 2 2 2" xfId="25437" xr:uid="{ECBF848B-06E2-44F7-A415-FD346C5D77EA}"/>
    <cellStyle name="Comma 5 3 5 2 2 3" xfId="38271" xr:uid="{3CCAEB9C-597F-44AF-933C-A6EE084077D5}"/>
    <cellStyle name="Comma 5 3 5 2 3" xfId="19806" xr:uid="{CFA433FC-81C0-4C58-A5F6-B914EC5DF836}"/>
    <cellStyle name="Comma 5 3 5 2 4" xfId="32809" xr:uid="{75CB2B6E-0DD2-4EF8-8643-D86BC90CF716}"/>
    <cellStyle name="Comma 5 3 5 3" xfId="9957" xr:uid="{988B2F50-CE50-456B-B8C3-7BF02954632B}"/>
    <cellStyle name="Comma 5 3 5 3 2" xfId="22384" xr:uid="{AB7CD3DC-9317-4D65-A8E8-4FCABE8657A3}"/>
    <cellStyle name="Comma 5 3 5 3 3" xfId="35309" xr:uid="{A03C5910-AEF5-41D5-8572-1C8C7FD7D7DD}"/>
    <cellStyle name="Comma 5 3 5 4" xfId="17756" xr:uid="{C9B79D72-10DE-461B-B5C3-2541A086E550}"/>
    <cellStyle name="Comma 5 3 5 5" xfId="30813" xr:uid="{F7C3F9A2-F10D-4A6D-A34C-6B2E6B82786E}"/>
    <cellStyle name="Comma 5 3 6" xfId="4786" xr:uid="{9709A85F-FDCC-4724-AC12-20C9C2535BA8}"/>
    <cellStyle name="Comma 5 3 6 2" xfId="6984" xr:uid="{7C0B2DA0-341A-4D45-B2C0-024007F260AD}"/>
    <cellStyle name="Comma 5 3 6 2 2" xfId="13511" xr:uid="{424414D6-C623-4C31-9BE7-3C9792127EA2}"/>
    <cellStyle name="Comma 5 3 6 2 2 2" xfId="25438" xr:uid="{92969C3C-23D8-4B0D-A43C-D2359C1CF109}"/>
    <cellStyle name="Comma 5 3 6 2 2 3" xfId="38272" xr:uid="{AED0CAB3-1D23-4956-B5DB-09EC81C14F9B}"/>
    <cellStyle name="Comma 5 3 6 2 3" xfId="19807" xr:uid="{0B2EB3A9-4105-4E0B-A8C7-3B61E55AB778}"/>
    <cellStyle name="Comma 5 3 6 2 4" xfId="32810" xr:uid="{AA388645-966B-45CB-BF0A-74CDEF05D6DC}"/>
    <cellStyle name="Comma 5 3 6 3" xfId="11489" xr:uid="{445E0938-413F-4B37-91FC-467177359AA8}"/>
    <cellStyle name="Comma 5 3 6 3 2" xfId="23494" xr:uid="{1041FDC9-57A5-4F33-BA95-61532CDABB63}"/>
    <cellStyle name="Comma 5 3 6 3 3" xfId="36344" xr:uid="{6958634E-081E-4CF1-9441-39C07905DF7C}"/>
    <cellStyle name="Comma 5 3 6 4" xfId="17757" xr:uid="{4158BFC6-B546-4D4B-87BC-FFA818C2DFF1}"/>
    <cellStyle name="Comma 5 3 6 5" xfId="30814" xr:uid="{B1270CA2-16AB-4D18-9290-986F55DD4342}"/>
    <cellStyle name="Comma 5 3 7" xfId="5711" xr:uid="{57711595-E6EF-4ED9-AE79-E7B3E3EFBE93}"/>
    <cellStyle name="Comma 5 3 7 2" xfId="7776" xr:uid="{2A1AC5A3-CB83-4442-ADC0-901DCA3748D5}"/>
    <cellStyle name="Comma 5 3 7 2 2" xfId="14298" xr:uid="{784D3DB1-41AF-4AB8-9BEB-6CAB48878AA2}"/>
    <cellStyle name="Comma 5 3 7 2 2 2" xfId="26225" xr:uid="{C8AAE652-5C7F-42B7-922D-B7053C1423C6}"/>
    <cellStyle name="Comma 5 3 7 2 2 3" xfId="39059" xr:uid="{E3A9E916-6E0A-442E-948C-E96DE801945D}"/>
    <cellStyle name="Comma 5 3 7 2 3" xfId="20596" xr:uid="{53DEA6A6-E531-4DF4-92D7-072CE63871C6}"/>
    <cellStyle name="Comma 5 3 7 2 4" xfId="33598" xr:uid="{9B752742-63D1-4180-8DD2-501EDBBCDBBD}"/>
    <cellStyle name="Comma 5 3 7 3" xfId="12278" xr:uid="{682A915B-27F5-4015-9BD6-FFAE0D22807C}"/>
    <cellStyle name="Comma 5 3 7 3 2" xfId="24236" xr:uid="{231E0450-0FBB-435F-8CF2-5C75A48B82A3}"/>
    <cellStyle name="Comma 5 3 7 3 3" xfId="37074" xr:uid="{D09D17B6-7A89-4C99-918D-0F7839709A6F}"/>
    <cellStyle name="Comma 5 3 7 4" xfId="18588" xr:uid="{D573F745-D178-44D0-8907-956EBB5F8483}"/>
    <cellStyle name="Comma 5 3 7 5" xfId="31601" xr:uid="{682231CD-7E7E-44F5-994D-BA552DF08635}"/>
    <cellStyle name="Comma 5 3 8" xfId="6083" xr:uid="{EC721807-B8D5-40AD-98BD-FFAA1FD48E5D}"/>
    <cellStyle name="Comma 5 3 8 2" xfId="12643" xr:uid="{543D70D1-94F1-4675-8D04-4FE64D8A4305}"/>
    <cellStyle name="Comma 5 3 8 2 2" xfId="24572" xr:uid="{70C62AE9-476B-4479-A3DB-1F095D2DE79A}"/>
    <cellStyle name="Comma 5 3 8 2 3" xfId="37405" xr:uid="{7729D89F-9D01-4220-9962-7931E9239357}"/>
    <cellStyle name="Comma 5 3 8 3" xfId="18929" xr:uid="{7CDC48D2-FA8C-4730-87FE-C933799C6BB6}"/>
    <cellStyle name="Comma 5 3 8 4" xfId="31934" xr:uid="{243CFC8A-284C-40AE-BEF3-B085F5D02D63}"/>
    <cellStyle name="Comma 5 3 9" xfId="8120" xr:uid="{6FCC2971-A389-4743-903A-31502DC86C59}"/>
    <cellStyle name="Comma 5 3 9 2" xfId="14629" xr:uid="{13CD6722-2252-4ABB-B276-09811A426CEF}"/>
    <cellStyle name="Comma 5 3 9 2 2" xfId="26556" xr:uid="{87FF36C2-3437-48B1-BA85-D93C9D22D8C9}"/>
    <cellStyle name="Comma 5 3 9 2 3" xfId="39388" xr:uid="{BD2A3FCD-B827-4DE2-B09A-3DD102BD87AD}"/>
    <cellStyle name="Comma 5 3 9 3" xfId="20933" xr:uid="{DC319F9F-C807-42A9-B3B6-A9A672AE7A56}"/>
    <cellStyle name="Comma 5 3 9 4" xfId="33932" xr:uid="{59CD1DD6-7236-469B-B477-13C727DB5E30}"/>
    <cellStyle name="Comma 5 4" xfId="464" xr:uid="{4EAA6A05-036D-4EDE-96FD-D9BDF9500FC5}"/>
    <cellStyle name="Comma 5 4 2" xfId="8328" xr:uid="{FFBFD084-4F2B-4E02-94D9-1A118226B215}"/>
    <cellStyle name="Comma 5 5" xfId="511" xr:uid="{61968DFC-3F2E-4677-8BDD-0F7A62D123BE}"/>
    <cellStyle name="Comma 5 6" xfId="731" xr:uid="{EBE03A60-15BA-4F89-B041-F4AE99DEFFBB}"/>
    <cellStyle name="Comma 5 7" xfId="684" xr:uid="{A031CFCC-D52B-402C-8711-A1DEBE256B0A}"/>
    <cellStyle name="Comma 5 8" xfId="281" xr:uid="{605FC2C3-BB56-47F0-804E-A575656111EE}"/>
    <cellStyle name="Comma 5 9" xfId="4787" xr:uid="{E1694667-F5A0-4AF6-8A2B-88AB28CFAEEF}"/>
    <cellStyle name="Comma 50" xfId="412" xr:uid="{FD337622-B4D6-47CF-8528-5454176DDE0E}"/>
    <cellStyle name="Comma 50 2" xfId="4788" xr:uid="{163A92BA-29A8-40FD-B36A-954B3BB4848A}"/>
    <cellStyle name="Comma 50 2 2" xfId="6985" xr:uid="{90A625A7-B003-4DE4-AD4B-CAADDB8C219D}"/>
    <cellStyle name="Comma 50 2 2 2" xfId="13512" xr:uid="{52E8D0FE-DA91-4BBA-A535-DE221AA32525}"/>
    <cellStyle name="Comma 50 2 2 2 2" xfId="25439" xr:uid="{123C3DB8-5A86-427A-A660-D8EC5E34EA98}"/>
    <cellStyle name="Comma 50 2 2 2 3" xfId="38273" xr:uid="{BD4054BC-7CF2-429A-91CC-17D3DDD94C7C}"/>
    <cellStyle name="Comma 50 2 2 3" xfId="19808" xr:uid="{2AB75858-9EE4-48B1-98DC-9C9A4BB09FC1}"/>
    <cellStyle name="Comma 50 2 2 4" xfId="32811" xr:uid="{6EB2F548-4A69-4590-862F-4CBFA0309A89}"/>
    <cellStyle name="Comma 50 2 3" xfId="11490" xr:uid="{9D14AC52-F651-4718-BA74-7A925AC93615}"/>
    <cellStyle name="Comma 50 2 3 2" xfId="23495" xr:uid="{F8599C2A-EA3C-493B-9811-508D8230C5D9}"/>
    <cellStyle name="Comma 50 2 3 3" xfId="36345" xr:uid="{E957B5F3-DD8D-4FC4-AA86-8AA551B7503D}"/>
    <cellStyle name="Comma 50 2 4" xfId="17759" xr:uid="{C9439515-6FD4-4A4F-A02A-D3EFDFA600FC}"/>
    <cellStyle name="Comma 50 2 5" xfId="30815" xr:uid="{1CF999D7-629B-4A99-86A2-12C825AA801B}"/>
    <cellStyle name="Comma 50 3" xfId="4789" xr:uid="{C89A735A-6E30-4FFC-B1D1-445337C2010A}"/>
    <cellStyle name="Comma 50 3 2" xfId="6986" xr:uid="{E8194864-BECF-447F-B9E4-C1ACA19086E1}"/>
    <cellStyle name="Comma 50 3 2 2" xfId="13513" xr:uid="{A1B99B4B-3F9C-4EB3-B671-730C7B08175F}"/>
    <cellStyle name="Comma 50 3 2 2 2" xfId="25440" xr:uid="{5CDCA707-3B54-4097-9191-8CEE94CD467C}"/>
    <cellStyle name="Comma 50 3 2 2 3" xfId="38274" xr:uid="{FA2117B1-9F5A-45C2-A629-1B1CDB13BAF0}"/>
    <cellStyle name="Comma 50 3 2 3" xfId="19809" xr:uid="{9AC14B1E-8D13-471C-BD8B-862C28BF7ADC}"/>
    <cellStyle name="Comma 50 3 2 4" xfId="32812" xr:uid="{BC4A712A-9D97-41B8-8516-AA33B5F50B8F}"/>
    <cellStyle name="Comma 50 3 3" xfId="11491" xr:uid="{26D71FFC-5F68-484F-839E-319C02570155}"/>
    <cellStyle name="Comma 50 3 3 2" xfId="23496" xr:uid="{6CFF97CA-F5E6-4082-80E4-62632913D78F}"/>
    <cellStyle name="Comma 50 3 3 3" xfId="36346" xr:uid="{0DAD9218-6760-4DB7-BA96-59A06C9D8A42}"/>
    <cellStyle name="Comma 50 3 4" xfId="17760" xr:uid="{C099F68E-AECE-4E2D-8EA5-43C6FBA4F94E}"/>
    <cellStyle name="Comma 50 3 5" xfId="30816" xr:uid="{88BFD21B-622D-4F78-AD44-8F8D2BBF234F}"/>
    <cellStyle name="Comma 50 4" xfId="5690" xr:uid="{C2EBE997-22C6-4ACC-976A-09C18B4442F7}"/>
    <cellStyle name="Comma 50 4 2" xfId="7755" xr:uid="{A5425724-199F-4DAA-BED1-E511DCDD6243}"/>
    <cellStyle name="Comma 50 4 2 2" xfId="14277" xr:uid="{BBEE2D7A-1A33-41C4-8C9D-1E47CA4575E0}"/>
    <cellStyle name="Comma 50 4 2 2 2" xfId="26204" xr:uid="{B6ABCF26-A2F9-4A47-BE8E-CDC77C91BD87}"/>
    <cellStyle name="Comma 50 4 2 2 3" xfId="39038" xr:uid="{546A49AF-A301-42D0-97AB-8469237C25DF}"/>
    <cellStyle name="Comma 50 4 2 3" xfId="20575" xr:uid="{60477827-6075-499D-AB55-A7338DD423E4}"/>
    <cellStyle name="Comma 50 4 2 4" xfId="33577" xr:uid="{A75F7966-DE1F-45EC-9EDC-D49F84FD5AAF}"/>
    <cellStyle name="Comma 50 4 3" xfId="12257" xr:uid="{00A21ED8-0E6C-4F92-9D2A-C665D13F42F4}"/>
    <cellStyle name="Comma 50 4 3 2" xfId="24215" xr:uid="{A2319192-101E-4831-887C-9748CE74F2C1}"/>
    <cellStyle name="Comma 50 4 3 3" xfId="37053" xr:uid="{2E5724DE-BEA9-4138-B67F-CE437F221D98}"/>
    <cellStyle name="Comma 50 4 4" xfId="18567" xr:uid="{FD03AD19-3171-45BF-BADB-E695CA5E0513}"/>
    <cellStyle name="Comma 50 4 5" xfId="31580" xr:uid="{77FF7CB8-963D-43E5-8F2C-2B1D9B46B65E}"/>
    <cellStyle name="Comma 50 5" xfId="8479" xr:uid="{B97CF9E2-ECBA-420C-BA94-34AB933AD296}"/>
    <cellStyle name="Comma 50 5 2" xfId="14753" xr:uid="{9D2B59AD-8A91-478D-AA13-2F14F593E9EF}"/>
    <cellStyle name="Comma 50 5 2 2" xfId="26664" xr:uid="{1D1A8D8B-9CE9-429A-9161-8506C502E0FF}"/>
    <cellStyle name="Comma 50 5 2 3" xfId="39496" xr:uid="{ECF3779A-CF8D-441E-BE3F-114F14C1817A}"/>
    <cellStyle name="Comma 50 5 3" xfId="21121" xr:uid="{DBA46532-CA12-4479-953F-149C09D43D68}"/>
    <cellStyle name="Comma 50 5 4" xfId="34087" xr:uid="{341694C2-81FF-4480-A14B-62A732C06884}"/>
    <cellStyle name="Comma 50 6" xfId="9298" xr:uid="{108E8AFA-9ACC-4613-B77A-F6332D440D7C}"/>
    <cellStyle name="Comma 50 6 2" xfId="21776" xr:uid="{707ABCB4-477C-4C64-B2A2-A87E415E51E8}"/>
    <cellStyle name="Comma 50 6 3" xfId="34710" xr:uid="{42386CE8-7A46-4FFD-91C9-A5EA5D073DB1}"/>
    <cellStyle name="Comma 50 7" xfId="10522" xr:uid="{AD497412-A6CF-499D-9FE7-6499F5D1D26F}"/>
    <cellStyle name="Comma 50 8" xfId="2803" xr:uid="{64FED30D-39DC-4B78-B355-62FF9249B8F3}"/>
    <cellStyle name="Comma 51" xfId="2804" xr:uid="{5E1CCC50-CFA7-42E5-99B2-F6811DFD73BC}"/>
    <cellStyle name="Comma 51 2" xfId="4790" xr:uid="{F97A643A-3668-476B-96A0-AF5E838434A9}"/>
    <cellStyle name="Comma 51 2 2" xfId="6987" xr:uid="{B10D7B92-EBD1-441C-ACEB-B32AD3EA4257}"/>
    <cellStyle name="Comma 51 2 2 2" xfId="13514" xr:uid="{89795960-D6E6-42FA-8810-F0B105F6BAD3}"/>
    <cellStyle name="Comma 51 2 2 2 2" xfId="25441" xr:uid="{3BC9898C-FDDA-4230-80CF-F49037D8F42E}"/>
    <cellStyle name="Comma 51 2 2 2 3" xfId="38275" xr:uid="{17790303-0934-4431-8D53-E34A5DC2E54C}"/>
    <cellStyle name="Comma 51 2 2 3" xfId="19810" xr:uid="{6B5B0174-401B-49D0-AACE-B8526EDD6949}"/>
    <cellStyle name="Comma 51 2 2 4" xfId="32813" xr:uid="{871C73E6-AB69-41F9-AC7B-5105A44BD3F3}"/>
    <cellStyle name="Comma 51 2 3" xfId="11492" xr:uid="{BD81FCE1-CC4C-49BE-A764-CFB0B3AB238E}"/>
    <cellStyle name="Comma 51 2 3 2" xfId="23497" xr:uid="{8BF8CC50-5062-4304-A22B-5923A3BDD83B}"/>
    <cellStyle name="Comma 51 2 3 3" xfId="36347" xr:uid="{636163FA-8553-4EC3-BB51-8D38062874E4}"/>
    <cellStyle name="Comma 51 2 4" xfId="17761" xr:uid="{157235A3-0890-4709-A883-BC9DA9224F36}"/>
    <cellStyle name="Comma 51 2 5" xfId="30817" xr:uid="{80EBADC5-E633-490E-98F0-84141236E037}"/>
    <cellStyle name="Comma 51 3" xfId="4791" xr:uid="{7767D14F-D4C8-4F58-AC29-8D4367A9E8D9}"/>
    <cellStyle name="Comma 51 3 2" xfId="6988" xr:uid="{7104E88A-CA6F-4F9A-AF10-D326435B6816}"/>
    <cellStyle name="Comma 51 3 2 2" xfId="13515" xr:uid="{53DBFEC2-12FE-479D-BA96-4B9B3DBC45FF}"/>
    <cellStyle name="Comma 51 3 2 2 2" xfId="25442" xr:uid="{622CD01A-57CB-4BF5-BBA4-A10082579929}"/>
    <cellStyle name="Comma 51 3 2 2 3" xfId="38276" xr:uid="{12F17502-7BA2-400C-85B7-B910B5389A63}"/>
    <cellStyle name="Comma 51 3 2 3" xfId="19811" xr:uid="{C2176ACE-A8F8-4DE7-94C3-3047ECE35A03}"/>
    <cellStyle name="Comma 51 3 2 4" xfId="32814" xr:uid="{F0151F71-4D54-4941-B04C-B98E72A018AA}"/>
    <cellStyle name="Comma 51 3 3" xfId="11493" xr:uid="{10F923B5-822D-4F3E-8F00-7EA2853D9054}"/>
    <cellStyle name="Comma 51 3 3 2" xfId="23498" xr:uid="{F04362CE-EB7B-44B2-9DD2-E829DF1E6D0B}"/>
    <cellStyle name="Comma 51 3 3 3" xfId="36348" xr:uid="{0E2DCDD5-4057-4775-B1D0-1FB4ADEC82DA}"/>
    <cellStyle name="Comma 51 3 4" xfId="17762" xr:uid="{994A31D1-2D57-4A7E-AEB0-D54B3AEA4106}"/>
    <cellStyle name="Comma 51 3 5" xfId="30818" xr:uid="{0C980FBB-5D75-4241-8C9F-9BE0281B9AC6}"/>
    <cellStyle name="Comma 51 4" xfId="8803" xr:uid="{B148584E-E5AE-4D9D-9713-3BA43222966D}"/>
    <cellStyle name="Comma 51 4 2" xfId="15077" xr:uid="{DDBDAA5B-F1E5-4A58-875F-2AB5AC019FAA}"/>
    <cellStyle name="Comma 51 4 2 2" xfId="26985" xr:uid="{07BCFA28-2A0E-4ABD-BFB7-99765B8B5338}"/>
    <cellStyle name="Comma 51 4 2 3" xfId="39816" xr:uid="{67924696-2C66-4350-A6AF-D671DB9145CF}"/>
    <cellStyle name="Comma 51 4 3" xfId="21442" xr:uid="{2D832D37-D694-4A17-BAF4-DF45B2D8A833}"/>
    <cellStyle name="Comma 51 4 4" xfId="34407" xr:uid="{96A0094B-4CF0-4334-9FD7-B7BAC5328E59}"/>
    <cellStyle name="Comma 51 5" xfId="9646" xr:uid="{6B31BF18-FBCF-4280-BC99-C8FC78F4BE08}"/>
    <cellStyle name="Comma 51 5 2" xfId="22102" xr:uid="{67157569-3072-4AD9-84E1-3FEF8245BD73}"/>
    <cellStyle name="Comma 51 5 3" xfId="35031" xr:uid="{C7053A5D-21AC-413D-BE35-E0ED623FF17C}"/>
    <cellStyle name="Comma 51 6" xfId="10523" xr:uid="{50C0577B-6944-4E7A-84C3-718E4E3BADBB}"/>
    <cellStyle name="Comma 52" xfId="2805" xr:uid="{0FA48440-C897-44B1-BD1F-418E5CA918F9}"/>
    <cellStyle name="Comma 52 2" xfId="4792" xr:uid="{A7FDEF8D-7FC7-44B5-8D26-226EC95F9F89}"/>
    <cellStyle name="Comma 52 2 2" xfId="6989" xr:uid="{F8F9CB11-C46F-41B9-8A3C-403D7CC1C1A4}"/>
    <cellStyle name="Comma 52 2 2 2" xfId="13516" xr:uid="{3865FBD8-2141-4091-8E17-0359DBD3608F}"/>
    <cellStyle name="Comma 52 2 2 2 2" xfId="25443" xr:uid="{A1B7064B-5D6F-45CB-9D5B-B7CE6523F8AE}"/>
    <cellStyle name="Comma 52 2 2 2 3" xfId="38277" xr:uid="{E313DDF7-C40D-437C-8B49-1548FA143E1A}"/>
    <cellStyle name="Comma 52 2 2 3" xfId="19812" xr:uid="{058173DE-B631-4181-850F-3718B53EB4D8}"/>
    <cellStyle name="Comma 52 2 2 4" xfId="32815" xr:uid="{94D81B8D-E154-4B6A-9133-8CC66C8BF3FB}"/>
    <cellStyle name="Comma 52 2 3" xfId="11494" xr:uid="{9DC10FD6-3271-4156-9CFC-834B2F0D54A6}"/>
    <cellStyle name="Comma 52 2 3 2" xfId="23499" xr:uid="{01E9D1C8-8153-4155-898E-9A1D144485DF}"/>
    <cellStyle name="Comma 52 2 3 3" xfId="36349" xr:uid="{AD088FE2-8DC8-4492-88C3-4FF390A50851}"/>
    <cellStyle name="Comma 52 2 4" xfId="17763" xr:uid="{48242D88-A60F-4CF5-A2A6-0357D5A608B9}"/>
    <cellStyle name="Comma 52 2 5" xfId="30819" xr:uid="{EA26E98D-B4B2-40A6-8E8D-F8D618CAFAE3}"/>
    <cellStyle name="Comma 52 3" xfId="8886" xr:uid="{574D3BEE-8490-4F90-9F2D-D8666A3125E8}"/>
    <cellStyle name="Comma 52 3 2" xfId="15156" xr:uid="{1B14D0EF-870F-4E69-A31A-CA7D03DB8D9D}"/>
    <cellStyle name="Comma 52 3 2 2" xfId="27059" xr:uid="{656EE10E-D1F7-4F76-903F-DAB4C0CEEB7D}"/>
    <cellStyle name="Comma 52 3 2 3" xfId="39886" xr:uid="{7CEC87F4-4D81-4CD5-976E-144EF57D6D13}"/>
    <cellStyle name="Comma 52 3 3" xfId="21518" xr:uid="{4F3F603F-1FA3-49E0-8059-A39D0A19B094}"/>
    <cellStyle name="Comma 52 3 4" xfId="34477" xr:uid="{6B312602-C91F-4959-9A56-148DEA03B566}"/>
    <cellStyle name="Comma 52 4" xfId="9711" xr:uid="{D93F61D6-094D-42EE-8A71-80C00EEAC5BC}"/>
    <cellStyle name="Comma 52 4 2" xfId="22166" xr:uid="{F179C17A-3023-4E1D-9B8C-30EA1B0FAAF0}"/>
    <cellStyle name="Comma 52 4 3" xfId="35095" xr:uid="{1555F90D-B3C8-41E5-B8D1-05A27A3E1C28}"/>
    <cellStyle name="Comma 52 5" xfId="10524" xr:uid="{1709BAA3-A6F3-4FB8-9A9E-DB3CA18B5DDA}"/>
    <cellStyle name="Comma 53" xfId="2806" xr:uid="{B7B524BC-A288-4EFF-B433-20E574F029FA}"/>
    <cellStyle name="Comma 53 2" xfId="4793" xr:uid="{FD590CA8-89F0-4EDA-B896-94FB488C6C35}"/>
    <cellStyle name="Comma 53 2 2" xfId="6990" xr:uid="{E296E8D9-8C9F-456B-9016-5F4B2F291C72}"/>
    <cellStyle name="Comma 53 2 2 2" xfId="13517" xr:uid="{CF97FC0A-5803-424A-A354-CB5073D99AF6}"/>
    <cellStyle name="Comma 53 2 2 2 2" xfId="25444" xr:uid="{A58758D3-B4F0-4267-989A-6379FA2F11D0}"/>
    <cellStyle name="Comma 53 2 2 2 3" xfId="38278" xr:uid="{D06BCFE5-31AE-4D4F-820B-04A0727300EC}"/>
    <cellStyle name="Comma 53 2 2 3" xfId="19813" xr:uid="{04FCBC01-A4B0-4F1E-B181-391BFD79650A}"/>
    <cellStyle name="Comma 53 2 2 4" xfId="32816" xr:uid="{4BE88C33-262D-4CEB-8667-1EEE35FD5FC5}"/>
    <cellStyle name="Comma 53 2 3" xfId="11495" xr:uid="{1AAC3624-8FEA-44A7-8D5A-D161E7F5860D}"/>
    <cellStyle name="Comma 53 2 3 2" xfId="23500" xr:uid="{54FFFFE6-6554-4F9E-A7F9-B2C976AAC19E}"/>
    <cellStyle name="Comma 53 2 3 3" xfId="36350" xr:uid="{EA8748B8-22C6-4EDF-B6B1-03A85671BBCD}"/>
    <cellStyle name="Comma 53 2 4" xfId="17764" xr:uid="{9DB02F76-CD6A-4EA7-9C98-19A203749D9A}"/>
    <cellStyle name="Comma 53 2 5" xfId="30820" xr:uid="{351271E1-0E64-48DC-8C12-BF1749E23FA5}"/>
    <cellStyle name="Comma 53 3" xfId="8929" xr:uid="{4ACA4644-3140-4A03-AD6F-04C6DA752DA8}"/>
    <cellStyle name="Comma 53 3 2" xfId="15199" xr:uid="{96D94943-BEE1-4428-BD61-B4136CABB6B0}"/>
    <cellStyle name="Comma 53 3 2 2" xfId="27099" xr:uid="{A6AF5E37-ED90-412B-AAE1-B1CB66420624}"/>
    <cellStyle name="Comma 53 3 2 3" xfId="39929" xr:uid="{8B7E15BA-B244-44B2-B592-5A3F5897825E}"/>
    <cellStyle name="Comma 53 3 3" xfId="21558" xr:uid="{23067472-FE7E-4756-803F-1A1E407FD10F}"/>
    <cellStyle name="Comma 53 3 4" xfId="34520" xr:uid="{3C6956AB-4674-410D-AD20-0E7346A15999}"/>
    <cellStyle name="Comma 53 4" xfId="9751" xr:uid="{96F61229-2993-4238-B58F-AD8158FF685C}"/>
    <cellStyle name="Comma 53 4 2" xfId="22206" xr:uid="{747A51E5-2109-4C82-9C59-F0C33150774D}"/>
    <cellStyle name="Comma 53 4 3" xfId="35135" xr:uid="{C94D2862-95AC-4B59-B30D-F55FB4725C62}"/>
    <cellStyle name="Comma 53 5" xfId="10525" xr:uid="{DE521033-8FA3-46F3-881C-78B18A81C583}"/>
    <cellStyle name="Comma 54" xfId="2807" xr:uid="{7FFFBA0F-FBAC-42C2-8749-CEF33E4C674F}"/>
    <cellStyle name="Comma 54 2" xfId="4794" xr:uid="{237E3F70-1636-467A-B967-D1B2019C2633}"/>
    <cellStyle name="Comma 54 2 2" xfId="6991" xr:uid="{C5C4BF5C-4BBB-44C1-8184-977536E27C99}"/>
    <cellStyle name="Comma 54 2 2 2" xfId="13518" xr:uid="{41E984B1-9F08-4CC6-A425-74FB4A1E504B}"/>
    <cellStyle name="Comma 54 2 2 2 2" xfId="25445" xr:uid="{99DC5232-3717-42C2-BC66-3E9F398A67D0}"/>
    <cellStyle name="Comma 54 2 2 2 3" xfId="38279" xr:uid="{329E63C1-523B-4970-A24E-0436F50B045B}"/>
    <cellStyle name="Comma 54 2 2 3" xfId="19814" xr:uid="{887B62F1-6659-42F7-AC54-308ACCDE45A0}"/>
    <cellStyle name="Comma 54 2 2 4" xfId="32817" xr:uid="{40141B30-932F-477A-AFB7-D7F1DE863E6E}"/>
    <cellStyle name="Comma 54 2 3" xfId="11496" xr:uid="{15FC3A7F-499F-4F5A-A21F-82DFDCD2A3AE}"/>
    <cellStyle name="Comma 54 2 3 2" xfId="23501" xr:uid="{177C4100-C079-4907-823D-A1E15D67A14D}"/>
    <cellStyle name="Comma 54 2 3 3" xfId="36351" xr:uid="{D5EDDD1C-04BA-4503-BB37-04B638160561}"/>
    <cellStyle name="Comma 54 2 4" xfId="17765" xr:uid="{89EDBF49-E471-45E0-8D3D-1C961F8C750F}"/>
    <cellStyle name="Comma 54 2 5" xfId="30821" xr:uid="{82524CD8-7FF0-4DF1-8D8B-9C6F93415949}"/>
    <cellStyle name="Comma 54 3" xfId="9151" xr:uid="{A6AB5325-3616-49DB-A1F2-1BB795163827}"/>
    <cellStyle name="Comma 54 3 2" xfId="15333" xr:uid="{AE397DC7-B723-40C1-8C8E-E3C1A78F08EB}"/>
    <cellStyle name="Comma 54 3 2 2" xfId="27222" xr:uid="{0827CE18-6B6D-4D4C-900C-0B2471422461}"/>
    <cellStyle name="Comma 54 3 2 3" xfId="40047" xr:uid="{1DA0225F-8321-40E9-A39B-B64E848974AC}"/>
    <cellStyle name="Comma 54 3 3" xfId="21698" xr:uid="{8136D3CC-3180-49BB-A895-1496EC048635}"/>
    <cellStyle name="Comma 54 3 4" xfId="34641" xr:uid="{8036DBA8-2F4D-4CA5-9112-E9CD3CF1006B}"/>
    <cellStyle name="Comma 54 4" xfId="9895" xr:uid="{E3FB0553-23DB-4ADE-97B6-643E644D9EC3}"/>
    <cellStyle name="Comma 54 4 2" xfId="22325" xr:uid="{2EF02279-C4DB-4B04-BF7F-D956DA5A8063}"/>
    <cellStyle name="Comma 54 4 3" xfId="35251" xr:uid="{23A8A7FA-AC36-4A50-B86D-85CCE51089FE}"/>
    <cellStyle name="Comma 54 5" xfId="10526" xr:uid="{621CC383-3D72-4E24-AFC9-3D3322D6C21B}"/>
    <cellStyle name="Comma 55" xfId="2808" xr:uid="{B0C05F23-6CAB-44D3-A4EF-6F6219A4A313}"/>
    <cellStyle name="Comma 55 2" xfId="4795" xr:uid="{7B6948B8-2732-48B3-BE65-F98478DEE86F}"/>
    <cellStyle name="Comma 55 2 2" xfId="6992" xr:uid="{E54DB36E-4523-46F5-A41A-EE753EA833E8}"/>
    <cellStyle name="Comma 55 2 2 2" xfId="13519" xr:uid="{A86809B8-E38B-4B04-8B8A-7CB18BD8B24B}"/>
    <cellStyle name="Comma 55 2 2 2 2" xfId="25446" xr:uid="{00B643F7-7604-4E90-9D9E-61B5546315DA}"/>
    <cellStyle name="Comma 55 2 2 2 3" xfId="38280" xr:uid="{DB57D345-31A0-4466-BD12-2E6E73A7A2EF}"/>
    <cellStyle name="Comma 55 2 2 3" xfId="19815" xr:uid="{91462210-7DF6-455E-A8A6-B83EA95A60C4}"/>
    <cellStyle name="Comma 55 2 2 4" xfId="32818" xr:uid="{E1AA08B3-42E9-4E32-9F75-287891C9C15C}"/>
    <cellStyle name="Comma 55 2 3" xfId="11497" xr:uid="{BF44F117-E421-4620-BFD5-280FEE7EB42C}"/>
    <cellStyle name="Comma 55 2 3 2" xfId="23502" xr:uid="{A2629E9A-75F1-4556-AB2E-D2BD8A38C33C}"/>
    <cellStyle name="Comma 55 2 3 3" xfId="36352" xr:uid="{44C57ADC-D3E6-4652-A451-30B655AC96D0}"/>
    <cellStyle name="Comma 55 2 4" xfId="17766" xr:uid="{FC87820C-A158-4255-96BE-1D171EAC0213}"/>
    <cellStyle name="Comma 55 2 5" xfId="30822" xr:uid="{2DC97CED-5F5D-4DCF-AF46-4A1AA0B676E7}"/>
    <cellStyle name="Comma 55 3" xfId="8958" xr:uid="{AD271144-FEE5-4EEA-B54C-336B67B1E11B}"/>
    <cellStyle name="Comma 55 3 2" xfId="15215" xr:uid="{EAA4C678-9463-452A-8498-D42A76941161}"/>
    <cellStyle name="Comma 55 3 2 2" xfId="27114" xr:uid="{C8E8BE2E-9006-4003-9103-059CCFF9DAE7}"/>
    <cellStyle name="Comma 55 3 2 3" xfId="39944" xr:uid="{C90CF556-A84E-45E5-B9E8-ABC0E436F07C}"/>
    <cellStyle name="Comma 55 3 3" xfId="21577" xr:uid="{5AF5A644-096C-47E9-BBD4-535C80FC9AD7}"/>
    <cellStyle name="Comma 55 3 4" xfId="34535" xr:uid="{B29985BA-66A0-4F27-98A5-143A6F7F73C9}"/>
    <cellStyle name="Comma 55 4" xfId="9767" xr:uid="{EF576986-3D5A-4FAD-9637-B5FBD725996A}"/>
    <cellStyle name="Comma 55 4 2" xfId="22220" xr:uid="{A3A65489-5470-4328-BC98-19BC8AC8F8D4}"/>
    <cellStyle name="Comma 55 4 3" xfId="35149" xr:uid="{165161E2-BE34-4D30-8B96-AC5E9BC3C2DA}"/>
    <cellStyle name="Comma 55 5" xfId="10527" xr:uid="{B2465B5C-27C0-4F2C-9E4B-92AB13D6F318}"/>
    <cellStyle name="Comma 56" xfId="2809" xr:uid="{21479CA7-068C-423E-B011-D50DBBA6DA71}"/>
    <cellStyle name="Comma 56 2" xfId="4796" xr:uid="{D1856B48-D90E-4882-A16B-6F79CEBA0FCF}"/>
    <cellStyle name="Comma 56 2 2" xfId="6993" xr:uid="{B3E6745A-0E1F-4C67-97F6-208993B4110F}"/>
    <cellStyle name="Comma 56 2 2 2" xfId="13520" xr:uid="{D69DE9CA-BDF8-4523-83AF-56604B29F3AB}"/>
    <cellStyle name="Comma 56 2 2 2 2" xfId="25447" xr:uid="{29846774-9579-448F-B49A-42601754F60B}"/>
    <cellStyle name="Comma 56 2 2 2 3" xfId="38281" xr:uid="{64F920C8-A8AF-436F-A7AA-6FCF3F9DF3A9}"/>
    <cellStyle name="Comma 56 2 2 3" xfId="19816" xr:uid="{9FEEAD77-C5B8-4857-92C0-E35811CF7CA6}"/>
    <cellStyle name="Comma 56 2 2 4" xfId="32819" xr:uid="{3B59D480-BB57-4CC6-88EE-B99F6D40DEF0}"/>
    <cellStyle name="Comma 56 2 3" xfId="11498" xr:uid="{372FF0FC-DC7F-4D0C-932C-153A0F44532D}"/>
    <cellStyle name="Comma 56 2 3 2" xfId="23503" xr:uid="{E39F6D14-CA8C-4FB9-8FFA-01E215C644AB}"/>
    <cellStyle name="Comma 56 2 3 3" xfId="36353" xr:uid="{4CE97BA8-1B64-43B8-AFFD-16932E24F7FC}"/>
    <cellStyle name="Comma 56 2 4" xfId="17767" xr:uid="{0C6F8504-1551-49A7-B61F-A8600643B7C6}"/>
    <cellStyle name="Comma 56 2 5" xfId="30823" xr:uid="{18938F2E-FC47-4F45-B84D-7F48D65EC3DA}"/>
    <cellStyle name="Comma 56 3" xfId="8918" xr:uid="{DA7F31F7-1DBF-4D79-9FF7-CFD86F2B92BC}"/>
    <cellStyle name="Comma 56 3 2" xfId="15188" xr:uid="{0F29BC7D-C559-4DA7-8848-94AF2B39885A}"/>
    <cellStyle name="Comma 56 3 2 2" xfId="27090" xr:uid="{9D590DCA-49AB-44D3-AA7D-5F28F2F2A23A}"/>
    <cellStyle name="Comma 56 3 2 3" xfId="39918" xr:uid="{511F662A-3D89-42C5-802A-7232B00C0410}"/>
    <cellStyle name="Comma 56 3 3" xfId="21549" xr:uid="{086F1419-D273-4B1E-B1AA-7DAB86EE0CE4}"/>
    <cellStyle name="Comma 56 3 4" xfId="34509" xr:uid="{3ACBA962-C0AC-4386-AF44-59015D37AE5C}"/>
    <cellStyle name="Comma 56 4" xfId="9742" xr:uid="{FF4414EA-A87A-422D-A8C5-5AB6A5B3387F}"/>
    <cellStyle name="Comma 56 4 2" xfId="22197" xr:uid="{8CB79B30-62C9-4842-854D-005DB3608D6A}"/>
    <cellStyle name="Comma 56 4 3" xfId="35126" xr:uid="{22D1FBA5-3815-4869-89A9-4E5F82728A3E}"/>
    <cellStyle name="Comma 56 5" xfId="10528" xr:uid="{19E05E7C-AE7E-4B18-8E25-7E61923104FF}"/>
    <cellStyle name="Comma 57" xfId="2810" xr:uid="{D159C7F7-2CAB-49CE-9E4D-99F4A912428F}"/>
    <cellStyle name="Comma 57 2" xfId="4797" xr:uid="{3F3B4567-2398-4D3A-A7F3-9DABEFFD7BD5}"/>
    <cellStyle name="Comma 57 2 2" xfId="6994" xr:uid="{924949BA-0460-43FC-915F-BC848B46E2AA}"/>
    <cellStyle name="Comma 57 2 2 2" xfId="13521" xr:uid="{29FD375A-0514-4626-B6C7-9C488C1CBEE7}"/>
    <cellStyle name="Comma 57 2 2 2 2" xfId="25448" xr:uid="{5B379785-E18B-4EE9-9733-CD399ADC3CA8}"/>
    <cellStyle name="Comma 57 2 2 2 3" xfId="38282" xr:uid="{86E2EA5B-CD91-49C3-9E1C-8B7754CDC2F8}"/>
    <cellStyle name="Comma 57 2 2 3" xfId="19817" xr:uid="{71AF7E0F-F281-4D4A-9AF8-42D72B4F30E5}"/>
    <cellStyle name="Comma 57 2 2 4" xfId="32820" xr:uid="{17E8D9AA-4280-4AFE-B482-726430727E95}"/>
    <cellStyle name="Comma 57 2 3" xfId="11499" xr:uid="{C5564E21-5A80-4604-AFB2-616212BE0744}"/>
    <cellStyle name="Comma 57 2 3 2" xfId="23504" xr:uid="{76CA5CD0-7B96-4C3A-9B43-719AAE1CA356}"/>
    <cellStyle name="Comma 57 2 3 3" xfId="36354" xr:uid="{AA97AC24-B7E9-42C4-815D-63BC93478A31}"/>
    <cellStyle name="Comma 57 2 4" xfId="17768" xr:uid="{7EF0C981-0C26-49E9-BD44-CD58EAF0F58C}"/>
    <cellStyle name="Comma 57 2 5" xfId="30824" xr:uid="{EADB9F97-9FF6-4E1F-8847-0E58734DFF56}"/>
    <cellStyle name="Comma 57 3" xfId="9108" xr:uid="{21D679B3-E00D-46D8-9ABC-83E2AD653EB6}"/>
    <cellStyle name="Comma 57 3 2" xfId="15290" xr:uid="{4FC6AB18-66E6-43D5-9B0F-394CC7E211FA}"/>
    <cellStyle name="Comma 57 3 2 2" xfId="27183" xr:uid="{F5CD223D-433B-41E2-942A-A44171D759A3}"/>
    <cellStyle name="Comma 57 3 2 3" xfId="40012" xr:uid="{D0EB0992-2F1A-44A4-9BBB-25164BEC9EAB}"/>
    <cellStyle name="Comma 57 3 3" xfId="21660" xr:uid="{20D1EAD8-6E03-441F-9299-19DB917CFE10}"/>
    <cellStyle name="Comma 57 3 4" xfId="34606" xr:uid="{A0939F9D-CF4A-4973-BA51-10A7C1ECE308}"/>
    <cellStyle name="Comma 57 4" xfId="9861" xr:uid="{E2707D8F-616E-41A6-8399-6EBD1C8DE17A}"/>
    <cellStyle name="Comma 57 4 2" xfId="22294" xr:uid="{A71B3FF4-44C4-4F8A-85A7-F55D5D83694B}"/>
    <cellStyle name="Comma 57 4 3" xfId="35221" xr:uid="{FC3EC725-8889-4566-8484-3AE1494AED56}"/>
    <cellStyle name="Comma 57 5" xfId="10529" xr:uid="{F5928AB4-63D2-4C37-8041-C72A0AF281EC}"/>
    <cellStyle name="Comma 58" xfId="2811" xr:uid="{938AC8C0-50E9-4E48-A2AD-3D08917702C5}"/>
    <cellStyle name="Comma 58 2" xfId="4798" xr:uid="{63C81C5E-7729-4625-91BF-D79BA8CCDF93}"/>
    <cellStyle name="Comma 58 2 2" xfId="6995" xr:uid="{E417AD32-F0AA-4ED3-B34B-D23A1B7BDC3F}"/>
    <cellStyle name="Comma 58 2 2 2" xfId="13522" xr:uid="{2631655C-9AC7-4CB8-AFF9-BE1791B86552}"/>
    <cellStyle name="Comma 58 2 2 2 2" xfId="25449" xr:uid="{E8EFFED7-0D39-42B5-8AE5-8ABA7DDC738A}"/>
    <cellStyle name="Comma 58 2 2 2 3" xfId="38283" xr:uid="{D0214C24-2CB6-48A4-AB56-E2B3DBF4DA80}"/>
    <cellStyle name="Comma 58 2 2 3" xfId="19818" xr:uid="{C6D9B017-4367-45C6-A5E0-6BA839978B3A}"/>
    <cellStyle name="Comma 58 2 2 4" xfId="32821" xr:uid="{D086CAC1-4A18-417F-ABA4-5D6560D943FD}"/>
    <cellStyle name="Comma 58 2 3" xfId="11500" xr:uid="{EB8456F8-F175-464F-AD80-22E3E2E82DCF}"/>
    <cellStyle name="Comma 58 2 3 2" xfId="23505" xr:uid="{E57B522E-1190-465C-9429-DF39826EE699}"/>
    <cellStyle name="Comma 58 2 3 3" xfId="36355" xr:uid="{D4290238-8355-445E-BC87-7DC03E7DD30C}"/>
    <cellStyle name="Comma 58 2 4" xfId="17769" xr:uid="{CC6DA4F9-8C07-4643-8944-4EE3A2A82999}"/>
    <cellStyle name="Comma 58 2 5" xfId="30825" xr:uid="{E2796132-9B78-4CAB-87C1-08EBC9331F08}"/>
    <cellStyle name="Comma 58 3" xfId="9124" xr:uid="{3823DCCC-792C-46E7-9BDC-7E3E7D46E0B9}"/>
    <cellStyle name="Comma 58 3 2" xfId="15306" xr:uid="{6B24BC07-D5DF-4F54-8923-6F67902753A1}"/>
    <cellStyle name="Comma 58 3 2 2" xfId="27197" xr:uid="{7E0E8153-F988-43EB-B4B7-A3740A8B806A}"/>
    <cellStyle name="Comma 58 3 2 3" xfId="40024" xr:uid="{862D4803-71DA-4C22-87EB-63571863EED3}"/>
    <cellStyle name="Comma 58 3 3" xfId="21674" xr:uid="{77D7CDBC-F781-44FE-A096-52A86B51EACE}"/>
    <cellStyle name="Comma 58 3 4" xfId="34618" xr:uid="{77953A09-144C-4E72-8DF6-50FD730626CA}"/>
    <cellStyle name="Comma 58 4" xfId="9873" xr:uid="{E68ED753-71BB-49ED-BBDC-CB77756E4759}"/>
    <cellStyle name="Comma 58 4 2" xfId="22305" xr:uid="{579B7A72-5571-4268-B1A8-EC9DBDAE968F}"/>
    <cellStyle name="Comma 58 4 3" xfId="35231" xr:uid="{4CFF1E0C-1C62-4733-91C8-472CDBF03B63}"/>
    <cellStyle name="Comma 58 5" xfId="10530" xr:uid="{FEF56498-14A3-4A17-9D26-8C13D30AE5E9}"/>
    <cellStyle name="Comma 59" xfId="2812" xr:uid="{0172E190-6E56-49AF-891E-EF7984FF0291}"/>
    <cellStyle name="Comma 59 2" xfId="4799" xr:uid="{B6F596B8-E58B-4A26-9254-2A40E9A7A7C4}"/>
    <cellStyle name="Comma 59 2 2" xfId="6996" xr:uid="{523C9C09-4D0C-49A2-85D7-459085A0F2A2}"/>
    <cellStyle name="Comma 59 2 2 2" xfId="13523" xr:uid="{C3B2AEC6-1BC3-4CC9-9C64-26C3F86041F5}"/>
    <cellStyle name="Comma 59 2 2 2 2" xfId="25450" xr:uid="{080DCB76-AACE-406C-9BB5-0D047F75C7AC}"/>
    <cellStyle name="Comma 59 2 2 2 3" xfId="38284" xr:uid="{811619DB-9D43-47AB-8B6C-979076A0040B}"/>
    <cellStyle name="Comma 59 2 2 3" xfId="19819" xr:uid="{FF57C911-4481-409F-8016-D26ED5AC9FF9}"/>
    <cellStyle name="Comma 59 2 2 4" xfId="32822" xr:uid="{797DCE66-DE18-4970-ACD9-E72ECDC3400A}"/>
    <cellStyle name="Comma 59 2 3" xfId="11501" xr:uid="{B9DA8967-DA6B-4B6F-9152-05B56D270793}"/>
    <cellStyle name="Comma 59 2 3 2" xfId="23506" xr:uid="{CB67F7A0-3CF6-4D3E-B249-1997F386BFDF}"/>
    <cellStyle name="Comma 59 2 3 3" xfId="36356" xr:uid="{FE724457-C7F3-4E66-8BF6-F9CCFD88F170}"/>
    <cellStyle name="Comma 59 2 4" xfId="17770" xr:uid="{F97B01CC-295F-424F-8FE6-0901D19CB7A5}"/>
    <cellStyle name="Comma 59 2 5" xfId="30826" xr:uid="{27960D92-D23E-41A5-9B39-41ECF23C370E}"/>
    <cellStyle name="Comma 59 3" xfId="8902" xr:uid="{A3022A83-6482-475F-AED6-F3AD2171E1E6}"/>
    <cellStyle name="Comma 59 3 2" xfId="15172" xr:uid="{57A4353B-520E-4E1F-9B8D-CE903129B330}"/>
    <cellStyle name="Comma 59 3 2 2" xfId="27074" xr:uid="{5DFC166E-A3B5-4053-975B-0759A6A21104}"/>
    <cellStyle name="Comma 59 3 2 3" xfId="39902" xr:uid="{8132A737-7D4D-4AA8-986E-58B996ACF8AF}"/>
    <cellStyle name="Comma 59 3 3" xfId="21533" xr:uid="{7AABDF7F-E926-4F43-87C9-A3BE8E71AEF7}"/>
    <cellStyle name="Comma 59 3 4" xfId="34493" xr:uid="{1A1E869D-1408-44C0-8B5B-3CA9A392CEDA}"/>
    <cellStyle name="Comma 59 4" xfId="9726" xr:uid="{55DA7BD5-B0BD-4A3B-A994-D36EB02C4FE9}"/>
    <cellStyle name="Comma 59 4 2" xfId="22181" xr:uid="{5E9F45D8-C244-4E9F-8FA3-0B2BA041B1F8}"/>
    <cellStyle name="Comma 59 4 3" xfId="35110" xr:uid="{FB00267F-430E-45E9-BDB8-13189140275E}"/>
    <cellStyle name="Comma 59 5" xfId="10531" xr:uid="{7BC29FA8-01D4-4135-BD9F-004CC7E153E9}"/>
    <cellStyle name="Comma 6" xfId="72" xr:uid="{85A64E80-8D65-48C6-87F8-0A18F312CDC7}"/>
    <cellStyle name="Comma 6 10" xfId="10416" xr:uid="{3EF7CF18-C3B5-4736-840E-30FE5BC6E15E}"/>
    <cellStyle name="Comma 6 11" xfId="1067" xr:uid="{6337B24D-6F17-4D73-9F9D-51FA1D777A34}"/>
    <cellStyle name="Comma 6 2" xfId="300" xr:uid="{243B63F0-8263-4287-8928-D937E9250E8D}"/>
    <cellStyle name="Comma 6 2 2" xfId="3846" xr:uid="{3D3E330B-446E-4CE3-B417-C281F1A1F09D}"/>
    <cellStyle name="Comma 6 2 2 2" xfId="8110" xr:uid="{C3D49FAA-F08D-4D7C-A190-1246EF503167}"/>
    <cellStyle name="Comma 6 2 2 3" xfId="10688" xr:uid="{F56F8D71-1F20-437F-9A2C-33C8B63559E4}"/>
    <cellStyle name="Comma 6 2 3" xfId="6084" xr:uid="{34D9E6E2-C589-459C-B920-201E1C9AF808}"/>
    <cellStyle name="Comma 6 2 3 2" xfId="8382" xr:uid="{6D48021B-8D67-4265-9760-01F2364DC645}"/>
    <cellStyle name="Comma 6 2 3 3" xfId="12644" xr:uid="{ACA55F67-871D-4674-B11E-D484F7867875}"/>
    <cellStyle name="Comma 6 2 3 3 2" xfId="24573" xr:uid="{08BED1B3-329D-4E8D-A5DD-69DBC17E5842}"/>
    <cellStyle name="Comma 6 2 3 3 3" xfId="37406" xr:uid="{D0A1B592-1053-4E83-B8F5-D3DAAFE22589}"/>
    <cellStyle name="Comma 6 2 3 4" xfId="18930" xr:uid="{5A5F6B9E-575B-4CB5-8DC1-EE2AAAE321D3}"/>
    <cellStyle name="Comma 6 2 3 5" xfId="31935" xr:uid="{F17E67E5-8EB8-40FA-9589-321546106231}"/>
    <cellStyle name="Comma 6 2 4" xfId="10351" xr:uid="{46846E1D-5BCA-4595-825D-C8416D0DD04B}"/>
    <cellStyle name="Comma 6 2 4 2" xfId="22644" xr:uid="{245C21D2-22A7-4201-8152-23507C45D102}"/>
    <cellStyle name="Comma 6 2 4 3" xfId="35551" xr:uid="{29A8CEE8-828E-4E45-9DA3-4BEC87918451}"/>
    <cellStyle name="Comma 6 2 5" xfId="1170" xr:uid="{1F6D2184-90F2-4B90-A190-22C79A2D4222}"/>
    <cellStyle name="Comma 6 2 6" xfId="16380" xr:uid="{C84D2F56-2EDE-402C-B5E4-9262C8FEC1F5}"/>
    <cellStyle name="Comma 6 2 7" xfId="29949" xr:uid="{C873518B-AF5F-4BA2-BA2F-AA1923F6871F}"/>
    <cellStyle name="Comma 6 3" xfId="470" xr:uid="{D24ECAA8-FB64-4FF7-9FFC-A998F5A42CD5}"/>
    <cellStyle name="Comma 6 3 2" xfId="8227" xr:uid="{F04A4DCD-CA4B-4532-AF58-D8224098F91C}"/>
    <cellStyle name="Comma 6 4" xfId="503" xr:uid="{E9731AE4-BEBD-443A-B44E-92046BBA1D63}"/>
    <cellStyle name="Comma 6 5" xfId="694" xr:uid="{8CCF2A84-3EA6-40B9-9B8F-0B7A8A75FFE6}"/>
    <cellStyle name="Comma 6 5 2" xfId="6178" xr:uid="{67744185-BFE7-4D76-8F02-6C75E2C47267}"/>
    <cellStyle name="Comma 6 5 2 2" xfId="8945" xr:uid="{8404080B-3693-4971-A71B-550AD1158E0B}"/>
    <cellStyle name="Comma 6 5 2 2 2" xfId="15210" xr:uid="{A38CAA4D-1E38-458A-A222-E7875679242E}"/>
    <cellStyle name="Comma 6 5 2 2 2 2" xfId="27109" xr:uid="{20C5B326-0583-41B3-8616-F5FB6431838A}"/>
    <cellStyle name="Comma 6 5 2 2 2 3" xfId="39939" xr:uid="{02D7DAF7-7A20-47AF-BD6E-4044598FBF1B}"/>
    <cellStyle name="Comma 6 5 2 2 3" xfId="21568" xr:uid="{E1BC77ED-8689-4411-91B3-1D44DC276AE7}"/>
    <cellStyle name="Comma 6 5 2 2 4" xfId="34530" xr:uid="{1D656E0B-AB7E-4531-AA20-72CA28EE50B9}"/>
    <cellStyle name="Comma 6 5 2 3" xfId="9762" xr:uid="{A6A8688A-70B9-434F-82A2-FDA7ECBDD392}"/>
    <cellStyle name="Comma 6 5 2 3 2" xfId="22215" xr:uid="{9949E27F-64CB-4388-9307-2C61147238A0}"/>
    <cellStyle name="Comma 6 5 2 3 3" xfId="35144" xr:uid="{13F55FE6-BDF0-4FA7-95D4-22A13020F6F6}"/>
    <cellStyle name="Comma 6 5 2 4" xfId="12714" xr:uid="{01EB1337-7FCF-4D75-9F92-4BD433203966}"/>
    <cellStyle name="Comma 6 5 2 4 2" xfId="24642" xr:uid="{F01AB2A4-BFFF-4F61-B0B4-77EE27D01906}"/>
    <cellStyle name="Comma 6 5 2 4 3" xfId="37475" xr:uid="{124AA5BA-F69F-4A9E-A193-BABB33D1740A}"/>
    <cellStyle name="Comma 6 5 2 5" xfId="19007" xr:uid="{E913D1FD-6BCB-4DD3-AA59-EB80D01C3B7E}"/>
    <cellStyle name="Comma 6 5 2 6" xfId="32010" xr:uid="{53C84708-3970-42E5-B1FE-E71374BEAC82}"/>
    <cellStyle name="Comma 6 5 3" xfId="8188" xr:uid="{A1BD5425-3E65-4B26-8AEE-AE54E6E3D381}"/>
    <cellStyle name="Comma 6 5 3 2" xfId="10043" xr:uid="{98EBDA62-4F9E-4F57-9E47-71AEFE8EEF74}"/>
    <cellStyle name="Comma 6 5 3 2 2" xfId="22465" xr:uid="{537CCBE4-1825-42DD-9EF9-666A584B8E3C}"/>
    <cellStyle name="Comma 6 5 3 2 3" xfId="35391" xr:uid="{0F6DFD7A-707C-43E6-B347-B9B5DAEA3495}"/>
    <cellStyle name="Comma 6 5 3 3" xfId="20999" xr:uid="{1FC119A5-2774-4508-8F64-DA7A13E829CE}"/>
    <cellStyle name="Comma 6 5 3 4" xfId="33997" xr:uid="{713F07BB-E075-46A7-BDE2-82BA4E2B6EB7}"/>
    <cellStyle name="Comma 6 6" xfId="657" xr:uid="{6A08A68A-1D50-4A12-ADAC-7514E5BDF560}"/>
    <cellStyle name="Comma 6 7" xfId="273" xr:uid="{03AAC416-8B4E-4FD7-8A1A-60A16BBF66B6}"/>
    <cellStyle name="Comma 6 8" xfId="4800" xr:uid="{7A70A5C4-3F0A-4F5D-BA53-8B7980393581}"/>
    <cellStyle name="Comma 6 9" xfId="6183" xr:uid="{AB51BCD6-80BA-43D1-ADFA-CCD2C128E492}"/>
    <cellStyle name="Comma 60" xfId="2813" xr:uid="{94511CB6-5A97-4D1A-9C66-90BBDFCC9DE7}"/>
    <cellStyle name="Comma 60 2" xfId="4801" xr:uid="{77209727-EA52-4A83-AB14-FF584A1B8426}"/>
    <cellStyle name="Comma 60 2 2" xfId="6997" xr:uid="{14336B01-ED9E-41F7-80E5-49E6A4258576}"/>
    <cellStyle name="Comma 60 2 2 2" xfId="13524" xr:uid="{7525C710-16CD-40E3-858C-0FA6599FB49A}"/>
    <cellStyle name="Comma 60 2 2 2 2" xfId="25451" xr:uid="{ADF1372A-127E-4EF1-94A4-F64D6DFB2E87}"/>
    <cellStyle name="Comma 60 2 2 2 3" xfId="38285" xr:uid="{3704D41E-86EF-44CE-A7CA-601AC5B6AB95}"/>
    <cellStyle name="Comma 60 2 2 3" xfId="19820" xr:uid="{91D66D2C-2959-4E42-AFE5-8EABA8D9C507}"/>
    <cellStyle name="Comma 60 2 2 4" xfId="32823" xr:uid="{90D3CA91-36A1-42E5-A049-FB58F3B670CF}"/>
    <cellStyle name="Comma 60 2 3" xfId="11503" xr:uid="{27CE4F04-7075-4762-891E-EE3B371DBD12}"/>
    <cellStyle name="Comma 60 2 3 2" xfId="23508" xr:uid="{CB368746-E64A-4211-A3F2-89A449F25CBF}"/>
    <cellStyle name="Comma 60 2 3 3" xfId="36357" xr:uid="{2C6190E1-8AD1-4FF1-B670-D40882FD9037}"/>
    <cellStyle name="Comma 60 2 4" xfId="17771" xr:uid="{7A84AD95-FACF-4A84-82F1-5D26667FF66D}"/>
    <cellStyle name="Comma 60 2 5" xfId="30827" xr:uid="{DDFAEC7D-516E-4BE3-851A-864A027F5D26}"/>
    <cellStyle name="Comma 60 3" xfId="9131" xr:uid="{8F33B1E4-09CE-41E6-B517-B6C9564F24CB}"/>
    <cellStyle name="Comma 60 3 2" xfId="15313" xr:uid="{F9964A6D-28ED-4E2E-80FB-02B38F9070FE}"/>
    <cellStyle name="Comma 60 3 2 2" xfId="27203" xr:uid="{F0750252-1876-4914-ADD3-6AEB66478D86}"/>
    <cellStyle name="Comma 60 3 2 3" xfId="40030" xr:uid="{3BE93299-6EBA-4974-BE28-11ADC5351A5A}"/>
    <cellStyle name="Comma 60 3 3" xfId="21680" xr:uid="{D06798F7-C8CC-4486-A36E-C09D2260A32F}"/>
    <cellStyle name="Comma 60 3 4" xfId="34624" xr:uid="{50FBE1DB-30C4-44CA-86AE-F7D91A9A851E}"/>
    <cellStyle name="Comma 60 4" xfId="9878" xr:uid="{E5AB58A0-57F7-48D2-B064-311E74BF8016}"/>
    <cellStyle name="Comma 60 4 2" xfId="22310" xr:uid="{B747089A-F17F-416F-8491-EB91A98F6CD7}"/>
    <cellStyle name="Comma 60 4 3" xfId="35236" xr:uid="{7629172A-C25F-4880-92DC-0383B783A16D}"/>
    <cellStyle name="Comma 60 5" xfId="10532" xr:uid="{963F3687-A732-4573-AF69-46D9E415D334}"/>
    <cellStyle name="Comma 61" xfId="2814" xr:uid="{32C358F4-A530-427E-B06F-DA2A29148895}"/>
    <cellStyle name="Comma 61 2" xfId="4802" xr:uid="{E79ED8A0-4A49-4631-B62B-055A4D3AFF3C}"/>
    <cellStyle name="Comma 61 2 2" xfId="6998" xr:uid="{123F625E-BF6F-423A-AA5D-0142AA5B9B2F}"/>
    <cellStyle name="Comma 61 2 2 2" xfId="13525" xr:uid="{0FF546B7-08A9-4DAE-8556-7D8C98F83630}"/>
    <cellStyle name="Comma 61 2 2 2 2" xfId="25452" xr:uid="{89C2DB9D-5D75-4F52-BA59-537665F8B4BD}"/>
    <cellStyle name="Comma 61 2 2 2 3" xfId="38286" xr:uid="{00E15D32-F8B0-4B34-9968-E61A181F7260}"/>
    <cellStyle name="Comma 61 2 2 3" xfId="19821" xr:uid="{67B6762D-B898-412D-A296-4CF1D8A0CC01}"/>
    <cellStyle name="Comma 61 2 2 4" xfId="32824" xr:uid="{A06CB986-0CF2-46FD-94CE-06BB00E50C56}"/>
    <cellStyle name="Comma 61 2 3" xfId="11504" xr:uid="{5EED242C-EB69-4FBA-B8EB-680009E9BA5C}"/>
    <cellStyle name="Comma 61 2 3 2" xfId="23509" xr:uid="{03F1B789-6EC5-4637-9763-F52CB45093B3}"/>
    <cellStyle name="Comma 61 2 3 3" xfId="36358" xr:uid="{36EC9DFA-8B14-4C0B-84FD-B91028AAD0AF}"/>
    <cellStyle name="Comma 61 2 4" xfId="17772" xr:uid="{46325634-3D35-4D53-AB9F-94BA9C885F42}"/>
    <cellStyle name="Comma 61 2 5" xfId="30828" xr:uid="{6C163419-A0C8-48B0-ABB7-4074B5775CCF}"/>
    <cellStyle name="Comma 61 3" xfId="9115" xr:uid="{0B2D0147-4C8D-49C3-BBA7-70F77A07036C}"/>
    <cellStyle name="Comma 61 3 2" xfId="15297" xr:uid="{28FDA4E0-7A86-4684-8A80-5684E197BFE9}"/>
    <cellStyle name="Comma 61 3 2 2" xfId="27189" xr:uid="{FB7FA77E-667F-4B5B-B3FF-B0B66CC47FA5}"/>
    <cellStyle name="Comma 61 3 2 3" xfId="40017" xr:uid="{E776ED09-5FD5-49DA-8C96-7F1B00F9B621}"/>
    <cellStyle name="Comma 61 3 3" xfId="21666" xr:uid="{046E9C10-B29D-4001-8507-761BE07B3BC5}"/>
    <cellStyle name="Comma 61 3 4" xfId="34611" xr:uid="{6B7EE371-1A9D-483B-8793-FD6F87CD045E}"/>
    <cellStyle name="Comma 61 4" xfId="9866" xr:uid="{508FD25B-241A-4686-B606-97ECFBEC3549}"/>
    <cellStyle name="Comma 61 4 2" xfId="22299" xr:uid="{4098655F-1291-4271-9872-304B3F10AEDC}"/>
    <cellStyle name="Comma 61 4 3" xfId="35225" xr:uid="{D38E4460-EFA4-4A0A-9BC0-7881C229E51A}"/>
    <cellStyle name="Comma 61 5" xfId="10533" xr:uid="{C1D1D9B0-81EF-487D-9C49-EDEFB2E6DC1A}"/>
    <cellStyle name="Comma 62" xfId="2815" xr:uid="{20A6BEF6-F8EF-47A6-9740-87D1C549F52D}"/>
    <cellStyle name="Comma 62 2" xfId="4803" xr:uid="{1F09FC48-81A1-4417-ACDC-5DE1B6B0CE91}"/>
    <cellStyle name="Comma 62 2 2" xfId="6999" xr:uid="{FD87301D-C5EF-4433-B668-F532C2250054}"/>
    <cellStyle name="Comma 62 2 2 2" xfId="13526" xr:uid="{9DFE8B47-BF3D-4B43-A030-ED5B67E8D367}"/>
    <cellStyle name="Comma 62 2 2 2 2" xfId="25453" xr:uid="{3DABBA0F-F8C2-476E-95B8-7320B31ED8BD}"/>
    <cellStyle name="Comma 62 2 2 2 3" xfId="38287" xr:uid="{1497928B-BBEA-4F18-8BD3-34BBAAAFB263}"/>
    <cellStyle name="Comma 62 2 2 3" xfId="19822" xr:uid="{3362EBC6-9AC2-4FCF-B623-755FFEC4A3B6}"/>
    <cellStyle name="Comma 62 2 2 4" xfId="32825" xr:uid="{CBBAAB98-E09C-4CF7-A91F-8E3DEE95659F}"/>
    <cellStyle name="Comma 62 2 3" xfId="11505" xr:uid="{F4E0DD6F-3A05-45B8-B786-70A850A93978}"/>
    <cellStyle name="Comma 62 2 3 2" xfId="23510" xr:uid="{E12194CA-6B22-499B-9BEE-D19028CD464D}"/>
    <cellStyle name="Comma 62 2 3 3" xfId="36359" xr:uid="{93A292A1-7FC6-4298-9A91-CA0C2C80550C}"/>
    <cellStyle name="Comma 62 2 4" xfId="17773" xr:uid="{3EA225DC-9D38-4219-99AA-3F61A0292637}"/>
    <cellStyle name="Comma 62 2 5" xfId="30829" xr:uid="{86F9C5AF-EB84-4F29-A72C-2CB53D455C08}"/>
    <cellStyle name="Comma 62 3" xfId="9136" xr:uid="{3B1165D1-8249-41FD-85F9-5FA3CB76F71B}"/>
    <cellStyle name="Comma 62 3 2" xfId="15318" xr:uid="{1B31749C-A708-4AD9-8BC2-0995101B573E}"/>
    <cellStyle name="Comma 62 3 2 2" xfId="27207" xr:uid="{9B70E63C-DB89-46CE-A0A3-075BC31CD4EF}"/>
    <cellStyle name="Comma 62 3 2 3" xfId="40033" xr:uid="{61FFC94C-4A6E-4FDB-93A8-5832F6B8BB48}"/>
    <cellStyle name="Comma 62 3 3" xfId="21684" xr:uid="{C74D415C-0838-4EE8-BEF4-6760DAAACEF8}"/>
    <cellStyle name="Comma 62 3 4" xfId="34627" xr:uid="{3E029806-0AEA-4080-B43F-DF9DDA3D6740}"/>
    <cellStyle name="Comma 62 4" xfId="9881" xr:uid="{00D7B33D-63EE-4312-BA52-17A39EF460CE}"/>
    <cellStyle name="Comma 62 4 2" xfId="22312" xr:uid="{52E5CE4B-A758-45F9-B472-7FCF29356FF4}"/>
    <cellStyle name="Comma 62 4 3" xfId="35238" xr:uid="{DABA404C-F6E8-4E0F-902D-3270A9D615E5}"/>
    <cellStyle name="Comma 62 5" xfId="10534" xr:uid="{2991E5A8-617B-4CC0-BC37-776D4A39FFA4}"/>
    <cellStyle name="Comma 63" xfId="2816" xr:uid="{61C00D09-734D-4036-92E6-F749C72834A7}"/>
    <cellStyle name="Comma 63 2" xfId="4804" xr:uid="{A5036597-B316-4B99-9F52-D77D906187E0}"/>
    <cellStyle name="Comma 63 2 2" xfId="7000" xr:uid="{1DEFE8AB-1EA9-4E40-8B05-EB575F3FE6AB}"/>
    <cellStyle name="Comma 63 2 2 2" xfId="13527" xr:uid="{678F5376-C092-4042-B2BE-D7E1BD06338B}"/>
    <cellStyle name="Comma 63 2 2 2 2" xfId="25454" xr:uid="{A406785E-AD10-4B37-A27C-C74E9BEFC2BB}"/>
    <cellStyle name="Comma 63 2 2 2 3" xfId="38288" xr:uid="{8C4CD40F-A819-407D-926E-28685A67A591}"/>
    <cellStyle name="Comma 63 2 2 3" xfId="19823" xr:uid="{6127AED5-CB20-44AA-A2B2-1CF46A9615D3}"/>
    <cellStyle name="Comma 63 2 2 4" xfId="32826" xr:uid="{2BAEA5B7-14CC-41B2-A27E-1BF3B901B4EE}"/>
    <cellStyle name="Comma 63 2 3" xfId="11506" xr:uid="{43D18555-A60B-4210-8460-68C349D468DB}"/>
    <cellStyle name="Comma 63 2 3 2" xfId="23511" xr:uid="{3A3CD3F3-72C7-4A97-B822-E19E1F07494C}"/>
    <cellStyle name="Comma 63 2 3 3" xfId="36360" xr:uid="{F243E494-DF50-456D-9F09-14A9FCDCFA85}"/>
    <cellStyle name="Comma 63 2 4" xfId="17774" xr:uid="{3F9AE87C-B195-41B9-96B9-76B8CC2DC43A}"/>
    <cellStyle name="Comma 63 2 5" xfId="30830" xr:uid="{3BDE14DC-05BA-465F-94E0-FA6F15B26AAE}"/>
    <cellStyle name="Comma 63 3" xfId="8835" xr:uid="{C600E998-7C9E-4C88-B458-97A289C004F2}"/>
    <cellStyle name="Comma 63 3 2" xfId="15107" xr:uid="{9727652F-DF47-4F26-BC31-59A0314CA171}"/>
    <cellStyle name="Comma 63 3 2 2" xfId="27015" xr:uid="{BC9EF823-B334-478A-90F7-41268392C8D1}"/>
    <cellStyle name="Comma 63 3 2 3" xfId="39844" xr:uid="{D04016DE-A098-4AB6-8BFD-7D4CA65CD5DE}"/>
    <cellStyle name="Comma 63 3 3" xfId="21472" xr:uid="{0AB236F5-686C-4490-92F2-1CD60BC74E20}"/>
    <cellStyle name="Comma 63 3 4" xfId="34435" xr:uid="{DAAEAB90-78C9-4418-819B-1C135A79EADA}"/>
    <cellStyle name="Comma 63 4" xfId="9675" xr:uid="{6AE4E63F-5EBF-4FF8-AADB-2529DFC1AD60}"/>
    <cellStyle name="Comma 63 4 2" xfId="22130" xr:uid="{5A8CA61B-F332-4C97-9CC8-6161133BD328}"/>
    <cellStyle name="Comma 63 4 3" xfId="35059" xr:uid="{B897B484-CE47-48AB-BC27-7194480CCBD8}"/>
    <cellStyle name="Comma 63 5" xfId="10535" xr:uid="{F05FD008-B19E-4228-A6F7-1E808B0E44B9}"/>
    <cellStyle name="Comma 64" xfId="2817" xr:uid="{CB8625F5-6B61-4ECF-9443-C08309EAA66B}"/>
    <cellStyle name="Comma 64 2" xfId="4805" xr:uid="{A2155D18-2532-4586-9C4E-62DD1DF88762}"/>
    <cellStyle name="Comma 64 2 2" xfId="7001" xr:uid="{89AD8576-D8C2-417E-BF38-7B3BB81A8405}"/>
    <cellStyle name="Comma 64 2 2 2" xfId="13528" xr:uid="{6CF2838B-83C6-4FE7-A3E8-19B9496D1989}"/>
    <cellStyle name="Comma 64 2 2 2 2" xfId="25455" xr:uid="{9C01CD35-3A7E-4192-A044-CFD4A4872920}"/>
    <cellStyle name="Comma 64 2 2 2 3" xfId="38289" xr:uid="{BD14A851-C9A6-42D8-BC49-D2D0C7D34DF0}"/>
    <cellStyle name="Comma 64 2 2 3" xfId="19824" xr:uid="{209FC712-73F6-40CB-B640-97E5BF06E7BC}"/>
    <cellStyle name="Comma 64 2 2 4" xfId="32827" xr:uid="{0336074A-C1D3-48FC-9294-3C4DCFC1D068}"/>
    <cellStyle name="Comma 64 2 3" xfId="11507" xr:uid="{E8DEA371-8487-487B-A825-506DD0CBB649}"/>
    <cellStyle name="Comma 64 2 3 2" xfId="23512" xr:uid="{7BFCD2AC-316E-4CD9-B516-EB7287DEB76D}"/>
    <cellStyle name="Comma 64 2 3 3" xfId="36361" xr:uid="{9962A60A-AD4B-4B44-B025-BF2BBA0F51D9}"/>
    <cellStyle name="Comma 64 2 4" xfId="17775" xr:uid="{432FA321-086D-4FE3-926B-5A799CAFA143}"/>
    <cellStyle name="Comma 64 2 5" xfId="30831" xr:uid="{356EBB02-9EBD-4424-BBF3-8C4F7C63F9D7}"/>
    <cellStyle name="Comma 64 3" xfId="9160" xr:uid="{C6EEF277-952D-458F-B5DD-E74B96EBBC33}"/>
    <cellStyle name="Comma 64 3 2" xfId="15342" xr:uid="{FF97C394-FA6E-4843-B641-37BB17C4C597}"/>
    <cellStyle name="Comma 64 3 2 2" xfId="27231" xr:uid="{91F8158A-5772-4A39-A55A-97578EC6E3E1}"/>
    <cellStyle name="Comma 64 3 2 3" xfId="40054" xr:uid="{06A2DB67-8B90-41C3-BC14-13D2F34BFA6D}"/>
    <cellStyle name="Comma 64 3 3" xfId="21707" xr:uid="{83412AE2-4C1D-49F0-A99D-71480B98011D}"/>
    <cellStyle name="Comma 64 3 4" xfId="34648" xr:uid="{3790B372-A37F-4E4D-BFFA-9E9B002C3FBE}"/>
    <cellStyle name="Comma 64 4" xfId="9902" xr:uid="{307DD798-FBAA-42B1-9521-E91AF63FE48A}"/>
    <cellStyle name="Comma 64 4 2" xfId="22332" xr:uid="{ED4A9ADE-6503-4BBE-8FC8-8F07BA1C9FD9}"/>
    <cellStyle name="Comma 64 4 3" xfId="35258" xr:uid="{14A69B3A-9A61-44A8-8B6B-15B1E60DC862}"/>
    <cellStyle name="Comma 64 5" xfId="10536" xr:uid="{65BD6862-2969-4D90-ADC8-BD39EE05191D}"/>
    <cellStyle name="Comma 65" xfId="2818" xr:uid="{0C933C48-888B-419F-BF24-14D18E4B8F6D}"/>
    <cellStyle name="Comma 65 2" xfId="4806" xr:uid="{49915E56-326E-41F0-B9DD-F726F84D86B2}"/>
    <cellStyle name="Comma 65 2 2" xfId="7002" xr:uid="{F599E12F-EA4C-4CBE-BA4B-B9D5ADACAD57}"/>
    <cellStyle name="Comma 65 2 2 2" xfId="13529" xr:uid="{747A1C81-E967-490D-86F6-558A3451072E}"/>
    <cellStyle name="Comma 65 2 2 2 2" xfId="25456" xr:uid="{2B02272B-9828-478F-A16F-F7FDC556E50B}"/>
    <cellStyle name="Comma 65 2 2 2 3" xfId="38290" xr:uid="{92B32B99-95C4-4864-8BDD-6B4B19E1677A}"/>
    <cellStyle name="Comma 65 2 2 3" xfId="19825" xr:uid="{C41A1FEF-D0CC-4152-8D85-99A8BA72A5A4}"/>
    <cellStyle name="Comma 65 2 2 4" xfId="32828" xr:uid="{4402BAAC-39C8-4D56-9265-5D303AEC8D8D}"/>
    <cellStyle name="Comma 65 2 3" xfId="11508" xr:uid="{CE6D27DD-F03D-4201-A766-16BF5F67228A}"/>
    <cellStyle name="Comma 65 2 3 2" xfId="23513" xr:uid="{F1CA907D-A73B-442B-95BC-E77EA445E7C6}"/>
    <cellStyle name="Comma 65 2 3 3" xfId="36362" xr:uid="{DC4864C2-53CC-4376-9A4B-5BBEB00CE15C}"/>
    <cellStyle name="Comma 65 2 4" xfId="17776" xr:uid="{FF3BC57D-D2E0-43BF-910F-32B029779E95}"/>
    <cellStyle name="Comma 65 2 5" xfId="30832" xr:uid="{B2C024CD-7604-4B10-A348-EEC90A487BD6}"/>
    <cellStyle name="Comma 65 3" xfId="8926" xr:uid="{680C1000-C9E7-4184-99E5-87680437E45B}"/>
    <cellStyle name="Comma 65 3 2" xfId="15196" xr:uid="{73F4523B-F4B3-4F29-9F12-4FEBE4B27CF3}"/>
    <cellStyle name="Comma 65 3 2 2" xfId="27096" xr:uid="{CF670D71-A6DC-47B6-997C-5D677D0F257B}"/>
    <cellStyle name="Comma 65 3 2 3" xfId="39926" xr:uid="{5865114C-12F2-4A97-9512-A0C1A544093C}"/>
    <cellStyle name="Comma 65 3 3" xfId="21555" xr:uid="{97E7E1B0-26C9-4AD1-BAFA-404BBEF189ED}"/>
    <cellStyle name="Comma 65 3 4" xfId="34517" xr:uid="{9D3415EE-8A8B-4921-9650-270A50C748A4}"/>
    <cellStyle name="Comma 65 4" xfId="9748" xr:uid="{B29AE925-3692-4B31-8ED2-73915FA9509D}"/>
    <cellStyle name="Comma 65 4 2" xfId="22203" xr:uid="{9EAF652C-BFCE-414C-9354-3D71F9A1D140}"/>
    <cellStyle name="Comma 65 4 3" xfId="35132" xr:uid="{5BDACEDD-B0AE-4F85-9C63-F730E4D47371}"/>
    <cellStyle name="Comma 65 5" xfId="10537" xr:uid="{FC8D6415-7C99-4223-B7ED-FD60BBA5B601}"/>
    <cellStyle name="Comma 66" xfId="2819" xr:uid="{F50896D6-F674-4BBF-A7C4-00A1986B05E0}"/>
    <cellStyle name="Comma 66 2" xfId="8851" xr:uid="{CB2D3325-B7BA-4CA1-BDA6-41323CA89F9F}"/>
    <cellStyle name="Comma 66 2 2" xfId="15121" xr:uid="{3EC31289-0B83-4EAC-B4B1-B4D65EBFC571}"/>
    <cellStyle name="Comma 66 2 2 2" xfId="27028" xr:uid="{D92979F6-63A6-4323-A12A-230378E417CD}"/>
    <cellStyle name="Comma 66 2 2 3" xfId="39858" xr:uid="{F930ED5B-36EF-4B0A-9361-6E630F84F20B}"/>
    <cellStyle name="Comma 66 2 3" xfId="21487" xr:uid="{DF4659D1-F98F-4381-AB08-68E66A9A60B4}"/>
    <cellStyle name="Comma 66 2 4" xfId="34449" xr:uid="{54FF692C-13C7-4E07-B6C6-9E331B9BBB40}"/>
    <cellStyle name="Comma 66 3" xfId="9688" xr:uid="{53893A77-AE0D-41E6-93D6-AF24FD3F709C}"/>
    <cellStyle name="Comma 66 3 2" xfId="22143" xr:uid="{2544286D-0DE2-4CFC-BE82-0F4D13BF3587}"/>
    <cellStyle name="Comma 66 3 3" xfId="35072" xr:uid="{9D85F52C-4EA2-42A7-A3C3-0805808E1752}"/>
    <cellStyle name="Comma 66 4" xfId="10538" xr:uid="{6931C63A-2D09-40FB-B8D9-A0A2A1A80B0A}"/>
    <cellStyle name="Comma 67" xfId="2820" xr:uid="{296FCCF5-8091-4E08-AE23-028DBA1D05A8}"/>
    <cellStyle name="Comma 67 2" xfId="9149" xr:uid="{B9261AA7-22CF-49A0-8A21-1A0BBA598822}"/>
    <cellStyle name="Comma 67 2 2" xfId="15331" xr:uid="{C8CED524-F8C5-4907-B896-97B8AB626073}"/>
    <cellStyle name="Comma 67 2 2 2" xfId="27220" xr:uid="{23E44113-77E3-4DB6-95B8-1B4AD38E0BF4}"/>
    <cellStyle name="Comma 67 2 2 3" xfId="40045" xr:uid="{1C99B9F4-F086-44C3-8EB8-BA071312952F}"/>
    <cellStyle name="Comma 67 2 3" xfId="21696" xr:uid="{751F1064-163C-4E27-8D22-272A6818A58C}"/>
    <cellStyle name="Comma 67 2 4" xfId="34639" xr:uid="{AF830A1B-DC35-47C7-8356-2F2DCD9335AA}"/>
    <cellStyle name="Comma 67 3" xfId="9893" xr:uid="{E4B6D765-912E-4853-A951-330433E49FFA}"/>
    <cellStyle name="Comma 67 3 2" xfId="22323" xr:uid="{A948F5BA-4D16-4B5B-B778-E6DC22D4611D}"/>
    <cellStyle name="Comma 67 3 3" xfId="35249" xr:uid="{CBE79797-C2C0-4750-BC47-CBF61E66109B}"/>
    <cellStyle name="Comma 67 4" xfId="10539" xr:uid="{FD1BC98B-45D0-4251-8B08-4747BF327985}"/>
    <cellStyle name="Comma 68" xfId="2821" xr:uid="{391A0FA1-F663-402A-870C-87786CA794F0}"/>
    <cellStyle name="Comma 68 2" xfId="8861" xr:uid="{0AE59768-0FB2-4AD1-AD66-9BEEF187A5A7}"/>
    <cellStyle name="Comma 68 2 2" xfId="15131" xr:uid="{A1104E82-AD76-4A77-A9DC-CC33B59C888A}"/>
    <cellStyle name="Comma 68 2 2 2" xfId="27036" xr:uid="{F18EB8D8-6884-4DE6-970B-71300D9F943B}"/>
    <cellStyle name="Comma 68 2 2 3" xfId="39866" xr:uid="{1AB55209-0ECF-4451-988D-64F5D4E78EB9}"/>
    <cellStyle name="Comma 68 2 3" xfId="21495" xr:uid="{0BF82F00-57ED-4A3A-A4A0-C46FDD3A77A9}"/>
    <cellStyle name="Comma 68 2 4" xfId="34457" xr:uid="{1000D127-F97A-42EE-B3E5-E30DEEBD7E49}"/>
    <cellStyle name="Comma 68 3" xfId="9694" xr:uid="{A5A875F0-BD1A-4645-A6C3-C875B5CDB2FE}"/>
    <cellStyle name="Comma 68 3 2" xfId="22149" xr:uid="{DC196356-48EE-4B6E-B374-095588DF3502}"/>
    <cellStyle name="Comma 68 3 3" xfId="35078" xr:uid="{36E85348-5D3A-4527-AEAE-15038B1BBE29}"/>
    <cellStyle name="Comma 68 4" xfId="10540" xr:uid="{998F9CBE-5319-4A6D-BC10-2C290F3194C0}"/>
    <cellStyle name="Comma 69" xfId="2822" xr:uid="{5C15A396-6EB4-46F6-9BC5-01B36D6ADA47}"/>
    <cellStyle name="Comma 69 2" xfId="2823" xr:uid="{9D6C20D4-4B19-4266-A0FE-F44F56C4ADDF}"/>
    <cellStyle name="Comma 69 3" xfId="9154" xr:uid="{2E034BB8-6174-4F12-9F92-1CD8CFD3534D}"/>
    <cellStyle name="Comma 69 3 2" xfId="15336" xr:uid="{E72199A0-E8CF-4013-8758-A61E100E42FC}"/>
    <cellStyle name="Comma 69 3 2 2" xfId="27225" xr:uid="{26CB5360-86E1-4A33-9256-3C3E75D2EA97}"/>
    <cellStyle name="Comma 69 3 2 3" xfId="40050" xr:uid="{659A0DF9-D31B-4065-B582-F04B78917B60}"/>
    <cellStyle name="Comma 69 3 3" xfId="21701" xr:uid="{3A21F9E1-1997-432C-B97E-6008B37E9E4D}"/>
    <cellStyle name="Comma 69 3 4" xfId="34644" xr:uid="{4BBE227F-1346-4271-8604-109DBC093481}"/>
    <cellStyle name="Comma 69 4" xfId="9898" xr:uid="{8C5212FF-257A-4E84-8976-1DD12815E39E}"/>
    <cellStyle name="Comma 69 4 2" xfId="22328" xr:uid="{DFE5CDB7-2C1E-4B6A-AFB3-F83D4ED6B146}"/>
    <cellStyle name="Comma 69 4 3" xfId="35254" xr:uid="{A734CA9E-5E64-4560-B807-5616FDE79074}"/>
    <cellStyle name="Comma 69 5" xfId="10541" xr:uid="{0D078CF9-769A-41F5-9B72-6F39DF411246}"/>
    <cellStyle name="Comma 7" xfId="73" xr:uid="{3BC1A817-8B0E-49DE-9AC6-091EF008814C}"/>
    <cellStyle name="Comma 7 2" xfId="357" xr:uid="{206825D2-4720-4B77-A15D-D463D8586289}"/>
    <cellStyle name="Comma 7 2 2" xfId="2824" xr:uid="{CECDC70F-98F8-4121-AFDC-65E791AE7E90}"/>
    <cellStyle name="Comma 7 2 2 2" xfId="8243" xr:uid="{7E8E36DB-1871-4848-A905-819C24D73FF4}"/>
    <cellStyle name="Comma 7 2 2 3" xfId="10542" xr:uid="{C9AA5AFC-1755-41FB-843A-411F4F66E5B0}"/>
    <cellStyle name="Comma 7 2 3" xfId="3876" xr:uid="{6E7FBE9F-A2FC-442F-9C9C-D4B3E782FE1A}"/>
    <cellStyle name="Comma 7 2 4" xfId="6085" xr:uid="{3607E46C-78EB-440A-AF86-210089E261AD}"/>
    <cellStyle name="Comma 7 2 4 2" xfId="12645" xr:uid="{432CD2E1-9506-4B10-9388-410C8213A625}"/>
    <cellStyle name="Comma 7 2 4 2 2" xfId="24574" xr:uid="{2E9790D0-BE16-452F-979F-56050EADDA5D}"/>
    <cellStyle name="Comma 7 2 4 2 3" xfId="37407" xr:uid="{C571FF2F-04C5-4CA0-B5AC-2A5B171BB669}"/>
    <cellStyle name="Comma 7 2 4 3" xfId="18931" xr:uid="{3588FFAF-7EBE-409A-A82C-1E9BCDFC8B0E}"/>
    <cellStyle name="Comma 7 2 4 4" xfId="31936" xr:uid="{1EE904E0-69E0-4D58-93AD-191B247B0F09}"/>
    <cellStyle name="Comma 7 2 5" xfId="10427" xr:uid="{B110D59A-FD26-4196-8045-8FF4967F104E}"/>
    <cellStyle name="Comma 7 2 5 2" xfId="22682" xr:uid="{B5591DF8-D12D-4397-8AB0-93909B1D2BFE}"/>
    <cellStyle name="Comma 7 2 5 3" xfId="35577" xr:uid="{BB099C36-B50A-4C7C-831C-A01C24A6871F}"/>
    <cellStyle name="Comma 7 2 6" xfId="1172" xr:uid="{BA4E0D61-473E-48DC-8DA1-E0252FFDE6A1}"/>
    <cellStyle name="Comma 7 2 7" xfId="16381" xr:uid="{DED2E338-F008-4E9D-BBFE-6053224EC874}"/>
    <cellStyle name="Comma 7 2 8" xfId="29950" xr:uid="{44562A0E-EA50-4406-A99A-60B652485C52}"/>
    <cellStyle name="Comma 7 3" xfId="475" xr:uid="{974387FC-8B34-45E0-8A64-08CBB73EF703}"/>
    <cellStyle name="Comma 7 3 2" xfId="3935" xr:uid="{B21A7757-2E16-4648-8CF8-E8EC358C2248}"/>
    <cellStyle name="Comma 7 3 2 2" xfId="8303" xr:uid="{4279C224-8FD2-49C3-B192-4BB1838C483C}"/>
    <cellStyle name="Comma 7 3 2 3" xfId="10730" xr:uid="{955C78AF-7F76-4D64-99D3-0BB3D2DC2B38}"/>
    <cellStyle name="Comma 7 3 3" xfId="10252" xr:uid="{D80FC9D4-6095-48A7-B1F4-FEEC0BA556F2}"/>
    <cellStyle name="Comma 7 3 4" xfId="1171" xr:uid="{D2053F70-7438-4C6E-AB23-1D15F4824055}"/>
    <cellStyle name="Comma 7 4" xfId="512" xr:uid="{09A3E4E5-382B-4D9D-964E-80A7D4472C04}"/>
    <cellStyle name="Comma 7 5" xfId="283" xr:uid="{D58CDA5E-9961-49C9-AC51-BBDE5A6BAF29}"/>
    <cellStyle name="Comma 7 5 2" xfId="4807" xr:uid="{202E1E6F-B219-463C-8D06-86CFB9EDE171}"/>
    <cellStyle name="Comma 7 5 2 2" xfId="8939" xr:uid="{EDAAE8D1-7738-482B-B82F-A7805E31B00A}"/>
    <cellStyle name="Comma 7 5 2 3" xfId="11509" xr:uid="{B1DCBFBB-5A45-4A95-A141-BCD8D950AE98}"/>
    <cellStyle name="Comma 7 5 3" xfId="6180" xr:uid="{343F6D3C-DAEB-4BFA-94D0-13FE4A01292F}"/>
    <cellStyle name="Comma 7 5 4" xfId="10668" xr:uid="{DCF25D5F-B336-4A6E-B7F0-0AB01FEC9F25}"/>
    <cellStyle name="Comma 7 5 5" xfId="3824" xr:uid="{A16C76E8-F166-49DF-A813-66A2B7C2CA50}"/>
    <cellStyle name="Comma 7 6" xfId="4808" xr:uid="{F04E24EA-64E4-4005-BAC8-ECED38E4BA1F}"/>
    <cellStyle name="Comma 7 6 2" xfId="8319" xr:uid="{D0EEB8A9-8029-4B50-9271-BF5551C46AC4}"/>
    <cellStyle name="Comma 7 6 3" xfId="11510" xr:uid="{6D379F49-0476-42B6-BECE-C3A7C4E52EB4}"/>
    <cellStyle name="Comma 7 7" xfId="4809" xr:uid="{6356BCDA-A91A-4A51-8302-50BA6884B32E}"/>
    <cellStyle name="Comma 7 8" xfId="10405" xr:uid="{D9A91C12-D956-4B34-A722-D008DDD27A12}"/>
    <cellStyle name="Comma 7 9" xfId="1070" xr:uid="{1247E755-B48E-4E36-83D2-8DE851F3B568}"/>
    <cellStyle name="Comma 70" xfId="2825" xr:uid="{339D1D75-A652-4D62-B3D7-A7C8B4E2A685}"/>
    <cellStyle name="Comma 70 2" xfId="8857" xr:uid="{2EB13C92-7174-4F72-BFF5-18FB3B11AA9D}"/>
    <cellStyle name="Comma 70 2 2" xfId="15127" xr:uid="{E1382274-6D66-4D1F-B897-806FC0936495}"/>
    <cellStyle name="Comma 70 2 2 2" xfId="27032" xr:uid="{83D61169-ADBC-4330-8364-DE439E0DB436}"/>
    <cellStyle name="Comma 70 2 2 3" xfId="39862" xr:uid="{513CEFB5-0094-4BD6-A041-4CB15DAD2E2B}"/>
    <cellStyle name="Comma 70 2 3" xfId="21491" xr:uid="{0F86F6E5-16F2-4A32-8681-139361E9953B}"/>
    <cellStyle name="Comma 70 2 4" xfId="34453" xr:uid="{771498A6-9D40-401B-B5C8-A82E44D38DA1}"/>
    <cellStyle name="Comma 70 3" xfId="9690" xr:uid="{0B9C4126-6DBD-4296-B90E-26F79394781B}"/>
    <cellStyle name="Comma 70 3 2" xfId="22145" xr:uid="{27F40493-B120-44E5-9D65-C48ACA1134F4}"/>
    <cellStyle name="Comma 70 3 3" xfId="35074" xr:uid="{7C30DA30-8511-4F56-B6BF-D7F6E0C4AEAE}"/>
    <cellStyle name="Comma 70 4" xfId="10543" xr:uid="{7E5C0052-0812-4F14-8670-F228DCEA084F}"/>
    <cellStyle name="Comma 71" xfId="2826" xr:uid="{6784E3E8-9573-4644-B44A-DBBDFC663053}"/>
    <cellStyle name="Comma 71 2" xfId="8842" xr:uid="{BAD97B56-DBE6-4DEC-B240-CBB6ECEE66D7}"/>
    <cellStyle name="Comma 71 2 2" xfId="15113" xr:uid="{536D84F5-6BE1-479E-BEDE-071614907544}"/>
    <cellStyle name="Comma 71 2 2 2" xfId="27021" xr:uid="{3285C157-9882-4CA1-A5FF-459F42EA5E11}"/>
    <cellStyle name="Comma 71 2 2 3" xfId="39850" xr:uid="{AD7EB12A-891F-4E20-A02B-BF48E0412B29}"/>
    <cellStyle name="Comma 71 2 3" xfId="21479" xr:uid="{256E8415-39A1-4D91-9D34-9056FF436D82}"/>
    <cellStyle name="Comma 71 2 4" xfId="34441" xr:uid="{0F6B832E-FFF3-49B8-BC72-058D60E01AD2}"/>
    <cellStyle name="Comma 71 3" xfId="9681" xr:uid="{8685C65D-737D-4635-A11E-C59FEE04FD2B}"/>
    <cellStyle name="Comma 71 3 2" xfId="22136" xr:uid="{B86B35ED-9B71-4CA5-B93F-4A51F5C91334}"/>
    <cellStyle name="Comma 71 3 3" xfId="35065" xr:uid="{D6645268-283C-4FE5-AA6D-61E7190A6D7F}"/>
    <cellStyle name="Comma 71 4" xfId="10544" xr:uid="{31366948-EE33-4574-910D-3BF0D67287F6}"/>
    <cellStyle name="Comma 72" xfId="2827" xr:uid="{7C08B1BB-9CD6-41CC-BCA2-1D3A9AD85DE6}"/>
    <cellStyle name="Comma 72 2" xfId="9158" xr:uid="{9035DB6B-2DF9-4935-92AE-D4806D8DC737}"/>
    <cellStyle name="Comma 72 2 2" xfId="15340" xr:uid="{F1EF244C-0DA8-46E3-92EF-871E19B7D023}"/>
    <cellStyle name="Comma 72 2 2 2" xfId="27229" xr:uid="{88FE5BF8-B0D8-43B7-AE26-148A1D9E2838}"/>
    <cellStyle name="Comma 72 2 2 3" xfId="40052" xr:uid="{4B3BC332-26EC-4469-97B7-AD22D624F579}"/>
    <cellStyle name="Comma 72 2 3" xfId="21705" xr:uid="{016CD84B-D763-4915-9A9C-FE37D509AB25}"/>
    <cellStyle name="Comma 72 2 4" xfId="34646" xr:uid="{14DD5C59-F1CA-4816-B7AA-4B0EEB0363E6}"/>
    <cellStyle name="Comma 72 3" xfId="9900" xr:uid="{0FB4A264-5C21-4C59-AA82-DAA91EF5D846}"/>
    <cellStyle name="Comma 72 3 2" xfId="22330" xr:uid="{220B9C1A-C700-4B34-8BB9-83EE42687CB2}"/>
    <cellStyle name="Comma 72 3 3" xfId="35256" xr:uid="{89C9F691-B727-4AD9-A74F-AD95DAAE9953}"/>
    <cellStyle name="Comma 72 4" xfId="10545" xr:uid="{4DC1B4C8-0182-4F12-A542-30A6CEE8B012}"/>
    <cellStyle name="Comma 73" xfId="1106" xr:uid="{B3452548-76A5-4626-AE57-A6B39E124616}"/>
    <cellStyle name="Comma 73 2" xfId="6065" xr:uid="{FCAB9293-7C13-4DFF-806E-9C5F368C952B}"/>
    <cellStyle name="Comma 73 2 2" xfId="12625" xr:uid="{D800B576-4DED-4A00-95EB-1E52D14F8D3C}"/>
    <cellStyle name="Comma 73 2 2 2" xfId="24554" xr:uid="{D1F963AE-776A-4712-B72E-4E9FE3762DEE}"/>
    <cellStyle name="Comma 73 2 2 3" xfId="37387" xr:uid="{580A36C4-6F18-436D-B902-88EC7667230E}"/>
    <cellStyle name="Comma 73 2 3" xfId="18911" xr:uid="{A6EC9D16-E801-4654-A361-54064844C324}"/>
    <cellStyle name="Comma 73 2 4" xfId="31916" xr:uid="{597B3FA4-8148-45FC-A2F3-EECE49B1BA4A}"/>
    <cellStyle name="Comma 73 3" xfId="9135" xr:uid="{86586555-5225-4428-9249-53EEF0E5BC38}"/>
    <cellStyle name="Comma 73 3 2" xfId="15317" xr:uid="{7F85556E-DFBD-47B8-A354-ED190F707D8D}"/>
    <cellStyle name="Comma 73 3 2 2" xfId="27206" xr:uid="{9D68B337-CA34-4A0E-9127-517A29BF64E4}"/>
    <cellStyle name="Comma 73 3 2 3" xfId="40032" xr:uid="{DBBE4298-1C85-4980-9D27-77733CC3D368}"/>
    <cellStyle name="Comma 73 3 3" xfId="21683" xr:uid="{F79EAED1-239D-4368-96FF-465F8CAA3F6D}"/>
    <cellStyle name="Comma 73 3 4" xfId="34626" xr:uid="{1B4321A1-8C88-454F-9F57-E49EAD45678E}"/>
    <cellStyle name="Comma 73 4" xfId="9880" xr:uid="{319912C1-85FB-4F4B-A037-18F261C11035}"/>
    <cellStyle name="Comma 73 4 2" xfId="22311" xr:uid="{64D4B77D-3292-4CD4-A8AD-ABF83CF37269}"/>
    <cellStyle name="Comma 73 4 3" xfId="35237" xr:uid="{5928814A-CBD0-453F-8701-C4F9B1444F67}"/>
    <cellStyle name="Comma 73 5" xfId="10230" xr:uid="{E472279A-5688-40F0-BB61-7DD663660F31}"/>
    <cellStyle name="Comma 73 5 2" xfId="22604" xr:uid="{BD8FC7A0-54D4-4F18-9665-7944DC911582}"/>
    <cellStyle name="Comma 73 5 3" xfId="35526" xr:uid="{063779F3-4371-44F1-809E-493DCDC0BCA5}"/>
    <cellStyle name="Comma 73 6" xfId="16351" xr:uid="{E66EBE2E-23AE-4144-8C52-1598A067650C}"/>
    <cellStyle name="Comma 73 7" xfId="29930" xr:uid="{FF035845-7116-47E3-9D2A-515BE47C2EF7}"/>
    <cellStyle name="Comma 74" xfId="3800" xr:uid="{83ED1451-E626-4225-B54B-98533D2AD60C}"/>
    <cellStyle name="Comma 74 2" xfId="6203" xr:uid="{92E861EA-DB86-49F5-89D2-0BE932D61A6D}"/>
    <cellStyle name="Comma 74 2 2" xfId="12732" xr:uid="{9DE1394B-42B5-4CC8-83C3-2A0F46AF21E8}"/>
    <cellStyle name="Comma 74 2 2 2" xfId="24659" xr:uid="{BD5CC2B8-6CAA-4AC8-8F7F-867D87CDAE30}"/>
    <cellStyle name="Comma 74 2 2 3" xfId="37493" xr:uid="{B29CF966-9671-42F5-9DC2-085E9B51AFD9}"/>
    <cellStyle name="Comma 74 2 3" xfId="19026" xr:uid="{15D8EF32-5B4A-4BD9-9BB1-11BEEE33766A}"/>
    <cellStyle name="Comma 74 2 4" xfId="32029" xr:uid="{8360969E-BC12-4926-A8E7-97AAFF1A1A17}"/>
    <cellStyle name="Comma 74 3" xfId="8875" xr:uid="{4C2DF56A-5A20-41DA-8AFB-EFE274C087EC}"/>
    <cellStyle name="Comma 74 3 2" xfId="15145" xr:uid="{880B9B04-D745-4722-93C7-79A572ABC597}"/>
    <cellStyle name="Comma 74 3 2 2" xfId="27049" xr:uid="{CB9F2FCC-D429-4FC9-8CCE-33E8C70F193F}"/>
    <cellStyle name="Comma 74 3 2 3" xfId="39877" xr:uid="{1CC5BC6F-37DB-4A74-8EAC-DFE35C1DAF34}"/>
    <cellStyle name="Comma 74 3 3" xfId="21509" xr:uid="{9CF01451-8561-4B8B-A35B-0225C9FCEFBB}"/>
    <cellStyle name="Comma 74 3 4" xfId="34468" xr:uid="{755364B1-2378-41BF-B2E3-D90864526EA3}"/>
    <cellStyle name="Comma 74 4" xfId="9704" xr:uid="{6087AC6B-8045-458D-8194-82C3750CF275}"/>
    <cellStyle name="Comma 74 4 2" xfId="22159" xr:uid="{2E909FAC-0CF7-4414-947B-5DBF0BD2182C}"/>
    <cellStyle name="Comma 74 4 3" xfId="35088" xr:uid="{C4117DE5-2EEB-4B4F-9EE1-FB6939AD2081}"/>
    <cellStyle name="Comma 74 5" xfId="10644" xr:uid="{13E73F1F-08DE-47DD-AC0E-966B9D4FDF55}"/>
    <cellStyle name="Comma 74 5 2" xfId="22727" xr:uid="{0CEC4B79-4539-4992-BEEC-19C955E00510}"/>
    <cellStyle name="Comma 74 5 3" xfId="35599" xr:uid="{8E2D0816-E615-4E66-A9B7-FA0C51A22753}"/>
    <cellStyle name="Comma 74 6" xfId="16929" xr:uid="{6919CC3E-99DE-4740-8E19-4D09A4566C4B}"/>
    <cellStyle name="Comma 74 7" xfId="30035" xr:uid="{4401F44F-1727-49F6-8426-8CC3649BB4A3}"/>
    <cellStyle name="Comma 75" xfId="3852" xr:uid="{297A5FCE-609F-4064-8A9C-0E89101D3AF0}"/>
    <cellStyle name="Comma 75 2" xfId="6234" xr:uid="{387236E4-E39C-4210-8347-860FD858A82D}"/>
    <cellStyle name="Comma 75 2 2" xfId="12762" xr:uid="{F96E5D8C-3B57-4FD5-9B5B-088264A200DA}"/>
    <cellStyle name="Comma 75 2 2 2" xfId="24689" xr:uid="{95ECAAE0-8954-4E41-A8C8-7691CECC98F1}"/>
    <cellStyle name="Comma 75 2 2 3" xfId="37523" xr:uid="{D2B042CA-66CF-439D-9731-BB433505E839}"/>
    <cellStyle name="Comma 75 2 3" xfId="19057" xr:uid="{9597ABE6-9C63-4FEE-932F-2FA42FA51298}"/>
    <cellStyle name="Comma 75 2 4" xfId="32060" xr:uid="{7436BE60-E6E5-4A9B-A5E8-CB9EB9865755}"/>
    <cellStyle name="Comma 75 3" xfId="8804" xr:uid="{9E2F8885-59EA-4478-B5A9-0C4600489843}"/>
    <cellStyle name="Comma 75 3 2" xfId="15078" xr:uid="{DA1C3A4C-FDB1-458B-8227-5B655E26E4DB}"/>
    <cellStyle name="Comma 75 3 2 2" xfId="26986" xr:uid="{D6A78192-DD20-423E-BC76-8122B12CF2B6}"/>
    <cellStyle name="Comma 75 3 2 3" xfId="39817" xr:uid="{51235A00-D9DA-4108-8BED-272A1FAA25D9}"/>
    <cellStyle name="Comma 75 3 3" xfId="21443" xr:uid="{E1DD5905-C11A-43E9-B875-E65D1D638EB8}"/>
    <cellStyle name="Comma 75 3 4" xfId="34408" xr:uid="{5B5B00BB-1B89-45C6-8E3F-11A017D6BC5E}"/>
    <cellStyle name="Comma 75 4" xfId="9647" xr:uid="{C8853943-A314-4462-A517-04C9B4F48697}"/>
    <cellStyle name="Comma 75 4 2" xfId="22103" xr:uid="{6CEB20DE-44AC-4CF5-B472-5008A016D7D9}"/>
    <cellStyle name="Comma 75 4 3" xfId="35032" xr:uid="{2E893A37-0038-400F-A2B8-A7AFE6F6ADDB}"/>
    <cellStyle name="Comma 75 5" xfId="10692" xr:uid="{839BA537-3D0D-4B3C-A6D6-3FDC88434861}"/>
    <cellStyle name="Comma 75 5 2" xfId="22761" xr:uid="{246D02DF-6A22-4FC2-B362-49477B6C204D}"/>
    <cellStyle name="Comma 75 5 3" xfId="35627" xr:uid="{D06291D0-27F9-490B-9291-84330DA69D4A}"/>
    <cellStyle name="Comma 75 6" xfId="16965" xr:uid="{B0B3C16E-D066-46B4-86E5-62D031AA32F3}"/>
    <cellStyle name="Comma 75 7" xfId="30066" xr:uid="{D1DF5EE5-0E20-4872-B135-61F7EA5A7B5E}"/>
    <cellStyle name="Comma 76" xfId="3964" xr:uid="{52A8E103-5356-46EC-82A1-4F2650E34AA2}"/>
    <cellStyle name="Comma 76 2" xfId="6266" xr:uid="{92E4E78C-6CA4-4F85-A246-842F3F7FA843}"/>
    <cellStyle name="Comma 76 2 2" xfId="12793" xr:uid="{B7E66D61-D202-40CF-A8B5-D83794E20363}"/>
    <cellStyle name="Comma 76 2 2 2" xfId="24720" xr:uid="{82303488-0ABD-4C7C-BE6D-2ABCED6B94B2}"/>
    <cellStyle name="Comma 76 2 2 3" xfId="37554" xr:uid="{851BD201-FB41-433C-8ABA-98F6ED1D55F8}"/>
    <cellStyle name="Comma 76 2 3" xfId="19089" xr:uid="{A5892C53-C0FE-4A4D-9E64-C41A45205F91}"/>
    <cellStyle name="Comma 76 2 4" xfId="32092" xr:uid="{A4377368-F31B-4A19-A0F7-FFBEC6F9B949}"/>
    <cellStyle name="Comma 76 3" xfId="8914" xr:uid="{E94A092F-183A-47B0-8A4F-D9FE00B1BD7C}"/>
    <cellStyle name="Comma 76 3 2" xfId="15184" xr:uid="{49540F5E-9085-48D6-887F-CD6DDA6AF453}"/>
    <cellStyle name="Comma 76 3 2 2" xfId="27086" xr:uid="{7205A4B5-1B8A-44FF-AE6D-398176E62EF3}"/>
    <cellStyle name="Comma 76 3 2 3" xfId="39914" xr:uid="{DE39E00D-F798-4DF6-A53B-30350AB57C75}"/>
    <cellStyle name="Comma 76 3 3" xfId="21545" xr:uid="{34FD9FB3-E8FE-4610-9065-42EEC83BA308}"/>
    <cellStyle name="Comma 76 3 4" xfId="34505" xr:uid="{31B61FBE-903F-4E91-99C9-FBD126ECC358}"/>
    <cellStyle name="Comma 76 4" xfId="9738" xr:uid="{984CAA6B-44DC-4C09-8648-6316A79EAA16}"/>
    <cellStyle name="Comma 76 4 2" xfId="22193" xr:uid="{62377B87-52F8-426A-BD06-1A9CF17E0EEE}"/>
    <cellStyle name="Comma 76 4 3" xfId="35122" xr:uid="{8B67534A-6171-43F5-B0BA-221BF4C49FCC}"/>
    <cellStyle name="Comma 76 5" xfId="10755" xr:uid="{84EEA927-45FD-4E92-B513-845CD7F668F2}"/>
    <cellStyle name="Comma 76 5 2" xfId="22797" xr:uid="{DD1D6DD8-A821-43BB-A9FA-DF52BDD05BDF}"/>
    <cellStyle name="Comma 76 5 3" xfId="35653" xr:uid="{54BD1F57-30E4-4630-A108-BEA2B2088E55}"/>
    <cellStyle name="Comma 76 6" xfId="17014" xr:uid="{D636D263-8E43-4141-9C2E-1D06EAC5FE75}"/>
    <cellStyle name="Comma 76 7" xfId="30096" xr:uid="{7D052D35-4EBE-4F7A-901C-C5B9E8D6085E}"/>
    <cellStyle name="Comma 77" xfId="3967" xr:uid="{154904AB-6E98-4A3F-BAD4-7952AEC6CAAD}"/>
    <cellStyle name="Comma 77 2" xfId="6269" xr:uid="{E442477D-0FA1-49CC-B5AE-3D490633E903}"/>
    <cellStyle name="Comma 77 2 2" xfId="12796" xr:uid="{1A0D387F-9F6A-40C6-B5DA-D37A9F572715}"/>
    <cellStyle name="Comma 77 2 2 2" xfId="24723" xr:uid="{F31E4BFB-4EE0-4BFF-B849-977C0C82DBFC}"/>
    <cellStyle name="Comma 77 2 2 3" xfId="37557" xr:uid="{2ABA3BD8-C526-4D50-995E-D660CB3D70DF}"/>
    <cellStyle name="Comma 77 2 3" xfId="19092" xr:uid="{1660572D-5505-4B2F-8407-31B720497E57}"/>
    <cellStyle name="Comma 77 2 4" xfId="32095" xr:uid="{24E443D3-1CDA-4778-829F-AEBBAB7C687D}"/>
    <cellStyle name="Comma 77 3" xfId="9123" xr:uid="{E68EA45A-A57F-4E7F-9355-DE12BB395BC9}"/>
    <cellStyle name="Comma 77 3 2" xfId="15305" xr:uid="{8B9795BB-4C40-4C49-A174-9062398E5793}"/>
    <cellStyle name="Comma 77 3 2 2" xfId="27196" xr:uid="{B702785C-3250-4495-AED6-8671694E6B1D}"/>
    <cellStyle name="Comma 77 3 2 3" xfId="40023" xr:uid="{92D63381-6979-4855-82D0-C4B297C07E6F}"/>
    <cellStyle name="Comma 77 3 3" xfId="21673" xr:uid="{33442030-06FD-47DE-A56A-E0A915956F58}"/>
    <cellStyle name="Comma 77 3 4" xfId="34617" xr:uid="{078351C4-4218-42C2-922E-B47BE1A6C1F4}"/>
    <cellStyle name="Comma 77 4" xfId="9872" xr:uid="{2443AC15-F6AC-4342-8CE2-C653EC355A37}"/>
    <cellStyle name="Comma 77 4 2" xfId="22304" xr:uid="{78519082-1670-4972-9A81-EA04B069DD67}"/>
    <cellStyle name="Comma 77 4 3" xfId="35230" xr:uid="{23D3EB5B-67F5-4705-A574-011ADCA23EDA}"/>
    <cellStyle name="Comma 77 5" xfId="10758" xr:uid="{F11970CF-BDE8-4FA0-92DD-05243A9DD4EF}"/>
    <cellStyle name="Comma 77 5 2" xfId="22800" xr:uid="{E398C3C1-B2F9-4647-ADC8-ADDC4F715FE5}"/>
    <cellStyle name="Comma 77 5 3" xfId="35656" xr:uid="{4C49D19C-9331-4A64-BC1D-C2627CA14483}"/>
    <cellStyle name="Comma 77 6" xfId="17017" xr:uid="{BC9D94EC-3638-4543-93EE-8718873F205D}"/>
    <cellStyle name="Comma 77 7" xfId="30099" xr:uid="{CD6BC918-B1EF-4C9F-BCDF-74CE12B2E2E7}"/>
    <cellStyle name="Comma 78" xfId="4025" xr:uid="{6C8272F7-E089-4E7B-9A9A-1E4A9F07BD6B}"/>
    <cellStyle name="Comma 78 2" xfId="8833" xr:uid="{9B5A50A4-48AF-4E94-8B03-C45478A63F3F}"/>
    <cellStyle name="Comma 78 2 2" xfId="15105" xr:uid="{8834A7CC-4FD0-44DE-A286-FDCB390A165E}"/>
    <cellStyle name="Comma 78 2 2 2" xfId="27013" xr:uid="{A2805438-7359-496D-88CD-7CD352DDBF13}"/>
    <cellStyle name="Comma 78 2 2 3" xfId="39843" xr:uid="{62C6B0FB-DA7C-49F9-97CB-F3034D21F25F}"/>
    <cellStyle name="Comma 78 2 3" xfId="21470" xr:uid="{7D1C0607-682A-4353-9770-0DCF63D62B9F}"/>
    <cellStyle name="Comma 78 2 4" xfId="34434" xr:uid="{14CCDE74-3B2F-4F16-BB8D-8E300F22073F}"/>
    <cellStyle name="Comma 78 3" xfId="9674" xr:uid="{740AE8BB-3353-4E3A-9092-96F8856AD1EF}"/>
    <cellStyle name="Comma 78 3 2" xfId="22129" xr:uid="{DBD45F99-A5C2-470B-9930-7E2B67138413}"/>
    <cellStyle name="Comma 78 3 3" xfId="35058" xr:uid="{5B064E67-E3F7-4EBE-85A8-31B886E82F6B}"/>
    <cellStyle name="Comma 78 4" xfId="10811" xr:uid="{2DD7A859-B09B-46A6-B58D-EFA589D6D2BC}"/>
    <cellStyle name="Comma 79" xfId="4030" xr:uid="{EC681F2D-9B40-42CC-8DCD-A4C01B82F1F6}"/>
    <cellStyle name="Comma 79 2" xfId="9140" xr:uid="{E899BE9B-881D-44C4-A30F-20F50031BC37}"/>
    <cellStyle name="Comma 79 2 2" xfId="15322" xr:uid="{B9C5F649-6FDD-4F94-9B36-642BE056E4F7}"/>
    <cellStyle name="Comma 79 2 2 2" xfId="27211" xr:uid="{7B05F49D-08F7-4DB3-8FC2-FB1D5AB6A71F}"/>
    <cellStyle name="Comma 79 2 2 3" xfId="40037" xr:uid="{468F0540-B58F-41BA-89BF-AAB742604398}"/>
    <cellStyle name="Comma 79 2 3" xfId="21688" xr:uid="{8DBF75B6-35D7-41FB-8199-DF37A2DE3114}"/>
    <cellStyle name="Comma 79 2 4" xfId="34631" xr:uid="{E0138617-1F5A-47C0-BCAC-F9AB98ACE9E1}"/>
    <cellStyle name="Comma 79 3" xfId="9885" xr:uid="{8DD2FDFB-BAD8-4084-916E-DEBA4443AE6A}"/>
    <cellStyle name="Comma 79 3 2" xfId="22316" xr:uid="{C67B00CB-19F1-4F7B-A470-9E5570087A91}"/>
    <cellStyle name="Comma 79 3 3" xfId="35242" xr:uid="{3169C7CC-B364-437C-9EDF-514D5F965E3E}"/>
    <cellStyle name="Comma 79 4" xfId="10817" xr:uid="{5734CCBA-115F-4B98-8C44-AC2A2BD28D51}"/>
    <cellStyle name="Comma 8" xfId="59" xr:uid="{2C9D9F20-E6FB-41A7-8B93-D54B2170836A}"/>
    <cellStyle name="Comma 8 10" xfId="10361" xr:uid="{6B3797B0-7007-4513-9584-D500CE131062}"/>
    <cellStyle name="Comma 8 11" xfId="1072" xr:uid="{1C5C6530-2790-4F8B-9F9D-4F8F6825F55F}"/>
    <cellStyle name="Comma 8 2" xfId="358" xr:uid="{72F0EFF1-C60B-431E-80EC-6F09D08ED1EE}"/>
    <cellStyle name="Comma 8 2 2" xfId="3877" xr:uid="{E37DE84A-BDB0-4E79-B53E-C4FF9FF402A7}"/>
    <cellStyle name="Comma 8 2 3" xfId="6086" xr:uid="{4AF63617-EC49-42CD-AFFF-C6B24D08F53F}"/>
    <cellStyle name="Comma 8 2 3 2" xfId="12646" xr:uid="{AE12808B-0C0E-4F2B-B75E-E4A50A7869A2}"/>
    <cellStyle name="Comma 8 2 3 2 2" xfId="24575" xr:uid="{98E4CC8D-F181-4296-BFDE-A587EA0D2ADA}"/>
    <cellStyle name="Comma 8 2 3 2 3" xfId="37408" xr:uid="{581AB2BB-89B2-4A44-B0D5-E95CBBDD1360}"/>
    <cellStyle name="Comma 8 2 3 3" xfId="18932" xr:uid="{AAA7E13C-6F8A-4574-AD8D-148C255EA5DB}"/>
    <cellStyle name="Comma 8 2 3 4" xfId="31937" xr:uid="{8AD4B941-8C87-4354-BA16-2A886ADBE39B}"/>
    <cellStyle name="Comma 8 2 4" xfId="10407" xr:uid="{A0857A64-E985-4571-A353-BDFF3246F033}"/>
    <cellStyle name="Comma 8 2 4 2" xfId="22671" xr:uid="{A042D924-109A-4D57-A114-F4364425CF70}"/>
    <cellStyle name="Comma 8 2 4 3" xfId="35567" xr:uid="{087DAB7D-CF4E-4D02-98CC-ECBCA4FECFEC}"/>
    <cellStyle name="Comma 8 2 5" xfId="1173" xr:uid="{F2142F78-59C9-424F-B4B7-D943B5DC314C}"/>
    <cellStyle name="Comma 8 2 6" xfId="16382" xr:uid="{64A6EB50-26A9-4D28-B404-D9F7FF924221}"/>
    <cellStyle name="Comma 8 2 7" xfId="29951" xr:uid="{25DA0B2B-129B-44C5-BFD2-EDB3012B4B8A}"/>
    <cellStyle name="Comma 8 3" xfId="480" xr:uid="{69128584-307D-4454-99E9-9F21553C8531}"/>
    <cellStyle name="Comma 8 4" xfId="514" xr:uid="{EA5DCF2E-2507-4883-A0F5-F186A0E924C7}"/>
    <cellStyle name="Comma 8 5" xfId="736" xr:uid="{FCAFE11F-F10F-48C7-88C3-B122B8B3AE42}"/>
    <cellStyle name="Comma 8 5 2" xfId="8232" xr:uid="{032A9280-500D-43B1-A751-822A7F003A24}"/>
    <cellStyle name="Comma 8 5 2 2" xfId="8971" xr:uid="{BCFA2393-AA99-4F31-8908-20F99A7BD858}"/>
    <cellStyle name="Comma 8 5 2 2 2" xfId="15222" xr:uid="{8DE74C0F-EC25-4487-86DA-7CE8FC067380}"/>
    <cellStyle name="Comma 8 5 2 2 2 2" xfId="27121" xr:uid="{23FACFB4-2A90-44C6-899B-50FCB72EE12B}"/>
    <cellStyle name="Comma 8 5 2 2 2 3" xfId="39950" xr:uid="{867B8D2F-7C7A-4B20-A9A9-B05740645170}"/>
    <cellStyle name="Comma 8 5 2 2 3" xfId="21587" xr:uid="{27D806E8-1A61-416E-8B57-D33CCDCA180C}"/>
    <cellStyle name="Comma 8 5 2 2 4" xfId="34541" xr:uid="{9E26D6D2-2162-4ABE-87EF-39C502E5C375}"/>
    <cellStyle name="Comma 8 5 2 3" xfId="9779" xr:uid="{DE67F6D9-D519-4FA5-842F-579A3FAF83DF}"/>
    <cellStyle name="Comma 8 5 2 3 2" xfId="22228" xr:uid="{1F7099A2-0556-4746-8484-5FB04E5288BB}"/>
    <cellStyle name="Comma 8 5 2 3 3" xfId="35156" xr:uid="{A0206BA4-6222-45FC-8A77-D31D282A7CD1}"/>
    <cellStyle name="Comma 8 5 2 4" xfId="14686" xr:uid="{3887E682-80E0-49C1-A3D0-8DAF24C557CF}"/>
    <cellStyle name="Comma 8 5 2 4 2" xfId="26609" xr:uid="{CA161D7E-910C-47C8-844C-06E8C83BC1A5}"/>
    <cellStyle name="Comma 8 5 2 4 3" xfId="39442" xr:uid="{C1A9AAA8-AAEF-45CD-ADEE-A65E752E0DED}"/>
    <cellStyle name="Comma 8 5 2 5" xfId="21015" xr:uid="{FF5B17D8-4C0C-4F2D-800E-3A8011043652}"/>
    <cellStyle name="Comma 8 5 2 6" xfId="34008" xr:uid="{85A2C9A4-BC63-4C86-9F9E-633ED12527EA}"/>
    <cellStyle name="Comma 8 5 3" xfId="10056" xr:uid="{8D727487-CB92-4BFC-867D-B1F1294E36A7}"/>
    <cellStyle name="Comma 8 5 3 2" xfId="22476" xr:uid="{331FF661-F635-4E12-B6DF-AEF2B7D3F53B}"/>
    <cellStyle name="Comma 8 5 3 3" xfId="35404" xr:uid="{D41E97BE-F615-4E2D-AE56-AF102B73E43D}"/>
    <cellStyle name="Comma 8 6" xfId="691" xr:uid="{AB7564D1-CAC2-40C2-8C59-55D2FD384893}"/>
    <cellStyle name="Comma 8 6 10" xfId="17777" xr:uid="{1E8B1AAD-8AFB-4B99-BF36-8D8FDD92240A}"/>
    <cellStyle name="Comma 8 6 11" xfId="30833" xr:uid="{C91EC595-C339-4FD3-9124-0A67E4A4630D}"/>
    <cellStyle name="Comma 8 6 2" xfId="4811" xr:uid="{17D023A8-D7C4-4E8B-BA0E-BE30D80CA635}"/>
    <cellStyle name="Comma 8 6 2 2" xfId="4812" xr:uid="{9292781D-6485-408A-BE3A-C6B913729A1D}"/>
    <cellStyle name="Comma 8 6 2 2 2" xfId="7005" xr:uid="{285F92B5-ACDE-47EB-A326-5CFEA3BCEB54}"/>
    <cellStyle name="Comma 8 6 2 2 2 2" xfId="13532" xr:uid="{A98AEF4F-1DF2-4782-83DA-EB619B03400A}"/>
    <cellStyle name="Comma 8 6 2 2 2 2 2" xfId="25459" xr:uid="{06319E26-7468-48C2-A0C8-A5A6E05325A5}"/>
    <cellStyle name="Comma 8 6 2 2 2 2 3" xfId="38293" xr:uid="{F3B23781-F25E-4124-9505-CE39E0EC2308}"/>
    <cellStyle name="Comma 8 6 2 2 2 3" xfId="19828" xr:uid="{1F860784-55EB-4EDD-904B-64E93C4F3445}"/>
    <cellStyle name="Comma 8 6 2 2 2 4" xfId="32831" xr:uid="{E93AC0D2-C241-4632-8D5F-0FEDAAA19E26}"/>
    <cellStyle name="Comma 8 6 2 2 3" xfId="11513" xr:uid="{1868E24D-C840-485A-AE18-66993498A8DD}"/>
    <cellStyle name="Comma 8 6 2 2 3 2" xfId="23518" xr:uid="{8C1BFE25-EC74-4097-BF47-52456AF8380E}"/>
    <cellStyle name="Comma 8 6 2 2 3 3" xfId="36365" xr:uid="{BD182561-2925-4A3A-8E12-03E5DF256E7B}"/>
    <cellStyle name="Comma 8 6 2 2 4" xfId="17779" xr:uid="{E053FEFF-DD0F-459E-8F78-A04DB8B2EE87}"/>
    <cellStyle name="Comma 8 6 2 2 5" xfId="30835" xr:uid="{716EC47B-0118-444F-B76A-4BD77EF71E83}"/>
    <cellStyle name="Comma 8 6 2 3" xfId="7004" xr:uid="{9C858E4D-BF97-4E88-8D0E-6B63458696ED}"/>
    <cellStyle name="Comma 8 6 2 3 2" xfId="13531" xr:uid="{DAAB59BA-4085-4FF8-AF51-84B3FEB9ADB8}"/>
    <cellStyle name="Comma 8 6 2 3 2 2" xfId="25458" xr:uid="{A5816FDE-AAAD-49B0-B2F0-26055E92E1CA}"/>
    <cellStyle name="Comma 8 6 2 3 2 3" xfId="38292" xr:uid="{DA7B3EBE-350C-495E-BDE6-A91D2C37168F}"/>
    <cellStyle name="Comma 8 6 2 3 3" xfId="19827" xr:uid="{543B4925-F1AD-4B41-9AEA-F75A17256F81}"/>
    <cellStyle name="Comma 8 6 2 3 4" xfId="32830" xr:uid="{101B9174-A586-45BB-9B78-B6371065799B}"/>
    <cellStyle name="Comma 8 6 2 4" xfId="11512" xr:uid="{3D7E1926-6D84-4E42-96DF-76A602A098D6}"/>
    <cellStyle name="Comma 8 6 2 4 2" xfId="23517" xr:uid="{2111095E-7721-4607-B564-090C3327B59F}"/>
    <cellStyle name="Comma 8 6 2 4 3" xfId="36364" xr:uid="{5B9270F8-6E7A-4CC2-ADBE-B1288FB9FA40}"/>
    <cellStyle name="Comma 8 6 2 5" xfId="17778" xr:uid="{B7CCD200-3F3D-4379-BD24-736E99D5ADCE}"/>
    <cellStyle name="Comma 8 6 2 6" xfId="30834" xr:uid="{89EFCE24-201E-47DA-8E45-F12599E5141A}"/>
    <cellStyle name="Comma 8 6 3" xfId="4813" xr:uid="{1F441761-FA3D-4667-B9AA-860AE29F0DDD}"/>
    <cellStyle name="Comma 8 6 3 2" xfId="7006" xr:uid="{3A0955FA-08DC-4755-AE80-81F5A20B8463}"/>
    <cellStyle name="Comma 8 6 3 2 2" xfId="13533" xr:uid="{9BAF8CE9-73B5-4837-9A8E-394F7D0EB1DD}"/>
    <cellStyle name="Comma 8 6 3 2 2 2" xfId="25460" xr:uid="{8D401298-3E27-4029-933D-8ACCCE72A1E9}"/>
    <cellStyle name="Comma 8 6 3 2 2 3" xfId="38294" xr:uid="{42C52FB5-FBDE-4663-841B-381109B69D58}"/>
    <cellStyle name="Comma 8 6 3 2 3" xfId="19829" xr:uid="{E9F372C2-9779-4A0E-B988-62491DA0B866}"/>
    <cellStyle name="Comma 8 6 3 2 4" xfId="32832" xr:uid="{4B60CC28-AA84-49DA-A81F-3C1A0E6DB569}"/>
    <cellStyle name="Comma 8 6 3 3" xfId="11514" xr:uid="{721E5ECB-9859-4DF8-8EFA-DFC47C221A15}"/>
    <cellStyle name="Comma 8 6 3 3 2" xfId="23519" xr:uid="{CE2CD09A-4116-4DB2-9377-271EFC425EEC}"/>
    <cellStyle name="Comma 8 6 3 3 3" xfId="36366" xr:uid="{7E90153B-0D3D-4A2D-A1DE-0969C6B16893}"/>
    <cellStyle name="Comma 8 6 3 4" xfId="17780" xr:uid="{1814E37D-2757-49BC-AC7C-9981C2E45151}"/>
    <cellStyle name="Comma 8 6 3 5" xfId="30836" xr:uid="{40C76EEB-59C4-4BE7-907C-0D0C611A827D}"/>
    <cellStyle name="Comma 8 6 4" xfId="5827" xr:uid="{23C223D4-EACA-4F14-AB69-11E23F7E6B9C}"/>
    <cellStyle name="Comma 8 6 4 2" xfId="7892" xr:uid="{A99A4630-07B9-46B1-B59A-43132B5BA952}"/>
    <cellStyle name="Comma 8 6 4 2 2" xfId="14414" xr:uid="{D8DF206C-8C20-415B-8E2C-51A806BD52EF}"/>
    <cellStyle name="Comma 8 6 4 2 2 2" xfId="26341" xr:uid="{2E2CF5FF-ED42-4A02-90D0-4BC36C3006DC}"/>
    <cellStyle name="Comma 8 6 4 2 2 3" xfId="39175" xr:uid="{599600E8-D6AD-4229-9292-345768D4BD1B}"/>
    <cellStyle name="Comma 8 6 4 2 3" xfId="20712" xr:uid="{B15C7280-BFCA-447B-8AE7-93C4E384BA57}"/>
    <cellStyle name="Comma 8 6 4 2 4" xfId="33714" xr:uid="{84B4FA66-A5A2-4F8E-91E3-5FBBC68FACB0}"/>
    <cellStyle name="Comma 8 6 4 3" xfId="12394" xr:uid="{C0E39A5F-7E48-40B0-9098-F5E0525BA2FC}"/>
    <cellStyle name="Comma 8 6 4 3 2" xfId="24352" xr:uid="{CACA9D29-0A09-4AE9-9B7C-A43C808F6E60}"/>
    <cellStyle name="Comma 8 6 4 3 3" xfId="37190" xr:uid="{B27D6379-9633-46F1-B684-CBC7F5960E2B}"/>
    <cellStyle name="Comma 8 6 4 4" xfId="18704" xr:uid="{1F4A4483-B293-414B-A87B-563A19650D54}"/>
    <cellStyle name="Comma 8 6 4 5" xfId="31717" xr:uid="{6FAF7B58-0EF3-4A68-AB0A-2287A74BEAF9}"/>
    <cellStyle name="Comma 8 6 5" xfId="7003" xr:uid="{1557871A-9C63-4DD4-83B6-6D8478B70108}"/>
    <cellStyle name="Comma 8 6 5 2" xfId="13530" xr:uid="{C3D47A03-8AB9-4031-AE32-ABF4EA518417}"/>
    <cellStyle name="Comma 8 6 5 2 2" xfId="25457" xr:uid="{BE34C849-64C7-4798-BF3C-D670A6DC0AA5}"/>
    <cellStyle name="Comma 8 6 5 2 3" xfId="38291" xr:uid="{9FCF1581-CED9-41B7-979F-8A0AD73A182D}"/>
    <cellStyle name="Comma 8 6 5 3" xfId="19826" xr:uid="{8A71DF40-07FC-48EE-A686-0C67B3D5C98D}"/>
    <cellStyle name="Comma 8 6 5 4" xfId="32829" xr:uid="{1FB8A243-5A38-40AB-ABF0-9F403D1D15E9}"/>
    <cellStyle name="Comma 8 6 6" xfId="8617" xr:uid="{2D3D1EC9-5F7B-4AA8-AABE-103E304375C0}"/>
    <cellStyle name="Comma 8 6 6 2" xfId="14891" xr:uid="{9786E825-5BEA-4AB9-900F-BC7472E3E444}"/>
    <cellStyle name="Comma 8 6 6 2 2" xfId="26801" xr:uid="{73A4AB49-E995-4623-9464-86DB26402F4E}"/>
    <cellStyle name="Comma 8 6 6 2 3" xfId="39633" xr:uid="{CF1460DA-1AB5-4F70-88FB-B3E1FE458DEF}"/>
    <cellStyle name="Comma 8 6 6 3" xfId="21259" xr:uid="{2427889C-D74C-4AB5-8DBE-D235A3B040FE}"/>
    <cellStyle name="Comma 8 6 6 4" xfId="34224" xr:uid="{7A2A9514-D22A-4503-B033-2B3505ADEA7A}"/>
    <cellStyle name="Comma 8 6 7" xfId="9446" xr:uid="{A62CB061-46BD-47BC-8A7E-C2E4233D3D28}"/>
    <cellStyle name="Comma 8 6 7 2" xfId="21915" xr:uid="{C24E2C3C-B600-4D71-8070-F59D52771EA6}"/>
    <cellStyle name="Comma 8 6 7 3" xfId="34848" xr:uid="{DD7F599B-42A2-4A20-81C3-8443C5813CCD}"/>
    <cellStyle name="Comma 8 6 8" xfId="11511" xr:uid="{3C36DBE7-234F-4A54-A489-C73F8389D0C3}"/>
    <cellStyle name="Comma 8 6 8 2" xfId="23516" xr:uid="{67BD90F0-1B81-44BE-A400-A63D5B1DC71C}"/>
    <cellStyle name="Comma 8 6 8 3" xfId="36363" xr:uid="{DC213B72-1013-416C-A877-0B5E4B6EE124}"/>
    <cellStyle name="Comma 8 6 9" xfId="4810" xr:uid="{57E91657-EA99-48C6-9635-6DF92C7A6781}"/>
    <cellStyle name="Comma 8 7" xfId="285" xr:uid="{1FCFA91B-4E02-4A36-BEC2-3D31879CD926}"/>
    <cellStyle name="Comma 8 8" xfId="4814" xr:uid="{10B41B69-DFE2-40A2-A7E6-4773A43BF5CA}"/>
    <cellStyle name="Comma 8 9" xfId="4815" xr:uid="{B9539BF0-20E1-4DA5-ACAD-320A0F99C9CC}"/>
    <cellStyle name="Comma 80" xfId="4032" xr:uid="{B6293EC2-4353-4F04-BD39-F6A3AE566595}"/>
    <cellStyle name="Comma 80 2" xfId="8928" xr:uid="{C1B8BCFE-06DF-4D6E-ABC0-4F99F392A498}"/>
    <cellStyle name="Comma 80 2 2" xfId="15198" xr:uid="{D604B153-317C-4C96-9C34-0DFB61B7BD81}"/>
    <cellStyle name="Comma 80 2 2 2" xfId="27098" xr:uid="{01B60C4E-C598-494A-8B2F-222475022A23}"/>
    <cellStyle name="Comma 80 2 2 3" xfId="39928" xr:uid="{877E2B86-AF46-4DC7-BD01-46B01F7E7063}"/>
    <cellStyle name="Comma 80 2 3" xfId="21557" xr:uid="{FB401583-679A-4438-AA1B-04D040D37D1E}"/>
    <cellStyle name="Comma 80 2 4" xfId="34519" xr:uid="{0D6AE24B-4991-4229-B00E-45AA5B7D718A}"/>
    <cellStyle name="Comma 80 3" xfId="9750" xr:uid="{34B43EA6-B3C1-4BC9-A688-25936FE923F8}"/>
    <cellStyle name="Comma 80 3 2" xfId="22205" xr:uid="{39F3EE53-2C6C-4118-9FF1-BA1A62B906A1}"/>
    <cellStyle name="Comma 80 3 3" xfId="35134" xr:uid="{DB5A41B0-6BDF-46CB-A9DD-FE7B62F4859B}"/>
    <cellStyle name="Comma 80 4" xfId="10818" xr:uid="{33DE2B72-671B-4F7B-AB84-5BE54F022240}"/>
    <cellStyle name="Comma 81" xfId="4028" xr:uid="{D4BA223B-3D4C-4498-A8B6-FD6EC90AF04C}"/>
    <cellStyle name="Comma 81 2" xfId="9114" xr:uid="{BC96FD47-BAAE-4669-B3B9-AA0F1D88A010}"/>
    <cellStyle name="Comma 81 2 2" xfId="15296" xr:uid="{872F14FA-76A0-48A2-97D2-14AF74E9D671}"/>
    <cellStyle name="Comma 81 2 2 2" xfId="27188" xr:uid="{7B75F2C7-5DBA-4CD9-A439-7DB6A4536D65}"/>
    <cellStyle name="Comma 81 2 2 3" xfId="40016" xr:uid="{EF874286-9EAE-4767-9576-A2856BEB7536}"/>
    <cellStyle name="Comma 81 2 3" xfId="21665" xr:uid="{CE43DA15-E733-40C2-939B-BB68E195370F}"/>
    <cellStyle name="Comma 81 2 4" xfId="34610" xr:uid="{2921088F-DCB5-4F2B-9C94-4927E1718537}"/>
    <cellStyle name="Comma 81 3" xfId="9865" xr:uid="{B74286AB-72D8-416F-8084-47B3799C972B}"/>
    <cellStyle name="Comma 81 3 2" xfId="22298" xr:uid="{FB794DA2-CD06-4B95-965C-EEC7411C3490}"/>
    <cellStyle name="Comma 81 3 3" xfId="35224" xr:uid="{58237C73-FB8B-49A4-A932-11186BE386A9}"/>
    <cellStyle name="Comma 81 4" xfId="10814" xr:uid="{028A84AE-6B5A-4B9C-A3C9-AE2F2B833CC3}"/>
    <cellStyle name="Comma 82" xfId="4035" xr:uid="{F1DF20D3-FEE7-43AE-A7EF-1D736BBFDB9B}"/>
    <cellStyle name="Comma 82 2" xfId="9128" xr:uid="{B2A6CDAA-BCA2-4E0A-B2B5-F4B99D2C4033}"/>
    <cellStyle name="Comma 82 2 2" xfId="15310" xr:uid="{3980F321-6833-4E6D-BFE4-BA3E1EBE6AB1}"/>
    <cellStyle name="Comma 82 2 2 2" xfId="27201" xr:uid="{D9AD13E7-1A97-4DE3-B929-CA67D7B9E301}"/>
    <cellStyle name="Comma 82 2 2 3" xfId="40027" xr:uid="{B501B09D-E7B4-42DE-9883-B0D05BCA4BAB}"/>
    <cellStyle name="Comma 82 2 3" xfId="21678" xr:uid="{D4C4DBDB-123C-4D4F-8A3C-EDC317451321}"/>
    <cellStyle name="Comma 82 2 4" xfId="34621" xr:uid="{BE56FD3F-2FF0-4BA8-9588-180968CB05C5}"/>
    <cellStyle name="Comma 82 3" xfId="9876" xr:uid="{997067FC-F410-45C4-941D-E6531485ADE2}"/>
    <cellStyle name="Comma 82 3 2" xfId="22308" xr:uid="{59C8A650-6151-4BF0-9D12-6C11B05E6ED8}"/>
    <cellStyle name="Comma 82 3 3" xfId="35234" xr:uid="{85BB82EF-D282-4866-9704-E8A2FAFC0033}"/>
    <cellStyle name="Comma 82 4" xfId="10821" xr:uid="{A37BE61A-66ED-4FA4-9205-E31D9935ADCB}"/>
    <cellStyle name="Comma 83" xfId="4036" xr:uid="{BC74208F-4C8B-481E-B896-3AC7C3B1F7FA}"/>
    <cellStyle name="Comma 83 2" xfId="8876" xr:uid="{07CF2174-AA51-4EF5-A436-40B4ED848130}"/>
    <cellStyle name="Comma 83 2 2" xfId="15146" xr:uid="{C2941FF7-5D72-4E91-95B4-C21A2C81B580}"/>
    <cellStyle name="Comma 83 2 2 2" xfId="27050" xr:uid="{87AE37A3-82FE-4BA5-95B8-AD638493FD2E}"/>
    <cellStyle name="Comma 83 2 2 3" xfId="39878" xr:uid="{F4798FA0-F387-4CCE-BF29-364FDFE163A7}"/>
    <cellStyle name="Comma 83 2 3" xfId="21510" xr:uid="{A31A1954-65D6-4E01-8D04-D1163CF37776}"/>
    <cellStyle name="Comma 83 2 4" xfId="34469" xr:uid="{E02F2F15-3587-4134-AE53-A6152129E82B}"/>
    <cellStyle name="Comma 83 3" xfId="9705" xr:uid="{CBA3A2FD-090A-43FE-B59B-B8D6CF453EE3}"/>
    <cellStyle name="Comma 83 3 2" xfId="22160" xr:uid="{1FF72961-DB86-4C0D-8B40-CB8B72D8E2A7}"/>
    <cellStyle name="Comma 83 3 3" xfId="35089" xr:uid="{263EE44E-778B-4627-A519-5F32AF52D659}"/>
    <cellStyle name="Comma 83 4" xfId="10822" xr:uid="{D2E68459-E329-4DFF-8DE5-E7F0189FCEA0}"/>
    <cellStyle name="Comma 84" xfId="4037" xr:uid="{B665A881-B335-4291-846B-453BDA06CA6C}"/>
    <cellStyle name="Comma 84 2" xfId="6328" xr:uid="{C060DF07-4FEA-45C3-B255-6F2B199FF823}"/>
    <cellStyle name="Comma 84 2 2" xfId="12855" xr:uid="{8F3BC1F4-3EA4-403A-A403-7240835E2339}"/>
    <cellStyle name="Comma 84 2 2 2" xfId="24782" xr:uid="{C55133AE-5596-489A-B8B0-F74702121140}"/>
    <cellStyle name="Comma 84 2 2 3" xfId="37616" xr:uid="{8D6CDC6A-DA75-4C93-921D-3999B05A4EBF}"/>
    <cellStyle name="Comma 84 2 3" xfId="19151" xr:uid="{9092B29F-BF4E-416A-9044-ADED38B1EDA4}"/>
    <cellStyle name="Comma 84 2 4" xfId="32154" xr:uid="{1F5F59C7-F8D3-4EEF-AF50-EB3F17A7FD5A}"/>
    <cellStyle name="Comma 84 3" xfId="9150" xr:uid="{2608EE8D-75C4-469B-9101-264706CC55E9}"/>
    <cellStyle name="Comma 84 3 2" xfId="15332" xr:uid="{4D608D70-023B-448D-885C-F84550F34517}"/>
    <cellStyle name="Comma 84 3 2 2" xfId="27221" xr:uid="{F86205BA-6B28-4E5D-8288-0D2924BA4172}"/>
    <cellStyle name="Comma 84 3 2 3" xfId="40046" xr:uid="{481AD62F-E9E0-4D4E-A3CC-5D89F05861C9}"/>
    <cellStyle name="Comma 84 3 3" xfId="21697" xr:uid="{64C4C0BB-CB21-4B4C-A30B-B2A259707323}"/>
    <cellStyle name="Comma 84 3 4" xfId="34640" xr:uid="{542300A3-F0D8-4034-AE6F-F82D91443679}"/>
    <cellStyle name="Comma 84 4" xfId="9894" xr:uid="{957AD50F-50EF-4F02-B774-7FE6F5202529}"/>
    <cellStyle name="Comma 84 4 2" xfId="22324" xr:uid="{3D72A50F-E03C-40DD-B3D0-E7F1545B520F}"/>
    <cellStyle name="Comma 84 4 3" xfId="35250" xr:uid="{E9305590-C159-473E-9925-75625A10E63C}"/>
    <cellStyle name="Comma 84 5" xfId="10823" xr:uid="{8C708E5D-1A9D-4827-B7AA-F59522CAAD2A}"/>
    <cellStyle name="Comma 84 5 2" xfId="22857" xr:uid="{ADD50807-61CB-4AD6-9D1A-94B4A8E87E20}"/>
    <cellStyle name="Comma 84 5 3" xfId="35710" xr:uid="{1E95ED3D-2D53-47CD-979E-AA1331DC1659}"/>
    <cellStyle name="Comma 84 6" xfId="17078" xr:uid="{4989C51D-F320-4B33-A3D5-6611EBBC6AFE}"/>
    <cellStyle name="Comma 84 7" xfId="30158" xr:uid="{EDAA71BE-46E0-4C4A-9CC4-18BBA16C4581}"/>
    <cellStyle name="Comma 85" xfId="4042" xr:uid="{975DAB5A-7652-427E-B3C7-DDA372B0292B}"/>
    <cellStyle name="Comma 85 2" xfId="6333" xr:uid="{AA5A2189-0C40-4AD6-80D3-9DADEB75084E}"/>
    <cellStyle name="Comma 85 2 2" xfId="12860" xr:uid="{D6A6BCF3-29B4-41A2-AD6C-5474768E92FD}"/>
    <cellStyle name="Comma 85 2 2 2" xfId="24787" xr:uid="{48697B39-1182-43CC-BD10-268296A77732}"/>
    <cellStyle name="Comma 85 2 2 3" xfId="37621" xr:uid="{4C2F5B86-1AA0-4851-BD74-834584567049}"/>
    <cellStyle name="Comma 85 2 3" xfId="19156" xr:uid="{327F5028-B888-4FF9-8123-272394EF8EF2}"/>
    <cellStyle name="Comma 85 2 4" xfId="32159" xr:uid="{309F1811-28E7-4AB6-8C15-1EF02103FDE5}"/>
    <cellStyle name="Comma 85 3" xfId="8871" xr:uid="{33B9881B-2B71-4852-A89D-048165AFE69D}"/>
    <cellStyle name="Comma 85 3 2" xfId="15141" xr:uid="{9DF24526-08EA-47BD-B43A-E0F3591343B3}"/>
    <cellStyle name="Comma 85 3 2 2" xfId="27046" xr:uid="{97C91D5A-5961-4D28-ACBC-9AA8CB763CA7}"/>
    <cellStyle name="Comma 85 3 2 3" xfId="39874" xr:uid="{FA11E68D-1644-4731-915C-E14A8FDCB331}"/>
    <cellStyle name="Comma 85 3 3" xfId="21505" xr:uid="{488CA6E8-0DB3-471E-B6D8-52AD351A2611}"/>
    <cellStyle name="Comma 85 3 4" xfId="34465" xr:uid="{C40F34A8-2826-41C6-A322-5E4DD1C43185}"/>
    <cellStyle name="Comma 85 4" xfId="9702" xr:uid="{6CACE428-917A-42B2-9F03-C1A9B154AEB5}"/>
    <cellStyle name="Comma 85 4 2" xfId="22157" xr:uid="{56DE7729-7D3C-4318-B1A5-485843351159}"/>
    <cellStyle name="Comma 85 4 3" xfId="35086" xr:uid="{095FE166-02E3-4F08-991D-518C4674B3D4}"/>
    <cellStyle name="Comma 85 5" xfId="10828" xr:uid="{F382E90A-9A1A-4C92-88A9-A93B15D9542A}"/>
    <cellStyle name="Comma 85 5 2" xfId="22862" xr:uid="{480A3517-E3B4-404D-AEA5-6B2FAA56C4A0}"/>
    <cellStyle name="Comma 85 5 3" xfId="35715" xr:uid="{35F9EF3B-5FE1-4490-ABE2-9CD474812010}"/>
    <cellStyle name="Comma 85 6" xfId="17083" xr:uid="{FE6EF92B-DF1C-4291-A381-4E69A18D2899}"/>
    <cellStyle name="Comma 85 7" xfId="30163" xr:uid="{2E03965A-FCA7-4BF1-95E1-15AF398E8DF3}"/>
    <cellStyle name="Comma 86" xfId="4816" xr:uid="{A8D08886-D5FF-4C88-885D-2F36B4A51911}"/>
    <cellStyle name="Comma 86 2" xfId="9126" xr:uid="{934DCE9E-D8C8-40AF-B9D8-6BF202D791FE}"/>
    <cellStyle name="Comma 86 2 2" xfId="15308" xr:uid="{814F04FE-2D3D-4A2C-B137-1DA22F7F45B6}"/>
    <cellStyle name="Comma 86 2 2 2" xfId="27199" xr:uid="{89AC30EF-44EF-4C14-8E28-68A68935A488}"/>
    <cellStyle name="Comma 86 2 2 3" xfId="40026" xr:uid="{C636EC38-61DF-4A96-954C-35869FDE4E14}"/>
    <cellStyle name="Comma 86 2 3" xfId="21676" xr:uid="{56915A48-283A-4A6B-926D-C02B1A8D5C48}"/>
    <cellStyle name="Comma 86 2 4" xfId="34620" xr:uid="{98E94656-A083-48AA-9909-E6DC274B70BD}"/>
    <cellStyle name="Comma 86 3" xfId="9875" xr:uid="{85ABA22C-08AA-440D-A90E-08570611415D}"/>
    <cellStyle name="Comma 86 3 2" xfId="22307" xr:uid="{6EC93CCE-FF31-4EA5-8979-BDEBB1970907}"/>
    <cellStyle name="Comma 86 3 3" xfId="35233" xr:uid="{A4078CFC-9A16-4F02-8990-35C0A0C9F8B8}"/>
    <cellStyle name="Comma 86 4" xfId="11515" xr:uid="{76966BEE-EE40-4981-8B40-B5C997D43510}"/>
    <cellStyle name="Comma 87" xfId="5667" xr:uid="{64803A07-DA35-4879-872B-CB395BF0CDD5}"/>
    <cellStyle name="Comma 87 2" xfId="9157" xr:uid="{ED0EB939-F103-4FD9-9218-6F5E040CC5D6}"/>
    <cellStyle name="Comma 87 2 2" xfId="15339" xr:uid="{11F70BE7-6FED-41A4-A37A-D5600C00F84A}"/>
    <cellStyle name="Comma 87 2 2 2" xfId="27228" xr:uid="{F42ACDA9-5DB8-449B-A9D2-288C50A55549}"/>
    <cellStyle name="Comma 87 2 2 3" xfId="40051" xr:uid="{2E3136AE-5585-4919-B283-4B9F3E9796F2}"/>
    <cellStyle name="Comma 87 2 3" xfId="21704" xr:uid="{8ED0A4D9-5B7A-4C70-AE75-518218CCCB4C}"/>
    <cellStyle name="Comma 87 2 4" xfId="34645" xr:uid="{C8E0B10A-2831-4476-AD55-1267F4F707AE}"/>
    <cellStyle name="Comma 87 3" xfId="9899" xr:uid="{57AF6EC4-72DB-44A1-B3BB-0641A3577652}"/>
    <cellStyle name="Comma 87 3 2" xfId="22329" xr:uid="{7E3C3935-3AC9-42F5-B1DD-897CAF1989CF}"/>
    <cellStyle name="Comma 87 3 3" xfId="35255" xr:uid="{28099C05-529F-4205-BAA3-F03BC574808E}"/>
    <cellStyle name="Comma 87 4" xfId="12235" xr:uid="{B163ED2C-66E6-4F4B-9CA7-9B8A55426FD4}"/>
    <cellStyle name="Comma 88" xfId="6004" xr:uid="{0EC67396-4F02-46B2-A34D-6B06B0F582FE}"/>
    <cellStyle name="Comma 88 2" xfId="8921" xr:uid="{0DDACFB2-47B0-4F27-BFB6-6F4BAA542D95}"/>
    <cellStyle name="Comma 88 2 2" xfId="15191" xr:uid="{748D5FC5-B98E-4DD2-92B2-8F3B6EDD58ED}"/>
    <cellStyle name="Comma 88 2 2 2" xfId="27092" xr:uid="{15902808-ECD9-441C-BDD9-F55C4FAE888E}"/>
    <cellStyle name="Comma 88 2 2 3" xfId="39921" xr:uid="{B7954EC4-7855-482D-AC25-F35DD3F445C2}"/>
    <cellStyle name="Comma 88 2 3" xfId="21551" xr:uid="{07707FA2-78A4-4C22-868D-898229B3BB80}"/>
    <cellStyle name="Comma 88 2 4" xfId="34512" xr:uid="{16DFC449-3528-4709-92F7-08AA4EDACCEC}"/>
    <cellStyle name="Comma 88 3" xfId="9744" xr:uid="{71F45FC6-A4F8-4E60-9E80-6FA6E8BCB8A8}"/>
    <cellStyle name="Comma 88 3 2" xfId="22199" xr:uid="{74355A93-5EA3-43FD-A40A-03AA48F112F5}"/>
    <cellStyle name="Comma 88 3 3" xfId="35128" xr:uid="{3BCC0252-B185-4290-86F4-E5691F86A1AA}"/>
    <cellStyle name="Comma 88 4" xfId="12571" xr:uid="{AABD5C1E-06B8-4BF6-9C4B-7D9B67FD960F}"/>
    <cellStyle name="Comma 89" xfId="6005" xr:uid="{EDC5968A-1E19-4E5B-8D53-39443274EF86}"/>
    <cellStyle name="Comma 89 2" xfId="8807" xr:uid="{1698B342-6C94-4B08-909A-DA2362B3216E}"/>
    <cellStyle name="Comma 89 2 2" xfId="15080" xr:uid="{B1241278-8EF5-4A06-8EC3-FFA5A9BB47A9}"/>
    <cellStyle name="Comma 89 2 2 2" xfId="26988" xr:uid="{A1A075AC-E28E-4572-961B-BE07C8ED647D}"/>
    <cellStyle name="Comma 89 2 2 3" xfId="39819" xr:uid="{E4263C9A-0493-44F6-BAEC-BAC9273D2A4B}"/>
    <cellStyle name="Comma 89 2 3" xfId="21445" xr:uid="{E3CE09DB-AA9A-40FA-B215-9BD79532C18B}"/>
    <cellStyle name="Comma 89 2 4" xfId="34410" xr:uid="{E7FDEDA2-A3B4-4908-A9AC-140E4D64D5A2}"/>
    <cellStyle name="Comma 89 3" xfId="9649" xr:uid="{CECF0F4E-3705-4A8A-ABF5-0F1B3D7DDDE5}"/>
    <cellStyle name="Comma 89 3 2" xfId="22105" xr:uid="{E538B183-DF42-4BEF-8509-2D853A6CFCAE}"/>
    <cellStyle name="Comma 89 3 3" xfId="35034" xr:uid="{B7956552-B22F-42D7-9825-ACA58167EC0A}"/>
    <cellStyle name="Comma 89 4" xfId="12572" xr:uid="{FF9BB3C6-5330-4410-9E6D-85E20BE66DB8}"/>
    <cellStyle name="Comma 9" xfId="194" xr:uid="{73857275-7E9B-4D1E-AEFD-E49A4E36C234}"/>
    <cellStyle name="Comma 9 2" xfId="359" xr:uid="{2CB90C59-295B-42B1-9E86-94E431FFC6B5}"/>
    <cellStyle name="Comma 9 2 2" xfId="3878" xr:uid="{77A74C66-0632-44B2-8D3D-74B56D412C7D}"/>
    <cellStyle name="Comma 9 2 3" xfId="6087" xr:uid="{283DC2DE-6ED9-4CBF-A566-F98C9BFBCF7A}"/>
    <cellStyle name="Comma 9 2 3 2" xfId="12647" xr:uid="{B3888947-4321-43CA-AC49-334827DB11DE}"/>
    <cellStyle name="Comma 9 2 3 2 2" xfId="24576" xr:uid="{7889698E-EBEB-437D-A589-23FA381BE51F}"/>
    <cellStyle name="Comma 9 2 3 2 3" xfId="37409" xr:uid="{A370600C-A380-4423-93AC-8602C5756E44}"/>
    <cellStyle name="Comma 9 2 3 3" xfId="18933" xr:uid="{27FE49DE-0A84-4E71-9CD0-B3474FDF729E}"/>
    <cellStyle name="Comma 9 2 3 4" xfId="31938" xr:uid="{47C29834-ADF5-4748-B0CD-252869ECC2F0}"/>
    <cellStyle name="Comma 9 2 4" xfId="10386" xr:uid="{D2B86F51-EEF6-4D8D-BE16-C381FE2FEAF8}"/>
    <cellStyle name="Comma 9 2 4 2" xfId="22661" xr:uid="{210DE4D9-5372-4EC4-8862-F64D7B3FD42A}"/>
    <cellStyle name="Comma 9 2 4 3" xfId="35559" xr:uid="{98DA1C85-D270-49F5-949F-17B81D342814}"/>
    <cellStyle name="Comma 9 2 5" xfId="1174" xr:uid="{3E6A3BA1-DFCE-4BCD-BE0F-0DB9EA048A04}"/>
    <cellStyle name="Comma 9 2 6" xfId="16383" xr:uid="{62D126A5-AB94-413A-BCE0-4C2E1FCC6AF2}"/>
    <cellStyle name="Comma 9 2 7" xfId="29952" xr:uid="{31B486A4-E76C-4F27-ABE5-6E11D48560D1}"/>
    <cellStyle name="Comma 9 3" xfId="496" xr:uid="{B4CA2A9F-7A1D-4F7F-987D-CEE2BD20BA42}"/>
    <cellStyle name="Comma 9 4" xfId="515" xr:uid="{59D219D4-9B87-4872-B7C5-453B0651FDDD}"/>
    <cellStyle name="Comma 9 5" xfId="3835" xr:uid="{50DB17ED-9FA5-42C8-B61F-41631B043312}"/>
    <cellStyle name="Comma 9 5 2" xfId="8220" xr:uid="{7FB4FD19-81F3-44B1-8F5D-9FA48C2A4A12}"/>
    <cellStyle name="Comma 9 5 3" xfId="10678" xr:uid="{1C1CC919-06FF-480C-B953-36A540AA1ED5}"/>
    <cellStyle name="Comma 9 6" xfId="10415" xr:uid="{86C6DFD0-CA29-481A-92EB-2E8C6D24FED4}"/>
    <cellStyle name="Comma 9 7" xfId="1076" xr:uid="{3F2974D2-2C25-4F6F-A911-E9A2EF096003}"/>
    <cellStyle name="Comma 90" xfId="6015" xr:uid="{FB0C4814-CD39-4E46-85E6-FBCF01BF341B}"/>
    <cellStyle name="Comma 90 2" xfId="8860" xr:uid="{CACFA3AA-A7EC-451D-98ED-8DA3AAF4EB25}"/>
    <cellStyle name="Comma 90 2 2" xfId="15130" xr:uid="{ABB10812-B86F-4C1D-A73D-79EA67EB6995}"/>
    <cellStyle name="Comma 90 2 2 2" xfId="27035" xr:uid="{69AF1540-64C2-4BB5-A30C-CC0BD2F039CF}"/>
    <cellStyle name="Comma 90 2 2 3" xfId="39865" xr:uid="{B4AC0B5D-1E56-4ADF-9049-B9060C86285A}"/>
    <cellStyle name="Comma 90 2 3" xfId="21494" xr:uid="{E2A73D26-9C5A-4683-9AFB-C6839A2C2C1B}"/>
    <cellStyle name="Comma 90 2 4" xfId="34456" xr:uid="{65D06D0F-8B09-4E9C-A893-B3D5AC781DFC}"/>
    <cellStyle name="Comma 90 3" xfId="9693" xr:uid="{4CFF73A3-9140-40FC-A36E-833989E2B1A2}"/>
    <cellStyle name="Comma 90 3 2" xfId="22148" xr:uid="{09F39CD3-9463-4FFA-8CA1-AD34FF40FE9F}"/>
    <cellStyle name="Comma 90 3 3" xfId="35077" xr:uid="{DCF64EF0-87D2-4EFB-A88B-36D012EBCE62}"/>
    <cellStyle name="Comma 90 4" xfId="12581" xr:uid="{B482A61A-4EA9-4C3F-83B4-01F3E35280B1}"/>
    <cellStyle name="Comma 91" xfId="6021" xr:uid="{B5BD50CE-C80B-4832-98F0-4E8A7F63C608}"/>
    <cellStyle name="Comma 91 2" xfId="8858" xr:uid="{388471C5-48D7-41D2-B2E5-4E4407BC6AFD}"/>
    <cellStyle name="Comma 91 2 2" xfId="15128" xr:uid="{52EA2664-D217-4A27-934C-C732A364BB5F}"/>
    <cellStyle name="Comma 91 2 2 2" xfId="27033" xr:uid="{37DEBC45-1ED0-481C-9A86-1FF31DDF2BBC}"/>
    <cellStyle name="Comma 91 2 2 3" xfId="39863" xr:uid="{5DF67DB9-E031-43D6-90B0-7ECDA8DE1F74}"/>
    <cellStyle name="Comma 91 2 3" xfId="21492" xr:uid="{CE1DFB5E-713E-4606-B74D-AC9A6C3620F5}"/>
    <cellStyle name="Comma 91 2 4" xfId="34454" xr:uid="{87BAAFBA-9702-4830-98D7-4F639D418B44}"/>
    <cellStyle name="Comma 91 3" xfId="9691" xr:uid="{77EDB5B7-9A59-4C4F-B8FC-C875D1F1C5CA}"/>
    <cellStyle name="Comma 91 3 2" xfId="22146" xr:uid="{A2E5129E-5144-411F-9270-2ED815CF7364}"/>
    <cellStyle name="Comma 91 3 3" xfId="35075" xr:uid="{01B85C00-1EEA-4F66-8160-3F2D95C9134E}"/>
    <cellStyle name="Comma 91 4" xfId="12584" xr:uid="{37D83D33-A2F3-4B33-87E5-C1B29B052E4F}"/>
    <cellStyle name="Comma 92" xfId="6026" xr:uid="{BB5FC6F5-FE40-4B3E-8AB7-244FB3009DE1}"/>
    <cellStyle name="Comma 92 2" xfId="8409" xr:uid="{B3C4A8E0-C677-4B22-AF9F-D8BE8E7DBADF}"/>
    <cellStyle name="Comma 92 3" xfId="12588" xr:uid="{7DC99145-0113-4367-A628-A6DB50049DFD}"/>
    <cellStyle name="Comma 93" xfId="6020" xr:uid="{4A87D90F-7402-4777-96EC-9E6CDA7BB034}"/>
    <cellStyle name="Comma 93 2" xfId="9117" xr:uid="{44D9E55C-7325-47C8-BD2E-29F742E2230C}"/>
    <cellStyle name="Comma 93 2 2" xfId="15299" xr:uid="{E18C74DC-8A8C-45C5-BCE3-C11797FAD989}"/>
    <cellStyle name="Comma 93 2 2 2" xfId="27190" xr:uid="{E7ED2EA8-C98C-4943-AAD5-3A0952E95256}"/>
    <cellStyle name="Comma 93 2 2 3" xfId="40019" xr:uid="{39F82712-82E1-4F5E-A8F1-A4EFBE146179}"/>
    <cellStyle name="Comma 93 2 3" xfId="21667" xr:uid="{7259AFC9-DCD5-4F35-88C1-202ED52C6890}"/>
    <cellStyle name="Comma 93 2 4" xfId="34613" xr:uid="{77710A74-9099-4A5E-969E-82731B70BF98}"/>
    <cellStyle name="Comma 93 3" xfId="9867" xr:uid="{8BCC0CC3-8747-4D55-AF1C-718381985E1B}"/>
    <cellStyle name="Comma 93 3 2" xfId="22300" xr:uid="{CABF6D0A-8900-4B22-9266-2E8A2112B27B}"/>
    <cellStyle name="Comma 93 3 3" xfId="35226" xr:uid="{529B2B2C-D800-4AB3-9396-A799CB576F56}"/>
    <cellStyle name="Comma 93 4" xfId="12583" xr:uid="{10BA194D-22E5-4E55-A107-632C70AD4688}"/>
    <cellStyle name="Comma 94" xfId="6006" xr:uid="{0D40C4C4-D4F0-401C-A96F-234A5B2F91C0}"/>
    <cellStyle name="Comma 94 2" xfId="8884" xr:uid="{CE74FF99-99E7-4A51-9F30-8D56E6AD7D3A}"/>
    <cellStyle name="Comma 94 2 2" xfId="15154" xr:uid="{75A9B851-A587-49FA-951B-CB3868D40816}"/>
    <cellStyle name="Comma 94 2 2 2" xfId="27057" xr:uid="{E25E83C9-DF26-4846-BB5A-601680C921C6}"/>
    <cellStyle name="Comma 94 2 2 3" xfId="39884" xr:uid="{7FFC9EE1-8269-4964-B6D3-0277F7C4A9B3}"/>
    <cellStyle name="Comma 94 2 3" xfId="21516" xr:uid="{20C712DB-0283-4146-865D-75EED38DB3E4}"/>
    <cellStyle name="Comma 94 2 4" xfId="34475" xr:uid="{48F3AA19-1A24-4C7C-A74C-B90595B8C44E}"/>
    <cellStyle name="Comma 94 3" xfId="9709" xr:uid="{2ED3E5A5-1AF4-4328-8240-523E1F39F81F}"/>
    <cellStyle name="Comma 94 3 2" xfId="22164" xr:uid="{0B478C3F-69C2-48B8-B538-4EFB92CBBBAD}"/>
    <cellStyle name="Comma 94 3 3" xfId="35093" xr:uid="{51DC6A59-CB40-4379-94A5-074603AF5108}"/>
    <cellStyle name="Comma 94 4" xfId="12573" xr:uid="{29C95270-2A8A-4B07-8411-735BCBC8DB88}"/>
    <cellStyle name="Comma 95" xfId="6019" xr:uid="{5E8FFFA5-6B6F-44F5-ABB4-5E4B95413095}"/>
    <cellStyle name="Comma 95 2" xfId="9138" xr:uid="{28F718EE-11B0-426F-9708-532793AF0A06}"/>
    <cellStyle name="Comma 95 2 2" xfId="15320" xr:uid="{4699D468-593A-41A5-9963-8D6FB452A039}"/>
    <cellStyle name="Comma 95 2 2 2" xfId="27209" xr:uid="{B28F7CC9-D20F-4B86-9B2E-7221E934A2DE}"/>
    <cellStyle name="Comma 95 2 2 3" xfId="40035" xr:uid="{66032E75-B0C0-4E64-8266-C052686F14D7}"/>
    <cellStyle name="Comma 95 2 3" xfId="21686" xr:uid="{A6692BCE-332D-454B-B815-BB1C09E0A756}"/>
    <cellStyle name="Comma 95 2 4" xfId="34629" xr:uid="{18FCA97F-E3DE-4852-A269-507C8D03C42B}"/>
    <cellStyle name="Comma 95 3" xfId="9883" xr:uid="{563E490A-F24C-4A31-BF70-232D8820D5B8}"/>
    <cellStyle name="Comma 95 3 2" xfId="22314" xr:uid="{E1FB9B4C-995B-420F-8334-1E1D98D3D6BC}"/>
    <cellStyle name="Comma 95 3 3" xfId="35240" xr:uid="{EE596479-4E08-44FA-A335-4D324CA2E90A}"/>
    <cellStyle name="Comma 95 4" xfId="12582" xr:uid="{B941A301-3E4D-4F4A-8096-1C962009ADCD}"/>
    <cellStyle name="Comma 96" xfId="6025" xr:uid="{983B8E4C-E4B9-44B4-BE92-C5287FD22EAC}"/>
    <cellStyle name="Comma 96 2" xfId="9912" xr:uid="{B6AE0968-DCB4-4BFB-882A-9CB082BFADD7}"/>
    <cellStyle name="Comma 96 2 2" xfId="22340" xr:uid="{7850A3FC-F4BF-4DF7-B4DA-42EF43AAB0E0}"/>
    <cellStyle name="Comma 96 2 3" xfId="35266" xr:uid="{E14FD852-8D0D-4986-9B74-2B3CE861DE6E}"/>
    <cellStyle name="Comma 96 3" xfId="12587" xr:uid="{9B9D5A35-A05B-4A24-B3E0-672F8394740F}"/>
    <cellStyle name="Comma 97" xfId="6022" xr:uid="{5EB58167-3501-45FA-907B-3F379EED586E}"/>
    <cellStyle name="Comma 97 2" xfId="9993" xr:uid="{6929AA71-C5FA-4E38-8B5E-16753FF891D9}"/>
    <cellStyle name="Comma 97 2 2" xfId="22417" xr:uid="{01D620C1-0D01-49C8-9C25-479B407EAF42}"/>
    <cellStyle name="Comma 97 2 3" xfId="35342" xr:uid="{FD0AD336-07C0-45C4-A00D-6605F85C4AA7}"/>
    <cellStyle name="Comma 97 3" xfId="12585" xr:uid="{7C0E9616-884D-41CB-A450-B3DB87CBF96A}"/>
    <cellStyle name="Comma 98" xfId="6008" xr:uid="{A8AF119D-408D-4A0B-82B1-18552B18D1C3}"/>
    <cellStyle name="Comma 98 2" xfId="10017" xr:uid="{0D7A15D4-6ED2-4FC0-86E6-90D382E42FE1}"/>
    <cellStyle name="Comma 98 2 2" xfId="22441" xr:uid="{51915225-DEF6-4FF2-93E9-03BD209660E8}"/>
    <cellStyle name="Comma 98 2 3" xfId="35366" xr:uid="{1DD66226-19D9-4C99-8CBA-DA27F6AD4E80}"/>
    <cellStyle name="Comma 98 3" xfId="12575" xr:uid="{9ED98AA7-ABC2-4088-845B-1ABBC41659BF}"/>
    <cellStyle name="Comma 99" xfId="6013" xr:uid="{76DF3C77-702C-470D-B990-D8E4AF06EA12}"/>
    <cellStyle name="Comma 99 2" xfId="10146" xr:uid="{B666BF97-9CF9-4A8F-B00C-DD9BC2DAFF3F}"/>
    <cellStyle name="Comma 99 2 2" xfId="22562" xr:uid="{5087A20F-D125-4554-9839-E8AF84F2B613}"/>
    <cellStyle name="Comma 99 2 3" xfId="35489" xr:uid="{9995CCEB-A77E-4A2D-83B9-B88B6DC5CBEE}"/>
    <cellStyle name="Comma 99 3" xfId="12580" xr:uid="{FC140CE8-D254-4D8C-B9D4-F05B994C3E8C}"/>
    <cellStyle name="comma zerodec" xfId="74" xr:uid="{E927188E-BF56-451E-BB99-36EC08EB3AA7}"/>
    <cellStyle name="comma zerodec 2" xfId="1176" xr:uid="{EF8B6D73-F842-40E9-B63C-55D3AC588396}"/>
    <cellStyle name="comma zerodec 3" xfId="1175" xr:uid="{DBAAA57F-AD7D-4790-A2CF-6B77B3D46ABB}"/>
    <cellStyle name="Comma0" xfId="8111" xr:uid="{BA464F5A-3989-4625-8D47-6A26F5102DB0}"/>
    <cellStyle name="Copied" xfId="75" xr:uid="{0D159A10-8D40-4D6A-934E-8FA68B4B8A10}"/>
    <cellStyle name="Curren - Style3" xfId="360" xr:uid="{91CA6F0B-8F11-44EE-84B9-E41EF36C8C01}"/>
    <cellStyle name="Curren - Style4" xfId="361" xr:uid="{FDDD1F7E-1B08-44EA-B580-E507460550A2}"/>
    <cellStyle name="Currency [00]" xfId="77" xr:uid="{7F6921F7-D7EF-4B97-B236-C3B1F7FADF06}"/>
    <cellStyle name="Currency 10" xfId="198" xr:uid="{C384BDB5-2A2A-4EB9-9CE8-66CBF838C934}"/>
    <cellStyle name="Currency 11" xfId="218" xr:uid="{205D962E-8795-442D-B89C-7B4002752F9D}"/>
    <cellStyle name="Currency 12" xfId="197" xr:uid="{943BEF40-A8A3-4A1E-A2BD-70AA97353623}"/>
    <cellStyle name="Currency 13" xfId="219" xr:uid="{34C31A5F-A181-45B2-BDD9-1076F9C29872}"/>
    <cellStyle name="Currency 14" xfId="196" xr:uid="{BC68E377-1DB5-417B-AD2A-87EE45D2A972}"/>
    <cellStyle name="Currency 15" xfId="220" xr:uid="{2C31AAEC-6B8E-4941-A672-B86BAB397814}"/>
    <cellStyle name="Currency 16" xfId="195" xr:uid="{922E2445-F374-4365-AD72-24C5C42ECFD5}"/>
    <cellStyle name="Currency 17" xfId="14593" xr:uid="{AE0F92AC-339A-48BA-BDDC-8AF1E0E790FA}"/>
    <cellStyle name="Currency 18" xfId="15939" xr:uid="{315D60D9-45BE-49A1-B82D-5A8D376A130A}"/>
    <cellStyle name="Currency 19" xfId="15559" xr:uid="{A63AC74E-8662-4CED-A282-E80C96D417B3}"/>
    <cellStyle name="Currency 2" xfId="78" xr:uid="{07AE79C7-C668-4053-86AE-4B0B9328D601}"/>
    <cellStyle name="Currency 2 2" xfId="4817" xr:uid="{02658BA2-C8CB-42AC-A620-B80D54B42CB5}"/>
    <cellStyle name="Currency 2 2 2" xfId="8948" xr:uid="{618B5612-5F50-48BC-979C-1E2D1446C734}"/>
    <cellStyle name="Currency 2 2 3" xfId="11518" xr:uid="{D4A4EAE2-331F-4DE3-8E00-412016C7C1CF}"/>
    <cellStyle name="Currency 2 3" xfId="6175" xr:uid="{B255C264-4964-4BB3-8F93-876BF0BC4156}"/>
    <cellStyle name="Currency 2 4" xfId="10317" xr:uid="{64BF3160-E049-4653-B662-7845AA30D515}"/>
    <cellStyle name="Currency 2 5" xfId="1177" xr:uid="{25719E9E-1166-4E18-B4A7-78BB4637973C}"/>
    <cellStyle name="Currency 20" xfId="16045" xr:uid="{898EBCE9-4F43-4740-8C05-580BA1560F2F}"/>
    <cellStyle name="Currency 21" xfId="15507" xr:uid="{D6CBA907-49B5-440B-BF92-62CF16EB8AEB}"/>
    <cellStyle name="Currency 22" xfId="15788" xr:uid="{B9A60AC8-0AE1-43EB-90A9-E7454B4FA502}"/>
    <cellStyle name="Currency 23" xfId="15613" xr:uid="{E0432B3C-43DA-4392-AF81-3BF42EC037D9}"/>
    <cellStyle name="Currency 24" xfId="15975" xr:uid="{F9BFE370-2E27-4018-8CA4-2E85EFDDEA3E}"/>
    <cellStyle name="Currency 25" xfId="15655" xr:uid="{74C6F733-E6DC-40B5-B268-98E5FB27C37F}"/>
    <cellStyle name="Currency 26" xfId="15990" xr:uid="{F805A07E-31CE-4C76-A19C-B845716A2D05}"/>
    <cellStyle name="Currency 27" xfId="15935" xr:uid="{EC43941F-6187-40C7-85FF-B13F66FD38E1}"/>
    <cellStyle name="Currency 28" xfId="15530" xr:uid="{56248A2B-7A50-4305-BE0E-B9EF98421472}"/>
    <cellStyle name="Currency 29" xfId="15868" xr:uid="{8FC04C71-3D36-4010-9154-D477E1337D57}"/>
    <cellStyle name="Currency 3" xfId="76" xr:uid="{2CD71AF2-6180-42C7-BB06-7D4ED84F9AC5}"/>
    <cellStyle name="Currency 30" xfId="15758" xr:uid="{F425C342-27EF-483F-8368-BB0C5F057FD1}"/>
    <cellStyle name="Currency 31" xfId="16303" xr:uid="{EB13026D-8CA2-427B-9F71-A75CA0796CB6}"/>
    <cellStyle name="Currency 32" xfId="14707" xr:uid="{7761A478-C092-4548-8654-501313F2AC93}"/>
    <cellStyle name="Currency 33" xfId="15860" xr:uid="{7F208F39-4DAC-4F6E-A38C-3C93C9A4C9AE}"/>
    <cellStyle name="Currency 34" xfId="15712" xr:uid="{6FB62C9A-FB53-4D96-92FF-FABF0E89FE4F}"/>
    <cellStyle name="Currency 35" xfId="15923" xr:uid="{9A19BB93-B54C-4EEE-A711-C750F3070E9F}"/>
    <cellStyle name="Currency 36" xfId="15746" xr:uid="{59E650E6-C604-4A96-9BCA-36081BC3BD85}"/>
    <cellStyle name="Currency 37" xfId="15928" xr:uid="{0469BE73-5765-41B1-8C2E-49F01FDA177F}"/>
    <cellStyle name="Currency 38" xfId="15757" xr:uid="{E27F827D-EC97-4EC8-8A7A-5967894D9495}"/>
    <cellStyle name="Currency 39" xfId="15922" xr:uid="{9CE7954F-0411-4A84-9BD0-387244AAAFF2}"/>
    <cellStyle name="Currency 4" xfId="201" xr:uid="{0F97506C-C37C-4E87-A25D-F8D38E98ABBB}"/>
    <cellStyle name="Currency 40" xfId="16241" xr:uid="{EA4EDB70-A3CC-4204-810E-D55227778626}"/>
    <cellStyle name="Currency 41" xfId="8073" xr:uid="{2747EF92-590D-4B5C-9FAE-FF01C8C2426E}"/>
    <cellStyle name="Currency 42" xfId="20893" xr:uid="{C50E143E-03B5-441D-965F-D9E39C09FD15}"/>
    <cellStyle name="Currency 43" xfId="28152" xr:uid="{8C8B6CA8-AF8A-4B16-9805-F69898883E2E}"/>
    <cellStyle name="Currency 44" xfId="21574" xr:uid="{F89F5099-3E7B-4FB2-BAA6-F8E65DE075EC}"/>
    <cellStyle name="Currency 45" xfId="16763" xr:uid="{E0267303-0749-497A-8225-72AEBC02CA18}"/>
    <cellStyle name="Currency 46" xfId="29336" xr:uid="{54C14809-439F-4CF3-9B3A-ADD48E13DE61}"/>
    <cellStyle name="Currency 47" xfId="29102" xr:uid="{A2A2D910-9394-4208-8950-83D3D01FDD7E}"/>
    <cellStyle name="Currency 48" xfId="17008" xr:uid="{233439EC-D102-4DE0-91EC-456597EC7089}"/>
    <cellStyle name="Currency 49" xfId="29176" xr:uid="{8481AD80-EAC2-49F1-837D-307A920BA023}"/>
    <cellStyle name="Currency 5" xfId="215" xr:uid="{B14B0DA8-7DF7-41FB-8356-76304E7F028F}"/>
    <cellStyle name="Currency 50" xfId="22613" xr:uid="{BBF1D051-5BD8-46B8-8A61-07FE451F814D}"/>
    <cellStyle name="Currency 51" xfId="28551" xr:uid="{3CC2872E-0DEA-4833-8D35-41BD99490E87}"/>
    <cellStyle name="Currency 52" xfId="29436" xr:uid="{DF1AC556-84F0-4A3B-BBF5-89D31A3C6453}"/>
    <cellStyle name="Currency 53" xfId="29066" xr:uid="{05311A6F-48AF-46DC-BD29-EEBAC25A21C1}"/>
    <cellStyle name="Currency 54" xfId="28977" xr:uid="{AC56E356-A08C-44AD-8468-E84C6919276A}"/>
    <cellStyle name="Currency 55" xfId="27975" xr:uid="{7E929BA1-1769-4A4F-B011-1DC2B6CA91E2}"/>
    <cellStyle name="Currency 56" xfId="28062" xr:uid="{AEF43866-16D3-4EB5-B48B-ED18064BACA5}"/>
    <cellStyle name="Currency 57" xfId="28946" xr:uid="{B1E639C8-F803-4121-82F8-824C8951B62E}"/>
    <cellStyle name="Currency 58" xfId="22611" xr:uid="{4F945686-7754-44BA-A98C-0F012C99EEE6}"/>
    <cellStyle name="Currency 59" xfId="28886" xr:uid="{C09B9314-0EAF-410E-8E2D-2340275784DC}"/>
    <cellStyle name="Currency 6" xfId="200" xr:uid="{BB1EFF46-826E-457A-B719-1DAEA8175975}"/>
    <cellStyle name="Currency 60" xfId="29123" xr:uid="{C6A6A8CF-69D1-4EC1-B540-A8DDC82CBC3D}"/>
    <cellStyle name="Currency 61" xfId="33895" xr:uid="{F889BC3B-7842-4C1B-B1BB-5AC5E1DC9AF5}"/>
    <cellStyle name="Currency 7" xfId="216" xr:uid="{F7F1A956-80FF-4F83-826B-90D8F007E945}"/>
    <cellStyle name="Currency 8" xfId="199" xr:uid="{D397AF8B-E25A-4783-83E0-CD434A58FAEE}"/>
    <cellStyle name="Currency 9" xfId="217" xr:uid="{876A8A52-B0EF-4441-BFD8-87E7D9999313}"/>
    <cellStyle name="Currency0" xfId="8264" xr:uid="{ECC518EB-A37D-48CD-A6A8-756970FC1C65}"/>
    <cellStyle name="Currency1" xfId="79" xr:uid="{94A0B13F-8B29-464A-B190-C19B5C1754E5}"/>
    <cellStyle name="Date" xfId="80" xr:uid="{978CF2CE-A0C5-4A6E-8CD2-4D72277283FF}"/>
    <cellStyle name="Date 2" xfId="8226" xr:uid="{24CF0DD5-86CB-4E38-9DEE-22607791E4C0}"/>
    <cellStyle name="Date Short" xfId="81" xr:uid="{9DD96662-8CD9-4FF3-8B38-7CC611412CFF}"/>
    <cellStyle name="Dezimal [0]_OPTIMIR1 (deutsch)" xfId="286" xr:uid="{66022EAA-17F2-473D-B19E-F29CE3361AB0}"/>
    <cellStyle name="Dezimal_OPTIMIR1 (deutsch)" xfId="287" xr:uid="{072EC1AB-4B7E-488D-9711-A38902260709}"/>
    <cellStyle name="Dollar (zero dec)" xfId="82" xr:uid="{1475B7BF-E660-4630-A336-9E17B9EBB681}"/>
    <cellStyle name="Dollars" xfId="83" xr:uid="{0E1AB751-CAFA-4590-895E-260A244CC17E}"/>
    <cellStyle name="E&amp;Y House" xfId="84" xr:uid="{FA0A3ADA-DCC9-4993-9944-542542A01865}"/>
    <cellStyle name="E&amp;Y House 2" xfId="674" xr:uid="{ABCDD426-D0F2-49A6-9F35-F3731E2F8357}"/>
    <cellStyle name="E&amp;Y House 3" xfId="712" xr:uid="{B1AD4545-50C0-4EC0-B441-30CB5F04A0BA}"/>
    <cellStyle name="E&amp;Y House 4" xfId="673" xr:uid="{3986B8D7-BA3E-4B58-B484-1CD6A4D77CA1}"/>
    <cellStyle name="Enter Currency (0)" xfId="85" xr:uid="{9C7300AC-C204-466B-9734-DB653E7B76F6}"/>
    <cellStyle name="Enter Currency (2)" xfId="86" xr:uid="{1DE0C518-1C41-4920-A481-50097483557C}"/>
    <cellStyle name="Enter Units (0)" xfId="87" xr:uid="{09C0ACC2-F8D0-4DE0-84F2-9A0B96768A34}"/>
    <cellStyle name="Enter Units (1)" xfId="88" xr:uid="{A9F899E9-E724-4A30-8FC1-BD29AE1FAF30}"/>
    <cellStyle name="Enter Units (2)" xfId="89" xr:uid="{58097CD1-9640-435F-B157-B41ECBF15E7C}"/>
    <cellStyle name="Entered" xfId="90" xr:uid="{20558E30-3968-4483-97A0-48C5720D6A9F}"/>
    <cellStyle name="Euro" xfId="314" xr:uid="{1ECA32C8-A368-4393-8FFF-4AF37A279567}"/>
    <cellStyle name="Explanatory Text" xfId="252" builtinId="53" customBuiltin="1"/>
    <cellStyle name="Explanatory Text 10" xfId="2828" xr:uid="{E495C74D-F883-4973-BA57-5943409BEA18}"/>
    <cellStyle name="Explanatory Text 11" xfId="2829" xr:uid="{626A88CA-42B9-464E-B9E0-0DE204D053E1}"/>
    <cellStyle name="Explanatory Text 12" xfId="2830" xr:uid="{541631AB-C323-4C94-8C6A-D80199AB7A8D}"/>
    <cellStyle name="Explanatory Text 13" xfId="2831" xr:uid="{C7293F3D-D9AC-4300-B6E0-A58966872DAC}"/>
    <cellStyle name="Explanatory Text 14" xfId="2832" xr:uid="{5812A411-2031-462B-B7E9-13E39DEEC0E2}"/>
    <cellStyle name="Explanatory Text 15" xfId="2833" xr:uid="{BCE9CAC5-D0F0-4964-8536-4B74682F1EBF}"/>
    <cellStyle name="Explanatory Text 16" xfId="2834" xr:uid="{E8D61238-D735-403E-95E1-C5E4157C2E9B}"/>
    <cellStyle name="Explanatory Text 17" xfId="2835" xr:uid="{7D2D726E-C8E7-4A89-9E34-AC58548075C2}"/>
    <cellStyle name="Explanatory Text 18" xfId="2836" xr:uid="{3F96FAC8-FFCE-4863-8E9D-209BBA307EA2}"/>
    <cellStyle name="Explanatory Text 19" xfId="2837" xr:uid="{4D53EC1A-2887-49DB-B030-064075EBECAA}"/>
    <cellStyle name="Explanatory Text 2" xfId="91" xr:uid="{D1B2E7FC-946A-41FF-A0C6-E71FF5E4107D}"/>
    <cellStyle name="Explanatory Text 2 2" xfId="4818" xr:uid="{FEB846A9-9EF2-476A-B1B1-798508C95E4D}"/>
    <cellStyle name="Explanatory Text 2 3" xfId="9530" xr:uid="{C57770E1-354B-41FD-8868-A67FFD251CDC}"/>
    <cellStyle name="Explanatory Text 2 4" xfId="1178" xr:uid="{18CD7497-A518-4F2C-BBD3-733104EAC0E7}"/>
    <cellStyle name="Explanatory Text 20" xfId="2838" xr:uid="{50437F32-E9A2-4B87-A5B4-559574A27683}"/>
    <cellStyle name="Explanatory Text 21" xfId="2839" xr:uid="{19D3EBAD-6588-477B-BBBF-77BB54BB0A33}"/>
    <cellStyle name="Explanatory Text 22" xfId="2840" xr:uid="{F9FB7111-D43E-4AA7-AEA9-BA8C5C310A0B}"/>
    <cellStyle name="Explanatory Text 23" xfId="2841" xr:uid="{2371C7CA-38EC-4B41-AE0D-41062947BF06}"/>
    <cellStyle name="Explanatory Text 24" xfId="2842" xr:uid="{61438316-25C9-43F7-ADA2-704A1E5FEC1B}"/>
    <cellStyle name="Explanatory Text 25" xfId="2843" xr:uid="{E03110C9-FC26-4CE9-A773-94B5D8CA7B1E}"/>
    <cellStyle name="Explanatory Text 26" xfId="2844" xr:uid="{FB90CB12-2E36-4820-87DC-9D1F1E1A0FCE}"/>
    <cellStyle name="Explanatory Text 27" xfId="2845" xr:uid="{BB231909-A983-4525-B25A-4BC911308153}"/>
    <cellStyle name="Explanatory Text 28" xfId="2846" xr:uid="{D1E03BE8-A17B-44D1-9AB2-80576BD4DF69}"/>
    <cellStyle name="Explanatory Text 29" xfId="2847" xr:uid="{7EC358DF-15ED-4EBB-A088-30B0BB383333}"/>
    <cellStyle name="Explanatory Text 3" xfId="2848" xr:uid="{BB2EE724-1C5F-4143-9217-3C7CF428DFF3}"/>
    <cellStyle name="Explanatory Text 30" xfId="2849" xr:uid="{1C66AF25-1B81-4F39-AB2A-5CAB2B54D914}"/>
    <cellStyle name="Explanatory Text 31" xfId="2850" xr:uid="{7CDBE42C-4638-48B1-8C73-81FF118A125E}"/>
    <cellStyle name="Explanatory Text 32" xfId="2851" xr:uid="{CB6F7CF7-4648-4947-A43C-020880EEE239}"/>
    <cellStyle name="Explanatory Text 33" xfId="2852" xr:uid="{39A9892B-5C88-4B54-AB66-4360CC56C711}"/>
    <cellStyle name="Explanatory Text 34" xfId="2853" xr:uid="{1BCF6A57-6C2F-4605-8C72-320CE22018D4}"/>
    <cellStyle name="Explanatory Text 35" xfId="2854" xr:uid="{A9F9C115-76EA-4D62-9EFC-F0179EB59CFE}"/>
    <cellStyle name="Explanatory Text 36" xfId="2855" xr:uid="{5EC10003-AD6C-4F2B-9E22-9ADF79A2004B}"/>
    <cellStyle name="Explanatory Text 37" xfId="2856" xr:uid="{6222BE44-7829-4B8D-86AD-B3F24EBF04C0}"/>
    <cellStyle name="Explanatory Text 38" xfId="2857" xr:uid="{73A0B236-6911-4FF3-AB16-7E97904481ED}"/>
    <cellStyle name="Explanatory Text 39" xfId="2858" xr:uid="{5C9E0E9D-0267-4620-ACC0-8AA69D624DFD}"/>
    <cellStyle name="Explanatory Text 4" xfId="2859" xr:uid="{FF197DFD-1246-4BFA-A0D0-17FE5DC5FC51}"/>
    <cellStyle name="Explanatory Text 40" xfId="2860" xr:uid="{3E0582B0-139D-4EE0-9884-CD9F63C9B0FF}"/>
    <cellStyle name="Explanatory Text 41" xfId="2861" xr:uid="{241A51FA-598B-4DC1-8743-1F9BFA67FCCB}"/>
    <cellStyle name="Explanatory Text 42" xfId="2862" xr:uid="{AEF4ACAA-6395-4CA3-9A93-12CD0E738109}"/>
    <cellStyle name="Explanatory Text 43" xfId="2863" xr:uid="{77FBA0F1-C246-4A98-A7CD-6F9CEBDE9C39}"/>
    <cellStyle name="Explanatory Text 44" xfId="2864" xr:uid="{29FCD168-8F2A-46BF-A967-1E85D45A6FAE}"/>
    <cellStyle name="Explanatory Text 45" xfId="2865" xr:uid="{162C6D73-3E59-4102-8557-A4BA9550AD5B}"/>
    <cellStyle name="Explanatory Text 46" xfId="2866" xr:uid="{2FDC5DA9-27DF-4694-B1A4-88B332070743}"/>
    <cellStyle name="Explanatory Text 47" xfId="2867" xr:uid="{48D3EF41-AAA8-4EC7-8608-C6E4AAB73E67}"/>
    <cellStyle name="Explanatory Text 48" xfId="2868" xr:uid="{5762952B-B055-483A-974D-2A569ED22ED4}"/>
    <cellStyle name="Explanatory Text 49" xfId="2869" xr:uid="{E681A82E-23D1-4A82-B10F-1E5AA9F7606D}"/>
    <cellStyle name="Explanatory Text 5" xfId="2870" xr:uid="{DA893969-1450-4D63-BEC3-B6F8E3A646CF}"/>
    <cellStyle name="Explanatory Text 50" xfId="2871" xr:uid="{DBFCB6FC-0761-4676-B5FD-9375F3042144}"/>
    <cellStyle name="Explanatory Text 51" xfId="2872" xr:uid="{277C6C92-FD4C-462C-B03B-63AE6EA35DF4}"/>
    <cellStyle name="Explanatory Text 52" xfId="2873" xr:uid="{1505D5DF-C18A-4EEF-B16C-F9CF218510B2}"/>
    <cellStyle name="Explanatory Text 53" xfId="2874" xr:uid="{AF339109-6FBB-427B-9A20-82798DCE058A}"/>
    <cellStyle name="Explanatory Text 54" xfId="2875" xr:uid="{538B113C-F7BA-4EC1-A46A-621E6C5EF7C5}"/>
    <cellStyle name="Explanatory Text 55" xfId="2876" xr:uid="{D71A908A-F71F-4435-803D-38F8139C73FE}"/>
    <cellStyle name="Explanatory Text 6" xfId="2877" xr:uid="{B5E3B6A9-97FC-4BA9-92BD-7689CDFA1946}"/>
    <cellStyle name="Explanatory Text 7" xfId="2878" xr:uid="{C21ECC9E-1A4C-4A47-9C6C-CBFF51E709CD}"/>
    <cellStyle name="Explanatory Text 8" xfId="2879" xr:uid="{A676E498-D486-4888-89FC-ACF5C8DF47CF}"/>
    <cellStyle name="Explanatory Text 9" xfId="2880" xr:uid="{C50008F5-DAEA-4D17-B38F-851F3E162957}"/>
    <cellStyle name="F2" xfId="8225" xr:uid="{3BE2D65A-6182-4399-AC4A-A101094D7B46}"/>
    <cellStyle name="F3" xfId="8112" xr:uid="{7AAE94B8-927E-4D35-A42E-DD5A637D77BD}"/>
    <cellStyle name="F4" xfId="8204" xr:uid="{29A3B0FE-AC5A-492C-9F86-E9B03F764414}"/>
    <cellStyle name="F5" xfId="8105" xr:uid="{27FA45A1-B088-4B81-A14D-571A3B87297F}"/>
    <cellStyle name="F6" xfId="8224" xr:uid="{1397469E-17FC-4902-B738-1783884440BF}"/>
    <cellStyle name="F7" xfId="8263" xr:uid="{81AF931B-BD62-41A3-BDB1-025A4B6977CF}"/>
    <cellStyle name="F8" xfId="8238" xr:uid="{46FF1BAF-8FE0-426C-948A-544B0140CA81}"/>
    <cellStyle name="Fixed" xfId="92" xr:uid="{7B4C198C-992D-4C9C-AE39-E8459334BBD8}"/>
    <cellStyle name="Fixed 2" xfId="8262" xr:uid="{6789E617-F19F-4423-92DC-E3FC305EB33F}"/>
    <cellStyle name="Format Number Column" xfId="8261" xr:uid="{D5399212-5948-457E-A101-C24257488E4A}"/>
    <cellStyle name="FRxAmtStyle" xfId="8313" xr:uid="{BE01A571-431A-44EE-A88D-14945928EA90}"/>
    <cellStyle name="Good" xfId="244" builtinId="26" customBuiltin="1"/>
    <cellStyle name="Good 10" xfId="2881" xr:uid="{B87B7766-1432-46D8-9209-47099DA0DE34}"/>
    <cellStyle name="Good 11" xfId="2882" xr:uid="{53AAB0B2-CBC9-4CB6-B0E6-155A9D5EA8D6}"/>
    <cellStyle name="Good 12" xfId="2883" xr:uid="{C22C8254-B621-4163-9BD7-DA31E04321E1}"/>
    <cellStyle name="Good 13" xfId="2884" xr:uid="{037192F4-F839-4EB9-B55C-9B7565E894DF}"/>
    <cellStyle name="Good 14" xfId="2885" xr:uid="{E0A0DFF1-E751-46F3-B99E-5547A8B2131D}"/>
    <cellStyle name="Good 15" xfId="2886" xr:uid="{FAA42C06-A7BA-436A-A919-5F3535C759DF}"/>
    <cellStyle name="Good 16" xfId="2887" xr:uid="{580AB25F-1E67-4F15-9F60-E804A362F539}"/>
    <cellStyle name="Good 17" xfId="2888" xr:uid="{E340230A-E21A-42B4-91E3-E1FC12AB1E7E}"/>
    <cellStyle name="Good 18" xfId="2889" xr:uid="{E0FAC5D7-C6EB-42D4-9084-774EF9DE8071}"/>
    <cellStyle name="Good 19" xfId="2890" xr:uid="{5F174A00-21AB-4B08-9164-D295F3661BF5}"/>
    <cellStyle name="Good 2" xfId="93" xr:uid="{DCDE9B90-E1D9-4B16-A847-0389B346EC67}"/>
    <cellStyle name="Good 2 2" xfId="4819" xr:uid="{9117F983-F77A-4BDC-9FA0-FB46049A7E4D}"/>
    <cellStyle name="Good 2 3" xfId="10438" xr:uid="{AAE18552-4D21-48B8-BD6E-2CC02EDF6D4F}"/>
    <cellStyle name="Good 2 4" xfId="1179" xr:uid="{EB063DE8-AB12-471F-A7C2-0168F55FF2E5}"/>
    <cellStyle name="Good 20" xfId="2891" xr:uid="{6F9629AC-E343-4C82-8C9D-CF4DD79EF1CF}"/>
    <cellStyle name="Good 21" xfId="2892" xr:uid="{5D421864-931F-44E7-AEDC-FBA43CCB7509}"/>
    <cellStyle name="Good 22" xfId="2893" xr:uid="{C0D71D6C-F2D3-4EED-B8CF-8CD58B45BB3D}"/>
    <cellStyle name="Good 23" xfId="2894" xr:uid="{56E9119E-BD6C-4587-A093-2ADC8595C7A0}"/>
    <cellStyle name="Good 24" xfId="2895" xr:uid="{B7BCE2D0-DAF2-4837-A6BF-5766C752AA8A}"/>
    <cellStyle name="Good 25" xfId="2896" xr:uid="{8EAEDA89-9B89-477D-8C4D-E3DA9046E301}"/>
    <cellStyle name="Good 26" xfId="2897" xr:uid="{5779719C-4724-42D7-ABC6-73CD758E9D83}"/>
    <cellStyle name="Good 27" xfId="2898" xr:uid="{3F422422-12EB-4BEB-8989-900C66ED7E05}"/>
    <cellStyle name="Good 28" xfId="2899" xr:uid="{D72C1F80-F5FF-4E12-B06F-3CF4D8446CCD}"/>
    <cellStyle name="Good 29" xfId="2900" xr:uid="{E1988E43-C1A8-4C7D-8F0E-5CD525284122}"/>
    <cellStyle name="Good 3" xfId="2901" xr:uid="{5E395E52-C73A-48DE-B803-01FDC477C092}"/>
    <cellStyle name="Good 30" xfId="2902" xr:uid="{BAE4A785-FAA4-4063-AA49-C5C18FD7CAAC}"/>
    <cellStyle name="Good 31" xfId="2903" xr:uid="{1E66FD1C-3D0A-42F2-9592-B4F44875B07B}"/>
    <cellStyle name="Good 32" xfId="2904" xr:uid="{3B98993F-4379-4FED-8295-F08CCF49F225}"/>
    <cellStyle name="Good 33" xfId="2905" xr:uid="{5015931F-66C0-4855-88F9-D70C710C8708}"/>
    <cellStyle name="Good 34" xfId="2906" xr:uid="{2A518C30-03B5-4F41-A1B6-6915A97646DC}"/>
    <cellStyle name="Good 35" xfId="2907" xr:uid="{23C68736-1419-46EF-A845-BFB37953901A}"/>
    <cellStyle name="Good 36" xfId="2908" xr:uid="{A35B5F41-1001-45C6-909C-85F4883AED36}"/>
    <cellStyle name="Good 37" xfId="2909" xr:uid="{3D3C08A6-BA6D-4823-9F3C-C0B721ABC401}"/>
    <cellStyle name="Good 38" xfId="2910" xr:uid="{88C9AE0E-1DFE-4421-B689-2830211E74C2}"/>
    <cellStyle name="Good 39" xfId="2911" xr:uid="{B8C6ED56-4F73-4C0D-ADAB-DFE1487EA4CC}"/>
    <cellStyle name="Good 4" xfId="2912" xr:uid="{05E52BA3-84CD-4C8B-95F1-989904697CCB}"/>
    <cellStyle name="Good 40" xfId="2913" xr:uid="{DAE41090-E698-4C73-8B31-143F687CEBA0}"/>
    <cellStyle name="Good 41" xfId="2914" xr:uid="{F2818125-6179-4D73-BBF0-96C3203FDD63}"/>
    <cellStyle name="Good 42" xfId="2915" xr:uid="{CAE1A96E-65A0-4A92-ABDB-05671CFA489A}"/>
    <cellStyle name="Good 43" xfId="2916" xr:uid="{4F33D3A5-87C7-4221-9012-354B7A59B7BD}"/>
    <cellStyle name="Good 44" xfId="2917" xr:uid="{92D638DA-9B95-49C5-9ACF-37F9AA71CB80}"/>
    <cellStyle name="Good 45" xfId="2918" xr:uid="{87941F12-07CB-483C-9DCB-47494D2F62DC}"/>
    <cellStyle name="Good 46" xfId="2919" xr:uid="{669B5741-5D27-46F7-91B0-0B71E33B24CC}"/>
    <cellStyle name="Good 47" xfId="2920" xr:uid="{2AA61A53-1024-4D42-8A98-9FFBCF273D4D}"/>
    <cellStyle name="Good 48" xfId="2921" xr:uid="{484260E7-3DAA-4D40-9986-EA4D02756E89}"/>
    <cellStyle name="Good 49" xfId="2922" xr:uid="{2DB47EE8-4EFD-4369-A2A7-85E7C714B3B7}"/>
    <cellStyle name="Good 5" xfId="2923" xr:uid="{00D2990A-38CC-4C0A-AEF9-42A1C106856F}"/>
    <cellStyle name="Good 50" xfId="2924" xr:uid="{90D7D3EB-46E5-4A71-A6BB-7C77B5E17415}"/>
    <cellStyle name="Good 51" xfId="2925" xr:uid="{87FB5C12-F633-4EA7-9118-D346EFBBFBEB}"/>
    <cellStyle name="Good 52" xfId="2926" xr:uid="{87F94BB5-91AB-4BD0-823D-7F732778156A}"/>
    <cellStyle name="Good 53" xfId="2927" xr:uid="{1532686C-ACC1-45B0-A345-E70513985939}"/>
    <cellStyle name="Good 54" xfId="2928" xr:uid="{64BD55CB-1BE2-495E-B795-951D7E10FEE7}"/>
    <cellStyle name="Good 55" xfId="2929" xr:uid="{B428B167-9E24-4316-A972-10861DBEF0AA}"/>
    <cellStyle name="Good 6" xfId="2930" xr:uid="{9C31E638-E0F8-406E-B8D7-BDB7AFBB71A5}"/>
    <cellStyle name="Good 7" xfId="2931" xr:uid="{7361149A-BCDA-4E59-AF98-3A2665806606}"/>
    <cellStyle name="Good 8" xfId="2932" xr:uid="{26A0C5FE-3D93-4E55-885A-2A9D8F75F1AC}"/>
    <cellStyle name="Good 9" xfId="2933" xr:uid="{C7440E6D-AD3F-4313-972B-60A5C776683D}"/>
    <cellStyle name="Grey" xfId="94" xr:uid="{C25A2F4C-4A08-444C-AEA2-DA9E38B4BDFD}"/>
    <cellStyle name="Grey 2" xfId="95" xr:uid="{A2510D90-A981-47B4-B3BC-09065DB704B1}"/>
    <cellStyle name="Grey 2 2" xfId="1180" xr:uid="{42C6AC06-2336-4DDD-A007-A03298FF3C4C}"/>
    <cellStyle name="Grey 2 2 2" xfId="8260" xr:uid="{FF2F0A26-3FDC-4CBC-8641-44821886375A}"/>
    <cellStyle name="Grey 2 2 3" xfId="9265" xr:uid="{33833A87-6CA2-4E5B-A37A-E971FF69A839}"/>
    <cellStyle name="Grey 2 3" xfId="1082" xr:uid="{25B707AD-7ACF-4E89-9DBF-1BA9353FC7D7}"/>
    <cellStyle name="HEADER" xfId="96" xr:uid="{2F0256FB-A3F0-44D6-AC54-937B68E19F3E}"/>
    <cellStyle name="Header - Style1" xfId="97" xr:uid="{4A013912-1754-4C55-AAB7-246D17E0F312}"/>
    <cellStyle name="Header - Style1 10" xfId="15634" xr:uid="{8DC08028-300A-4B79-9BC2-211D3F2395D1}"/>
    <cellStyle name="Header - Style1 10 2" xfId="27398" xr:uid="{81AA2B19-824A-4D45-8D62-BC56F8869EF0}"/>
    <cellStyle name="Header - Style1 10 3" xfId="28358" xr:uid="{C1ED09F0-2FB4-4E5F-B223-ADE4F63D01D2}"/>
    <cellStyle name="Header - Style1 10 4" xfId="29765" xr:uid="{004A1094-34AA-4D10-8C9B-72A90BB1DAA7}"/>
    <cellStyle name="Header - Style1 11" xfId="15756" xr:uid="{B5A9C8F3-4F5C-4677-8D0D-39852DFAF1C4}"/>
    <cellStyle name="Header - Style1 11 2" xfId="27473" xr:uid="{E590C439-5E84-48DF-A23E-FE146013A674}"/>
    <cellStyle name="Header - Style1 11 3" xfId="16668" xr:uid="{82A67D68-F988-49BF-B297-7C8D8D4A66D1}"/>
    <cellStyle name="Header - Style1 11 4" xfId="16326" xr:uid="{9969B460-72C4-4B9F-A0B5-0128F89AF291}"/>
    <cellStyle name="Header - Style1 12" xfId="16025" xr:uid="{8A08214A-67B1-4FDF-B6EB-816167E64432}"/>
    <cellStyle name="Header - Style1 12 2" xfId="27613" xr:uid="{89E21487-CF28-4E7E-B2A2-22BBC64CF60C}"/>
    <cellStyle name="Header - Style1 12 3" xfId="28078" xr:uid="{AEC1E02C-3E41-4919-AC0C-16EE61A50155}"/>
    <cellStyle name="Header - Style1 12 4" xfId="16658" xr:uid="{9C3A24E3-F0E8-4E63-B7AA-DBE57D3A31E7}"/>
    <cellStyle name="Header - Style1 13" xfId="15855" xr:uid="{2CD24F19-9B98-4772-A936-7F3F4FBEDADE}"/>
    <cellStyle name="Header - Style1 13 2" xfId="27530" xr:uid="{6CC6DEB1-D7B5-41D3-9086-A04F1DF62F66}"/>
    <cellStyle name="Header - Style1 13 3" xfId="22655" xr:uid="{17987E23-2316-4C88-9B17-5FE7C8CC86B3}"/>
    <cellStyle name="Header - Style1 13 4" xfId="28312" xr:uid="{8F152DB6-0D35-4A71-B140-E91B42F4FB63}"/>
    <cellStyle name="Header - Style1 14" xfId="16132" xr:uid="{9035E6D9-F721-4241-9F78-2238AADA4B62}"/>
    <cellStyle name="Header - Style1 14 2" xfId="27673" xr:uid="{4A7415CB-70F2-4F67-BB8F-05E453A0C991}"/>
    <cellStyle name="Header - Style1 14 3" xfId="29577" xr:uid="{54423420-75EB-4B13-A9D3-65ECC7BA9909}"/>
    <cellStyle name="Header - Style1 14 4" xfId="28121" xr:uid="{9ACD6F3C-0DEF-40B2-91C2-0D375B4321B4}"/>
    <cellStyle name="Header - Style1 15" xfId="16384" xr:uid="{B625CC83-92C4-4F56-96F6-44E7995954D5}"/>
    <cellStyle name="Header - Style1 16" xfId="28016" xr:uid="{A41E50DB-4DD8-41AB-AB73-554FC39B5ECF}"/>
    <cellStyle name="Header - Style1 17" xfId="29340" xr:uid="{12ACFF56-3D07-4157-B180-A7052ED1B888}"/>
    <cellStyle name="Header - Style1 2" xfId="8444" xr:uid="{5D66FC53-03D8-4D52-BA0A-E20E1BCC8EB7}"/>
    <cellStyle name="Header - Style1 2 10" xfId="8868" xr:uid="{D343B8AA-DEE5-42FB-81FD-750A1FDD520C}"/>
    <cellStyle name="Header - Style1 2 10 10" xfId="29338" xr:uid="{AE6C0381-D343-489A-AEDC-F3387D59E684}"/>
    <cellStyle name="Header - Style1 2 10 2" xfId="15138" xr:uid="{63874BED-6ACD-4F36-8938-2A61C6567964}"/>
    <cellStyle name="Header - Style1 2 10 2 2" xfId="27043" xr:uid="{F1AEBFEB-5D06-470F-B373-2641704777D3}"/>
    <cellStyle name="Header - Style1 2 10 2 3" xfId="27947" xr:uid="{DC7113C5-64C5-4C78-A19A-431EBB5DA137}"/>
    <cellStyle name="Header - Style1 2 10 2 4" xfId="16843" xr:uid="{D8CD1756-118F-41AB-95EF-CFD3DACAC11E}"/>
    <cellStyle name="Header - Style1 2 10 3" xfId="16010" xr:uid="{214635D3-20F7-48B6-8297-82E83588FE3F}"/>
    <cellStyle name="Header - Style1 2 10 3 2" xfId="27606" xr:uid="{EFEACA8A-41FB-4710-B08D-D126B30B2085}"/>
    <cellStyle name="Header - Style1 2 10 3 3" xfId="29303" xr:uid="{814E014D-7F3C-4B9F-940D-44DDD37CE4BD}"/>
    <cellStyle name="Header - Style1 2 10 3 4" xfId="29710" xr:uid="{AFBE52B8-E9E9-4DA7-B279-15C562EC9351}"/>
    <cellStyle name="Header - Style1 2 10 4" xfId="15809" xr:uid="{34D32282-6B75-498F-ACCD-6C475ABA5FDF}"/>
    <cellStyle name="Header - Style1 2 10 4 2" xfId="27499" xr:uid="{52869325-2E07-4B63-BA64-A05E8CC66383}"/>
    <cellStyle name="Header - Style1 2 10 4 3" xfId="27769" xr:uid="{761F2F26-78B3-4D5B-ADC9-C11368E83CA6}"/>
    <cellStyle name="Header - Style1 2 10 4 4" xfId="27898" xr:uid="{DDBF491A-D727-46A6-8A69-E537D24EE9F8}"/>
    <cellStyle name="Header - Style1 2 10 5" xfId="10723" xr:uid="{7DED03E1-86D7-42FF-945B-EA7C59BDF2EB}"/>
    <cellStyle name="Header - Style1 2 10 5 2" xfId="22781" xr:uid="{550AC030-EA88-4C37-90B4-65B11EF26B0D}"/>
    <cellStyle name="Header - Style1 2 10 5 3" xfId="26520" xr:uid="{1067EE12-6A39-48C3-AD7D-66330C48F415}"/>
    <cellStyle name="Header - Style1 2 10 5 4" xfId="16318" xr:uid="{25EBDB79-22EA-439F-AEEA-79F3A5468770}"/>
    <cellStyle name="Header - Style1 2 10 6" xfId="16143" xr:uid="{60B37829-454A-4B63-8CA0-5A7699C46237}"/>
    <cellStyle name="Header - Style1 2 10 6 2" xfId="27679" xr:uid="{02854302-E801-4C2F-B5D9-82132533B391}"/>
    <cellStyle name="Header - Style1 2 10 6 3" xfId="28826" xr:uid="{0645D048-805F-4B90-8ABD-89AE1C109A2F}"/>
    <cellStyle name="Header - Style1 2 10 6 4" xfId="28926" xr:uid="{FB7297B5-20A5-4789-9155-8DA1367543E4}"/>
    <cellStyle name="Header - Style1 2 10 7" xfId="15870" xr:uid="{8F0FA5C1-4128-462C-8CFD-43FF5DBD3159}"/>
    <cellStyle name="Header - Style1 2 10 7 2" xfId="27536" xr:uid="{FD0B8CC7-658D-4DA0-B555-E8886B0DB49A}"/>
    <cellStyle name="Header - Style1 2 10 7 3" xfId="29049" xr:uid="{C5FC4795-7484-4A93-924A-32633DF5002C}"/>
    <cellStyle name="Header - Style1 2 10 7 4" xfId="28552" xr:uid="{D879F9D5-6CF2-4570-8D10-CC11FC94487D}"/>
    <cellStyle name="Header - Style1 2 10 8" xfId="21502" xr:uid="{C3E131C2-0DD1-4E9C-B93E-97552F751627}"/>
    <cellStyle name="Header - Style1 2 10 9" xfId="28102" xr:uid="{E95A921D-1450-4A15-9561-103E10973BBD}"/>
    <cellStyle name="Header - Style1 2 11" xfId="8834" xr:uid="{702785A8-702A-49D0-BAF4-3DA26F8D058E}"/>
    <cellStyle name="Header - Style1 2 11 10" xfId="28734" xr:uid="{2AAEA544-B181-41AE-A941-0E23638E8E6F}"/>
    <cellStyle name="Header - Style1 2 11 2" xfId="15106" xr:uid="{B61F2F19-520E-4EDB-B6FF-FA2A230D980D}"/>
    <cellStyle name="Header - Style1 2 11 2 2" xfId="27014" xr:uid="{C0A1E38E-EF5B-49F1-8AE8-8F0FC8B32ACD}"/>
    <cellStyle name="Header - Style1 2 11 2 3" xfId="22621" xr:uid="{2B4A29B0-9B40-4D9E-A36B-CB87988D799E}"/>
    <cellStyle name="Header - Style1 2 11 2 4" xfId="16627" xr:uid="{72CE5459-F4BC-4BAE-8117-DCFBD4F301CD}"/>
    <cellStyle name="Header - Style1 2 11 3" xfId="16002" xr:uid="{268E76A3-3D41-4CE0-BDD0-CC862E479AE9}"/>
    <cellStyle name="Header - Style1 2 11 3 2" xfId="27602" xr:uid="{31D2565B-ABA7-437E-9FA3-EB115362A7C1}"/>
    <cellStyle name="Header - Style1 2 11 3 3" xfId="28159" xr:uid="{3581D2BC-3AE2-4494-8AEA-0D398517F0FD}"/>
    <cellStyle name="Header - Style1 2 11 3 4" xfId="29020" xr:uid="{ACD262C4-BBC6-491A-8D92-486B2ED79BF3}"/>
    <cellStyle name="Header - Style1 2 11 4" xfId="15833" xr:uid="{571DA516-DC45-46D6-A0C9-3BB9DFEA7CC4}"/>
    <cellStyle name="Header - Style1 2 11 4 2" xfId="27515" xr:uid="{AC6A620D-3A5F-4BA6-A67A-C70B7E9FAF1A}"/>
    <cellStyle name="Header - Style1 2 11 4 3" xfId="28950" xr:uid="{3E6DE1B0-D7B9-402B-A2AD-68FCB6CD2C2D}"/>
    <cellStyle name="Header - Style1 2 11 4 4" xfId="29040" xr:uid="{237C40E9-3C7A-4A36-AA7A-D80125044BEB}"/>
    <cellStyle name="Header - Style1 2 11 5" xfId="15879" xr:uid="{26C5C97F-C7BB-42CB-B456-769B2096736E}"/>
    <cellStyle name="Header - Style1 2 11 5 2" xfId="27541" xr:uid="{FB770FCC-CDDB-442F-9A82-542A522D8CD9}"/>
    <cellStyle name="Header - Style1 2 11 5 3" xfId="29619" xr:uid="{DA06B3A7-945D-4ED6-A45E-3293AD0BCC18}"/>
    <cellStyle name="Header - Style1 2 11 5 4" xfId="29792" xr:uid="{4614C892-81A0-4574-8B3D-4A7CD7183121}"/>
    <cellStyle name="Header - Style1 2 11 6" xfId="16147" xr:uid="{4DF07823-FD68-4B06-BCBE-9545ACC8C2EB}"/>
    <cellStyle name="Header - Style1 2 11 6 2" xfId="27681" xr:uid="{0EA9F37D-AB1B-4703-B63E-F16BDE39AC4F}"/>
    <cellStyle name="Header - Style1 2 11 6 3" xfId="27275" xr:uid="{7152D60F-250F-43AE-A4A7-C604B6F24B6A}"/>
    <cellStyle name="Header - Style1 2 11 6 4" xfId="27845" xr:uid="{2E418CD0-A173-43F0-B53B-BF09C32B35D1}"/>
    <cellStyle name="Header - Style1 2 11 7" xfId="15750" xr:uid="{927BF3E3-5613-48E7-BD45-FC2FA2C28B3C}"/>
    <cellStyle name="Header - Style1 2 11 7 2" xfId="27468" xr:uid="{45C7A9B2-7A5E-4957-99A9-63C3A0D5C68A}"/>
    <cellStyle name="Header - Style1 2 11 7 3" xfId="29492" xr:uid="{64B4C0D4-5C17-45A9-B10C-D34EC86BB4AE}"/>
    <cellStyle name="Header - Style1 2 11 7 4" xfId="18012" xr:uid="{5FB67E07-06C8-49BD-B162-F6F1F448ED47}"/>
    <cellStyle name="Header - Style1 2 11 8" xfId="21471" xr:uid="{E4DC42AC-B2B5-4CAC-B2C3-4A523517E550}"/>
    <cellStyle name="Header - Style1 2 11 9" xfId="29581" xr:uid="{16B189C8-F007-4859-BD9B-86D61CCBC554}"/>
    <cellStyle name="Header - Style1 2 12" xfId="9134" xr:uid="{42856C0E-C9E3-49C7-9ED0-D2AE450B2F0B}"/>
    <cellStyle name="Header - Style1 2 12 10" xfId="28461" xr:uid="{8C54B0D0-752C-48BF-8AD4-87A143D8038C}"/>
    <cellStyle name="Header - Style1 2 12 2" xfId="15316" xr:uid="{F9D8F7A1-8AA5-4D4E-BD45-661E5B61FC0B}"/>
    <cellStyle name="Header - Style1 2 12 2 2" xfId="27205" xr:uid="{DA90EC2A-F7E1-4C41-9405-BAFCBA7F564C}"/>
    <cellStyle name="Header - Style1 2 12 2 3" xfId="29138" xr:uid="{5FA03542-C65F-4A84-8E63-D51A7592D253}"/>
    <cellStyle name="Header - Style1 2 12 2 4" xfId="27966" xr:uid="{A9E5B5FD-FA05-4289-8F6C-54D4F4D73626}"/>
    <cellStyle name="Header - Style1 2 12 3" xfId="16056" xr:uid="{8ED08C4B-AD6B-490C-ABEB-11FBFCF739E4}"/>
    <cellStyle name="Header - Style1 2 12 3 2" xfId="27630" xr:uid="{486DF6CE-92B5-40D7-A0FE-F6F63E8D1180}"/>
    <cellStyle name="Header - Style1 2 12 3 3" xfId="29037" xr:uid="{A560A756-5E5D-4097-87F1-7B8BD39FCFF2}"/>
    <cellStyle name="Header - Style1 2 12 3 4" xfId="28963" xr:uid="{03377F46-CDC0-4F28-AEAA-85B54A325E2B}"/>
    <cellStyle name="Header - Style1 2 12 4" xfId="15492" xr:uid="{453C51C8-C583-4086-8189-B6EAB3A00B0D}"/>
    <cellStyle name="Header - Style1 2 12 4 2" xfId="27315" xr:uid="{D278E4D9-58C1-4548-9239-91B1A531CFB8}"/>
    <cellStyle name="Header - Style1 2 12 4 3" xfId="28443" xr:uid="{18A77434-B1A3-4E00-B957-5957936B929E}"/>
    <cellStyle name="Header - Style1 2 12 4 4" xfId="29782" xr:uid="{9F00FABC-760D-4686-8B0A-636A35DE986B}"/>
    <cellStyle name="Header - Style1 2 12 5" xfId="11616" xr:uid="{98DCA2B5-0D52-47D0-BD60-54CDECE9CA07}"/>
    <cellStyle name="Header - Style1 2 12 5 2" xfId="23617" xr:uid="{2C9E1122-7DC7-4F85-BED2-7F2A62613A25}"/>
    <cellStyle name="Header - Style1 2 12 5 3" xfId="16645" xr:uid="{F5D4392E-2C63-4F5B-8C82-0C937A22B1E0}"/>
    <cellStyle name="Header - Style1 2 12 5 4" xfId="28679" xr:uid="{945AD71D-6F47-432B-8AAB-C7301FD6ACF7}"/>
    <cellStyle name="Header - Style1 2 12 6" xfId="15984" xr:uid="{3618E784-3981-42EC-8796-C2D59C992C5E}"/>
    <cellStyle name="Header - Style1 2 12 6 2" xfId="27592" xr:uid="{C302149E-2D0C-4843-BDB2-EE7C4703D2B3}"/>
    <cellStyle name="Header - Style1 2 12 6 3" xfId="29018" xr:uid="{BDEDAAFC-2A02-4E84-8DD9-D2711CF38D49}"/>
    <cellStyle name="Header - Style1 2 12 6 4" xfId="28788" xr:uid="{E861B410-6555-42E5-9C8C-D54C11207170}"/>
    <cellStyle name="Header - Style1 2 12 7" xfId="15910" xr:uid="{D544FC11-5418-4CC9-B946-2AA62E017313}"/>
    <cellStyle name="Header - Style1 2 12 7 2" xfId="27553" xr:uid="{2827F497-E4B7-4C7E-B377-81C72067D27B}"/>
    <cellStyle name="Header - Style1 2 12 7 3" xfId="28979" xr:uid="{0B30AF38-4904-4052-98DA-DBB09BD087D4}"/>
    <cellStyle name="Header - Style1 2 12 7 4" xfId="29321" xr:uid="{61EE66BC-DD91-4444-AD3B-AE511C45C09F}"/>
    <cellStyle name="Header - Style1 2 12 8" xfId="21682" xr:uid="{FE93C030-E02E-4EF0-A0F8-0950DF87F05E}"/>
    <cellStyle name="Header - Style1 2 12 9" xfId="16880" xr:uid="{9BB8D8D5-1E0E-476A-9B34-1F33E8A0A1A2}"/>
    <cellStyle name="Header - Style1 2 13" xfId="8854" xr:uid="{F6CBAE10-066D-4EC5-8EC1-6DCCBD74E213}"/>
    <cellStyle name="Header - Style1 2 13 10" xfId="21024" xr:uid="{40AD1658-15EE-4C6A-BE15-AA9554B871E8}"/>
    <cellStyle name="Header - Style1 2 13 2" xfId="15124" xr:uid="{5E3D984A-E2E8-40EC-8D2F-C42AFBF17F94}"/>
    <cellStyle name="Header - Style1 2 13 2 2" xfId="27030" xr:uid="{35474B8F-851C-4C34-A1A1-B810BBBD9A14}"/>
    <cellStyle name="Header - Style1 2 13 2 3" xfId="29111" xr:uid="{89AC21A9-28B5-48EC-BF2B-65549D1DD05C}"/>
    <cellStyle name="Header - Style1 2 13 2 4" xfId="23522" xr:uid="{D4B4C1A6-CFA3-4DE0-9A8C-D577EECA0744}"/>
    <cellStyle name="Header - Style1 2 13 3" xfId="16007" xr:uid="{8C8FAF2B-519F-4C67-93C6-2B95E4131009}"/>
    <cellStyle name="Header - Style1 2 13 3 2" xfId="27604" xr:uid="{2B90CB7D-3E50-4FA0-A847-87E1AEE985F5}"/>
    <cellStyle name="Header - Style1 2 13 3 3" xfId="16630" xr:uid="{840A00D2-9FC8-4B3E-98A9-423BA70432BC}"/>
    <cellStyle name="Header - Style1 2 13 3 4" xfId="28842" xr:uid="{822952F9-07C6-42BC-BE3E-B38553565BC3}"/>
    <cellStyle name="Header - Style1 2 13 4" xfId="15515" xr:uid="{99714996-1F4A-4167-9F2E-5D0089A7C36B}"/>
    <cellStyle name="Header - Style1 2 13 4 2" xfId="27330" xr:uid="{38B0E154-27B3-4B24-B51F-E00DF9FE36AE}"/>
    <cellStyle name="Header - Style1 2 13 4 3" xfId="28699" xr:uid="{98E4AC14-620C-4587-BCE0-6A7540C459FE}"/>
    <cellStyle name="Header - Style1 2 13 4 4" xfId="16589" xr:uid="{C76774AF-DAD1-4071-8C84-146F561CA315}"/>
    <cellStyle name="Header - Style1 2 13 5" xfId="15796" xr:uid="{AA1FEFBC-8909-4FCE-B299-6F7C907D3805}"/>
    <cellStyle name="Header - Style1 2 13 5 2" xfId="27492" xr:uid="{E987D35A-82D7-429E-B242-869C442E1869}"/>
    <cellStyle name="Header - Style1 2 13 5 3" xfId="28157" xr:uid="{6A2E0654-CA4F-4D9E-8CD1-03F53E18015A}"/>
    <cellStyle name="Header - Style1 2 13 5 4" xfId="16837" xr:uid="{7A613D5F-033A-4814-A3D8-8CD1FC3E9879}"/>
    <cellStyle name="Header - Style1 2 13 6" xfId="15812" xr:uid="{2E843EE3-0432-4D2C-B93F-DECBE730BC04}"/>
    <cellStyle name="Header - Style1 2 13 6 2" xfId="27502" xr:uid="{70C17670-23BB-401A-A16E-24EF38AC5049}"/>
    <cellStyle name="Header - Style1 2 13 6 3" xfId="22747" xr:uid="{4679CFFA-ECEC-4C81-87AE-BA4BBAF24089}"/>
    <cellStyle name="Header - Style1 2 13 6 4" xfId="29085" xr:uid="{777229E2-F6AD-44B4-A78D-917A7E88F452}"/>
    <cellStyle name="Header - Style1 2 13 7" xfId="15725" xr:uid="{A732EB1C-001C-4D0C-819A-0C18F6FCF6BE}"/>
    <cellStyle name="Header - Style1 2 13 7 2" xfId="27453" xr:uid="{424EA94B-434B-435D-8844-3173CFC3DC46}"/>
    <cellStyle name="Header - Style1 2 13 7 3" xfId="29402" xr:uid="{57CEFD5A-30CD-429B-9F51-E9F0E4867B27}"/>
    <cellStyle name="Header - Style1 2 13 7 4" xfId="28271" xr:uid="{F18B1FEE-2D09-4C80-A5E8-F0DA14419A88}"/>
    <cellStyle name="Header - Style1 2 13 8" xfId="21489" xr:uid="{ABC94499-F888-42D1-91A3-934E321CBAA4}"/>
    <cellStyle name="Header - Style1 2 13 9" xfId="29393" xr:uid="{2DA968A2-82F3-4625-8DF9-155C89A698B7}"/>
    <cellStyle name="Header - Style1 2 14" xfId="8874" xr:uid="{8C98C44C-62F1-4018-97F3-69BE551CC567}"/>
    <cellStyle name="Header - Style1 2 14 10" xfId="29795" xr:uid="{51BA9F66-BCAD-4F7C-9A89-F76FDCDE99EC}"/>
    <cellStyle name="Header - Style1 2 14 2" xfId="15144" xr:uid="{CCF08755-6D4F-45FB-97D0-96A3FBB240F4}"/>
    <cellStyle name="Header - Style1 2 14 2 2" xfId="27048" xr:uid="{234370CC-1766-43E9-9D15-59306CFA11E5}"/>
    <cellStyle name="Header - Style1 2 14 2 3" xfId="29530" xr:uid="{7A849A3D-CEF1-499F-A560-6A0C17086B4C}"/>
    <cellStyle name="Header - Style1 2 14 2 4" xfId="29720" xr:uid="{B8AC32B8-41FF-4DE0-BF79-EDDE35BF49A5}"/>
    <cellStyle name="Header - Style1 2 14 3" xfId="16012" xr:uid="{94DA966D-C071-406B-990B-EC5ECDDB4D46}"/>
    <cellStyle name="Header - Style1 2 14 3 2" xfId="27607" xr:uid="{3A0516B2-87F4-45EC-AB2D-4DBCD26863A5}"/>
    <cellStyle name="Header - Style1 2 14 3 3" xfId="29511" xr:uid="{410B5DF8-D4AB-42C8-8DEA-8BD088B4E181}"/>
    <cellStyle name="Header - Style1 2 14 3 4" xfId="29675" xr:uid="{10DF217B-5CE7-4D8F-886E-9A2723F529BA}"/>
    <cellStyle name="Header - Style1 2 14 4" xfId="15513" xr:uid="{93CF3C36-584D-4B7A-A647-BF26EC58C7B4}"/>
    <cellStyle name="Header - Style1 2 14 4 2" xfId="27329" xr:uid="{18FC37A0-1986-4C75-A219-7113FE646AC0}"/>
    <cellStyle name="Header - Style1 2 14 4 3" xfId="16620" xr:uid="{BF908BEC-87D1-4878-966C-DC50FA2A07D1}"/>
    <cellStyle name="Header - Style1 2 14 4 4" xfId="28754" xr:uid="{39C404E5-E8A6-418E-8C7D-D01B2B5521FC}"/>
    <cellStyle name="Header - Style1 2 14 5" xfId="15573" xr:uid="{5F22261A-4647-483C-A789-213AE71B5AC1}"/>
    <cellStyle name="Header - Style1 2 14 5 2" xfId="27364" xr:uid="{2E9C7DFE-4610-4EDE-BE1E-B4A3747D58B1}"/>
    <cellStyle name="Header - Style1 2 14 5 3" xfId="28001" xr:uid="{E7A1B930-1E78-49CF-9C47-1AF39CD32EC2}"/>
    <cellStyle name="Header - Style1 2 14 5 4" xfId="28607" xr:uid="{86ABC49F-9BD4-479D-A2F3-2126484F718F}"/>
    <cellStyle name="Header - Style1 2 14 6" xfId="15786" xr:uid="{7D0D108E-8A7E-4740-BF0D-AFC0E4D9EB31}"/>
    <cellStyle name="Header - Style1 2 14 6 2" xfId="27489" xr:uid="{FADC4A54-CC45-49B3-BD96-7E3BBA5D90DC}"/>
    <cellStyle name="Header - Style1 2 14 6 3" xfId="27772" xr:uid="{6DA5E8E4-2A08-45CE-BCA3-7999A73B68DB}"/>
    <cellStyle name="Header - Style1 2 14 6 4" xfId="29501" xr:uid="{FC3AA4B6-0D12-420E-9D67-F68518687093}"/>
    <cellStyle name="Header - Style1 2 14 7" xfId="16121" xr:uid="{0B4422B1-9D09-4FA9-BAC6-F1372A428E4C}"/>
    <cellStyle name="Header - Style1 2 14 7 2" xfId="27668" xr:uid="{1D658834-A96A-4807-B585-8BE72D1908CB}"/>
    <cellStyle name="Header - Style1 2 14 7 3" xfId="16956" xr:uid="{7D66EE16-D389-436D-89B1-2036CF0C54C2}"/>
    <cellStyle name="Header - Style1 2 14 7 4" xfId="28657" xr:uid="{C04B7F1C-808E-4C98-8101-16E354FF644B}"/>
    <cellStyle name="Header - Style1 2 14 8" xfId="21508" xr:uid="{CDE192DB-2CE3-41D6-B76E-DABF7AD81F5A}"/>
    <cellStyle name="Header - Style1 2 14 9" xfId="28766" xr:uid="{79DF70AE-15CF-4BE3-A952-33EC8F5435CC}"/>
    <cellStyle name="Header - Style1 2 15" xfId="9170" xr:uid="{B5F81DA6-9671-44F3-8892-593A1CA02C7C}"/>
    <cellStyle name="Header - Style1 2 15 10" xfId="28186" xr:uid="{12C9A6F6-1AA3-4174-A4A9-D23CE9D6FF67}"/>
    <cellStyle name="Header - Style1 2 15 2" xfId="15352" xr:uid="{22AD668C-C3A6-4B8E-863E-03F069782B21}"/>
    <cellStyle name="Header - Style1 2 15 2 2" xfId="27236" xr:uid="{C27DD579-878D-40AA-B0C8-1893D4F4BC8A}"/>
    <cellStyle name="Header - Style1 2 15 2 3" xfId="29425" xr:uid="{2149D89F-638D-44E4-A189-07420AEDF592}"/>
    <cellStyle name="Header - Style1 2 15 2 4" xfId="17788" xr:uid="{4D20EE12-DB5C-448F-AE4C-AD24B4372A92}"/>
    <cellStyle name="Header - Style1 2 15 3" xfId="16069" xr:uid="{08F0D91D-BB28-48D2-8C27-C1C2C45DE665}"/>
    <cellStyle name="Header - Style1 2 15 3 2" xfId="27638" xr:uid="{1314B009-9A7F-4771-BCD8-661F58F63D87}"/>
    <cellStyle name="Header - Style1 2 15 3 3" xfId="28309" xr:uid="{9AF76DE2-D1BC-4BC2-A6A6-DEA03E53FFAA}"/>
    <cellStyle name="Header - Style1 2 15 3 4" xfId="29106" xr:uid="{5F9C9745-65D0-434C-AC55-09B98C7FB466}"/>
    <cellStyle name="Header - Style1 2 15 4" xfId="15981" xr:uid="{1F444DBC-ED9E-419F-85D9-EC96397572E3}"/>
    <cellStyle name="Header - Style1 2 15 4 2" xfId="27589" xr:uid="{E4D65D82-4728-4098-80D5-A62C78336F34}"/>
    <cellStyle name="Header - Style1 2 15 4 3" xfId="28442" xr:uid="{112F929E-F5E2-4440-A55C-E7862D408D85}"/>
    <cellStyle name="Header - Style1 2 15 4 4" xfId="16543" xr:uid="{9BF34A88-4EA7-490F-A269-0ACFB3D26880}"/>
    <cellStyle name="Header - Style1 2 15 5" xfId="15903" xr:uid="{8783A50C-9AE1-44B8-B488-9FDC38151A0A}"/>
    <cellStyle name="Header - Style1 2 15 5 2" xfId="27551" xr:uid="{BD33CEB7-3E0D-4293-94CA-EF81F66D28EC}"/>
    <cellStyle name="Header - Style1 2 15 5 3" xfId="16852" xr:uid="{43BDF719-8139-4A89-8BB0-93F79B757371}"/>
    <cellStyle name="Header - Style1 2 15 5 4" xfId="28085" xr:uid="{9DB83C89-EB62-45FB-86A7-15DDBF4F52D3}"/>
    <cellStyle name="Header - Style1 2 15 6" xfId="16152" xr:uid="{3D7E7D85-61C6-4412-848A-F9F3F3BD1322}"/>
    <cellStyle name="Header - Style1 2 15 6 2" xfId="27683" xr:uid="{6F34A3BF-7C27-4F27-9F4D-057F8BF9EC1B}"/>
    <cellStyle name="Header - Style1 2 15 6 3" xfId="17713" xr:uid="{C98B1E99-156D-4320-8937-FBB0CFC2CADB}"/>
    <cellStyle name="Header - Style1 2 15 6 4" xfId="29515" xr:uid="{E4F38758-BC6E-448D-B6D5-20CBCD70040F}"/>
    <cellStyle name="Header - Style1 2 15 7" xfId="16304" xr:uid="{0140E368-307E-465A-A2AD-AC1A16DBA1AB}"/>
    <cellStyle name="Header - Style1 2 15 7 2" xfId="27760" xr:uid="{89815C5A-6C94-4715-98F5-E33D78C92ECC}"/>
    <cellStyle name="Header - Style1 2 15 7 3" xfId="28268" xr:uid="{79EFEB41-031E-4FCD-9173-26C634D1A290}"/>
    <cellStyle name="Header - Style1 2 15 7 4" xfId="29901" xr:uid="{C47898FF-9C48-49A9-B74E-547A51472F89}"/>
    <cellStyle name="Header - Style1 2 15 8" xfId="21712" xr:uid="{571B2B19-0CB1-423A-BA46-B34ABCB29B64}"/>
    <cellStyle name="Header - Style1 2 15 9" xfId="16561" xr:uid="{AFC90E15-720D-458F-8439-267CBCF52835}"/>
    <cellStyle name="Header - Style1 2 16" xfId="9122" xr:uid="{1E657B14-D87C-4E5D-98F5-CC229BEC7271}"/>
    <cellStyle name="Header - Style1 2 16 10" xfId="16619" xr:uid="{FC235923-4D9B-495D-BEAB-C765E37F4C6D}"/>
    <cellStyle name="Header - Style1 2 16 2" xfId="15304" xr:uid="{04C0AFB9-8ACF-4CFE-B443-DA5D8C17A9FA}"/>
    <cellStyle name="Header - Style1 2 16 2 2" xfId="27195" xr:uid="{D8E1CD14-0003-4DF1-ADB5-D0EF9DCA662A}"/>
    <cellStyle name="Header - Style1 2 16 2 3" xfId="27838" xr:uid="{7A35D8C3-7D7E-43EF-B605-D1D1496E9F87}"/>
    <cellStyle name="Header - Style1 2 16 2 4" xfId="29897" xr:uid="{22E0C962-5A54-4CE7-8861-67575170A543}"/>
    <cellStyle name="Header - Style1 2 16 3" xfId="16049" xr:uid="{4EBDF3AF-CB59-4DDE-A330-3B95E23A0F35}"/>
    <cellStyle name="Header - Style1 2 16 3 2" xfId="27626" xr:uid="{1C665528-44C3-4652-9CBF-616D39CEA1A8}"/>
    <cellStyle name="Header - Style1 2 16 3 3" xfId="29276" xr:uid="{9C2B5D3A-5BCC-498F-9840-42DFAAC89D9C}"/>
    <cellStyle name="Header - Style1 2 16 3 4" xfId="16556" xr:uid="{96AC70A0-A6D3-432B-84BA-2FF6F76024AD}"/>
    <cellStyle name="Header - Style1 2 16 4" xfId="15496" xr:uid="{9618B244-38DA-4362-9758-EDF4601C9B20}"/>
    <cellStyle name="Header - Style1 2 16 4 2" xfId="27317" xr:uid="{9EECD40D-872D-4BAC-BC9E-C5E3E868E451}"/>
    <cellStyle name="Header - Style1 2 16 4 3" xfId="16587" xr:uid="{F3402BA8-83DE-4373-99DB-915C44D8635E}"/>
    <cellStyle name="Header - Style1 2 16 4 4" xfId="29881" xr:uid="{3D992137-67AE-4BD6-BBA4-B65172830149}"/>
    <cellStyle name="Header - Style1 2 16 5" xfId="16001" xr:uid="{2F606290-5E1E-4965-A8FC-20A1002F3D4F}"/>
    <cellStyle name="Header - Style1 2 16 5 2" xfId="27601" xr:uid="{C46E1086-699A-4377-947C-FF89736BF46C}"/>
    <cellStyle name="Header - Style1 2 16 5 3" xfId="28693" xr:uid="{7D4A5FD6-046D-495A-9D1D-801811C2C1ED}"/>
    <cellStyle name="Header - Style1 2 16 5 4" xfId="16765" xr:uid="{101B3763-A040-473F-AD30-0B83DEDDEF61}"/>
    <cellStyle name="Header - Style1 2 16 6" xfId="15697" xr:uid="{3764082F-2319-455C-A2D9-21C65EC731A7}"/>
    <cellStyle name="Header - Style1 2 16 6 2" xfId="27433" xr:uid="{4AB7526B-77BE-4DDD-B6E5-1448D15064C2}"/>
    <cellStyle name="Header - Style1 2 16 6 3" xfId="22581" xr:uid="{C5010E6D-F3E7-4ADC-8601-DB796CC729AF}"/>
    <cellStyle name="Header - Style1 2 16 6 4" xfId="27927" xr:uid="{856B2EE5-D88F-4741-9AD8-E425187C4B71}"/>
    <cellStyle name="Header - Style1 2 16 7" xfId="16149" xr:uid="{559A8CDE-3EDA-46A6-96EB-119B0BF8574B}"/>
    <cellStyle name="Header - Style1 2 16 7 2" xfId="27682" xr:uid="{1E683E44-22F7-4AAF-BE7B-644269F06CD5}"/>
    <cellStyle name="Header - Style1 2 16 7 3" xfId="16822" xr:uid="{A39AB97A-0800-4E78-A30D-0BBCED5503C6}"/>
    <cellStyle name="Header - Style1 2 16 7 4" xfId="29866" xr:uid="{C2055B00-15FD-4D17-BCD7-F724DBA6F51C}"/>
    <cellStyle name="Header - Style1 2 16 8" xfId="21672" xr:uid="{AF79EADB-F769-4815-9A0A-27D8739BCA47}"/>
    <cellStyle name="Header - Style1 2 16 9" xfId="29473" xr:uid="{38F776D1-256B-48D3-9E50-FD3BE97CCCE7}"/>
    <cellStyle name="Header - Style1 2 17" xfId="8809" xr:uid="{01CF8981-3A50-4D74-BEB2-A7D1BDFCD6DA}"/>
    <cellStyle name="Header - Style1 2 17 10" xfId="16756" xr:uid="{BD3A695B-1D15-4851-BD91-2F547C985B5D}"/>
    <cellStyle name="Header - Style1 2 17 2" xfId="15082" xr:uid="{7CEE4212-D910-44C4-80C3-6D24A28AA357}"/>
    <cellStyle name="Header - Style1 2 17 2 2" xfId="26990" xr:uid="{8D85F4D0-02A1-4081-87C9-7C70418E7944}"/>
    <cellStyle name="Header - Style1 2 17 2 3" xfId="27832" xr:uid="{BC86BF76-F292-43D5-8C80-C3A3F2F81C7F}"/>
    <cellStyle name="Header - Style1 2 17 2 4" xfId="28844" xr:uid="{EDC55232-6636-442E-BD83-66EFAB0DFFB9}"/>
    <cellStyle name="Header - Style1 2 17 3" xfId="15999" xr:uid="{BEB41811-E003-423B-8260-76B21FB5A048}"/>
    <cellStyle name="Header - Style1 2 17 3 2" xfId="27599" xr:uid="{EDA669D8-485B-4273-A1D6-BF8AF9FE3E5D}"/>
    <cellStyle name="Header - Style1 2 17 3 3" xfId="29129" xr:uid="{ED8D2230-9DBE-4E82-96B0-8DCA9A977F9A}"/>
    <cellStyle name="Header - Style1 2 17 3 4" xfId="29854" xr:uid="{CAFF6350-A424-4862-887A-F9D2D6D9AAE3}"/>
    <cellStyle name="Header - Style1 2 17 4" xfId="15520" xr:uid="{66B61B30-1F18-47C8-B3AD-404566D93922}"/>
    <cellStyle name="Header - Style1 2 17 4 2" xfId="27333" xr:uid="{D0A74CBB-D125-4556-89BC-EEEB91FFBDBA}"/>
    <cellStyle name="Header - Style1 2 17 4 3" xfId="16585" xr:uid="{87A02A2B-8FB4-450F-A277-D8705443404F}"/>
    <cellStyle name="Header - Style1 2 17 4 4" xfId="17997" xr:uid="{3ED24A6D-B543-428D-9B7B-C872222D1A8D}"/>
    <cellStyle name="Header - Style1 2 17 5" xfId="16028" xr:uid="{4DD62381-2EA0-48C1-9BBE-34CF6BD2DDE6}"/>
    <cellStyle name="Header - Style1 2 17 5 2" xfId="27615" xr:uid="{981307BA-EDF9-439A-BA33-8456621EC758}"/>
    <cellStyle name="Header - Style1 2 17 5 3" xfId="16671" xr:uid="{138D14C9-5172-435F-BEDB-5F661AB99557}"/>
    <cellStyle name="Header - Style1 2 17 5 4" xfId="29599" xr:uid="{5D9E76DB-AF0D-47A7-9898-8C3B05C28472}"/>
    <cellStyle name="Header - Style1 2 17 6" xfId="15961" xr:uid="{015FDE77-D165-45F6-964F-BDDD6DF26B0F}"/>
    <cellStyle name="Header - Style1 2 17 6 2" xfId="27584" xr:uid="{9B3D8B9A-240E-4300-91F8-DEA6F94EDEA6}"/>
    <cellStyle name="Header - Style1 2 17 6 3" xfId="28144" xr:uid="{618000D6-9BE0-42CF-ADF2-E91CC05938F3}"/>
    <cellStyle name="Header - Style1 2 17 6 4" xfId="28421" xr:uid="{533BA43B-EBB7-4859-869A-AB6AEF9AFE98}"/>
    <cellStyle name="Header - Style1 2 17 7" xfId="15864" xr:uid="{332C67CE-8867-44DF-A8DE-9E91636E1FC1}"/>
    <cellStyle name="Header - Style1 2 17 7 2" xfId="27535" xr:uid="{CFD33944-00D0-4DD9-A34C-74CCC5849F6D}"/>
    <cellStyle name="Header - Style1 2 17 7 3" xfId="28190" xr:uid="{F5829F3F-4BBA-4BA0-A4FF-828093FECD84}"/>
    <cellStyle name="Header - Style1 2 17 7 4" xfId="16317" xr:uid="{CE9BB609-66F8-4F05-817A-3B87BEAF6A83}"/>
    <cellStyle name="Header - Style1 2 17 8" xfId="21447" xr:uid="{AC84FC00-7210-4226-B595-15181C014997}"/>
    <cellStyle name="Header - Style1 2 17 9" xfId="28349" xr:uid="{D59FCA59-530E-4476-B4B1-80751AD012E0}"/>
    <cellStyle name="Header - Style1 2 18" xfId="9192" xr:uid="{31CE4ED3-6BDE-4271-950E-0D122E4BE7EA}"/>
    <cellStyle name="Header - Style1 2 18 10" xfId="28239" xr:uid="{C43A3D2F-70BF-4721-89C1-07458CD93001}"/>
    <cellStyle name="Header - Style1 2 18 2" xfId="15374" xr:uid="{A497F417-8D35-4E31-AB80-64588F4B0EC7}"/>
    <cellStyle name="Header - Style1 2 18 2 2" xfId="27251" xr:uid="{90D9F85C-08A7-4039-843E-AAAE08406ADE}"/>
    <cellStyle name="Header - Style1 2 18 2 3" xfId="28938" xr:uid="{FCEDFF2F-AEFC-4572-A481-37D86BDE3067}"/>
    <cellStyle name="Header - Style1 2 18 2 4" xfId="27937" xr:uid="{C20684DA-5172-4D3A-8F5F-EA2444D2A987}"/>
    <cellStyle name="Header - Style1 2 18 3" xfId="16088" xr:uid="{DA5472B6-4103-4046-A364-3EF691043641}"/>
    <cellStyle name="Header - Style1 2 18 3 2" xfId="27652" xr:uid="{F7473993-5369-4DE4-B6A6-3214BDD62D52}"/>
    <cellStyle name="Header - Style1 2 18 3 3" xfId="29054" xr:uid="{6698D031-D250-4A31-80CF-BDDF3D75EBE1}"/>
    <cellStyle name="Header - Style1 2 18 3 4" xfId="29103" xr:uid="{EE9A1C20-EEED-4BF8-91DE-2F0609A92A40}"/>
    <cellStyle name="Header - Style1 2 18 4" xfId="15485" xr:uid="{96425569-CB25-4444-A943-ED9C7B79840D}"/>
    <cellStyle name="Header - Style1 2 18 4 2" xfId="27310" xr:uid="{FCD7C0C1-9B5C-42A9-982F-9C896E1A03EE}"/>
    <cellStyle name="Header - Style1 2 18 4 3" xfId="27809" xr:uid="{D07A137C-A2DA-4FA3-ADA5-B176B42D19C1}"/>
    <cellStyle name="Header - Style1 2 18 4 4" xfId="29231" xr:uid="{D53B1AC8-9D8F-4370-B606-86DFF3095733}"/>
    <cellStyle name="Header - Style1 2 18 5" xfId="15610" xr:uid="{D7A0753F-E774-46F8-A0E6-EFBC24519555}"/>
    <cellStyle name="Header - Style1 2 18 5 2" xfId="27383" xr:uid="{8BD88795-63DE-4B82-96FD-5ECFF9600705}"/>
    <cellStyle name="Header - Style1 2 18 5 3" xfId="29453" xr:uid="{F42F7F59-7281-4FBD-998C-34E16F55302D}"/>
    <cellStyle name="Header - Style1 2 18 5 4" xfId="28356" xr:uid="{6A518AB6-C37D-470C-86A4-DDA4F49614BA}"/>
    <cellStyle name="Header - Style1 2 18 6" xfId="15851" xr:uid="{B76706CB-7851-41FC-A9E1-418BF9E930D7}"/>
    <cellStyle name="Header - Style1 2 18 6 2" xfId="27528" xr:uid="{FC74E969-1408-4CAA-B120-2D2E68229FE6}"/>
    <cellStyle name="Header - Style1 2 18 6 3" xfId="27710" xr:uid="{9D4B453C-2E60-46C2-8FAB-8739C2B144E6}"/>
    <cellStyle name="Header - Style1 2 18 6 4" xfId="28564" xr:uid="{10ADB8DD-0FA1-43EB-AAF6-95D8B99CEDD4}"/>
    <cellStyle name="Header - Style1 2 18 7" xfId="15575" xr:uid="{EA45C2C9-C108-42BF-896F-DC140267B8FA}"/>
    <cellStyle name="Header - Style1 2 18 7 2" xfId="27366" xr:uid="{2092E152-1464-4D96-BE6E-C22B228036F8}"/>
    <cellStyle name="Header - Style1 2 18 7 3" xfId="29346" xr:uid="{4DC2148C-F915-472C-9954-B32E29CF4911}"/>
    <cellStyle name="Header - Style1 2 18 7 4" xfId="29005" xr:uid="{81D145DD-283E-4371-8918-1A5FE6B1D8C4}"/>
    <cellStyle name="Header - Style1 2 18 8" xfId="21725" xr:uid="{352F45FF-EE8E-41A0-8103-DAA69058042B}"/>
    <cellStyle name="Header - Style1 2 18 9" xfId="28841" xr:uid="{E466F4AE-3BBB-4ADA-9079-0B54E53D53F6}"/>
    <cellStyle name="Header - Style1 2 19" xfId="9146" xr:uid="{E4F2E151-1C2F-4B32-AC8E-0A4A596F2796}"/>
    <cellStyle name="Header - Style1 2 19 10" xfId="28217" xr:uid="{FD80D8F5-CE48-4DD2-A283-A2120938347C}"/>
    <cellStyle name="Header - Style1 2 19 2" xfId="15328" xr:uid="{C61B7C30-B8D4-427A-9303-CD448C8421C2}"/>
    <cellStyle name="Header - Style1 2 19 2 2" xfId="27217" xr:uid="{B6C577A4-4EAD-4951-8D4C-A561B32A8242}"/>
    <cellStyle name="Header - Style1 2 19 2 3" xfId="29529" xr:uid="{E4114E7F-4202-4780-8A03-1497A6EE9A72}"/>
    <cellStyle name="Header - Style1 2 19 2 4" xfId="29872" xr:uid="{210C465D-865E-4D3D-A988-A6BB617CB799}"/>
    <cellStyle name="Header - Style1 2 19 3" xfId="16057" xr:uid="{0091AE35-0DFC-4063-ADEB-2C995307D869}"/>
    <cellStyle name="Header - Style1 2 19 3 2" xfId="27631" xr:uid="{EF82EE68-E1BD-4834-A64C-43599A9C99D2}"/>
    <cellStyle name="Header - Style1 2 19 3 3" xfId="27812" xr:uid="{1F68F5F8-C0CE-474A-9067-F0C28DBD744F}"/>
    <cellStyle name="Header - Style1 2 19 3 4" xfId="28638" xr:uid="{DE004661-6C21-4FFE-A4A5-CA2CF53732EB}"/>
    <cellStyle name="Header - Style1 2 19 4" xfId="15685" xr:uid="{F149E300-27AC-4E52-A7E9-F7740C052E87}"/>
    <cellStyle name="Header - Style1 2 19 4 2" xfId="27429" xr:uid="{5E0B7B87-14C5-48CE-B540-F0828F21A0DA}"/>
    <cellStyle name="Header - Style1 2 19 4 3" xfId="28630" xr:uid="{F1C79A98-30E9-47DF-8930-720A07A7D62E}"/>
    <cellStyle name="Header - Style1 2 19 4 4" xfId="29643" xr:uid="{319BAE6E-21F8-44C7-AE38-18CC5A2AE561}"/>
    <cellStyle name="Header - Style1 2 19 5" xfId="15856" xr:uid="{7A47E75E-40CB-4D8B-BD26-03826F56E0F5}"/>
    <cellStyle name="Header - Style1 2 19 5 2" xfId="27531" xr:uid="{1903CB50-B5E6-486E-B842-11C4557AB423}"/>
    <cellStyle name="Header - Style1 2 19 5 3" xfId="29306" xr:uid="{FD25D611-B656-4852-9735-5B6831BE5523}"/>
    <cellStyle name="Header - Style1 2 19 5 4" xfId="29262" xr:uid="{3B871116-981A-421D-841E-61294C316AA8}"/>
    <cellStyle name="Header - Style1 2 19 6" xfId="11502" xr:uid="{D6F4CE69-B436-4F7D-9504-2B4B94E61524}"/>
    <cellStyle name="Header - Style1 2 19 6 2" xfId="23507" xr:uid="{41FAE00D-B3E9-4443-8118-741FE572A9CA}"/>
    <cellStyle name="Header - Style1 2 19 6 3" xfId="27746" xr:uid="{81F00932-3A46-4779-875A-E943D0CB532F}"/>
    <cellStyle name="Header - Style1 2 19 6 4" xfId="28434" xr:uid="{AC69EE53-2DCE-4762-9980-E2C6E8E76F78}"/>
    <cellStyle name="Header - Style1 2 19 7" xfId="16307" xr:uid="{660E1008-E1BB-4BD7-A401-57CB79A71215}"/>
    <cellStyle name="Header - Style1 2 19 7 2" xfId="27762" xr:uid="{F58E67D2-D01E-4990-8237-FAE57021ACA2}"/>
    <cellStyle name="Header - Style1 2 19 7 3" xfId="29628" xr:uid="{CAF8D3C6-BA78-4DCF-BF7D-7D6946C05ED3}"/>
    <cellStyle name="Header - Style1 2 19 7 4" xfId="29904" xr:uid="{B233D543-6F9C-445D-9D93-19A35455F077}"/>
    <cellStyle name="Header - Style1 2 19 8" xfId="21694" xr:uid="{59A48938-5543-4DF2-8764-2BBF28A4E965}"/>
    <cellStyle name="Header - Style1 2 19 9" xfId="28794" xr:uid="{F28200B4-FF80-4904-B054-A19DB9BFE4CC}"/>
    <cellStyle name="Header - Style1 2 2" xfId="9106" xr:uid="{D0E4AC5C-1539-40CA-8A89-1F24B8EE84CE}"/>
    <cellStyle name="Header - Style1 2 2 10" xfId="9186" xr:uid="{3B6BC1A6-CC4D-47CD-BD09-284754561A97}"/>
    <cellStyle name="Header - Style1 2 2 10 10" xfId="28047" xr:uid="{791B2CFD-E308-4838-BBF4-5F2C88805496}"/>
    <cellStyle name="Header - Style1 2 2 10 2" xfId="15368" xr:uid="{96C971CA-80D0-4E9B-B339-251C2A6E592A}"/>
    <cellStyle name="Header - Style1 2 2 10 2 2" xfId="27247" xr:uid="{A4D8AAA6-407A-4404-8929-C70F9761DF36}"/>
    <cellStyle name="Header - Style1 2 2 10 2 3" xfId="27788" xr:uid="{5EAE87E1-9C52-4EB1-95B4-610DA0271ED3}"/>
    <cellStyle name="Header - Style1 2 2 10 2 4" xfId="28865" xr:uid="{DAEBBEB8-57DB-467E-B9E0-AC85C5AC5599}"/>
    <cellStyle name="Header - Style1 2 2 10 3" xfId="16083" xr:uid="{018944C1-2CA2-4EDB-8250-5F08E3F6C9D4}"/>
    <cellStyle name="Header - Style1 2 2 10 3 2" xfId="27648" xr:uid="{53520A8F-EA96-4704-8891-46487323B891}"/>
    <cellStyle name="Header - Style1 2 2 10 3 3" xfId="22701" xr:uid="{A11245ED-E3E5-4ADA-B9E1-785DA3563628}"/>
    <cellStyle name="Header - Style1 2 2 10 3 4" xfId="27980" xr:uid="{C1D4D80A-C2EC-4537-88C7-DB51BEF5D1E0}"/>
    <cellStyle name="Header - Style1 2 2 10 4" xfId="15678" xr:uid="{2819EA1C-01BD-45EE-9688-E67F3C75AAB6}"/>
    <cellStyle name="Header - Style1 2 2 10 4 2" xfId="27425" xr:uid="{A5FB8B0A-FDB1-4CF0-AF7A-22095D466C41}"/>
    <cellStyle name="Header - Style1 2 2 10 4 3" xfId="28022" xr:uid="{16F81968-3713-41FF-BE77-EA136838CB8A}"/>
    <cellStyle name="Header - Style1 2 2 10 4 4" xfId="21596" xr:uid="{B8451AB7-CD60-446C-9910-A7020E06FDE2}"/>
    <cellStyle name="Header - Style1 2 2 10 5" xfId="15912" xr:uid="{E536A965-3939-45C4-8BCF-87F3253576E4}"/>
    <cellStyle name="Header - Style1 2 2 10 5 2" xfId="27555" xr:uid="{81F53F5B-8504-43F5-AE02-1D7DC344A131}"/>
    <cellStyle name="Header - Style1 2 2 10 5 3" xfId="28513" xr:uid="{94AF48D1-BC27-40BA-9D74-4B0F6272808F}"/>
    <cellStyle name="Header - Style1 2 2 10 5 4" xfId="27951" xr:uid="{C2B24323-6F2E-4964-B32A-5DF4EFC57CA6}"/>
    <cellStyle name="Header - Style1 2 2 10 6" xfId="15659" xr:uid="{D3C042C5-6A46-44F2-BD70-F326FAB54956}"/>
    <cellStyle name="Header - Style1 2 2 10 6 2" xfId="27413" xr:uid="{513F9E6A-DA67-4C2E-AB74-31457D0AD79A}"/>
    <cellStyle name="Header - Style1 2 2 10 6 3" xfId="29307" xr:uid="{6B8B6BE6-FC0D-419C-936D-751016F623C5}"/>
    <cellStyle name="Header - Style1 2 2 10 6 4" xfId="29079" xr:uid="{263F6A5F-7B0E-493E-BEF3-8DB411860B60}"/>
    <cellStyle name="Header - Style1 2 2 10 7" xfId="15710" xr:uid="{9F46CDB2-FDC2-420E-82A0-0FA1B3D0CB0A}"/>
    <cellStyle name="Header - Style1 2 2 10 7 2" xfId="27443" xr:uid="{57753B10-0AA0-43E8-A086-73D837C1B6AD}"/>
    <cellStyle name="Header - Style1 2 2 10 7 3" xfId="28920" xr:uid="{FDF94562-4F56-407D-A52D-3FE13EA1524D}"/>
    <cellStyle name="Header - Style1 2 2 10 7 4" xfId="16441" xr:uid="{0D00E0F6-57A7-49DD-B797-DF447F159521}"/>
    <cellStyle name="Header - Style1 2 2 10 8" xfId="21721" xr:uid="{9E254AC5-49D5-4CA0-A3FA-1EA05C47252E}"/>
    <cellStyle name="Header - Style1 2 2 10 9" xfId="29256" xr:uid="{1BE11323-EA81-4452-AEF5-25C281C9FECE}"/>
    <cellStyle name="Header - Style1 2 2 11" xfId="9188" xr:uid="{6B72ADF4-EF62-466C-88AB-2E349FD393FA}"/>
    <cellStyle name="Header - Style1 2 2 11 10" xfId="27116" xr:uid="{0DE96142-0B6E-45D6-B4CD-7D547A2CB67B}"/>
    <cellStyle name="Header - Style1 2 2 11 2" xfId="15370" xr:uid="{3E620BB9-9210-47E0-B3C7-0A24F0C7C73B}"/>
    <cellStyle name="Header - Style1 2 2 11 2 2" xfId="27249" xr:uid="{136840EC-E72C-4A5A-85C0-C101F75E9C49}"/>
    <cellStyle name="Header - Style1 2 2 11 2 3" xfId="29538" xr:uid="{A449C5F5-B935-41AB-90E5-BA614AAE639C}"/>
    <cellStyle name="Header - Style1 2 2 11 2 4" xfId="29092" xr:uid="{35555BC7-CB10-4A7C-9901-009BC9CC6DE7}"/>
    <cellStyle name="Header - Style1 2 2 11 3" xfId="16085" xr:uid="{A0E817A3-3EF5-4A51-AB05-011583AE57B8}"/>
    <cellStyle name="Header - Style1 2 2 11 3 2" xfId="27649" xr:uid="{A2F3B961-8BE4-493B-B62F-28FD76FC240F}"/>
    <cellStyle name="Header - Style1 2 2 11 3 3" xfId="28824" xr:uid="{D69431C0-B56C-4421-BB6D-ECBA34E9D046}"/>
    <cellStyle name="Header - Style1 2 2 11 3 4" xfId="27305" xr:uid="{CDF322B2-BEBE-49E7-A657-8E3FE5EB18FE}"/>
    <cellStyle name="Header - Style1 2 2 11 4" xfId="15676" xr:uid="{3240A7C4-BAB9-4873-ACB4-D83048E93740}"/>
    <cellStyle name="Header - Style1 2 2 11 4 2" xfId="27424" xr:uid="{1ABFB1AF-06DF-42DC-8942-3A4C32904040}"/>
    <cellStyle name="Header - Style1 2 2 11 4 3" xfId="29450" xr:uid="{76CDD31E-C596-4BC6-9077-EEC2F32FF30B}"/>
    <cellStyle name="Header - Style1 2 2 11 4 4" xfId="28109" xr:uid="{90F2BF05-1188-4628-A4AD-435E644E317A}"/>
    <cellStyle name="Header - Style1 2 2 11 5" xfId="15626" xr:uid="{5B3172D4-AECA-4C92-806D-18BC39C3D0B9}"/>
    <cellStyle name="Header - Style1 2 2 11 5 2" xfId="27393" xr:uid="{71CEB3C8-336D-47F0-926C-4EE73F3317D5}"/>
    <cellStyle name="Header - Style1 2 2 11 5 3" xfId="17488" xr:uid="{D02F7585-7CAC-4E2A-9361-5AC77D7BC45F}"/>
    <cellStyle name="Header - Style1 2 2 11 5 4" xfId="21082" xr:uid="{57B2A9DD-F041-408E-BE19-F7C434A1817E}"/>
    <cellStyle name="Header - Style1 2 2 11 6" xfId="15529" xr:uid="{96D86744-5035-400F-9E09-1FF6494B3E79}"/>
    <cellStyle name="Header - Style1 2 2 11 6 2" xfId="27341" xr:uid="{A6EB0430-7AD3-48EE-A14E-1FFBCF2C80A5}"/>
    <cellStyle name="Header - Style1 2 2 11 6 3" xfId="27835" xr:uid="{A2B7E4F9-36E1-4D85-81E7-A3E0616D8D6B}"/>
    <cellStyle name="Header - Style1 2 2 11 6 4" xfId="29761" xr:uid="{501408CC-84ED-4EC2-BADC-B5C68BBD896A}"/>
    <cellStyle name="Header - Style1 2 2 11 7" xfId="15554" xr:uid="{042AED70-C483-407C-88BC-7A920B232FD1}"/>
    <cellStyle name="Header - Style1 2 2 11 7 2" xfId="27356" xr:uid="{AFD3635F-D0B2-40ED-BEFA-F890C5201A60}"/>
    <cellStyle name="Header - Style1 2 2 11 7 3" xfId="28919" xr:uid="{59D03657-ED20-45AD-8221-E2F247A127E6}"/>
    <cellStyle name="Header - Style1 2 2 11 7 4" xfId="29561" xr:uid="{43D11138-6E1B-495F-849E-62F87AFFAE5A}"/>
    <cellStyle name="Header - Style1 2 2 11 8" xfId="21723" xr:uid="{A78CFBEB-A109-4C17-B19C-E668772F7D8A}"/>
    <cellStyle name="Header - Style1 2 2 11 9" xfId="29181" xr:uid="{A3867BB9-41B8-47A4-A88D-57B3B6719729}"/>
    <cellStyle name="Header - Style1 2 2 12" xfId="9193" xr:uid="{3383693E-B0BE-4C4D-BC35-D5B94A2EB856}"/>
    <cellStyle name="Header - Style1 2 2 12 10" xfId="28789" xr:uid="{313853D8-30A1-4727-9DE3-563FB454AA2B}"/>
    <cellStyle name="Header - Style1 2 2 12 2" xfId="15375" xr:uid="{80CC83B6-5E34-4610-95C8-BE114400423F}"/>
    <cellStyle name="Header - Style1 2 2 12 2 2" xfId="27252" xr:uid="{ED5B759D-FCCF-42DB-AF06-A6476169551B}"/>
    <cellStyle name="Header - Style1 2 2 12 2 3" xfId="28154" xr:uid="{03CBC79B-C5C3-469D-A855-1DD697D697EC}"/>
    <cellStyle name="Header - Style1 2 2 12 2 4" xfId="16490" xr:uid="{5BF21DA3-3371-4785-94B7-722C27AB3F90}"/>
    <cellStyle name="Header - Style1 2 2 12 3" xfId="16089" xr:uid="{BAD812E0-18F5-44D3-9F7D-A3E8D0B484FF}"/>
    <cellStyle name="Header - Style1 2 2 12 3 2" xfId="27653" xr:uid="{7FBB49DA-AE81-4E15-83CB-008613DC31BC}"/>
    <cellStyle name="Header - Style1 2 2 12 3 3" xfId="16684" xr:uid="{315A9E56-DFF7-469A-8F6B-55ADB6ADD49F}"/>
    <cellStyle name="Header - Style1 2 2 12 3 4" xfId="27879" xr:uid="{69611FE4-749D-4B0A-89CB-65FF2B1AC20B}"/>
    <cellStyle name="Header - Style1 2 2 12 4" xfId="15484" xr:uid="{89D4F377-8329-4081-A267-F5AC1D7A05E4}"/>
    <cellStyle name="Header - Style1 2 2 12 4 2" xfId="27309" xr:uid="{0652C766-6736-4F35-B991-A3C9DAFD7CBC}"/>
    <cellStyle name="Header - Style1 2 2 12 4 3" xfId="16324" xr:uid="{42F20C15-8258-4182-84AA-D4832D528CD2}"/>
    <cellStyle name="Header - Style1 2 2 12 4 4" xfId="28755" xr:uid="{08A388FA-DB1F-454F-BCDC-76B841A5DA1F}"/>
    <cellStyle name="Header - Style1 2 2 12 5" xfId="15519" xr:uid="{224A381F-F651-4689-9272-5A031B66CBC6}"/>
    <cellStyle name="Header - Style1 2 2 12 5 2" xfId="27332" xr:uid="{CE3BC8C3-484C-428D-BD3D-5167CABB3C49}"/>
    <cellStyle name="Header - Style1 2 2 12 5 3" xfId="29042" xr:uid="{482488A5-6C98-4A44-8785-8ADE30463310}"/>
    <cellStyle name="Header - Style1 2 2 12 5 4" xfId="21074" xr:uid="{09F32B2B-35C9-4B9F-8743-F38AE13D0D76}"/>
    <cellStyle name="Header - Style1 2 2 12 6" xfId="15601" xr:uid="{FBC5F2C7-A156-4DAF-9831-48D8AFE185E4}"/>
    <cellStyle name="Header - Style1 2 2 12 6 2" xfId="27378" xr:uid="{4F33DEE9-220E-49BA-93E7-872ACF496686}"/>
    <cellStyle name="Header - Style1 2 2 12 6 3" xfId="28792" xr:uid="{9DABA17C-293C-4864-B532-8877FBA8658F}"/>
    <cellStyle name="Header - Style1 2 2 12 6 4" xfId="16539" xr:uid="{C04862C1-E625-401F-86BB-C04135DB098A}"/>
    <cellStyle name="Header - Style1 2 2 12 7" xfId="11999" xr:uid="{44411B41-05F1-4EDB-934B-D9F707E89394}"/>
    <cellStyle name="Header - Style1 2 2 12 7 2" xfId="23981" xr:uid="{CCEB8F7D-30AE-4C32-A3F4-6CAD3D4A40C5}"/>
    <cellStyle name="Header - Style1 2 2 12 7 3" xfId="16838" xr:uid="{D5CC64A7-0D61-4622-9C26-5AA31109F496}"/>
    <cellStyle name="Header - Style1 2 2 12 7 4" xfId="16699" xr:uid="{7954B12B-EA78-4A9E-86D8-C05B3C3C874A}"/>
    <cellStyle name="Header - Style1 2 2 12 8" xfId="21726" xr:uid="{19FB79B4-0C6D-4D22-8562-3F7EA13332DD}"/>
    <cellStyle name="Header - Style1 2 2 12 9" xfId="22656" xr:uid="{B285AFBD-2F83-4E4A-9A58-1B5D56B1BC31}"/>
    <cellStyle name="Header - Style1 2 2 13" xfId="9195" xr:uid="{3773AD67-27CE-4F3B-B94F-3EAEE079B3AA}"/>
    <cellStyle name="Header - Style1 2 2 13 10" xfId="28996" xr:uid="{7E8A36D4-C274-4A1E-A648-1C8E36003BB8}"/>
    <cellStyle name="Header - Style1 2 2 13 2" xfId="15377" xr:uid="{0BE557E3-FCD9-42EB-B23E-FF5D9D861DE6}"/>
    <cellStyle name="Header - Style1 2 2 13 2 2" xfId="27253" xr:uid="{47F8349E-077A-44EC-B68C-4090CAA899AB}"/>
    <cellStyle name="Header - Style1 2 2 13 2 3" xfId="16730" xr:uid="{3AE31A4E-7A50-42D7-99F5-0BF17959475A}"/>
    <cellStyle name="Header - Style1 2 2 13 2 4" xfId="18178" xr:uid="{31A1C16B-93F7-4F8A-8342-2CE4158BC51C}"/>
    <cellStyle name="Header - Style1 2 2 13 3" xfId="16091" xr:uid="{73CC96D2-C1A2-48A8-B87D-6A63EF735381}"/>
    <cellStyle name="Header - Style1 2 2 13 3 2" xfId="27654" xr:uid="{5A1D1D16-8CEC-4A0C-AA9F-5ECED5F600AC}"/>
    <cellStyle name="Header - Style1 2 2 13 3 3" xfId="28497" xr:uid="{15E1FAB1-D23A-4A28-AC01-37E518D6AF09}"/>
    <cellStyle name="Header - Style1 2 2 13 3 4" xfId="16857" xr:uid="{F68F329D-A21D-4566-8E0A-2149BDEB19D7}"/>
    <cellStyle name="Header - Style1 2 2 13 4" xfId="15482" xr:uid="{8016B0DD-9C3D-4189-ADBF-AC56DCFD1490}"/>
    <cellStyle name="Header - Style1 2 2 13 4 2" xfId="27308" xr:uid="{6D371D63-EAFC-48A1-AE4B-B7FF98D58348}"/>
    <cellStyle name="Header - Style1 2 2 13 4 3" xfId="29525" xr:uid="{33C21726-4184-4ECF-81D7-7B89A3E91804}"/>
    <cellStyle name="Header - Style1 2 2 13 4 4" xfId="29518" xr:uid="{0CBA41EB-B51C-4A1B-B541-2EE6BB1508E4}"/>
    <cellStyle name="Header - Style1 2 2 13 5" xfId="15749" xr:uid="{7639F3C1-AD4F-4F22-8C25-74B1AD562773}"/>
    <cellStyle name="Header - Style1 2 2 13 5 2" xfId="27467" xr:uid="{55B605BA-53BC-4E1A-9C8B-37565507CD36}"/>
    <cellStyle name="Header - Style1 2 2 13 5 3" xfId="28318" xr:uid="{24F33CF7-D043-406D-AD00-1D7B9E3AAC52}"/>
    <cellStyle name="Header - Style1 2 2 13 5 4" xfId="27666" xr:uid="{B7843E17-38BC-451D-AE20-E60B22E4464F}"/>
    <cellStyle name="Header - Style1 2 2 13 6" xfId="15522" xr:uid="{B15BE3FE-31B1-4FBF-B765-FF9EB4671F77}"/>
    <cellStyle name="Header - Style1 2 2 13 6 2" xfId="27335" xr:uid="{B3C56F2E-F5CE-4148-973E-6DDDFB9FF3E3}"/>
    <cellStyle name="Header - Style1 2 2 13 6 3" xfId="28300" xr:uid="{731E9B1D-5ECD-42CB-A2EA-B9305B22DA8C}"/>
    <cellStyle name="Header - Style1 2 2 13 6 4" xfId="29582" xr:uid="{13EDDF5A-974E-4E47-A482-253BA5BEC357}"/>
    <cellStyle name="Header - Style1 2 2 13 7" xfId="15654" xr:uid="{ADD365BC-2809-438C-9A31-2B7E7DD5F3F3}"/>
    <cellStyle name="Header - Style1 2 2 13 7 2" xfId="27411" xr:uid="{8865EDA8-D2BF-47BE-AE1F-D004D6757146}"/>
    <cellStyle name="Header - Style1 2 2 13 7 3" xfId="29557" xr:uid="{A625B17D-CE14-4A5E-8D70-5B35C9C683BA}"/>
    <cellStyle name="Header - Style1 2 2 13 7 4" xfId="27910" xr:uid="{E3C1337B-DAA5-4316-91FE-4F2BAA80E1DF}"/>
    <cellStyle name="Header - Style1 2 2 13 8" xfId="21727" xr:uid="{DF6CA109-187B-4701-A9A7-711252A7FEA2}"/>
    <cellStyle name="Header - Style1 2 2 13 9" xfId="22855" xr:uid="{CB162267-1B90-4FE0-892F-56754A2C08CC}"/>
    <cellStyle name="Header - Style1 2 2 14" xfId="9198" xr:uid="{CB106E5B-3695-4769-A370-5C47D798038F}"/>
    <cellStyle name="Header - Style1 2 2 14 10" xfId="28723" xr:uid="{37698BAD-6E4B-4A0C-A0A5-3014AE0FECDC}"/>
    <cellStyle name="Header - Style1 2 2 14 2" xfId="15380" xr:uid="{0CAFA925-07DB-414B-B835-831B2077681D}"/>
    <cellStyle name="Header - Style1 2 2 14 2 2" xfId="27255" xr:uid="{5C7E7CEC-6826-4CA8-AD97-B0D0EEBE3109}"/>
    <cellStyle name="Header - Style1 2 2 14 2 3" xfId="28500" xr:uid="{D2DF6D3C-DCA0-403C-9B5D-91CF77894C61}"/>
    <cellStyle name="Header - Style1 2 2 14 2 4" xfId="16824" xr:uid="{265CC760-C3DD-463C-8A70-5F63311D87A0}"/>
    <cellStyle name="Header - Style1 2 2 14 3" xfId="16094" xr:uid="{0843B0D0-6742-4EE0-8E4A-25BC30279EC8}"/>
    <cellStyle name="Header - Style1 2 2 14 3 2" xfId="27655" xr:uid="{A06F3A75-842A-494A-B3F5-D204F60624D0}"/>
    <cellStyle name="Header - Style1 2 2 14 3 3" xfId="16872" xr:uid="{BE6287D0-9A7F-4A8C-996A-2CB251435EDF}"/>
    <cellStyle name="Header - Style1 2 2 14 3 4" xfId="28599" xr:uid="{FC28015A-5FD2-4D59-AD60-A8718ADE3E6D}"/>
    <cellStyle name="Header - Style1 2 2 14 4" xfId="15480" xr:uid="{B380AF21-35D7-4A8C-A423-3E90A12FDEA5}"/>
    <cellStyle name="Header - Style1 2 2 14 4 2" xfId="27306" xr:uid="{5B84B66B-AF3E-4F55-946B-D93A6ADC7330}"/>
    <cellStyle name="Header - Style1 2 2 14 4 3" xfId="29117" xr:uid="{C9529D59-D107-4DB1-A467-162A6C9310FA}"/>
    <cellStyle name="Header - Style1 2 2 14 4 4" xfId="28193" xr:uid="{C241EEB2-0B5F-4CC5-8A3B-86953E7CC3CB}"/>
    <cellStyle name="Header - Style1 2 2 14 5" xfId="12567" xr:uid="{BEDBAEE8-A16A-4667-9A01-938F30C4978D}"/>
    <cellStyle name="Header - Style1 2 2 14 5 2" xfId="24525" xr:uid="{8841785F-F7C6-41C8-A5BE-ECFAF67226C4}"/>
    <cellStyle name="Header - Style1 2 2 14 5 3" xfId="29124" xr:uid="{D4A59573-50CE-444C-A3D1-EBC6D95720C4}"/>
    <cellStyle name="Header - Style1 2 2 14 5 4" xfId="28510" xr:uid="{F8682A9C-3951-4FD1-8058-9746DBFC8174}"/>
    <cellStyle name="Header - Style1 2 2 14 6" xfId="15668" xr:uid="{0EFDC0CC-E85F-4B39-8312-3C10D6565AB0}"/>
    <cellStyle name="Header - Style1 2 2 14 6 2" xfId="27419" xr:uid="{2E3706C7-916A-4E73-B008-C6360429745D}"/>
    <cellStyle name="Header - Style1 2 2 14 6 3" xfId="29605" xr:uid="{54921214-AE25-4477-BC56-08B651EF3578}"/>
    <cellStyle name="Header - Style1 2 2 14 6 4" xfId="27803" xr:uid="{69DC984B-6702-464B-9941-8D601F3C71C5}"/>
    <cellStyle name="Header - Style1 2 2 14 7" xfId="15890" xr:uid="{218A997D-ED51-43AB-9D70-1DCAC01242E4}"/>
    <cellStyle name="Header - Style1 2 2 14 7 2" xfId="27548" xr:uid="{BC9CA68E-8735-4318-81A3-07F0593E1B42}"/>
    <cellStyle name="Header - Style1 2 2 14 7 3" xfId="28492" xr:uid="{2D61B1E8-40FD-4930-B773-8F4F199CC2BF}"/>
    <cellStyle name="Header - Style1 2 2 14 7 4" xfId="21590" xr:uid="{931D872A-6F6B-4CE4-BEED-19A12BDFE6B0}"/>
    <cellStyle name="Header - Style1 2 2 14 8" xfId="21729" xr:uid="{78A0A71D-0CA0-4882-80E2-10A8990E95B0}"/>
    <cellStyle name="Header - Style1 2 2 14 9" xfId="27729" xr:uid="{D2D0327D-EB6B-4111-B849-24076B17AF33}"/>
    <cellStyle name="Header - Style1 2 2 15" xfId="9200" xr:uid="{EB90301E-99A1-4824-9676-2AD9A3CCE25A}"/>
    <cellStyle name="Header - Style1 2 2 15 10" xfId="16850" xr:uid="{D2641EFC-A4EB-4FA9-A2EB-62F29B336A83}"/>
    <cellStyle name="Header - Style1 2 2 15 2" xfId="15382" xr:uid="{F3DB8A49-FE60-4EFD-92C6-81C9A5B1B50A}"/>
    <cellStyle name="Header - Style1 2 2 15 2 2" xfId="27256" xr:uid="{A786B660-2154-4805-B102-4A60B1A8CAEA}"/>
    <cellStyle name="Header - Style1 2 2 15 2 3" xfId="28660" xr:uid="{AE6EC3FC-0ED4-4C00-B192-5FADF48E27E6}"/>
    <cellStyle name="Header - Style1 2 2 15 2 4" xfId="28932" xr:uid="{FC2E6F4A-2BB8-4349-B8BC-6324BD760A61}"/>
    <cellStyle name="Header - Style1 2 2 15 3" xfId="16096" xr:uid="{47FC96EA-864A-40FA-A797-C29A7076777C}"/>
    <cellStyle name="Header - Style1 2 2 15 3 2" xfId="27656" xr:uid="{31AA20BF-D2B3-4E76-A7CE-DA1D5331EB31}"/>
    <cellStyle name="Header - Style1 2 2 15 3 3" xfId="28163" xr:uid="{10E81B58-CC25-4E87-B9C5-5628EC618535}"/>
    <cellStyle name="Header - Style1 2 2 15 3 4" xfId="29128" xr:uid="{08FB4DC3-9CAC-4EA4-AE9B-75E63C48F08C}"/>
    <cellStyle name="Header - Style1 2 2 15 4" xfId="10399" xr:uid="{E9CD64E8-00A4-4D19-B4CA-17B4D7F6A179}"/>
    <cellStyle name="Header - Style1 2 2 15 4 2" xfId="22669" xr:uid="{BDB179C3-38B4-4C3E-A642-8F2AE93E0F20}"/>
    <cellStyle name="Header - Style1 2 2 15 4 3" xfId="16873" xr:uid="{D1E170B9-A884-4352-A75A-ACC10D34AE82}"/>
    <cellStyle name="Header - Style1 2 2 15 4 4" xfId="28628" xr:uid="{D952A247-A95B-4F77-A72A-5494934CE968}"/>
    <cellStyle name="Header - Style1 2 2 15 5" xfId="15525" xr:uid="{01CF242F-438D-4CCC-9EA7-DDF02A11F336}"/>
    <cellStyle name="Header - Style1 2 2 15 5 2" xfId="27338" xr:uid="{8C1E8602-EC69-4F84-996E-25A5C366DDA3}"/>
    <cellStyle name="Header - Style1 2 2 15 5 3" xfId="17712" xr:uid="{3F1C9425-CD32-4601-9F99-4EEC256EC985}"/>
    <cellStyle name="Header - Style1 2 2 15 5 4" xfId="27767" xr:uid="{F2488D37-C9BF-4350-A726-93042BB7855E}"/>
    <cellStyle name="Header - Style1 2 2 15 6" xfId="15667" xr:uid="{377ED67E-E797-431D-8139-164997E21E42}"/>
    <cellStyle name="Header - Style1 2 2 15 6 2" xfId="27418" xr:uid="{FD045019-9F8C-49BD-9D98-D12D7F824E7B}"/>
    <cellStyle name="Header - Style1 2 2 15 6 3" xfId="28594" xr:uid="{C70D3142-701F-4001-AE5F-BB647CB8F828}"/>
    <cellStyle name="Header - Style1 2 2 15 6 4" xfId="29864" xr:uid="{2D850355-078F-409D-AFE8-CA5F4F600B5B}"/>
    <cellStyle name="Header - Style1 2 2 15 7" xfId="15670" xr:uid="{6578346D-E206-4987-A788-3996325D4734}"/>
    <cellStyle name="Header - Style1 2 2 15 7 2" xfId="27421" xr:uid="{A3110807-CBEC-4BFE-BE12-40A05C61E664}"/>
    <cellStyle name="Header - Style1 2 2 15 7 3" xfId="28857" xr:uid="{75B714FB-6B53-4C9B-BC4D-C447CFE9296B}"/>
    <cellStyle name="Header - Style1 2 2 15 7 4" xfId="29819" xr:uid="{767A3D72-5850-4DF9-A2C2-AC9FAA7256C0}"/>
    <cellStyle name="Header - Style1 2 2 15 8" xfId="21730" xr:uid="{C5AD9ED6-65D2-4ACB-90C1-FD07C6C808BE}"/>
    <cellStyle name="Header - Style1 2 2 15 9" xfId="28498" xr:uid="{D974659B-5086-427E-B3FD-B644E9EDCC7E}"/>
    <cellStyle name="Header - Style1 2 2 16" xfId="9202" xr:uid="{FB59B75A-136E-4B03-BA46-2CEAD8E61906}"/>
    <cellStyle name="Header - Style1 2 2 16 10" xfId="29348" xr:uid="{8B93859E-709A-4BD4-822E-C2044511AA79}"/>
    <cellStyle name="Header - Style1 2 2 16 2" xfId="15384" xr:uid="{1EB0819B-4CBF-4885-8387-271C147B13F2}"/>
    <cellStyle name="Header - Style1 2 2 16 2 2" xfId="27257" xr:uid="{055606B6-E9F0-4F10-A8A3-61799D413923}"/>
    <cellStyle name="Header - Style1 2 2 16 2 3" xfId="29236" xr:uid="{808649BA-6F28-41B1-9732-973077B4E247}"/>
    <cellStyle name="Header - Style1 2 2 16 2 4" xfId="29255" xr:uid="{7D917B23-B5A7-4337-A460-59086F2C91B0}"/>
    <cellStyle name="Header - Style1 2 2 16 3" xfId="16098" xr:uid="{930AF47A-31D2-4188-AC8E-30FD3B952D39}"/>
    <cellStyle name="Header - Style1 2 2 16 3 2" xfId="27657" xr:uid="{80FCB5A3-7836-4D9E-94F3-0195F688990B}"/>
    <cellStyle name="Header - Style1 2 2 16 3 3" xfId="28207" xr:uid="{AA10BF30-8B11-42CF-8477-CA24BD0EE458}"/>
    <cellStyle name="Header - Style1 2 2 16 3 4" xfId="29315" xr:uid="{1CE92BE5-A19A-4879-8CE5-80C3C2BCC253}"/>
    <cellStyle name="Header - Style1 2 2 16 4" xfId="15477" xr:uid="{1B74DB43-03CD-4FCA-B7B2-5D411C113179}"/>
    <cellStyle name="Header - Style1 2 2 16 4 2" xfId="27304" xr:uid="{6C4E6422-A779-4267-922B-8A47FA4ADD17}"/>
    <cellStyle name="Header - Style1 2 2 16 4 3" xfId="16898" xr:uid="{400F5156-3020-43D5-BB08-077FCD95E5FA}"/>
    <cellStyle name="Header - Style1 2 2 16 4 4" xfId="29880" xr:uid="{DC020EAB-6BA2-468E-85C9-94BA9CABE465}"/>
    <cellStyle name="Header - Style1 2 2 16 5" xfId="10314" xr:uid="{62677109-6C34-4266-8830-6D59A5E1368A}"/>
    <cellStyle name="Header - Style1 2 2 16 5 2" xfId="22626" xr:uid="{637FD12E-DBA6-49B7-A367-C9299B9C2C3C}"/>
    <cellStyle name="Header - Style1 2 2 16 5 3" xfId="28589" xr:uid="{71682DA7-3450-4C22-BB53-61556B9C8EF5}"/>
    <cellStyle name="Header - Style1 2 2 16 5 4" xfId="29506" xr:uid="{F9EDB9E0-3929-4387-AA65-1FD36AC581AF}"/>
    <cellStyle name="Header - Style1 2 2 16 6" xfId="15753" xr:uid="{574C5A90-2299-46AB-ADF4-CFDC79FAA1D1}"/>
    <cellStyle name="Header - Style1 2 2 16 6 2" xfId="27470" xr:uid="{7107421A-773E-495E-97C8-7B6B34210E70}"/>
    <cellStyle name="Header - Style1 2 2 16 6 3" xfId="29397" xr:uid="{807C6D45-48F0-42F7-9795-DEE6A544F223}"/>
    <cellStyle name="Header - Style1 2 2 16 6 4" xfId="29545" xr:uid="{52C02053-54D7-4BEE-B5BF-8734F4082B20}"/>
    <cellStyle name="Header - Style1 2 2 16 7" xfId="15598" xr:uid="{0634DA42-A6BE-41F2-9B7A-EA3A5D23DCEE}"/>
    <cellStyle name="Header - Style1 2 2 16 7 2" xfId="27376" xr:uid="{5A9AE8D1-DB53-4A5D-8257-97E155F39289}"/>
    <cellStyle name="Header - Style1 2 2 16 7 3" xfId="16865" xr:uid="{0B988E7F-1349-45C9-842D-CFB159B52107}"/>
    <cellStyle name="Header - Style1 2 2 16 7 4" xfId="29807" xr:uid="{2DC67B62-7A2C-4F2B-A959-8D4FD2AA41BE}"/>
    <cellStyle name="Header - Style1 2 2 16 8" xfId="21731" xr:uid="{E4BEA2AF-B81B-4B69-86E6-4DBA9EF05F63}"/>
    <cellStyle name="Header - Style1 2 2 16 9" xfId="28881" xr:uid="{F3E669C7-29A6-4DE6-8677-87BF03E211E9}"/>
    <cellStyle name="Header - Style1 2 2 17" xfId="9205" xr:uid="{404512D8-9F7A-4816-9AC4-59984ACEF9FA}"/>
    <cellStyle name="Header - Style1 2 2 17 10" xfId="29030" xr:uid="{0BCBFF34-36AF-42FA-94E4-FE2AE13CCD3E}"/>
    <cellStyle name="Header - Style1 2 2 17 2" xfId="15387" xr:uid="{405672E3-482C-4B1A-A7A0-ECD3F719FEC5}"/>
    <cellStyle name="Header - Style1 2 2 17 2 2" xfId="27258" xr:uid="{E59A1DB0-D098-485F-B7E5-122CF35F5C77}"/>
    <cellStyle name="Header - Style1 2 2 17 2 3" xfId="22694" xr:uid="{82EAE793-84E3-4FAD-8D1C-3576B0EB8E00}"/>
    <cellStyle name="Header - Style1 2 2 17 2 4" xfId="29318" xr:uid="{1F04AC14-EC61-47F4-9A2E-0CCBFF2A80A2}"/>
    <cellStyle name="Header - Style1 2 2 17 3" xfId="16101" xr:uid="{94CB24FC-16A0-4B9D-AD04-36A6937909FE}"/>
    <cellStyle name="Header - Style1 2 2 17 3 2" xfId="27658" xr:uid="{ECF3EBE2-3163-454D-A937-50C6DBF38FF5}"/>
    <cellStyle name="Header - Style1 2 2 17 3 3" xfId="28845" xr:uid="{E6E6F6F4-EE81-4943-9B58-125BF0EBF9F4}"/>
    <cellStyle name="Header - Style1 2 2 17 3 4" xfId="27844" xr:uid="{D6B543C9-6CAB-433D-9442-D0A015DB58AB}"/>
    <cellStyle name="Header - Style1 2 2 17 4" xfId="15974" xr:uid="{C168E466-1718-4269-9C01-0AA991784E8D}"/>
    <cellStyle name="Header - Style1 2 2 17 4 2" xfId="27588" xr:uid="{E76F82B5-8A87-458F-8504-5BDE4AC4378B}"/>
    <cellStyle name="Header - Style1 2 2 17 4 3" xfId="29365" xr:uid="{5809A344-2730-4BBF-8748-3EA5684F8F69}"/>
    <cellStyle name="Header - Style1 2 2 17 4 4" xfId="29856" xr:uid="{A4C9D5C9-D3A9-4A64-9DAB-6E94C5A38752}"/>
    <cellStyle name="Header - Style1 2 2 17 5" xfId="16153" xr:uid="{5F89B790-1141-416F-85E9-AF86730DB9CE}"/>
    <cellStyle name="Header - Style1 2 2 17 5 2" xfId="27684" xr:uid="{FBCFAC7C-4EE9-48D2-8F87-DFD5DEDD5103}"/>
    <cellStyle name="Header - Style1 2 2 17 5 3" xfId="16376" xr:uid="{3055B6B5-9B84-41F5-B2B5-287AD195ABD4}"/>
    <cellStyle name="Header - Style1 2 2 17 5 4" xfId="28924" xr:uid="{ED6F9B05-D1D2-4D3B-9622-D1018924AE99}"/>
    <cellStyle name="Header - Style1 2 2 17 6" xfId="15960" xr:uid="{49D23693-2C3E-409A-B69A-DED2A3D04C1E}"/>
    <cellStyle name="Header - Style1 2 2 17 6 2" xfId="27583" xr:uid="{D0257E18-7FA0-42A0-9DD7-FB8B3EDB6AE1}"/>
    <cellStyle name="Header - Style1 2 2 17 6 3" xfId="29462" xr:uid="{18728DB2-1652-4DA9-939C-06D9674BE3FE}"/>
    <cellStyle name="Header - Style1 2 2 17 6 4" xfId="28183" xr:uid="{4FE0F8DD-A19F-429C-924A-10CD4B45EFC6}"/>
    <cellStyle name="Header - Style1 2 2 17 7" xfId="15915" xr:uid="{C8070ADB-33D3-4B42-B494-C9AE9A667A5B}"/>
    <cellStyle name="Header - Style1 2 2 17 7 2" xfId="27557" xr:uid="{1430A082-C31A-4BA5-9EC7-FD4BEBD6A12E}"/>
    <cellStyle name="Header - Style1 2 2 17 7 3" xfId="28700" xr:uid="{505022E6-5204-4EC0-AD99-466DE928E1C5}"/>
    <cellStyle name="Header - Style1 2 2 17 7 4" xfId="29014" xr:uid="{7EDB82EC-F312-4AF2-BDCC-4501944C4D9B}"/>
    <cellStyle name="Header - Style1 2 2 17 8" xfId="21732" xr:uid="{A628D15F-6F59-477C-AB83-C443F1F9E51D}"/>
    <cellStyle name="Header - Style1 2 2 17 9" xfId="28542" xr:uid="{AE9233C0-B61C-4079-AAA5-D0AD384CD509}"/>
    <cellStyle name="Header - Style1 2 2 18" xfId="9207" xr:uid="{3B8E33C3-9C7E-453B-B4C1-DD5A0E06799B}"/>
    <cellStyle name="Header - Style1 2 2 18 10" xfId="28641" xr:uid="{35B4273C-9C7C-444A-9D8F-30FD829C9B12}"/>
    <cellStyle name="Header - Style1 2 2 18 2" xfId="15389" xr:uid="{048A88F1-2434-4046-A281-AF0EF7ADF6E9}"/>
    <cellStyle name="Header - Style1 2 2 18 2 2" xfId="27260" xr:uid="{655F80BB-DDDD-4CAA-AEEE-A7F90414CFED}"/>
    <cellStyle name="Header - Style1 2 2 18 2 3" xfId="28037" xr:uid="{D8761809-0189-41EF-A04C-265823283265}"/>
    <cellStyle name="Header - Style1 2 2 18 2 4" xfId="28951" xr:uid="{81F67250-016B-4375-8662-5311F29C5A3C}"/>
    <cellStyle name="Header - Style1 2 2 18 3" xfId="16103" xr:uid="{5927EA9A-2618-4EE7-A712-C2FE7ECA8D0E}"/>
    <cellStyle name="Header - Style1 2 2 18 3 2" xfId="27659" xr:uid="{EBB2C754-1140-41DD-89E3-5F77B72DE16E}"/>
    <cellStyle name="Header - Style1 2 2 18 3 3" xfId="16732" xr:uid="{9D39C9D6-2739-496B-82F7-0BB748B3EB60}"/>
    <cellStyle name="Header - Style1 2 2 18 3 4" xfId="28063" xr:uid="{58E261D5-6639-4EA4-B312-C2FDDD6235B7}"/>
    <cellStyle name="Header - Style1 2 2 18 4" xfId="15797" xr:uid="{5ED3D766-1556-464B-85B2-16BDB3B21043}"/>
    <cellStyle name="Header - Style1 2 2 18 4 2" xfId="27493" xr:uid="{EBA01F83-889C-464B-A60F-354CF771A30F}"/>
    <cellStyle name="Header - Style1 2 2 18 4 3" xfId="28034" xr:uid="{5CBDC5AD-FAFF-42E0-8C81-E87D234EFCE4}"/>
    <cellStyle name="Header - Style1 2 2 18 4 4" xfId="29423" xr:uid="{5EA1435D-096B-4800-952B-1E40B708C1EC}"/>
    <cellStyle name="Header - Style1 2 2 18 5" xfId="15652" xr:uid="{FF6FA411-A504-473F-B3BA-A8053329050A}"/>
    <cellStyle name="Header - Style1 2 2 18 5 2" xfId="27410" xr:uid="{8F4031DC-FFE6-4F14-9A7C-5722C14261DA}"/>
    <cellStyle name="Header - Style1 2 2 18 5 3" xfId="29270" xr:uid="{E39FD530-4979-4460-BED7-A9FCC1EB1F2B}"/>
    <cellStyle name="Header - Style1 2 2 18 5 4" xfId="16663" xr:uid="{C8F4EB6B-971A-470D-BED4-BECFFDA53E6E}"/>
    <cellStyle name="Header - Style1 2 2 18 6" xfId="15661" xr:uid="{6DF1D55C-9B0A-49BF-88B6-FF0B9BC58C0D}"/>
    <cellStyle name="Header - Style1 2 2 18 6 2" xfId="27414" xr:uid="{D8C4477C-6598-4BB6-966B-190425805392}"/>
    <cellStyle name="Header - Style1 2 2 18 6 3" xfId="16360" xr:uid="{73E084B0-0D79-4EBC-AED8-C098014A2C64}"/>
    <cellStyle name="Header - Style1 2 2 18 6 4" xfId="16479" xr:uid="{03A63BB5-4B3F-4920-9FE7-D6755CBD12B7}"/>
    <cellStyle name="Header - Style1 2 2 18 7" xfId="15963" xr:uid="{5711AC12-E413-4058-8B08-F5C119EE6A0F}"/>
    <cellStyle name="Header - Style1 2 2 18 7 2" xfId="27585" xr:uid="{F266D32D-3172-468E-8953-E88B1E0AD117}"/>
    <cellStyle name="Header - Style1 2 2 18 7 3" xfId="16314" xr:uid="{5673DE99-64AD-4E54-979F-EB916BAFDC1C}"/>
    <cellStyle name="Header - Style1 2 2 18 7 4" xfId="29171" xr:uid="{8193A41F-7AAD-48E9-B9AF-B0A1C6611F56}"/>
    <cellStyle name="Header - Style1 2 2 18 8" xfId="21733" xr:uid="{9ED3E98C-56ED-4731-B3BB-9C89A5B0CA26}"/>
    <cellStyle name="Header - Style1 2 2 18 9" xfId="27833" xr:uid="{4222F612-FD2A-4FAC-8388-CB62E8CCF6D9}"/>
    <cellStyle name="Header - Style1 2 2 19" xfId="9209" xr:uid="{1B9D4C37-7EEC-4204-A24C-B953E9CBEF27}"/>
    <cellStyle name="Header - Style1 2 2 19 10" xfId="28773" xr:uid="{372D172A-4AB6-4474-8E57-C9753A7E1041}"/>
    <cellStyle name="Header - Style1 2 2 19 2" xfId="15391" xr:uid="{789D54A5-6417-403E-9C95-085CBDB90256}"/>
    <cellStyle name="Header - Style1 2 2 19 2 2" xfId="27261" xr:uid="{21E42690-8FB0-4BF1-8730-F42ED5FD6BD0}"/>
    <cellStyle name="Header - Style1 2 2 19 2 3" xfId="28883" xr:uid="{65E3B487-BFD8-4079-9074-3F5D9CC2E074}"/>
    <cellStyle name="Header - Style1 2 2 19 2 4" xfId="16657" xr:uid="{622BB33E-0D61-4C78-AF58-2C8AEFF1D013}"/>
    <cellStyle name="Header - Style1 2 2 19 3" xfId="16105" xr:uid="{92F9CE88-1C0C-4C9E-BF6B-863EAA9DE279}"/>
    <cellStyle name="Header - Style1 2 2 19 3 2" xfId="27660" xr:uid="{AB46569F-0AA2-48CB-B49E-58A0224D498B}"/>
    <cellStyle name="Header - Style1 2 2 19 3 3" xfId="17782" xr:uid="{66E79E5A-0040-4E57-A9C8-6FFAB2217B49}"/>
    <cellStyle name="Header - Style1 2 2 19 3 4" xfId="27755" xr:uid="{F5583A2D-1B07-4DBC-BC79-6528BAF847CF}"/>
    <cellStyle name="Header - Style1 2 2 19 4" xfId="15776" xr:uid="{ED4AE088-CA12-4AA7-B7F5-1FED502E07AB}"/>
    <cellStyle name="Header - Style1 2 2 19 4 2" xfId="27485" xr:uid="{96B2BDA2-51F4-45B8-8575-12366825F971}"/>
    <cellStyle name="Header - Style1 2 2 19 4 3" xfId="29544" xr:uid="{19A730AA-0AB6-45B4-931E-0F326083CCCB}"/>
    <cellStyle name="Header - Style1 2 2 19 4 4" xfId="29616" xr:uid="{689A33E3-313F-4822-88D1-9B46047AC570}"/>
    <cellStyle name="Header - Style1 2 2 19 5" xfId="15698" xr:uid="{CC5906D0-4171-481F-AD0D-5BEC6CB95293}"/>
    <cellStyle name="Header - Style1 2 2 19 5 2" xfId="27434" xr:uid="{09E7FD60-5B8B-4D8E-9A4B-2869DD441A48}"/>
    <cellStyle name="Header - Style1 2 2 19 5 3" xfId="28435" xr:uid="{D5A478F5-ABA6-4325-97BC-33E46EA2E5C6}"/>
    <cellStyle name="Header - Style1 2 2 19 5 4" xfId="28247" xr:uid="{9DBAC731-99BA-4E68-9475-9FA65417AA86}"/>
    <cellStyle name="Header - Style1 2 2 19 6" xfId="15953" xr:uid="{ADC02E61-BDAD-44FB-A421-EDC8CAC9A9C7}"/>
    <cellStyle name="Header - Style1 2 2 19 6 2" xfId="27577" xr:uid="{4E98CE8D-A4F0-494B-8961-76A790CA690A}"/>
    <cellStyle name="Header - Style1 2 2 19 6 3" xfId="29261" xr:uid="{859533B6-F85B-45FF-8DB5-EA6D7A96BF2C}"/>
    <cellStyle name="Header - Style1 2 2 19 6 4" xfId="29429" xr:uid="{4D5FACDA-0211-4F05-81AC-8D86AA73E091}"/>
    <cellStyle name="Header - Style1 2 2 19 7" xfId="16155" xr:uid="{E8EA96FB-94F1-4CE7-9C93-B7D81CA44CBA}"/>
    <cellStyle name="Header - Style1 2 2 19 7 2" xfId="27686" xr:uid="{9F8B4788-2BB2-4108-AF26-A417487545C6}"/>
    <cellStyle name="Header - Style1 2 2 19 7 3" xfId="28703" xr:uid="{86DF5273-A0C2-45C7-B514-72D49A8A451D}"/>
    <cellStyle name="Header - Style1 2 2 19 7 4" xfId="28973" xr:uid="{56B75FDE-5A06-42A5-844F-681EB6E8C522}"/>
    <cellStyle name="Header - Style1 2 2 19 8" xfId="21734" xr:uid="{997D6FEF-1E37-4776-92E0-358473F70386}"/>
    <cellStyle name="Header - Style1 2 2 19 9" xfId="29356" xr:uid="{32D86CB9-E7F1-4709-9DA8-04FFBF970513}"/>
    <cellStyle name="Header - Style1 2 2 2" xfId="9165" xr:uid="{9A4782E8-4FD8-4EAA-8993-948373BA850F}"/>
    <cellStyle name="Header - Style1 2 2 2 10" xfId="16359" xr:uid="{EF1A88AF-698B-4360-A47A-066C715E7D49}"/>
    <cellStyle name="Header - Style1 2 2 2 2" xfId="15347" xr:uid="{E3322C2B-5DBF-486F-8249-3748849A1105}"/>
    <cellStyle name="Header - Style1 2 2 2 2 2" xfId="27234" xr:uid="{448E709D-730F-44E6-A94B-067720CD19B7}"/>
    <cellStyle name="Header - Style1 2 2 2 2 3" xfId="28241" xr:uid="{7E3B4679-C9FA-4B07-B7B5-2062EFBB6777}"/>
    <cellStyle name="Header - Style1 2 2 2 2 4" xfId="29077" xr:uid="{D32D4B4F-F87E-4B3D-B369-99C202928310}"/>
    <cellStyle name="Header - Style1 2 2 2 3" xfId="16064" xr:uid="{CE97F9AC-E328-4AE9-8B66-297E466E0865}"/>
    <cellStyle name="Header - Style1 2 2 2 3 2" xfId="27635" xr:uid="{1A8EE0C0-53D3-4EB3-9418-D84356CFFF44}"/>
    <cellStyle name="Header - Style1 2 2 2 3 3" xfId="22641" xr:uid="{A7C43501-096A-4F9A-9877-65E49CB9B741}"/>
    <cellStyle name="Header - Style1 2 2 2 3 4" xfId="16353" xr:uid="{8A6B3A86-55F1-4E83-BE5C-58AEBC55DB36}"/>
    <cellStyle name="Header - Style1 2 2 2 4" xfId="15683" xr:uid="{D3F7C9DA-AE04-4391-968D-64E0D6244893}"/>
    <cellStyle name="Header - Style1 2 2 2 4 2" xfId="27428" xr:uid="{4033A6E5-2D00-49D6-8C30-E1F23132F19D}"/>
    <cellStyle name="Header - Style1 2 2 2 4 3" xfId="27858" xr:uid="{5CCF8D5E-F4E6-4721-B603-DCC47B58D551}"/>
    <cellStyle name="Header - Style1 2 2 2 4 4" xfId="28332" xr:uid="{EA685366-D521-46D4-9105-7C2627C3675C}"/>
    <cellStyle name="Header - Style1 2 2 2 5" xfId="15883" xr:uid="{274FA93D-8925-49A2-BEDC-F8BF54AD9004}"/>
    <cellStyle name="Header - Style1 2 2 2 5 2" xfId="27543" xr:uid="{CDC4868F-71A1-4CD7-AA8D-33546729DD6A}"/>
    <cellStyle name="Header - Style1 2 2 2 5 3" xfId="21578" xr:uid="{93B23BF6-2A22-46B6-ACE8-395C7D02B828}"/>
    <cellStyle name="Header - Style1 2 2 2 5 4" xfId="27785" xr:uid="{93D0DBEE-A7EC-4CC9-9B0C-FCCA1048D4B5}"/>
    <cellStyle name="Header - Style1 2 2 2 6" xfId="16175" xr:uid="{A2A59862-0FA1-4913-A62C-96C518A85FFC}"/>
    <cellStyle name="Header - Style1 2 2 2 6 2" xfId="27696" xr:uid="{256AF0BB-F1D8-4D4E-93B1-C3F6444ED7D5}"/>
    <cellStyle name="Header - Style1 2 2 2 6 3" xfId="27651" xr:uid="{5B9F72D3-B124-40A7-BDE6-75C5BDC7551A}"/>
    <cellStyle name="Header - Style1 2 2 2 6 4" xfId="27701" xr:uid="{C5F9F0CD-4EAE-47A3-8B5A-3115C1BA9ED4}"/>
    <cellStyle name="Header - Style1 2 2 2 7" xfId="16308" xr:uid="{5A55D332-3089-45A8-B141-DBE0789427F9}"/>
    <cellStyle name="Header - Style1 2 2 2 7 2" xfId="27763" xr:uid="{5437EA86-6185-4740-9106-6BD8CE6506A3}"/>
    <cellStyle name="Header - Style1 2 2 2 7 3" xfId="29629" xr:uid="{BFE72A2F-0F96-4B83-95A0-3C8694ECD8AF}"/>
    <cellStyle name="Header - Style1 2 2 2 7 4" xfId="29905" xr:uid="{9AEEF7BC-8584-4012-8ECE-E321503E7D45}"/>
    <cellStyle name="Header - Style1 2 2 2 8" xfId="21710" xr:uid="{BC7F64DD-9E5F-40B0-9530-7C6709EE6C8E}"/>
    <cellStyle name="Header - Style1 2 2 2 9" xfId="16629" xr:uid="{A3CDE2AF-7C16-4358-9466-7C0477A1E354}"/>
    <cellStyle name="Header - Style1 2 2 20" xfId="9211" xr:uid="{5C49B927-8950-462A-BD3B-DE7C7B05A28A}"/>
    <cellStyle name="Header - Style1 2 2 20 10" xfId="29164" xr:uid="{EE01EF73-2938-4D68-B6CC-AAC4A217CA8D}"/>
    <cellStyle name="Header - Style1 2 2 20 2" xfId="15393" xr:uid="{09D39F76-3862-46B2-870F-FF3852F4971F}"/>
    <cellStyle name="Header - Style1 2 2 20 2 2" xfId="27263" xr:uid="{5BD7CCE2-3ACF-47A5-BA3A-CDA9AAE64906}"/>
    <cellStyle name="Header - Style1 2 2 20 2 3" xfId="29556" xr:uid="{20D55543-F56D-473C-A45D-388E5543CAE9}"/>
    <cellStyle name="Header - Style1 2 2 20 2 4" xfId="28782" xr:uid="{55AE0F4D-CB74-463E-9664-24AFA3F9AE7D}"/>
    <cellStyle name="Header - Style1 2 2 20 3" xfId="16107" xr:uid="{C2FE9A4F-F65B-48F8-BE00-A77FDD339616}"/>
    <cellStyle name="Header - Style1 2 2 20 3 2" xfId="27661" xr:uid="{E1BB540F-1E67-4282-A8B5-2B288E4FAA71}"/>
    <cellStyle name="Header - Style1 2 2 20 3 3" xfId="16885" xr:uid="{C3981842-22FF-4D4D-A00B-094C0FA4123C}"/>
    <cellStyle name="Header - Style1 2 2 20 3 4" xfId="29860" xr:uid="{4C76FAC9-30F9-4C4C-A2FE-E7F178A97F07}"/>
    <cellStyle name="Header - Style1 2 2 20 4" xfId="15821" xr:uid="{B62058A7-95DE-47CC-AD19-5C4DBCE48257}"/>
    <cellStyle name="Header - Style1 2 2 20 4 2" xfId="27507" xr:uid="{5827C408-8282-4DB8-B7B1-0E3EC57ED759}"/>
    <cellStyle name="Header - Style1 2 2 20 4 3" xfId="29461" xr:uid="{AB0FB88F-9D17-4466-8DE5-52E5275442E6}"/>
    <cellStyle name="Header - Style1 2 2 20 4 4" xfId="29701" xr:uid="{FA46945F-639A-4FBE-B4CC-2BEE8315AEDF}"/>
    <cellStyle name="Header - Style1 2 2 20 5" xfId="15608" xr:uid="{C7D73642-2E57-4A87-BF4F-07BE04A239C5}"/>
    <cellStyle name="Header - Style1 2 2 20 5 2" xfId="27381" xr:uid="{3B61E978-6171-45FB-99E4-90A346B07DAB}"/>
    <cellStyle name="Header - Style1 2 2 20 5 3" xfId="29359" xr:uid="{8D19941B-F9C6-4B01-AE91-1E61B12DD7BC}"/>
    <cellStyle name="Header - Style1 2 2 20 5 4" xfId="16700" xr:uid="{F0AF0B0D-AEE7-44A2-AC26-EDC63586185F}"/>
    <cellStyle name="Header - Style1 2 2 20 6" xfId="15673" xr:uid="{CF401A31-2713-4E13-BDF0-10AB93D8B13E}"/>
    <cellStyle name="Header - Style1 2 2 20 6 2" xfId="27423" xr:uid="{31C8A0E3-2442-4413-9F5F-5831BB85F99E}"/>
    <cellStyle name="Header - Style1 2 2 20 6 3" xfId="29574" xr:uid="{72CC392D-2B20-4BB3-9FD5-AF67F1FE8779}"/>
    <cellStyle name="Header - Style1 2 2 20 6 4" xfId="29834" xr:uid="{7637EF07-4BFE-487C-95F8-E2916A73D6D2}"/>
    <cellStyle name="Header - Style1 2 2 20 7" xfId="10424" xr:uid="{A800DB5C-5443-42C2-A97B-80B8395FABD4}"/>
    <cellStyle name="Header - Style1 2 2 20 7 2" xfId="22681" xr:uid="{755A8260-DB06-4E6A-8F16-A84EC3825B55}"/>
    <cellStyle name="Header - Style1 2 2 20 7 3" xfId="16513" xr:uid="{8D5344AB-59C0-4DA5-A948-4FCF44AD0F77}"/>
    <cellStyle name="Header - Style1 2 2 20 7 4" xfId="29264" xr:uid="{89FD2D1A-DB0F-400C-BFDE-B516194D4F05}"/>
    <cellStyle name="Header - Style1 2 2 20 8" xfId="21735" xr:uid="{E9141D48-C981-493D-97F0-6B547735772E}"/>
    <cellStyle name="Header - Style1 2 2 20 9" xfId="28947" xr:uid="{BD1FAA51-CBD8-4089-BB70-008AA40720E9}"/>
    <cellStyle name="Header - Style1 2 2 21" xfId="9213" xr:uid="{90B3E53C-9766-43C7-B2FC-54D6B4BB3233}"/>
    <cellStyle name="Header - Style1 2 2 21 10" xfId="21065" xr:uid="{95767DF3-8416-4AED-B08A-14B2E4CB6F9F}"/>
    <cellStyle name="Header - Style1 2 2 21 2" xfId="15395" xr:uid="{369A8AEE-8DBB-4CB7-88EE-EE084A0D253B}"/>
    <cellStyle name="Header - Style1 2 2 21 2 2" xfId="27264" xr:uid="{49F4AFE3-0D31-4633-A7F3-41689C5D227B}"/>
    <cellStyle name="Header - Style1 2 2 21 2 3" xfId="28372" xr:uid="{86BA7D3F-C536-4C1F-8E87-3293304C651E}"/>
    <cellStyle name="Header - Style1 2 2 21 2 4" xfId="16328" xr:uid="{9B6306AF-AAC5-4E8E-A5BC-72461A3735A7}"/>
    <cellStyle name="Header - Style1 2 2 21 3" xfId="16109" xr:uid="{B14AE774-167A-4983-9761-A56BA58DFE78}"/>
    <cellStyle name="Header - Style1 2 2 21 3 2" xfId="27662" xr:uid="{A761B995-E1EB-4FFE-9151-36A4920D9BF4}"/>
    <cellStyle name="Header - Style1 2 2 21 3 3" xfId="28110" xr:uid="{5D85593D-BC33-4182-A36B-9EA6D082A016}"/>
    <cellStyle name="Header - Style1 2 2 21 3 4" xfId="29728" xr:uid="{905505A7-D8E5-478F-80C8-AC79911C5C0B}"/>
    <cellStyle name="Header - Style1 2 2 21 4" xfId="15808" xr:uid="{81A8EBD7-80B0-4DCC-B461-4669B1FBB12C}"/>
    <cellStyle name="Header - Style1 2 2 21 4 2" xfId="27498" xr:uid="{BEE21314-C506-4E4E-B3D8-2E2DB388C3DE}"/>
    <cellStyle name="Header - Style1 2 2 21 4 3" xfId="28321" xr:uid="{6DDC86F4-436F-4031-B1E7-E50726F646C2}"/>
    <cellStyle name="Header - Style1 2 2 21 4 4" xfId="28982" xr:uid="{C571C486-7AD3-4794-99ED-ED5CAB198666}"/>
    <cellStyle name="Header - Style1 2 2 21 5" xfId="15713" xr:uid="{AC3DDC48-A431-4506-8ED4-8A11871BF6FB}"/>
    <cellStyle name="Header - Style1 2 2 21 5 2" xfId="27444" xr:uid="{3D8707D5-EDE2-4A47-8AE7-C5EAE611FBA9}"/>
    <cellStyle name="Header - Style1 2 2 21 5 3" xfId="28916" xr:uid="{906E851C-857B-49F2-90A2-4242A3DD8DD1}"/>
    <cellStyle name="Header - Style1 2 2 21 5 4" xfId="28294" xr:uid="{231A6687-17DF-4097-881B-DAC41AAC8BCD}"/>
    <cellStyle name="Header - Style1 2 2 21 6" xfId="15845" xr:uid="{F67BF495-937E-4AD7-94F9-05D2A6917034}"/>
    <cellStyle name="Header - Style1 2 2 21 6 2" xfId="27524" xr:uid="{2523E1E3-B742-46F3-A350-C6CEBE48FAB0}"/>
    <cellStyle name="Header - Style1 2 2 21 6 3" xfId="16974" xr:uid="{DC98E9D4-3C77-46D3-9B52-CAC359AA7C6C}"/>
    <cellStyle name="Header - Style1 2 2 21 6 4" xfId="29869" xr:uid="{6B3B63BA-284D-421A-93A4-64FB9CC08B7A}"/>
    <cellStyle name="Header - Style1 2 2 21 7" xfId="15996" xr:uid="{00EFA244-1362-4D83-B463-A689E00A352E}"/>
    <cellStyle name="Header - Style1 2 2 21 7 2" xfId="27598" xr:uid="{E4528357-3A61-41F8-BB20-0A63A6B63DE0}"/>
    <cellStyle name="Header - Style1 2 2 21 7 3" xfId="28763" xr:uid="{B2481852-8980-478C-BB3A-289277CED108}"/>
    <cellStyle name="Header - Style1 2 2 21 7 4" xfId="29357" xr:uid="{90C52DAD-475C-4F5F-8EC2-91DC5F8E75F3}"/>
    <cellStyle name="Header - Style1 2 2 21 8" xfId="21737" xr:uid="{6EAE4492-B8B4-4013-9419-5C95763440AF}"/>
    <cellStyle name="Header - Style1 2 2 21 9" xfId="27939" xr:uid="{B3343C85-D311-4804-BC6C-C21752C66256}"/>
    <cellStyle name="Header - Style1 2 2 22" xfId="9215" xr:uid="{41F2F390-07B2-419F-B574-E44BF9AEB855}"/>
    <cellStyle name="Header - Style1 2 2 22 10" xfId="28801" xr:uid="{E0E1B153-002D-41DA-A468-2EC20A849800}"/>
    <cellStyle name="Header - Style1 2 2 22 2" xfId="15397" xr:uid="{31179FE0-FF88-4343-849E-A97FB2FE51C9}"/>
    <cellStyle name="Header - Style1 2 2 22 2 2" xfId="27265" xr:uid="{63E14EED-F918-4D43-98A5-4FDDEF413B11}"/>
    <cellStyle name="Header - Style1 2 2 22 2 3" xfId="28424" xr:uid="{5EC352E3-CC0D-419F-A4B4-3C490ABB0285}"/>
    <cellStyle name="Header - Style1 2 2 22 2 4" xfId="29302" xr:uid="{F9BF91DC-46BC-40AF-B40B-7CDAE536439C}"/>
    <cellStyle name="Header - Style1 2 2 22 3" xfId="16111" xr:uid="{6C6F482B-100D-42C0-8D0E-22D71C300021}"/>
    <cellStyle name="Header - Style1 2 2 22 3 2" xfId="27663" xr:uid="{64E3E6D0-178A-4999-8AA3-3A2CC07DAE13}"/>
    <cellStyle name="Header - Style1 2 2 22 3 3" xfId="28015" xr:uid="{A6B93827-3C6E-48D0-92CE-B38CF9C09057}"/>
    <cellStyle name="Header - Style1 2 2 22 3 4" xfId="28896" xr:uid="{3373ED61-3547-42B0-B8F6-D061F9960D83}"/>
    <cellStyle name="Header - Style1 2 2 22 4" xfId="15806" xr:uid="{515F453C-66C1-4E08-9E6C-32AC5CAA13C5}"/>
    <cellStyle name="Header - Style1 2 2 22 4 2" xfId="27496" xr:uid="{68626582-BF56-49BD-BE47-EC9B3B642FC7}"/>
    <cellStyle name="Header - Style1 2 2 22 4 3" xfId="28107" xr:uid="{956CEB75-18B5-4DA5-A21C-3994606CEF18}"/>
    <cellStyle name="Header - Style1 2 2 22 4 4" xfId="29821" xr:uid="{6CF2560D-9EB6-4017-A1D6-E6C78ECBAEA8}"/>
    <cellStyle name="Header - Style1 2 2 22 5" xfId="15671" xr:uid="{DBCF3C82-0D93-40DD-96D0-ACF59DEE3F44}"/>
    <cellStyle name="Header - Style1 2 2 22 5 2" xfId="27422" xr:uid="{D40064C5-38EE-4D37-808C-18D780E7C397}"/>
    <cellStyle name="Header - Style1 2 2 22 5 3" xfId="28686" xr:uid="{6243BC7C-C73E-4CBC-BFAA-92CC328E5369}"/>
    <cellStyle name="Header - Style1 2 2 22 5 4" xfId="29689" xr:uid="{28529E89-AE5C-4E44-B472-4141D54BE5EB}"/>
    <cellStyle name="Header - Style1 2 2 22 6" xfId="15719" xr:uid="{397F7F52-5AA3-4BB3-8D3B-2237244298FE}"/>
    <cellStyle name="Header - Style1 2 2 22 6 2" xfId="27448" xr:uid="{678C8F3D-E072-4886-B442-FC9B37492CD2}"/>
    <cellStyle name="Header - Style1 2 2 22 6 3" xfId="27320" xr:uid="{11C3D29D-042B-426F-AE93-CCCA6E1A18C1}"/>
    <cellStyle name="Header - Style1 2 2 22 6 4" xfId="28732" xr:uid="{0B2CF853-55AB-4599-A25A-00C3FEE868BC}"/>
    <cellStyle name="Header - Style1 2 2 22 7" xfId="10701" xr:uid="{74E1D2A0-94ED-4044-A1AC-126F573350D5}"/>
    <cellStyle name="Header - Style1 2 2 22 7 2" xfId="22767" xr:uid="{633E92F4-A17B-4D02-A3D8-50C23A96C63D}"/>
    <cellStyle name="Header - Style1 2 2 22 7 3" xfId="28279" xr:uid="{52153ED4-45F8-4FC7-B1F6-513F7EB358A5}"/>
    <cellStyle name="Header - Style1 2 2 22 7 4" xfId="28878" xr:uid="{ADED72D9-0C4D-4D40-B24A-92DEC9B29A4E}"/>
    <cellStyle name="Header - Style1 2 2 22 8" xfId="21738" xr:uid="{5806EB86-6713-4FA1-8F7D-95F9B525FDCD}"/>
    <cellStyle name="Header - Style1 2 2 22 9" xfId="16643" xr:uid="{8632306F-6AF8-41D1-A1A0-36CA4E5E9DB6}"/>
    <cellStyle name="Header - Style1 2 2 23" xfId="9218" xr:uid="{5405A8D3-8D24-4B7D-9136-5EF460AA0B41}"/>
    <cellStyle name="Header - Style1 2 2 23 10" xfId="27361" xr:uid="{139C0D23-F3F3-440C-903D-C07C2CEC8338}"/>
    <cellStyle name="Header - Style1 2 2 23 2" xfId="15400" xr:uid="{1BC03A42-FDB3-43BD-9AFE-713ABDB1352E}"/>
    <cellStyle name="Header - Style1 2 2 23 2 2" xfId="27266" xr:uid="{9810090A-F8B1-4DA4-8BD1-DED7E9730AD9}"/>
    <cellStyle name="Header - Style1 2 2 23 2 3" xfId="16370" xr:uid="{8F08D6AE-C3C7-4FA3-9A83-A65E494682F8}"/>
    <cellStyle name="Header - Style1 2 2 23 2 4" xfId="29379" xr:uid="{BEA59FDB-BF00-4834-AE84-5DD6EE2C3062}"/>
    <cellStyle name="Header - Style1 2 2 23 3" xfId="16114" xr:uid="{02DF391C-F185-48C3-811A-9652907E3DD4}"/>
    <cellStyle name="Header - Style1 2 2 23 3 2" xfId="27664" xr:uid="{BD812D4F-CD84-40CF-8C2D-C5CBB3746490}"/>
    <cellStyle name="Header - Style1 2 2 23 3 3" xfId="22599" xr:uid="{80CD0767-D5C3-47F3-9165-4D23C873615E}"/>
    <cellStyle name="Header - Style1 2 2 23 3 4" xfId="29681" xr:uid="{1EC547A1-F76C-4C20-ABE3-741A67AA9001}"/>
    <cellStyle name="Header - Style1 2 2 23 4" xfId="15639" xr:uid="{632D42E2-C45C-4E05-9B7F-3727734C5F0A}"/>
    <cellStyle name="Header - Style1 2 2 23 4 2" xfId="27401" xr:uid="{81680238-A290-413D-8BDC-565E7B4E2E1D}"/>
    <cellStyle name="Header - Style1 2 2 23 4 3" xfId="29373" xr:uid="{CB22BB5A-F615-401C-9D76-6D611F240E58}"/>
    <cellStyle name="Header - Style1 2 2 23 4 4" xfId="28293" xr:uid="{1947E46E-EA77-4704-952E-BFF03A72AC5A}"/>
    <cellStyle name="Header - Style1 2 2 23 5" xfId="15646" xr:uid="{5828D4D9-D280-497D-B40C-22748F313B98}"/>
    <cellStyle name="Header - Style1 2 2 23 5 2" xfId="27405" xr:uid="{C050A387-6592-4D96-96D9-E39EC08C4DE7}"/>
    <cellStyle name="Header - Style1 2 2 23 5 3" xfId="28464" xr:uid="{370ADC8A-67F3-4F23-BCEC-8FDADA557439}"/>
    <cellStyle name="Header - Style1 2 2 23 5 4" xfId="29743" xr:uid="{E9DBC826-7931-4FD5-A7E0-3E2B1177DB72}"/>
    <cellStyle name="Header - Style1 2 2 23 6" xfId="16130" xr:uid="{9FE95D22-F585-47D1-9734-2EC4BD352615}"/>
    <cellStyle name="Header - Style1 2 2 23 6 2" xfId="27671" xr:uid="{B1BD2FE3-43AE-4B1E-8561-7037CB1F1DB2}"/>
    <cellStyle name="Header - Style1 2 2 23 6 3" xfId="28005" xr:uid="{4329DC28-B6B7-42F2-A0B2-DC574BAF2C96}"/>
    <cellStyle name="Header - Style1 2 2 23 6 4" xfId="16895" xr:uid="{E1368D96-5A94-44FC-B619-25DC9DB07A7C}"/>
    <cellStyle name="Header - Style1 2 2 23 7" xfId="15739" xr:uid="{31F8EFB9-0DBD-48CF-B4B1-F4191D37EEE0}"/>
    <cellStyle name="Header - Style1 2 2 23 7 2" xfId="27463" xr:uid="{D239C8D1-0B2D-4403-AAE8-15D5506940C0}"/>
    <cellStyle name="Header - Style1 2 2 23 7 3" xfId="16664" xr:uid="{3F777BE1-BFB3-4682-B013-C2917A018178}"/>
    <cellStyle name="Header - Style1 2 2 23 7 4" xfId="21017" xr:uid="{F1038C19-ADF3-4CC7-BD73-8CACE82F2824}"/>
    <cellStyle name="Header - Style1 2 2 23 8" xfId="21740" xr:uid="{0BFAFB9F-5640-4472-B8B1-DF0ADCB04BC4}"/>
    <cellStyle name="Header - Style1 2 2 23 9" xfId="27311" xr:uid="{27C6A277-707B-436F-8DC9-F7D1E53A7985}"/>
    <cellStyle name="Header - Style1 2 2 24" xfId="10143" xr:uid="{F0C4145A-24F7-457E-9CF8-C6BFBDC57478}"/>
    <cellStyle name="Header - Style1 2 2 24 10" xfId="28726" xr:uid="{FE9039B3-2DF5-4AEC-A46D-1AD3338B2554}"/>
    <cellStyle name="Header - Style1 2 2 24 2" xfId="15431" xr:uid="{0007CEF6-69E3-490D-97DD-5E8F6679F132}"/>
    <cellStyle name="Header - Style1 2 2 24 2 2" xfId="27281" xr:uid="{269E1434-11ED-46B6-9E01-5C39BD961623}"/>
    <cellStyle name="Header - Style1 2 2 24 2 3" xfId="29535" xr:uid="{98A90AC3-F43C-453B-8218-63ECE5DC71D7}"/>
    <cellStyle name="Header - Style1 2 2 24 2 4" xfId="22703" xr:uid="{1B7C086C-398B-425F-88DE-DBA70916E223}"/>
    <cellStyle name="Header - Style1 2 2 24 3" xfId="16199" xr:uid="{7AFBD278-290B-487A-8EBA-455FD227C9F6}"/>
    <cellStyle name="Header - Style1 2 2 24 3 2" xfId="27711" xr:uid="{386A3C74-58B1-48EC-BA17-59F464EA9668}"/>
    <cellStyle name="Header - Style1 2 2 24 3 3" xfId="28784" xr:uid="{D0676C0C-E44D-4091-B419-3BB5D2C64354}"/>
    <cellStyle name="Header - Style1 2 2 24 3 4" xfId="28380" xr:uid="{FF9B2892-30D0-42CE-BE24-1AC0E2712D97}"/>
    <cellStyle name="Header - Style1 2 2 24 4" xfId="16246" xr:uid="{EAC87CBD-00BE-461E-9C8A-BC7810BEA3F3}"/>
    <cellStyle name="Header - Style1 2 2 24 4 2" xfId="27734" xr:uid="{426D73D0-3385-4491-9EF5-1D6299D12460}"/>
    <cellStyle name="Header - Style1 2 2 24 4 3" xfId="16798" xr:uid="{AF88C2EC-43D9-4737-8F24-862A063FC752}"/>
    <cellStyle name="Header - Style1 2 2 24 4 4" xfId="28385" xr:uid="{10327EEA-3C1D-4E26-959E-ECE1093FD091}"/>
    <cellStyle name="Header - Style1 2 2 24 5" xfId="15669" xr:uid="{7C995789-48E2-4039-9DCB-F5481C732030}"/>
    <cellStyle name="Header - Style1 2 2 24 5 2" xfId="27420" xr:uid="{E574DE1D-8DF2-4F72-B56D-7F1FA3435B0C}"/>
    <cellStyle name="Header - Style1 2 2 24 5 3" xfId="16478" xr:uid="{E73E55C5-6CCE-4CBE-81EA-081FEEE172B5}"/>
    <cellStyle name="Header - Style1 2 2 24 5 4" xfId="29640" xr:uid="{789078CA-2EF9-4829-A554-DF75A908C193}"/>
    <cellStyle name="Header - Style1 2 2 24 6" xfId="15524" xr:uid="{AD25B275-61EA-45E8-BC1A-12FC57776E48}"/>
    <cellStyle name="Header - Style1 2 2 24 6 2" xfId="27337" xr:uid="{F84443E4-73B5-4B40-8720-499E2AE6B90F}"/>
    <cellStyle name="Header - Style1 2 2 24 6 3" xfId="29212" xr:uid="{5C33DAE5-6CF1-4E79-8B5F-368F69AC5038}"/>
    <cellStyle name="Header - Style1 2 2 24 6 4" xfId="16716" xr:uid="{915D6D36-04AC-461E-BCB4-F02435EB4AD7}"/>
    <cellStyle name="Header - Style1 2 2 24 7" xfId="15716" xr:uid="{0C09D904-944B-469D-A08F-2D1BB0B52F03}"/>
    <cellStyle name="Header - Style1 2 2 24 7 2" xfId="27446" xr:uid="{73446194-7044-49B7-831C-C3022A76DF30}"/>
    <cellStyle name="Header - Style1 2 2 24 7 3" xfId="28871" xr:uid="{3AEB482B-E015-432F-8224-94C2105D3ADB}"/>
    <cellStyle name="Header - Style1 2 2 24 7 4" xfId="29332" xr:uid="{357F4C0A-1248-4BAA-B89C-1D73408C8E07}"/>
    <cellStyle name="Header - Style1 2 2 24 8" xfId="22560" xr:uid="{C3EA2BBD-9AB5-419E-AE60-E33293CE441D}"/>
    <cellStyle name="Header - Style1 2 2 24 9" xfId="22706" xr:uid="{48ED8015-2D0E-4F56-B815-42685059865A}"/>
    <cellStyle name="Header - Style1 2 2 25" xfId="10162" xr:uid="{D5613894-C8B4-48A1-B451-BF741A1E4787}"/>
    <cellStyle name="Header - Style1 2 2 25 10" xfId="28012" xr:uid="{E1D75A4E-B097-47CD-B1AB-0E4AB089919C}"/>
    <cellStyle name="Header - Style1 2 2 25 2" xfId="15439" xr:uid="{3AEA1BCF-917A-4D52-B619-A8E353DBE358}"/>
    <cellStyle name="Header - Style1 2 2 25 2 2" xfId="27286" xr:uid="{4EEEE048-2703-41E1-AFA2-FA684D588E98}"/>
    <cellStyle name="Header - Style1 2 2 25 2 3" xfId="24533" xr:uid="{B2015C60-9665-4D52-B059-8B136C1C0541}"/>
    <cellStyle name="Header - Style1 2 2 25 2 4" xfId="28499" xr:uid="{628001FA-6504-4E67-8E44-D503D3AFD032}"/>
    <cellStyle name="Header - Style1 2 2 25 3" xfId="16207" xr:uid="{1554FA0A-CDD0-4F36-9C5D-D8D212601A98}"/>
    <cellStyle name="Header - Style1 2 2 25 3 2" xfId="27716" xr:uid="{FB424AD4-2016-4B53-B6FF-FCA92397842F}"/>
    <cellStyle name="Header - Style1 2 2 25 3 3" xfId="16547" xr:uid="{128AB37F-3F97-436D-9CA1-0C7F1F475EFA}"/>
    <cellStyle name="Header - Style1 2 2 25 3 4" xfId="16689" xr:uid="{C7B8FE2F-A2C3-42EC-A674-4E45D854C18F}"/>
    <cellStyle name="Header - Style1 2 2 25 4" xfId="16254" xr:uid="{4856E1EE-61BC-457B-9CBC-35AA4CC58921}"/>
    <cellStyle name="Header - Style1 2 2 25 4 2" xfId="27739" xr:uid="{625C2868-697B-4D61-9B36-E03C7DED7526}"/>
    <cellStyle name="Header - Style1 2 2 25 4 3" xfId="22708" xr:uid="{6AD0F1B6-0111-4500-8D5D-CE209EE4751F}"/>
    <cellStyle name="Header - Style1 2 2 25 4 4" xfId="29723" xr:uid="{4DAD1D7D-1C7F-4CA8-8EDE-396BCB2AB059}"/>
    <cellStyle name="Header - Style1 2 2 25 5" xfId="15509" xr:uid="{53FD250E-68C6-4FE7-BAA5-BFEF860B88AE}"/>
    <cellStyle name="Header - Style1 2 2 25 5 2" xfId="27326" xr:uid="{1953B32B-7092-4F4A-B785-F1C36C11203A}"/>
    <cellStyle name="Header - Style1 2 2 25 5 3" xfId="28446" xr:uid="{DFDD0A1E-8393-409D-BC44-442C89BB10FD}"/>
    <cellStyle name="Header - Style1 2 2 25 5 4" xfId="27874" xr:uid="{8D6F1051-1DFE-489C-9A0D-E8EA489D06E8}"/>
    <cellStyle name="Header - Style1 2 2 25 6" xfId="15532" xr:uid="{4CB0166F-3F03-4586-9982-4613517C7004}"/>
    <cellStyle name="Header - Style1 2 2 25 6 2" xfId="27342" xr:uid="{92920DCA-1F0C-4368-A226-97F7297385A1}"/>
    <cellStyle name="Header - Style1 2 2 25 6 3" xfId="28722" xr:uid="{8010FD14-495B-4199-8FA8-F8CDCB865FCB}"/>
    <cellStyle name="Header - Style1 2 2 25 6 4" xfId="29704" xr:uid="{9352651A-AA51-4219-A426-BDDCA52F2ED4}"/>
    <cellStyle name="Header - Style1 2 2 25 7" xfId="15898" xr:uid="{153B528F-73F4-43FC-95E5-C3AA520F3035}"/>
    <cellStyle name="Header - Style1 2 2 25 7 2" xfId="27549" xr:uid="{D4FAC22E-0824-4D12-847D-39D81358E70B}"/>
    <cellStyle name="Header - Style1 2 2 25 7 3" xfId="16527" xr:uid="{8A4D6323-701F-478B-91D0-C6118038E8A4}"/>
    <cellStyle name="Header - Style1 2 2 25 7 4" xfId="28161" xr:uid="{E61F5DF9-2D79-4F4F-A11A-09BD7079D332}"/>
    <cellStyle name="Header - Style1 2 2 25 8" xfId="22576" xr:uid="{E4DC10B2-B5EF-4204-A96A-515A1BD65B78}"/>
    <cellStyle name="Header - Style1 2 2 25 9" xfId="27907" xr:uid="{7F3A0DA1-CAFE-4E38-963C-46C726645F6E}"/>
    <cellStyle name="Header - Style1 2 2 26" xfId="10165" xr:uid="{139C5AD5-7D93-486B-8665-2A698B07319D}"/>
    <cellStyle name="Header - Style1 2 2 26 10" xfId="28511" xr:uid="{00293FDE-F0E1-4A92-839C-9D497158293B}"/>
    <cellStyle name="Header - Style1 2 2 26 2" xfId="15442" xr:uid="{3CB46FFC-1032-4974-AE4A-68FACBBAE927}"/>
    <cellStyle name="Header - Style1 2 2 26 2 2" xfId="27287" xr:uid="{1AC33B5C-7BB8-4A77-A544-04DD2E780698}"/>
    <cellStyle name="Header - Style1 2 2 26 2 3" xfId="28689" xr:uid="{5B4DC0AF-9B14-451B-8915-D0663022F3E4}"/>
    <cellStyle name="Header - Style1 2 2 26 2 4" xfId="16649" xr:uid="{384735AA-D58C-4E92-8A59-42E09D00FDD3}"/>
    <cellStyle name="Header - Style1 2 2 26 3" xfId="16210" xr:uid="{16587825-A3C1-4E42-A233-45ABB3C6FDD8}"/>
    <cellStyle name="Header - Style1 2 2 26 3 2" xfId="27717" xr:uid="{A4B13AA1-F882-4B0E-943E-01B14788E5D3}"/>
    <cellStyle name="Header - Style1 2 2 26 3 3" xfId="16834" xr:uid="{F567A29F-15D6-4EF0-B9E8-60EBFFF4659F}"/>
    <cellStyle name="Header - Style1 2 2 26 3 4" xfId="27899" xr:uid="{C0E43A8A-7703-40D3-B3A6-3D15CE9649FD}"/>
    <cellStyle name="Header - Style1 2 2 26 4" xfId="16257" xr:uid="{1387277F-EC47-4141-ACFB-B2BA75D0CAF5}"/>
    <cellStyle name="Header - Style1 2 2 26 4 2" xfId="27740" xr:uid="{14A7A21D-4888-4F50-8496-900977768A30}"/>
    <cellStyle name="Header - Style1 2 2 26 4 3" xfId="28945" xr:uid="{9994A2FF-FE5E-49DB-AE7A-A0F8CF39F7B1}"/>
    <cellStyle name="Header - Style1 2 2 26 4 4" xfId="28192" xr:uid="{6E308EDB-93D8-4568-9C2A-70D557BC004B}"/>
    <cellStyle name="Header - Style1 2 2 26 5" xfId="15819" xr:uid="{F9A06189-BEDD-4994-ADCE-19E3E68A8ACD}"/>
    <cellStyle name="Header - Style1 2 2 26 5 2" xfId="27506" xr:uid="{7D12E28C-123B-44A0-8C5A-AB5140B14DD8}"/>
    <cellStyle name="Header - Style1 2 2 26 5 3" xfId="29444" xr:uid="{7312177A-7715-491B-B4AC-AD78CFD15A2A}"/>
    <cellStyle name="Header - Style1 2 2 26 5 4" xfId="29867" xr:uid="{003BC63D-327B-4C44-83AB-720AAA37831A}"/>
    <cellStyle name="Header - Style1 2 2 26 6" xfId="10800" xr:uid="{46312767-B46D-4AA8-BE95-A3749D18D315}"/>
    <cellStyle name="Header - Style1 2 2 26 6 2" xfId="22842" xr:uid="{6D0B1AC9-E651-47AD-B377-A8B8EC6D8321}"/>
    <cellStyle name="Header - Style1 2 2 26 6 3" xfId="27915" xr:uid="{825E36A1-9645-4992-AE6A-12281C2DA8CC}"/>
    <cellStyle name="Header - Style1 2 2 26 6 4" xfId="29430" xr:uid="{C6691EFE-83D1-4454-8360-5E3BE10C5F9C}"/>
    <cellStyle name="Header - Style1 2 2 26 7" xfId="15733" xr:uid="{605B27EB-C614-4AAE-8261-3CF07EFED01E}"/>
    <cellStyle name="Header - Style1 2 2 26 7 2" xfId="27458" xr:uid="{FDE641BA-D7CB-4D2C-851E-D357421BE467}"/>
    <cellStyle name="Header - Style1 2 2 26 7 3" xfId="16651" xr:uid="{C39EBA6D-ED12-4BD2-90F7-B5087E7A316B}"/>
    <cellStyle name="Header - Style1 2 2 26 7 4" xfId="28254" xr:uid="{A72ADC2C-989B-4442-808D-81FEB06D72C4}"/>
    <cellStyle name="Header - Style1 2 2 26 8" xfId="22578" xr:uid="{2D852C7C-2003-4B16-9944-C5B025FD9BCE}"/>
    <cellStyle name="Header - Style1 2 2 26 9" xfId="28467" xr:uid="{E7E55E5C-8954-4737-AF1D-C3D0460F9DA4}"/>
    <cellStyle name="Header - Style1 2 2 27" xfId="10169" xr:uid="{4263C519-F48A-4DC3-A38E-A1299BAEAE6B}"/>
    <cellStyle name="Header - Style1 2 2 27 10" xfId="28912" xr:uid="{04213708-D24A-4FD5-A9D5-401B05C8CDE7}"/>
    <cellStyle name="Header - Style1 2 2 27 2" xfId="15445" xr:uid="{588619FB-890F-423D-99C8-BFC1AC3001A9}"/>
    <cellStyle name="Header - Style1 2 2 27 2 2" xfId="27289" xr:uid="{CF133FC0-9880-4C60-AC74-1DC7BBB942A7}"/>
    <cellStyle name="Header - Style1 2 2 27 2 3" xfId="29291" xr:uid="{6C7A85BC-7415-40D6-8919-20C3A48F516E}"/>
    <cellStyle name="Header - Style1 2 2 27 2 4" xfId="29554" xr:uid="{7D721721-EB7F-4701-A26B-8DFE97D0B500}"/>
    <cellStyle name="Header - Style1 2 2 27 3" xfId="16213" xr:uid="{9E45AC74-EFDB-466E-8CBF-04AF960779EF}"/>
    <cellStyle name="Header - Style1 2 2 27 3 2" xfId="27718" xr:uid="{2CE83D32-22F3-4A89-8A62-618BB2107210}"/>
    <cellStyle name="Header - Style1 2 2 27 3 3" xfId="16819" xr:uid="{271F004D-692B-46F4-B745-649C58C51AF9}"/>
    <cellStyle name="Header - Style1 2 2 27 3 4" xfId="29295" xr:uid="{F64431C5-0054-4A5D-A080-4927E6F65FD2}"/>
    <cellStyle name="Header - Style1 2 2 27 4" xfId="16260" xr:uid="{50B153C1-B5EC-472F-A600-656621658B13}"/>
    <cellStyle name="Header - Style1 2 2 27 4 2" xfId="27741" xr:uid="{EFD63E30-8BD7-4DE5-AADD-2BFBCC5CB346}"/>
    <cellStyle name="Header - Style1 2 2 27 4 3" xfId="29539" xr:uid="{EA313D29-190B-4CBF-8948-D6045C1C5AFE}"/>
    <cellStyle name="Header - Style1 2 2 27 4 4" xfId="16510" xr:uid="{5A073A2E-3D7E-44C9-B945-F72406037B35}"/>
    <cellStyle name="Header - Style1 2 2 27 5" xfId="15724" xr:uid="{FE24EB19-65EF-4827-9666-A2E680D0DCF1}"/>
    <cellStyle name="Header - Style1 2 2 27 5 2" xfId="27452" xr:uid="{212D7E35-1459-4681-9416-BBC511139C28}"/>
    <cellStyle name="Header - Style1 2 2 27 5 3" xfId="28212" xr:uid="{10CFA252-B214-4492-8913-C2B20C6128A9}"/>
    <cellStyle name="Header - Style1 2 2 27 5 4" xfId="27850" xr:uid="{C358E6E2-7F03-4B09-B1D6-3B0FE46D5C54}"/>
    <cellStyle name="Header - Style1 2 2 27 6" xfId="16131" xr:uid="{997AB3D8-B300-431B-BABF-099A3B96870A}"/>
    <cellStyle name="Header - Style1 2 2 27 6 2" xfId="27672" xr:uid="{A4C9E7A8-4390-49A2-B5EE-3A8CCB22F3C8}"/>
    <cellStyle name="Header - Style1 2 2 27 6 3" xfId="29478" xr:uid="{7AFC3F5F-D01A-412D-92F8-AEF1D935B5BD}"/>
    <cellStyle name="Header - Style1 2 2 27 6 4" xfId="28413" xr:uid="{500D043B-1CF6-4288-AEBE-404F51CDFD8B}"/>
    <cellStyle name="Header - Style1 2 2 27 7" xfId="15715" xr:uid="{6008DF82-C5FA-4902-8B37-6BB1F4180D15}"/>
    <cellStyle name="Header - Style1 2 2 27 7 2" xfId="27445" xr:uid="{04213A54-76D2-43CC-9CA8-E7B948BD4A29}"/>
    <cellStyle name="Header - Style1 2 2 27 7 3" xfId="17650" xr:uid="{3CE25F85-93F3-4B04-9841-965074D234D0}"/>
    <cellStyle name="Header - Style1 2 2 27 7 4" xfId="28648" xr:uid="{40BD7A68-90F9-455B-A57F-8B639C19A79B}"/>
    <cellStyle name="Header - Style1 2 2 27 8" xfId="22580" xr:uid="{6FFE5369-1CE2-4802-955B-57009C531187}"/>
    <cellStyle name="Header - Style1 2 2 27 9" xfId="28779" xr:uid="{6C5A5CC3-1EC2-40A4-BE9A-A673D1AE53BF}"/>
    <cellStyle name="Header - Style1 2 2 28" xfId="10172" xr:uid="{3A366245-8ECE-4902-8A01-E7AABA389AF9}"/>
    <cellStyle name="Header - Style1 2 2 28 10" xfId="27521" xr:uid="{04847B50-9B1E-4F9D-A732-8EFD1FE4E27E}"/>
    <cellStyle name="Header - Style1 2 2 28 2" xfId="15447" xr:uid="{891D3A11-8CA1-44B6-A34D-7007483C4B12}"/>
    <cellStyle name="Header - Style1 2 2 28 2 2" xfId="27290" xr:uid="{61F2D48A-4BF4-4598-978B-3BE1B033E0DF}"/>
    <cellStyle name="Header - Style1 2 2 28 2 3" xfId="28485" xr:uid="{F3DA9139-2228-4FE1-8D36-636FF0888992}"/>
    <cellStyle name="Header - Style1 2 2 28 2 4" xfId="29298" xr:uid="{318F4472-66EA-4F5D-9786-74F6669A5FCC}"/>
    <cellStyle name="Header - Style1 2 2 28 3" xfId="16215" xr:uid="{178C4753-BD0D-433D-A1FC-CDA87D20D6F2}"/>
    <cellStyle name="Header - Style1 2 2 28 3 2" xfId="27719" xr:uid="{BE9298E5-FD7A-4D29-80C5-518CBDA3D137}"/>
    <cellStyle name="Header - Style1 2 2 28 3 3" xfId="28180" xr:uid="{03291130-216D-4751-8EC7-53B129D193BE}"/>
    <cellStyle name="Header - Style1 2 2 28 3 4" xfId="29857" xr:uid="{334BE85D-0D53-44A7-8373-626BB91E6CD2}"/>
    <cellStyle name="Header - Style1 2 2 28 4" xfId="16262" xr:uid="{AB5BD57F-4B34-4F6E-9604-CEB07F69F705}"/>
    <cellStyle name="Header - Style1 2 2 28 4 2" xfId="27743" xr:uid="{1EB0E7E0-62CC-47C1-BCC5-0B4804731DB2}"/>
    <cellStyle name="Header - Style1 2 2 28 4 3" xfId="16666" xr:uid="{08FFF7AC-AFAE-47A1-9FBF-459B2C3CDC5F}"/>
    <cellStyle name="Header - Style1 2 2 28 4 4" xfId="27344" xr:uid="{2B7638FA-271B-4CC6-92C5-03515ECC9B67}"/>
    <cellStyle name="Header - Style1 2 2 28 5" xfId="15506" xr:uid="{EA05F2A4-BC01-4CD1-B3CE-1316BA3AAD87}"/>
    <cellStyle name="Header - Style1 2 2 28 5 2" xfId="27324" xr:uid="{F0533EDC-1793-49ED-9D93-0E6666E7A339}"/>
    <cellStyle name="Header - Style1 2 2 28 5 3" xfId="28119" xr:uid="{64FFFEBA-5F60-4FE1-BCC4-866CED51FBD7}"/>
    <cellStyle name="Header - Style1 2 2 28 5 4" xfId="29758" xr:uid="{B4E5E05E-9B0A-4C6A-A5F5-BBBBA13664B7}"/>
    <cellStyle name="Header - Style1 2 2 28 6" xfId="15771" xr:uid="{0E8EEA0C-2A73-4CC2-9987-16ACDEAC7DE3}"/>
    <cellStyle name="Header - Style1 2 2 28 6 2" xfId="27482" xr:uid="{9ED02727-7A9E-4973-BFE0-FBE13797010E}"/>
    <cellStyle name="Header - Style1 2 2 28 6 3" xfId="28934" xr:uid="{0A9272A3-AD1A-4923-93E3-4C2AD8052F51}"/>
    <cellStyle name="Header - Style1 2 2 28 6 4" xfId="29663" xr:uid="{2157BC19-3E7E-4754-8A5E-9B0C853424C2}"/>
    <cellStyle name="Header - Style1 2 2 28 7" xfId="15594" xr:uid="{F1AFA41F-969A-4887-B7D5-BDBF673F948D}"/>
    <cellStyle name="Header - Style1 2 2 28 7 2" xfId="27373" xr:uid="{BCCAC3CD-C497-4E7E-BA10-7B085F1C37B3}"/>
    <cellStyle name="Header - Style1 2 2 28 7 3" xfId="28306" xr:uid="{4E4C63B4-B512-48F4-AB7A-2251D80E157A}"/>
    <cellStyle name="Header - Style1 2 2 28 7 4" xfId="27854" xr:uid="{F2A3EDE4-C6F2-485C-8DAE-44C8C2FD5EB8}"/>
    <cellStyle name="Header - Style1 2 2 28 8" xfId="22583" xr:uid="{2A5C2192-B3D6-4D2B-B06B-49563B8B7080}"/>
    <cellStyle name="Header - Style1 2 2 28 9" xfId="29500" xr:uid="{8725CFD3-EA21-4F28-9965-0B3FF63A7BBB}"/>
    <cellStyle name="Header - Style1 2 2 29" xfId="10174" xr:uid="{AE3547CB-0E2D-4E5A-8C04-531EF48F9D68}"/>
    <cellStyle name="Header - Style1 2 2 29 10" xfId="29524" xr:uid="{E5CF8969-EDBC-41E3-8E07-4856832D2A1C}"/>
    <cellStyle name="Header - Style1 2 2 29 2" xfId="15449" xr:uid="{3486B61D-693A-4B21-B512-65C136C2276B}"/>
    <cellStyle name="Header - Style1 2 2 29 2 2" xfId="27292" xr:uid="{A6242200-33FC-47DE-BC93-7EB30D4653E2}"/>
    <cellStyle name="Header - Style1 2 2 29 2 3" xfId="28579" xr:uid="{3D14A347-9499-4B03-BE33-9C09D575DDFE}"/>
    <cellStyle name="Header - Style1 2 2 29 2 4" xfId="27839" xr:uid="{6224213F-3F60-46C2-8D64-6F454B9320EC}"/>
    <cellStyle name="Header - Style1 2 2 29 3" xfId="16217" xr:uid="{53679514-61A7-4432-94B9-122941B1E0D2}"/>
    <cellStyle name="Header - Style1 2 2 29 3 2" xfId="27720" xr:uid="{C33F4DD6-0D54-4363-93FC-1A43D63901EB}"/>
    <cellStyle name="Header - Style1 2 2 29 3 3" xfId="29466" xr:uid="{ED9024CC-ECAD-4B46-AF41-A2DCF1142F0A}"/>
    <cellStyle name="Header - Style1 2 2 29 3 4" xfId="29634" xr:uid="{4389EC83-1A0E-4C64-A2AF-17C706A538CF}"/>
    <cellStyle name="Header - Style1 2 2 29 4" xfId="16264" xr:uid="{B0FBB9A8-C02A-4EBF-83CD-C05C48F190ED}"/>
    <cellStyle name="Header - Style1 2 2 29 4 2" xfId="27744" xr:uid="{9BBFE07A-1C3C-4E64-8D0D-D26EB6446F75}"/>
    <cellStyle name="Header - Style1 2 2 29 4 3" xfId="27759" xr:uid="{020E64FF-B1B5-4902-B9E5-9EA3EE22B9B5}"/>
    <cellStyle name="Header - Style1 2 2 29 4 4" xfId="16806" xr:uid="{F0938F77-3A63-4345-818D-1E1E0464C63D}"/>
    <cellStyle name="Header - Style1 2 2 29 5" xfId="15732" xr:uid="{4B30A0BF-F23A-481F-BA3A-B6527E209A12}"/>
    <cellStyle name="Header - Style1 2 2 29 5 2" xfId="27457" xr:uid="{0A8DA0FF-F6A9-4599-B987-1B57D401E09B}"/>
    <cellStyle name="Header - Style1 2 2 29 5 3" xfId="27665" xr:uid="{66F2BADB-75DB-405C-B93B-05F9A3F1994F}"/>
    <cellStyle name="Header - Style1 2 2 29 5 4" xfId="27825" xr:uid="{BC25D24B-D43B-4035-88BA-341685DE3AEF}"/>
    <cellStyle name="Header - Style1 2 2 29 6" xfId="16039" xr:uid="{6D139638-C7C1-40AC-86EE-2D2DB89AF2B6}"/>
    <cellStyle name="Header - Style1 2 2 29 6 2" xfId="27620" xr:uid="{E973D1AD-E994-43D5-9553-79031D6998E6}"/>
    <cellStyle name="Header - Style1 2 2 29 6 3" xfId="16574" xr:uid="{D7692E49-57C8-4EAB-BE51-0A5D44C34076}"/>
    <cellStyle name="Header - Style1 2 2 29 6 4" xfId="22699" xr:uid="{5EC19A9F-9C3D-4542-B8E7-079BA9CE4F0B}"/>
    <cellStyle name="Header - Style1 2 2 29 7" xfId="15737" xr:uid="{A85CBC71-CF6A-48D7-B465-C3A816B1AC27}"/>
    <cellStyle name="Header - Style1 2 2 29 7 2" xfId="27462" xr:uid="{5CAA09D0-C03C-455E-8A5E-B7B956139D81}"/>
    <cellStyle name="Header - Style1 2 2 29 7 3" xfId="16743" xr:uid="{ADBC5CD1-8885-471B-AE13-D8E4493A4CB6}"/>
    <cellStyle name="Header - Style1 2 2 29 7 4" xfId="28786" xr:uid="{0B6B1963-E6A6-41C6-A771-77CCD9301444}"/>
    <cellStyle name="Header - Style1 2 2 29 8" xfId="22584" xr:uid="{1C136B8C-3701-4C81-9134-09FE8C6ED6BE}"/>
    <cellStyle name="Header - Style1 2 2 29 9" xfId="28999" xr:uid="{78DB8A4E-CD16-4FA5-8454-F703B6CCA224}"/>
    <cellStyle name="Header - Style1 2 2 3" xfId="9168" xr:uid="{9A094800-8F6B-4DAF-80C1-516173774306}"/>
    <cellStyle name="Header - Style1 2 2 3 10" xfId="28803" xr:uid="{DBE25169-7CFB-4E9D-8219-84F5CD127312}"/>
    <cellStyle name="Header - Style1 2 2 3 2" xfId="15350" xr:uid="{1A324FBD-811F-43FB-85AE-3A30727D6CAC}"/>
    <cellStyle name="Header - Style1 2 2 3 2 2" xfId="27235" xr:uid="{E7A12FB0-60AC-4DDB-9182-663DED838946}"/>
    <cellStyle name="Header - Style1 2 2 3 2 3" xfId="22768" xr:uid="{5136D0CF-AF21-4F44-9341-843BB89BDE0A}"/>
    <cellStyle name="Header - Style1 2 2 3 2 4" xfId="16462" xr:uid="{26B11443-B83B-4D70-AF7D-BB91EB56EA7E}"/>
    <cellStyle name="Header - Style1 2 2 3 3" xfId="16067" xr:uid="{637CE5A9-AC88-451E-9750-B3E566ED7CE5}"/>
    <cellStyle name="Header - Style1 2 2 3 3 2" xfId="27637" xr:uid="{D0B4E20C-B0F4-4C25-AD5A-566E60474A7E}"/>
    <cellStyle name="Header - Style1 2 2 3 3 3" xfId="28218" xr:uid="{9A3602B8-2C37-47AA-98DF-CFDC79E81DBB}"/>
    <cellStyle name="Header - Style1 2 2 3 3 4" xfId="29632" xr:uid="{D179A75B-7E23-4301-9AE2-8A528169FF05}"/>
    <cellStyle name="Header - Style1 2 2 3 4" xfId="15681" xr:uid="{BA6CC05F-5BC6-4482-B890-7F8E775EB823}"/>
    <cellStyle name="Header - Style1 2 2 3 4 2" xfId="27427" xr:uid="{417B6D7D-D50D-4D53-A795-14A9DB14AF07}"/>
    <cellStyle name="Header - Style1 2 2 3 4 3" xfId="28257" xr:uid="{44A45248-4655-460D-BD35-C4E39B87080E}"/>
    <cellStyle name="Header - Style1 2 2 3 4 4" xfId="28672" xr:uid="{7B06A66C-A99A-456C-BA0F-28B70994E540}"/>
    <cellStyle name="Header - Style1 2 2 3 5" xfId="10665" xr:uid="{D0831A67-3E03-4515-89CC-77DBFE11B2A5}"/>
    <cellStyle name="Header - Style1 2 2 3 5 2" xfId="22745" xr:uid="{277D1FD9-D66E-4708-B0EB-3C081D792BAE}"/>
    <cellStyle name="Header - Style1 2 2 3 5 3" xfId="27580" xr:uid="{54180EA2-5272-4666-BC6F-F7301023E56C}"/>
    <cellStyle name="Header - Style1 2 2 3 5 4" xfId="29284" xr:uid="{254BFC26-29E9-416D-9D65-7E415291051F}"/>
    <cellStyle name="Header - Style1 2 2 3 6" xfId="15541" xr:uid="{E849DFD1-0EEF-457A-9B78-474504BF6ADE}"/>
    <cellStyle name="Header - Style1 2 2 3 6 2" xfId="27348" xr:uid="{4D36165B-00C6-4586-9C76-74811D0A1FA5}"/>
    <cellStyle name="Header - Style1 2 2 3 6 3" xfId="16908" xr:uid="{06546E8A-3755-4228-BA9F-D8EF480441FA}"/>
    <cellStyle name="Header - Style1 2 2 3 6 4" xfId="16565" xr:uid="{5F6467B3-0B37-410A-B09C-59A88EC9F89E}"/>
    <cellStyle name="Header - Style1 2 2 3 7" xfId="15769" xr:uid="{952F4636-1633-4C01-86FE-6C86B8DC48EB}"/>
    <cellStyle name="Header - Style1 2 2 3 7 2" xfId="27480" xr:uid="{10AFDF08-472A-485F-8B9E-58EC7E7436BF}"/>
    <cellStyle name="Header - Style1 2 2 3 7 3" xfId="29608" xr:uid="{D0CDCBC7-78F5-4095-9F8C-C361E3DF5976}"/>
    <cellStyle name="Header - Style1 2 2 3 7 4" xfId="29048" xr:uid="{865FCCCF-F35F-4963-B04D-F570D0187CD9}"/>
    <cellStyle name="Header - Style1 2 2 3 8" xfId="21711" xr:uid="{F85A5ABE-5038-4B2D-9A73-164D9F75EF17}"/>
    <cellStyle name="Header - Style1 2 2 3 9" xfId="28095" xr:uid="{5C060286-F51D-49B2-B2CD-33CA8B1A57AF}"/>
    <cellStyle name="Header - Style1 2 2 30" xfId="10176" xr:uid="{71758DCE-1030-49F0-93F5-75C3C97CD60F}"/>
    <cellStyle name="Header - Style1 2 2 30 10" xfId="16894" xr:uid="{9D7E1E1B-FEC1-4CCA-A45A-CF6925A52BFA}"/>
    <cellStyle name="Header - Style1 2 2 30 2" xfId="15451" xr:uid="{CA1017CD-A16B-484B-B21D-B127D9777EAA}"/>
    <cellStyle name="Header - Style1 2 2 30 2 2" xfId="27293" xr:uid="{8FB437AE-5B86-49CD-B038-2B30D45D5088}"/>
    <cellStyle name="Header - Style1 2 2 30 2 3" xfId="28535" xr:uid="{AC7CA048-7B74-4523-95F8-93DBF763CDBE}"/>
    <cellStyle name="Header - Style1 2 2 30 2 4" xfId="28587" xr:uid="{A99CD4ED-E4C4-4A42-873A-F1B5FC175130}"/>
    <cellStyle name="Header - Style1 2 2 30 3" xfId="16219" xr:uid="{D4A86AA7-3ED7-4FCC-B8CF-822F5114BB01}"/>
    <cellStyle name="Header - Style1 2 2 30 3 2" xfId="27721" xr:uid="{A242E432-F54A-4BD2-A767-C601A4E9C72A}"/>
    <cellStyle name="Header - Style1 2 2 30 3 3" xfId="28146" xr:uid="{07D31531-EE64-4706-B69D-C11E96D04694}"/>
    <cellStyle name="Header - Style1 2 2 30 3 4" xfId="29741" xr:uid="{411664E5-D375-40BF-BD8E-66DC579039D7}"/>
    <cellStyle name="Header - Style1 2 2 30 4" xfId="16266" xr:uid="{0091B71D-83A1-4BD0-82FA-E1A00ADAF693}"/>
    <cellStyle name="Header - Style1 2 2 30 4 2" xfId="27745" xr:uid="{3677780A-49BB-490D-B6DD-793BE7C8FAA5}"/>
    <cellStyle name="Header - Style1 2 2 30 4 3" xfId="27795" xr:uid="{B0C0366D-8431-4312-88C3-F945682B05A4}"/>
    <cellStyle name="Header - Style1 2 2 30 4 4" xfId="27801" xr:uid="{4536A102-D67E-446A-BE77-F04277A00762}"/>
    <cellStyle name="Header - Style1 2 2 30 5" xfId="15775" xr:uid="{A85B72E8-6AC7-4528-9A70-3B702D69A590}"/>
    <cellStyle name="Header - Style1 2 2 30 5 2" xfId="27484" xr:uid="{FA66BDA3-84DF-41CB-B0DD-423AB88476FA}"/>
    <cellStyle name="Header - Style1 2 2 30 5 3" xfId="29584" xr:uid="{60FE048E-E41B-43E3-BD2D-F3A85ACF3CA0}"/>
    <cellStyle name="Header - Style1 2 2 30 5 4" xfId="29347" xr:uid="{6B66F921-9D8A-4149-B3AB-A48D560190CD}"/>
    <cellStyle name="Header - Style1 2 2 30 6" xfId="16037" xr:uid="{3920B042-3C9E-4DB2-AB71-CA4C0291A90A}"/>
    <cellStyle name="Header - Style1 2 2 30 6 2" xfId="27619" xr:uid="{1798B8EE-92B7-4922-A1DA-07AABD40EE48}"/>
    <cellStyle name="Header - Style1 2 2 30 6 3" xfId="22606" xr:uid="{77CCCDDD-C078-41AE-8E3D-43B4A5FA74F2}"/>
    <cellStyle name="Header - Style1 2 2 30 6 4" xfId="29367" xr:uid="{61307482-227F-4DF9-81F0-96E8BFA2B9C6}"/>
    <cellStyle name="Header - Style1 2 2 30 7" xfId="15628" xr:uid="{91F22CB1-24A8-4A26-831A-923E7B5E3AA9}"/>
    <cellStyle name="Header - Style1 2 2 30 7 2" xfId="27394" xr:uid="{D882A5FF-3D36-48C4-9600-84FF5DE281FF}"/>
    <cellStyle name="Header - Style1 2 2 30 7 3" xfId="29560" xr:uid="{7BBD99CC-9DEF-451F-B97B-83F8A5C9CFD4}"/>
    <cellStyle name="Header - Style1 2 2 30 7 4" xfId="28958" xr:uid="{947562FA-7225-4553-9696-40B316D18886}"/>
    <cellStyle name="Header - Style1 2 2 30 8" xfId="22585" xr:uid="{5C33414E-2DC3-4E29-AB85-60A2114B7112}"/>
    <cellStyle name="Header - Style1 2 2 30 9" xfId="27946" xr:uid="{EFF91355-D0AC-4EB9-B6CA-B4DF8DA0046D}"/>
    <cellStyle name="Header - Style1 2 2 31" xfId="10178" xr:uid="{1C387169-BBDE-4FAC-B3E2-A1CD9A14CC3F}"/>
    <cellStyle name="Header - Style1 2 2 31 10" xfId="28415" xr:uid="{B11B7232-5866-4734-87D1-2C2AE966AC10}"/>
    <cellStyle name="Header - Style1 2 2 31 2" xfId="15453" xr:uid="{5754FAB6-2412-484F-8C7A-C8B4ED4906E2}"/>
    <cellStyle name="Header - Style1 2 2 31 2 2" xfId="27294" xr:uid="{21DC4C1E-02DD-47E1-A6A2-0A56D9F91404}"/>
    <cellStyle name="Header - Style1 2 2 31 2 3" xfId="17675" xr:uid="{ED7891D5-1189-4D69-B387-738F7F905FFE}"/>
    <cellStyle name="Header - Style1 2 2 31 2 4" xfId="28876" xr:uid="{44369A05-E4F1-47B6-B970-11871E9F6A67}"/>
    <cellStyle name="Header - Style1 2 2 31 3" xfId="16221" xr:uid="{D48FC22D-41D8-4109-8450-5CC47AB6529D}"/>
    <cellStyle name="Header - Style1 2 2 31 3 2" xfId="27722" xr:uid="{32981749-967F-4ABB-8470-0C7F932463F2}"/>
    <cellStyle name="Header - Style1 2 2 31 3 3" xfId="27392" xr:uid="{8E5B5A59-6376-4B55-B036-0A072A1FC412}"/>
    <cellStyle name="Header - Style1 2 2 31 3 4" xfId="29788" xr:uid="{52585B56-3E03-48D8-8AE2-FF799560A0E7}"/>
    <cellStyle name="Header - Style1 2 2 31 4" xfId="16268" xr:uid="{F7C4BE52-5F81-4B9F-9AE6-BD44C25064BD}"/>
    <cellStyle name="Header - Style1 2 2 31 4 2" xfId="27747" xr:uid="{31B59EAE-B103-4FE9-B274-AE458FF17377}"/>
    <cellStyle name="Header - Style1 2 2 31 4 3" xfId="29010" xr:uid="{BE9AB34A-C51C-4A78-ABD9-2E3FE0F39A14}"/>
    <cellStyle name="Header - Style1 2 2 31 4 4" xfId="29363" xr:uid="{2A387F31-DFE3-4D9E-BD08-691BB762F424}"/>
    <cellStyle name="Header - Style1 2 2 31 5" xfId="16174" xr:uid="{F23C6A90-CF60-4068-B2D6-C76EE256975A}"/>
    <cellStyle name="Header - Style1 2 2 31 5 2" xfId="27695" xr:uid="{0614885F-A1C6-468C-B2ED-8E3584A6B725}"/>
    <cellStyle name="Header - Style1 2 2 31 5 3" xfId="28785" xr:uid="{243C80D0-F902-4BD6-B7AE-321EEEB39B90}"/>
    <cellStyle name="Header - Style1 2 2 31 5 4" xfId="16517" xr:uid="{811AE46E-4533-4617-9BD8-5A423AE609DD}"/>
    <cellStyle name="Header - Style1 2 2 31 6" xfId="15589" xr:uid="{2DF55ED7-AFDB-400F-9FA2-169CD16192C5}"/>
    <cellStyle name="Header - Style1 2 2 31 6 2" xfId="27371" xr:uid="{4FAA1F88-D67F-43A8-89A1-0C13EA1BAD6A}"/>
    <cellStyle name="Header - Style1 2 2 31 6 3" xfId="29110" xr:uid="{0D0B072D-F98C-4A1C-99D4-7E3F0B2ED1EA}"/>
    <cellStyle name="Header - Style1 2 2 31 6 4" xfId="29828" xr:uid="{03569DCE-A1D3-4061-A687-674D8741A1E7}"/>
    <cellStyle name="Header - Style1 2 2 31 7" xfId="16306" xr:uid="{938F9CD8-B174-4326-B99C-2030F1BEAA03}"/>
    <cellStyle name="Header - Style1 2 2 31 7 2" xfId="27761" xr:uid="{2F0955D3-E914-4C7E-87AB-383A096656D4}"/>
    <cellStyle name="Header - Style1 2 2 31 7 3" xfId="29627" xr:uid="{65262FD5-2169-4086-B4AF-5BB0CEC5B7D4}"/>
    <cellStyle name="Header - Style1 2 2 31 7 4" xfId="29903" xr:uid="{36004000-BECE-45DE-87C1-5861DB580265}"/>
    <cellStyle name="Header - Style1 2 2 31 8" xfId="22587" xr:uid="{F567859A-FBB0-450F-A6B7-E28A9B024655}"/>
    <cellStyle name="Header - Style1 2 2 31 9" xfId="28697" xr:uid="{FB80367E-0324-4A4B-AE3E-55383CA10AFE}"/>
    <cellStyle name="Header - Style1 2 2 32" xfId="10181" xr:uid="{1A0213FD-6F4D-4B69-BC62-AD16D56E445B}"/>
    <cellStyle name="Header - Style1 2 2 32 10" xfId="17933" xr:uid="{F03365E7-17B0-4229-B773-A6AA87831A7B}"/>
    <cellStyle name="Header - Style1 2 2 32 2" xfId="15456" xr:uid="{154ABEF7-5457-43EC-9204-8FF5F674C830}"/>
    <cellStyle name="Header - Style1 2 2 32 2 2" xfId="27295" xr:uid="{5FBD0B6B-D691-477D-BF03-210A8C10E4BC}"/>
    <cellStyle name="Header - Style1 2 2 32 2 3" xfId="28253" xr:uid="{B24B58FD-990D-425B-BCC9-07AA5C52A5B1}"/>
    <cellStyle name="Header - Style1 2 2 32 2 4" xfId="29639" xr:uid="{8479A1D6-9A7D-48E8-BD85-B4EC9F3CE66D}"/>
    <cellStyle name="Header - Style1 2 2 32 3" xfId="16224" xr:uid="{916CFE5B-2863-4117-9866-5C069A9BD440}"/>
    <cellStyle name="Header - Style1 2 2 32 3 2" xfId="27723" xr:uid="{770E4BFD-30AF-45C6-BC08-A0546A8D4AD1}"/>
    <cellStyle name="Header - Style1 2 2 32 3 3" xfId="27618" xr:uid="{7EF2548C-9D39-4008-BF52-8A1847F01E50}"/>
    <cellStyle name="Header - Style1 2 2 32 3 4" xfId="29657" xr:uid="{8F4FA95E-41A7-423B-9FCD-8FB499DA9339}"/>
    <cellStyle name="Header - Style1 2 2 32 4" xfId="16271" xr:uid="{A3932A70-44A6-4E53-B267-3C3E253DFEB1}"/>
    <cellStyle name="Header - Style1 2 2 32 4 2" xfId="27748" xr:uid="{B6C49207-234C-4472-ADBD-9A8FE73C7D44}"/>
    <cellStyle name="Header - Style1 2 2 32 4 3" xfId="16745" xr:uid="{8A74B1DF-AD0A-4FEA-9458-7B233D09246C}"/>
    <cellStyle name="Header - Style1 2 2 32 4 4" xfId="29053" xr:uid="{314362EE-0D67-47D2-86BB-A5F18B8452F1}"/>
    <cellStyle name="Header - Style1 2 2 32 5" xfId="15543" xr:uid="{7D15E15B-D724-4A70-A9B9-D66B50FF944E}"/>
    <cellStyle name="Header - Style1 2 2 32 5 2" xfId="27349" xr:uid="{AFA61262-DB33-4A99-8F1F-A3800B7EADD2}"/>
    <cellStyle name="Header - Style1 2 2 32 5 3" xfId="28681" xr:uid="{E35F2F6B-757C-4D61-AFBB-D78AC0B260FD}"/>
    <cellStyle name="Header - Style1 2 2 32 5 4" xfId="28057" xr:uid="{B36EEB69-47B4-4D3C-8F2F-4B0712988DC9}"/>
    <cellStyle name="Header - Style1 2 2 32 6" xfId="15728" xr:uid="{7FDED7B3-0958-4703-9EAD-51D0B1EBC1B8}"/>
    <cellStyle name="Header - Style1 2 2 32 6 2" xfId="27455" xr:uid="{E72D6074-C15D-4E3A-AF86-8D7379923E53}"/>
    <cellStyle name="Header - Style1 2 2 32 6 3" xfId="28079" xr:uid="{482F8021-6082-4181-9BD8-356CEE05BFF2}"/>
    <cellStyle name="Header - Style1 2 2 32 6 4" xfId="27547" xr:uid="{D1BCC1C6-B22F-4EBF-9955-8DE43E7671FA}"/>
    <cellStyle name="Header - Style1 2 2 32 7" xfId="16000" xr:uid="{BEFD5119-138B-47E1-9205-16456FA47C6B}"/>
    <cellStyle name="Header - Style1 2 2 32 7 2" xfId="27600" xr:uid="{F6BFD38F-8E91-43A4-AF9A-965648789A14}"/>
    <cellStyle name="Header - Style1 2 2 32 7 3" xfId="22707" xr:uid="{4BB694FD-6873-486A-AB3E-6E7E15F30B3A}"/>
    <cellStyle name="Header - Style1 2 2 32 7 4" xfId="29001" xr:uid="{63252EF0-92C8-461D-A5A7-21239E9532A7}"/>
    <cellStyle name="Header - Style1 2 2 32 8" xfId="22588" xr:uid="{8B27ADF8-13A0-4D29-8F8A-294D362D642F}"/>
    <cellStyle name="Header - Style1 2 2 32 9" xfId="28701" xr:uid="{3EBB8191-78E3-4F3F-B2C3-3B63F25A6DA0}"/>
    <cellStyle name="Header - Style1 2 2 33" xfId="10185" xr:uid="{9ACCB17C-5CD8-49FB-A4A2-7EFBEC3A1290}"/>
    <cellStyle name="Header - Style1 2 2 33 10" xfId="29317" xr:uid="{5E29BB30-8D23-4CCC-AF52-CD1777940203}"/>
    <cellStyle name="Header - Style1 2 2 33 2" xfId="15458" xr:uid="{36B5DD64-44DF-4424-AA42-39869D9495EB}"/>
    <cellStyle name="Header - Style1 2 2 33 2 2" xfId="27296" xr:uid="{BFD148D7-B812-4F46-BCFE-7596BAF95882}"/>
    <cellStyle name="Header - Style1 2 2 33 2 3" xfId="28303" xr:uid="{215E3BBF-D15D-4784-BFF7-6E1239095E9D}"/>
    <cellStyle name="Header - Style1 2 2 33 2 4" xfId="29891" xr:uid="{B366D209-5C2D-41E2-ADDD-08A45DB9E965}"/>
    <cellStyle name="Header - Style1 2 2 33 3" xfId="16226" xr:uid="{91495D4F-C520-4B25-AD6A-B080E8139BAA}"/>
    <cellStyle name="Header - Style1 2 2 33 3 2" xfId="27724" xr:uid="{039CFA5D-8903-4052-A1B2-26561457C373}"/>
    <cellStyle name="Header - Style1 2 2 33 3 3" xfId="29569" xr:uid="{8D5466FE-ED20-44A7-A579-2CFD818C6712}"/>
    <cellStyle name="Header - Style1 2 2 33 3 4" xfId="29412" xr:uid="{D0CB2982-8337-40C6-89D0-D14F5C6E262C}"/>
    <cellStyle name="Header - Style1 2 2 33 4" xfId="16273" xr:uid="{F5662717-DD45-4C84-8AB1-B13D54C88E6E}"/>
    <cellStyle name="Header - Style1 2 2 33 4 2" xfId="27749" xr:uid="{A0933323-EFD2-4CD4-A37B-99FC593A7C05}"/>
    <cellStyle name="Header - Style1 2 2 33 4 3" xfId="28237" xr:uid="{08004C33-5060-46DD-AF01-2423D0C3865A}"/>
    <cellStyle name="Header - Style1 2 2 33 4 4" xfId="28555" xr:uid="{465BA979-3113-4925-AE31-4F0472F406AC}"/>
    <cellStyle name="Header - Style1 2 2 33 5" xfId="15850" xr:uid="{31A9757F-E1D1-4A50-8E12-1F3C51019558}"/>
    <cellStyle name="Header - Style1 2 2 33 5 2" xfId="27527" xr:uid="{9FD8CC51-CC2A-402E-B9CE-C79EF2473A49}"/>
    <cellStyle name="Header - Style1 2 2 33 5 3" xfId="27396" xr:uid="{84914881-8E97-40E0-A0F5-7B38928E3C9F}"/>
    <cellStyle name="Header - Style1 2 2 33 5 4" xfId="29853" xr:uid="{9F7CB55A-1581-4114-9758-C0773AEBB4F5}"/>
    <cellStyle name="Header - Style1 2 2 33 6" xfId="15886" xr:uid="{322E3CB3-B6E4-4787-BAF7-AB5C139ABA68}"/>
    <cellStyle name="Header - Style1 2 2 33 6 2" xfId="27545" xr:uid="{2E894BB2-E78E-4D48-864A-0F0F6A6A6B1A}"/>
    <cellStyle name="Header - Style1 2 2 33 6 3" xfId="29207" xr:uid="{78C4B5AB-A77C-4840-B107-EC12DFDF76B5}"/>
    <cellStyle name="Header - Style1 2 2 33 6 4" xfId="27970" xr:uid="{D5960AA3-E97F-412E-A5F1-A34DB08A2504}"/>
    <cellStyle name="Header - Style1 2 2 33 7" xfId="15959" xr:uid="{016F810B-75A4-41A1-B5F6-88B8752A6517}"/>
    <cellStyle name="Header - Style1 2 2 33 7 2" xfId="27582" xr:uid="{CDB7ACF5-EDD3-4653-8E4E-8C55AF167CC9}"/>
    <cellStyle name="Header - Style1 2 2 33 7 3" xfId="29195" xr:uid="{7625B256-3AE8-4623-B076-400774B4B9F7}"/>
    <cellStyle name="Header - Style1 2 2 33 7 4" xfId="28120" xr:uid="{6761DA0D-61D7-480A-B2DD-7C62771B2B82}"/>
    <cellStyle name="Header - Style1 2 2 33 8" xfId="22591" xr:uid="{8B4E4CD7-06CF-4C18-825D-33C6B1F666E3}"/>
    <cellStyle name="Header - Style1 2 2 33 9" xfId="28966" xr:uid="{14F5E560-8FC8-48A2-9182-98ED861D8AD1}"/>
    <cellStyle name="Header - Style1 2 2 34" xfId="10187" xr:uid="{B8C56946-094B-4BDB-81E9-AC25F0A0D7D6}"/>
    <cellStyle name="Header - Style1 2 2 34 10" xfId="28962" xr:uid="{51AB572F-140E-4D42-A5BF-E5985093A00D}"/>
    <cellStyle name="Header - Style1 2 2 34 2" xfId="15460" xr:uid="{9B3407CE-4D33-45F8-8A1A-9DDEDB111408}"/>
    <cellStyle name="Header - Style1 2 2 34 2 2" xfId="27297" xr:uid="{CFB67264-A4B3-48A2-8797-E54B9EB82071}"/>
    <cellStyle name="Header - Style1 2 2 34 2 3" xfId="27868" xr:uid="{783A1E95-2A00-457C-AD29-97132CC17FC6}"/>
    <cellStyle name="Header - Style1 2 2 34 2 4" xfId="29847" xr:uid="{93127DE6-00D6-489F-8EE8-384669159B60}"/>
    <cellStyle name="Header - Style1 2 2 34 3" xfId="16228" xr:uid="{06EFCE72-FAD2-4CD9-9030-4A82DF6C5BA0}"/>
    <cellStyle name="Header - Style1 2 2 34 3 2" xfId="27725" xr:uid="{8ED7BBF6-F7D7-46FB-888D-9F44E2A7A375}"/>
    <cellStyle name="Header - Style1 2 2 34 3 3" xfId="29419" xr:uid="{0817157F-D7AF-4A5A-A943-0E53772BBA7A}"/>
    <cellStyle name="Header - Style1 2 2 34 3 4" xfId="29278" xr:uid="{D343D4BB-DBEF-43FA-BCCB-61D129163C8F}"/>
    <cellStyle name="Header - Style1 2 2 34 4" xfId="16275" xr:uid="{FBBD2315-7E48-4BF2-93EF-FA35461CD27C}"/>
    <cellStyle name="Header - Style1 2 2 34 4 2" xfId="27750" xr:uid="{BEDF1455-6866-4B9D-913A-2C1B69C40D5B}"/>
    <cellStyle name="Header - Style1 2 2 34 4 3" xfId="16647" xr:uid="{9E4671D1-C836-4DEB-9559-335E010F10FB}"/>
    <cellStyle name="Header - Style1 2 2 34 4 4" xfId="29773" xr:uid="{CB7037C5-6EFA-44AC-98D7-6687CAE2D9D4}"/>
    <cellStyle name="Header - Style1 2 2 34 5" xfId="15644" xr:uid="{5377A88B-6BD8-43ED-92D5-D639022843E7}"/>
    <cellStyle name="Header - Style1 2 2 34 5 2" xfId="27403" xr:uid="{1D2F9502-A26C-405B-A05E-B1358592B0F5}"/>
    <cellStyle name="Header - Style1 2 2 34 5 3" xfId="29543" xr:uid="{5F72EE7B-CC6C-4AD8-8870-63C98EBBDB4E}"/>
    <cellStyle name="Header - Style1 2 2 34 5 4" xfId="29831" xr:uid="{CE9E0E20-A1D2-4166-8DF6-F255535E7CEE}"/>
    <cellStyle name="Header - Style1 2 2 34 6" xfId="15473" xr:uid="{886E22BB-893C-42E5-8EA3-7308C5DEAB24}"/>
    <cellStyle name="Header - Style1 2 2 34 6 2" xfId="27303" xr:uid="{44F64179-8AF9-4309-B843-9F8F450777B0}"/>
    <cellStyle name="Header - Style1 2 2 34 6 3" xfId="29623" xr:uid="{59A3D7CE-5552-47CF-9FFF-7F1062FD8212}"/>
    <cellStyle name="Header - Style1 2 2 34 6 4" xfId="28373" xr:uid="{ED37517E-749F-4F44-9317-63680C24DFB5}"/>
    <cellStyle name="Header - Style1 2 2 34 7" xfId="15693" xr:uid="{D50B07F2-BCB3-4BB7-A20A-82EE6FD8CE36}"/>
    <cellStyle name="Header - Style1 2 2 34 7 2" xfId="27432" xr:uid="{1531A644-95E0-441E-9E8F-82FDF8D025B9}"/>
    <cellStyle name="Header - Style1 2 2 34 7 3" xfId="28640" xr:uid="{B2838A83-DC31-4935-9A1E-95500B81348C}"/>
    <cellStyle name="Header - Style1 2 2 34 7 4" xfId="28395" xr:uid="{56C9CA28-6D9F-4A3B-BC57-F1F439B9774D}"/>
    <cellStyle name="Header - Style1 2 2 34 8" xfId="22592" xr:uid="{BFF0353E-CDC2-4E70-A1DF-C60C20BEF670}"/>
    <cellStyle name="Header - Style1 2 2 34 9" xfId="29540" xr:uid="{5D2E6966-60BE-4FC4-AB12-D5A0A9F3732A}"/>
    <cellStyle name="Header - Style1 2 2 35" xfId="10190" xr:uid="{05C3C620-A1EE-4BDF-B70C-953FDFA9C2E6}"/>
    <cellStyle name="Header - Style1 2 2 35 10" xfId="28233" xr:uid="{4700D3F7-BE28-436C-9E29-79B0805C344D}"/>
    <cellStyle name="Header - Style1 2 2 35 2" xfId="15462" xr:uid="{CFD6CAFA-9B06-49CA-98D2-10F65D88416C}"/>
    <cellStyle name="Header - Style1 2 2 35 2 2" xfId="27298" xr:uid="{19C7C106-A3F4-4A69-AEDD-20203F89238C}"/>
    <cellStyle name="Header - Style1 2 2 35 2 3" xfId="28412" xr:uid="{0996299A-DB0B-4B75-8D5F-B4E4AB0E4A2F}"/>
    <cellStyle name="Header - Style1 2 2 35 2 4" xfId="16724" xr:uid="{C2620EFF-420F-41B0-BD8D-C4FFAE8871D1}"/>
    <cellStyle name="Header - Style1 2 2 35 3" xfId="16230" xr:uid="{C808FFD3-0E6B-4E37-97D9-71A39C5933EC}"/>
    <cellStyle name="Header - Style1 2 2 35 3 2" xfId="27726" xr:uid="{D6070B11-B87A-4E13-882D-27D6A248E186}"/>
    <cellStyle name="Header - Style1 2 2 35 3 3" xfId="28827" xr:uid="{92BD3B1E-3C55-4973-81B6-5851136098BC}"/>
    <cellStyle name="Header - Style1 2 2 35 3 4" xfId="16672" xr:uid="{9AA045EE-EDE7-42C9-8726-6638BD6CA06D}"/>
    <cellStyle name="Header - Style1 2 2 35 4" xfId="16277" xr:uid="{B6F258FA-4FFE-4F93-9A91-0DF09C9DBF2A}"/>
    <cellStyle name="Header - Style1 2 2 35 4 2" xfId="27751" xr:uid="{027FE988-FF40-46D1-8960-F513B11274BB}"/>
    <cellStyle name="Header - Style1 2 2 35 4 3" xfId="16495" xr:uid="{0B68EEE9-B551-420E-8511-193B25BDD324}"/>
    <cellStyle name="Header - Style1 2 2 35 4 4" xfId="29730" xr:uid="{AE0FFBAE-9841-4AA5-ABED-AE0DD1FEBF67}"/>
    <cellStyle name="Header - Style1 2 2 35 5" xfId="15701" xr:uid="{48BDB69B-B52D-4F5B-80D0-E181E66CBD3A}"/>
    <cellStyle name="Header - Style1 2 2 35 5 2" xfId="27436" xr:uid="{510F0E50-1BDF-477F-840F-795964CF471D}"/>
    <cellStyle name="Header - Style1 2 2 35 5 3" xfId="16764" xr:uid="{016647AA-6743-47FD-9A93-299E7E2ECDE2}"/>
    <cellStyle name="Header - Style1 2 2 35 5 4" xfId="29812" xr:uid="{034F8849-F50C-4124-B506-6F5F39355E59}"/>
    <cellStyle name="Header - Style1 2 2 35 6" xfId="15874" xr:uid="{A5BCFAAF-6EC1-4002-8494-EDA2E54FD408}"/>
    <cellStyle name="Header - Style1 2 2 35 6 2" xfId="27537" xr:uid="{9876014D-C50D-4331-9EBB-4EACC9DE7D52}"/>
    <cellStyle name="Header - Style1 2 2 35 6 3" xfId="29051" xr:uid="{CCDF8068-F5FE-48EE-86D9-2FCDC4D6C025}"/>
    <cellStyle name="Header - Style1 2 2 35 6 4" xfId="29080" xr:uid="{29A4A27D-8104-46FD-B7A5-FA7F646B6866}"/>
    <cellStyle name="Header - Style1 2 2 35 7" xfId="15472" xr:uid="{D718388D-01E5-4F98-B1D3-E552820CA6F5}"/>
    <cellStyle name="Header - Style1 2 2 35 7 2" xfId="27302" xr:uid="{C965CFE5-88E2-461D-AD56-9AD1FDB12595}"/>
    <cellStyle name="Header - Style1 2 2 35 7 3" xfId="28758" xr:uid="{29D72750-C5C9-4AE3-97ED-1C6CB6F13D96}"/>
    <cellStyle name="Header - Style1 2 2 35 7 4" xfId="29715" xr:uid="{0B1572FC-888B-41AE-BF68-B09C1E110BAD}"/>
    <cellStyle name="Header - Style1 2 2 35 8" xfId="22594" xr:uid="{9495A0F9-FAE5-44A0-8AF1-19827E72E1ED}"/>
    <cellStyle name="Header - Style1 2 2 35 9" xfId="16413" xr:uid="{1FF53B50-C092-442C-BDF8-0C951C97E24E}"/>
    <cellStyle name="Header - Style1 2 2 36" xfId="10193" xr:uid="{A9C2655E-F851-41A0-A3B1-6DBC8FB6AEDF}"/>
    <cellStyle name="Header - Style1 2 2 36 10" xfId="28580" xr:uid="{FEE06F6C-B8B5-492D-BB0B-D8795AC54029}"/>
    <cellStyle name="Header - Style1 2 2 36 2" xfId="15465" xr:uid="{C24874BE-12F0-4319-B573-23535BAE35EE}"/>
    <cellStyle name="Header - Style1 2 2 36 2 2" xfId="27299" xr:uid="{F4177232-8F42-4DA1-B416-7A1345E14567}"/>
    <cellStyle name="Header - Style1 2 2 36 2 3" xfId="16525" xr:uid="{E387EAF7-749D-4489-94D7-19AC803F54AB}"/>
    <cellStyle name="Header - Style1 2 2 36 2 4" xfId="28817" xr:uid="{B616EB11-F2E4-4E43-96E4-7007D3868C55}"/>
    <cellStyle name="Header - Style1 2 2 36 3" xfId="16233" xr:uid="{2D277D77-057E-4DB6-A919-F22E95A8FC6D}"/>
    <cellStyle name="Header - Style1 2 2 36 3 2" xfId="27727" xr:uid="{73D2A591-F104-4EC8-82FE-760040EF480A}"/>
    <cellStyle name="Header - Style1 2 2 36 3 3" xfId="21011" xr:uid="{1ACAF139-E1EA-4791-8996-6D7F8C5EF174}"/>
    <cellStyle name="Header - Style1 2 2 36 3 4" xfId="27928" xr:uid="{7D18DC74-72D6-42E4-B127-0193037FA74E}"/>
    <cellStyle name="Header - Style1 2 2 36 4" xfId="16280" xr:uid="{3015CAF3-414D-448D-894E-6BEE630DD3F7}"/>
    <cellStyle name="Header - Style1 2 2 36 4 2" xfId="27752" xr:uid="{64F0A94D-2BBC-4299-935B-92B416966AD9}"/>
    <cellStyle name="Header - Style1 2 2 36 4 3" xfId="16480" xr:uid="{2DA76FCC-11B1-4004-B5D9-225280756D7D}"/>
    <cellStyle name="Header - Style1 2 2 36 4 4" xfId="29631" xr:uid="{8E5F14EB-E517-4554-A093-C486CDD7C441}"/>
    <cellStyle name="Header - Style1 2 2 36 5" xfId="15611" xr:uid="{16E3E027-0BA6-4CF7-A2DF-B1B3BA2BD7E4}"/>
    <cellStyle name="Header - Style1 2 2 36 5 2" xfId="27384" xr:uid="{CBB04764-518B-4351-B11A-8B0F51095F43}"/>
    <cellStyle name="Header - Style1 2 2 36 5 3" xfId="27804" xr:uid="{27172556-0FBD-4936-8524-2BC53D8ADA1A}"/>
    <cellStyle name="Header - Style1 2 2 36 5 4" xfId="28028" xr:uid="{1CCE9A72-9C45-4172-B27E-7D1D2C62A5D9}"/>
    <cellStyle name="Header - Style1 2 2 36 6" xfId="16141" xr:uid="{F53FF05B-9E94-4234-807E-60AAC7EBFF0F}"/>
    <cellStyle name="Header - Style1 2 2 36 6 2" xfId="27677" xr:uid="{5FC6181C-C065-44E1-9D34-08677ADB8F9D}"/>
    <cellStyle name="Header - Style1 2 2 36 6 3" xfId="28098" xr:uid="{6A32146A-B089-41C0-9EA0-02FBFF5B2117}"/>
    <cellStyle name="Header - Style1 2 2 36 6 4" xfId="28804" xr:uid="{96AF167A-5244-454E-80D9-D8C00502602D}"/>
    <cellStyle name="Header - Style1 2 2 36 7" xfId="15651" xr:uid="{9383EE71-539D-42EA-BDA8-F74860EAD201}"/>
    <cellStyle name="Header - Style1 2 2 36 7 2" xfId="27409" xr:uid="{14A9B40C-E4B1-4BC7-B5C1-F6643B0A429E}"/>
    <cellStyle name="Header - Style1 2 2 36 7 3" xfId="28537" xr:uid="{F110DCFE-57C7-449C-A3C5-5E52E4E32CF0}"/>
    <cellStyle name="Header - Style1 2 2 36 7 4" xfId="29833" xr:uid="{55242DE4-0873-4845-9A79-5F1F5939A09E}"/>
    <cellStyle name="Header - Style1 2 2 36 8" xfId="22595" xr:uid="{D0A2A54D-1589-4966-A833-363F30BF6595}"/>
    <cellStyle name="Header - Style1 2 2 36 9" xfId="28014" xr:uid="{6F56CEA0-5B73-4B3A-A064-250A904DBBFD}"/>
    <cellStyle name="Header - Style1 2 2 37" xfId="10195" xr:uid="{94329D52-28D2-45B5-B681-3B5951BA1D11}"/>
    <cellStyle name="Header - Style1 2 2 37 10" xfId="28907" xr:uid="{B6F2D7F3-96D4-45D0-BDE4-DB0EEDAF5558}"/>
    <cellStyle name="Header - Style1 2 2 37 2" xfId="15467" xr:uid="{FF648C1B-6B87-453D-8298-000DAE53276F}"/>
    <cellStyle name="Header - Style1 2 2 37 2 2" xfId="27300" xr:uid="{B2BE1CFF-9EB8-4570-A534-D65F26DCE2F7}"/>
    <cellStyle name="Header - Style1 2 2 37 2 3" xfId="29294" xr:uid="{C44B5043-4DAE-4F87-B0A7-33E4458223C4}"/>
    <cellStyle name="Header - Style1 2 2 37 2 4" xfId="29391" xr:uid="{00DCF464-87FB-4350-9DB9-D8D98070714A}"/>
    <cellStyle name="Header - Style1 2 2 37 3" xfId="16235" xr:uid="{BCF3061C-586D-46FF-A67E-F9D442CF54D2}"/>
    <cellStyle name="Header - Style1 2 2 37 3 2" xfId="27728" xr:uid="{DCFE0E30-0C7F-4810-BAD5-DCA45C312D64}"/>
    <cellStyle name="Header - Style1 2 2 37 3 3" xfId="16890" xr:uid="{C279446D-6A4C-4800-B0EA-A487AA308E2C}"/>
    <cellStyle name="Header - Style1 2 2 37 3 4" xfId="29254" xr:uid="{AE7156BF-E336-49A1-8832-B09480B86201}"/>
    <cellStyle name="Header - Style1 2 2 37 4" xfId="16282" xr:uid="{B3F9A35D-D786-44F6-8BFC-73805E3B1399}"/>
    <cellStyle name="Header - Style1 2 2 37 4 2" xfId="27753" xr:uid="{BDC5CD06-5C03-4EEA-B1ED-8D1B1D8B363B}"/>
    <cellStyle name="Header - Style1 2 2 37 4 3" xfId="16742" xr:uid="{A2476C85-E462-4405-BC66-529D0FAF48BB}"/>
    <cellStyle name="Header - Style1 2 2 37 4 4" xfId="29768" xr:uid="{B180871A-0DB2-470E-B9E4-7DC96634A5BC}"/>
    <cellStyle name="Header - Style1 2 2 37 5" xfId="15801" xr:uid="{D6B2B60D-CB18-4F41-BDEC-9C79B18EE402}"/>
    <cellStyle name="Header - Style1 2 2 37 5 2" xfId="27495" xr:uid="{29B6DEFD-5555-4D34-A304-2BB82FECB497}"/>
    <cellStyle name="Header - Style1 2 2 37 5 3" xfId="16815" xr:uid="{C9AEEE29-7E56-4DE3-B6CA-B8833F5A458A}"/>
    <cellStyle name="Header - Style1 2 2 37 5 4" xfId="29842" xr:uid="{BA81AFFD-F107-494A-93FC-9975F9246569}"/>
    <cellStyle name="Header - Style1 2 2 37 6" xfId="15563" xr:uid="{2BE96B6B-2A5F-48AE-8054-91E1C7955AC5}"/>
    <cellStyle name="Header - Style1 2 2 37 6 2" xfId="27362" xr:uid="{43A7DA30-8AFC-421E-865C-D8BDDB770B96}"/>
    <cellStyle name="Header - Style1 2 2 37 6 3" xfId="27880" xr:uid="{7E6EDE3E-2030-4E47-83D1-A2EB0B17A71E}"/>
    <cellStyle name="Header - Style1 2 2 37 6 4" xfId="16596" xr:uid="{54255C12-0C11-4B0B-AC7E-2FDA1B5FC335}"/>
    <cellStyle name="Header - Style1 2 2 37 7" xfId="15800" xr:uid="{DCF9ADBE-3D73-4C68-8D94-826D70E98D45}"/>
    <cellStyle name="Header - Style1 2 2 37 7 2" xfId="27494" xr:uid="{65B757AC-22A1-462E-990A-B346D44A96DA}"/>
    <cellStyle name="Header - Style1 2 2 37 7 3" xfId="28002" xr:uid="{CEE3D071-6188-4F6C-A4AF-9A7DE3DE2DF3}"/>
    <cellStyle name="Header - Style1 2 2 37 7 4" xfId="29041" xr:uid="{5E53EC5A-0692-4115-B0AF-40CB76FED7A8}"/>
    <cellStyle name="Header - Style1 2 2 37 8" xfId="22596" xr:uid="{6BB4777C-E8DA-4CBC-AFA8-42AD0FEC1CA5}"/>
    <cellStyle name="Header - Style1 2 2 37 9" xfId="29216" xr:uid="{DB6F234A-2C25-43B7-B090-2431F6CB0B3D}"/>
    <cellStyle name="Header - Style1 2 2 38" xfId="10197" xr:uid="{0B4DB3F1-C614-4D2F-8106-FE113C27D9FD}"/>
    <cellStyle name="Header - Style1 2 2 38 10" xfId="29766" xr:uid="{A41FBC0C-CE58-459F-99D1-995C19C44616}"/>
    <cellStyle name="Header - Style1 2 2 38 2" xfId="15469" xr:uid="{CEC25652-091F-4C70-8ECA-48421A7FA550}"/>
    <cellStyle name="Header - Style1 2 2 38 2 2" xfId="27301" xr:uid="{A11B5BCD-C04F-4FA2-ADD4-726E512C5200}"/>
    <cellStyle name="Header - Style1 2 2 38 2 3" xfId="29244" xr:uid="{B42F986C-C630-4B3D-B3A7-70543325C620}"/>
    <cellStyle name="Header - Style1 2 2 38 2 4" xfId="29682" xr:uid="{BB4A277B-3998-41E5-9FDD-CC4C0A070BEB}"/>
    <cellStyle name="Header - Style1 2 2 38 3" xfId="16237" xr:uid="{89B972C9-B9F6-437C-A5D0-E901EDEB315E}"/>
    <cellStyle name="Header - Style1 2 2 38 3 2" xfId="27730" xr:uid="{9DAFF5ED-EDA3-4BF1-85C4-473285444744}"/>
    <cellStyle name="Header - Style1 2 2 38 3 3" xfId="28431" xr:uid="{97E3A30D-4B3A-4BAF-BC51-3A912B294022}"/>
    <cellStyle name="Header - Style1 2 2 38 3 4" xfId="28990" xr:uid="{3ED2D464-0545-40E4-8385-64308384A6EC}"/>
    <cellStyle name="Header - Style1 2 2 38 4" xfId="16284" xr:uid="{DA8AA742-95C7-4252-B87D-474DA0A76BB3}"/>
    <cellStyle name="Header - Style1 2 2 38 4 2" xfId="27754" xr:uid="{CA149A66-1F26-41ED-9A30-FD0F7576832A}"/>
    <cellStyle name="Header - Style1 2 2 38 4 3" xfId="29527" xr:uid="{FCEBE29C-2C46-49D8-8B8F-9C086819C424}"/>
    <cellStyle name="Header - Style1 2 2 38 4 4" xfId="29748" xr:uid="{A047C322-AA4C-4E31-B2A8-FE2CA1917BAF}"/>
    <cellStyle name="Header - Style1 2 2 38 5" xfId="15602" xr:uid="{F180DE0D-5F2E-40D3-B4C9-412BEFCF9ED4}"/>
    <cellStyle name="Header - Style1 2 2 38 5 2" xfId="27379" xr:uid="{E6106F59-DD3F-430B-9DF1-71FCBC268106}"/>
    <cellStyle name="Header - Style1 2 2 38 5 3" xfId="28533" xr:uid="{2C5DDD32-4C66-424D-A54E-AB1BB3905127}"/>
    <cellStyle name="Header - Style1 2 2 38 5 4" xfId="29550" xr:uid="{1F080D54-BDC0-4DB2-978B-127C8E7ACCFA}"/>
    <cellStyle name="Header - Style1 2 2 38 6" xfId="15848" xr:uid="{4639773B-F040-4C83-A907-D8B06894C951}"/>
    <cellStyle name="Header - Style1 2 2 38 6 2" xfId="27526" xr:uid="{35C8F2AC-4983-4DF9-860C-39B5632B4CF7}"/>
    <cellStyle name="Header - Style1 2 2 38 6 3" xfId="28965" xr:uid="{E52933C6-82D3-4D80-8A6C-C63B05D7660B}"/>
    <cellStyle name="Header - Style1 2 2 38 6 4" xfId="28954" xr:uid="{C6F70EED-C9B6-47AC-944F-8FD3D088D625}"/>
    <cellStyle name="Header - Style1 2 2 38 7" xfId="15570" xr:uid="{5A068C8C-696C-475A-8D18-DFEF4F45B332}"/>
    <cellStyle name="Header - Style1 2 2 38 7 2" xfId="27363" xr:uid="{CFA45EC7-C75F-4AE4-8027-82421F0D39C3}"/>
    <cellStyle name="Header - Style1 2 2 38 7 3" xfId="28260" xr:uid="{E2AAE032-F6D6-4D77-87C8-C3E6FCD7A2BB}"/>
    <cellStyle name="Header - Style1 2 2 38 7 4" xfId="28428" xr:uid="{2481D1AF-C249-4824-BC43-9AFBDD2A9F96}"/>
    <cellStyle name="Header - Style1 2 2 38 8" xfId="22597" xr:uid="{F206556A-01E9-4D8F-A35A-587F9D403827}"/>
    <cellStyle name="Header - Style1 2 2 38 9" xfId="16866" xr:uid="{6C3AACDC-A00F-415C-B020-F4142626BDAE}"/>
    <cellStyle name="Header - Style1 2 2 39" xfId="15288" xr:uid="{FF05355B-AD3D-4F87-97EE-34D5BCA136B8}"/>
    <cellStyle name="Header - Style1 2 2 39 2" xfId="27182" xr:uid="{38BC454E-88E1-4AF3-B56D-1D820BEC7C5E}"/>
    <cellStyle name="Header - Style1 2 2 39 3" xfId="16673" xr:uid="{1F9212C1-8814-4580-88C0-FF0E5B73577A}"/>
    <cellStyle name="Header - Style1 2 2 39 4" xfId="29676" xr:uid="{CA2FC944-C4A1-4F4D-BFC1-F5AB34A4572B}"/>
    <cellStyle name="Header - Style1 2 2 4" xfId="9172" xr:uid="{BF9D54BF-5AD3-4453-B61B-A17C5C3DDDBC}"/>
    <cellStyle name="Header - Style1 2 2 4 10" xfId="27952" xr:uid="{78F5BE9B-2F30-44AF-8269-2698D752E41E}"/>
    <cellStyle name="Header - Style1 2 2 4 2" xfId="15354" xr:uid="{6D6726E9-D42D-4DEB-8D90-8799573B5EA3}"/>
    <cellStyle name="Header - Style1 2 2 4 2 2" xfId="27238" xr:uid="{A5A3113B-C37E-4B01-A45E-08866ED9EB26}"/>
    <cellStyle name="Header - Style1 2 2 4 2 3" xfId="23269" xr:uid="{24AECCFE-CD64-42DA-A64B-D9F7DC55F595}"/>
    <cellStyle name="Header - Style1 2 2 4 2 4" xfId="29349" xr:uid="{D41F5246-54BD-4D19-B4D3-DFA0C04D7B16}"/>
    <cellStyle name="Header - Style1 2 2 4 3" xfId="16070" xr:uid="{3D2A20D0-886D-4E7D-8CE7-A4AD56DE5EE3}"/>
    <cellStyle name="Header - Style1 2 2 4 3 2" xfId="27639" xr:uid="{8BFCE908-A5D2-4884-9203-03B19287C6AF}"/>
    <cellStyle name="Header - Style1 2 2 4 3 3" xfId="28335" xr:uid="{150CFE79-7593-4184-AD96-F055691CBDFB}"/>
    <cellStyle name="Header - Style1 2 2 4 3 4" xfId="28226" xr:uid="{EA6AC6A1-1B41-43CE-A73E-F1E8CAB50869}"/>
    <cellStyle name="Header - Style1 2 2 4 4" xfId="15921" xr:uid="{A890C004-14C3-47F3-9FAD-FF55839C1460}"/>
    <cellStyle name="Header - Style1 2 2 4 4 2" xfId="27561" xr:uid="{7AE60BC6-B119-4F84-A674-48FAC61B42EA}"/>
    <cellStyle name="Header - Style1 2 2 4 4 3" xfId="28495" xr:uid="{322BBC34-F3BD-48B4-8446-7BB4FDBBD1F7}"/>
    <cellStyle name="Header - Style1 2 2 4 4 4" xfId="28770" xr:uid="{69ACD616-6B75-43BB-93CE-FD366DB0C722}"/>
    <cellStyle name="Header - Style1 2 2 4 5" xfId="15609" xr:uid="{0FD0127D-756A-48AD-B004-A1C123DD2E01}"/>
    <cellStyle name="Header - Style1 2 2 4 5 2" xfId="27382" xr:uid="{8F5CADB6-F12F-4EAA-B16F-6906A5927882}"/>
    <cellStyle name="Header - Style1 2 2 4 5 3" xfId="29090" xr:uid="{CA3BE062-F8E9-4349-88EF-1B7C7C8F5472}"/>
    <cellStyle name="Header - Style1 2 2 4 5 4" xfId="28406" xr:uid="{32137A35-5261-470D-999A-90A4647C363D}"/>
    <cellStyle name="Header - Style1 2 2 4 6" xfId="15989" xr:uid="{F1042AE9-4A97-47DF-9847-2AFCF7C1E355}"/>
    <cellStyle name="Header - Style1 2 2 4 6 2" xfId="27596" xr:uid="{77E307F0-867E-4321-AD87-A056F3B274D9}"/>
    <cellStyle name="Header - Style1 2 2 4 6 3" xfId="27930" xr:uid="{454AF6A1-13F5-448D-B844-77AF48EBCDFD}"/>
    <cellStyle name="Header - Style1 2 2 4 6 4" xfId="29711" xr:uid="{402AC91E-E8F3-490F-BA25-B18F1DDAD85F}"/>
    <cellStyle name="Header - Style1 2 2 4 7" xfId="15630" xr:uid="{3A15A4D8-4563-404B-B183-BC52FA1FDF31}"/>
    <cellStyle name="Header - Style1 2 2 4 7 2" xfId="27395" xr:uid="{59345582-62DB-469F-8C2C-C3E28FB123BA}"/>
    <cellStyle name="Header - Style1 2 2 4 7 3" xfId="28998" xr:uid="{8C6C70D2-E573-49E8-94CE-589C08A5E2C2}"/>
    <cellStyle name="Header - Style1 2 2 4 7 4" xfId="29662" xr:uid="{1321F49D-9455-4558-8FBD-01067258CCBF}"/>
    <cellStyle name="Header - Style1 2 2 4 8" xfId="21714" xr:uid="{154A3EA3-7738-4FE3-BC39-6D2D3DEA7B04}"/>
    <cellStyle name="Header - Style1 2 2 4 9" xfId="28601" xr:uid="{F5099D1F-37E2-4000-9A5E-D0BD96157BD1}"/>
    <cellStyle name="Header - Style1 2 2 40" xfId="16040" xr:uid="{7D38AC21-3903-4AB9-89B4-D3F93DF4D74D}"/>
    <cellStyle name="Header - Style1 2 2 40 2" xfId="27621" xr:uid="{B05DFECA-2AE5-4507-8E52-25AE47DFD637}"/>
    <cellStyle name="Header - Style1 2 2 40 3" xfId="29211" xr:uid="{5BA49FB6-7274-44FA-B04C-27E7276B352C}"/>
    <cellStyle name="Header - Style1 2 2 40 4" xfId="16786" xr:uid="{6AC37BCC-5A6B-4BDC-96DA-41EFAC550793}"/>
    <cellStyle name="Header - Style1 2 2 41" xfId="15502" xr:uid="{1F18E638-45C5-4A0A-8DAE-DEA3F577DDB7}"/>
    <cellStyle name="Header - Style1 2 2 41 2" xfId="27321" xr:uid="{2173B55D-F234-456C-A202-870D171BE168}"/>
    <cellStyle name="Header - Style1 2 2 41 3" xfId="27511" xr:uid="{00A405F9-BEC9-4814-80C8-77317B3639C2}"/>
    <cellStyle name="Header - Style1 2 2 41 4" xfId="16855" xr:uid="{324D9F8B-0318-43FB-95AD-0D86E49F6A94}"/>
    <cellStyle name="Header - Style1 2 2 42" xfId="15523" xr:uid="{1D43AC5E-AAE0-4EED-B9C6-2DEB451D6BF7}"/>
    <cellStyle name="Header - Style1 2 2 42 2" xfId="27336" xr:uid="{DB5778CF-AD6B-4568-AECA-A1996F9B146E}"/>
    <cellStyle name="Header - Style1 2 2 42 3" xfId="28637" xr:uid="{34E82784-E1C9-4C68-BDE5-0E5928F39170}"/>
    <cellStyle name="Header - Style1 2 2 42 4" xfId="29325" xr:uid="{B8574A10-3A8D-4359-B088-6D88DB030E54}"/>
    <cellStyle name="Header - Style1 2 2 43" xfId="15810" xr:uid="{7C9FE8BE-B33E-45BB-9EB9-3517D02F20A3}"/>
    <cellStyle name="Header - Style1 2 2 43 2" xfId="27500" xr:uid="{76CCEBE8-C995-407C-BD0F-F62866DDDE8B}"/>
    <cellStyle name="Header - Style1 2 2 43 3" xfId="28228" xr:uid="{80EFBE67-8D84-4DD8-9210-43D220688111}"/>
    <cellStyle name="Header - Style1 2 2 43 4" xfId="28019" xr:uid="{E44D39D4-1CB4-4D66-B9AE-FF573A9FCAB2}"/>
    <cellStyle name="Header - Style1 2 2 44" xfId="15595" xr:uid="{A232C854-CC7B-45CE-9EB2-7F9771D1A863}"/>
    <cellStyle name="Header - Style1 2 2 44 2" xfId="27374" xr:uid="{2F63B782-517D-4909-BFCF-8611EF7F3E08}"/>
    <cellStyle name="Header - Style1 2 2 44 3" xfId="22686" xr:uid="{EBB4B043-2102-4C9F-904F-16A4AF9F517F}"/>
    <cellStyle name="Header - Style1 2 2 44 4" xfId="29661" xr:uid="{820F4997-54C6-4086-AFD5-691710E63D41}"/>
    <cellStyle name="Header - Style1 2 2 45" xfId="21659" xr:uid="{729B7028-CF60-4D49-BF19-26F8F4F4B8EE}"/>
    <cellStyle name="Header - Style1 2 2 46" xfId="22617" xr:uid="{54B4639D-D961-423D-A5B2-245C57C212A5}"/>
    <cellStyle name="Header - Style1 2 2 47" xfId="21635" xr:uid="{09D07B5A-C0A6-4CED-8E0E-3EAAA84AECEB}"/>
    <cellStyle name="Header - Style1 2 2 5" xfId="9174" xr:uid="{B5CC758F-79EB-4C8D-ADAA-3FE635E61668}"/>
    <cellStyle name="Header - Style1 2 2 5 10" xfId="28877" xr:uid="{93A352F2-6358-4593-9DDD-FA315F7EEEA7}"/>
    <cellStyle name="Header - Style1 2 2 5 2" xfId="15356" xr:uid="{19A7E99E-E1B4-452E-BACC-12C8CD89C4E5}"/>
    <cellStyle name="Header - Style1 2 2 5 2 2" xfId="27239" xr:uid="{13CF2117-330F-4C48-87BD-B4DBFCA6E9E3}"/>
    <cellStyle name="Header - Style1 2 2 5 2 3" xfId="29008" xr:uid="{05FFCAC6-E5A6-4820-A106-0150DDA38991}"/>
    <cellStyle name="Header - Style1 2 2 5 2 4" xfId="29835" xr:uid="{DC0CC543-971D-4041-88B4-FA929D7482B2}"/>
    <cellStyle name="Header - Style1 2 2 5 3" xfId="16072" xr:uid="{BCC5931B-3845-4DA7-8EEF-5681E45548C8}"/>
    <cellStyle name="Header - Style1 2 2 5 3 2" xfId="27641" xr:uid="{2A7E43EC-0434-4FFF-A79E-D9D8BB796EC0}"/>
    <cellStyle name="Header - Style1 2 2 5 3 3" xfId="16769" xr:uid="{3690051A-2C4F-47D5-AB33-ADABCAD77050}"/>
    <cellStyle name="Header - Style1 2 2 5 3 4" xfId="28055" xr:uid="{AEA07142-7CFB-4D39-BC3C-F965B2B5A6B3}"/>
    <cellStyle name="Header - Style1 2 2 5 4" xfId="15826" xr:uid="{FB5E9892-4175-4F5C-B4CF-61B99C2FC9E0}"/>
    <cellStyle name="Header - Style1 2 2 5 4 2" xfId="27510" xr:uid="{2C2F8D6E-7582-413C-88CC-1E5DAC7D75BD}"/>
    <cellStyle name="Header - Style1 2 2 5 4 3" xfId="28397" xr:uid="{49E4E1F2-9BFD-44DC-B327-5D12613BD689}"/>
    <cellStyle name="Header - Style1 2 2 5 4 4" xfId="28276" xr:uid="{747A57D0-862F-43D1-8F6F-E52F372971C0}"/>
    <cellStyle name="Header - Style1 2 2 5 5" xfId="15858" xr:uid="{98388986-401B-44CF-B9F5-C433649BDE8F}"/>
    <cellStyle name="Header - Style1 2 2 5 5 2" xfId="27533" xr:uid="{28D5B90C-A7D9-4591-846C-DB60E24A6836}"/>
    <cellStyle name="Header - Style1 2 2 5 5 3" xfId="28196" xr:uid="{0FABD529-2200-4C98-ABC9-7F355B48A3DB}"/>
    <cellStyle name="Header - Style1 2 2 5 5 4" xfId="29650" xr:uid="{D9C2E4AA-5EA7-4B1B-9532-23DF38C6C0A6}"/>
    <cellStyle name="Header - Style1 2 2 5 6" xfId="15906" xr:uid="{03D67B4C-ED08-488F-BF69-F119852B3B9A}"/>
    <cellStyle name="Header - Style1 2 2 5 6 2" xfId="27552" xr:uid="{5B46A79B-E7F6-4779-BBDF-EE2B8182158C}"/>
    <cellStyle name="Header - Style1 2 2 5 6 3" xfId="28644" xr:uid="{BAEB0F36-1A83-468A-87C2-EAA38960AD93}"/>
    <cellStyle name="Header - Style1 2 2 5 6 4" xfId="29558" xr:uid="{719EAA5E-E1D7-4811-8978-79524885C3FC}"/>
    <cellStyle name="Header - Style1 2 2 5 7" xfId="15852" xr:uid="{B67C08AE-5B60-48A9-B87A-F173F0DBB8DC}"/>
    <cellStyle name="Header - Style1 2 2 5 7 2" xfId="27529" xr:uid="{886FD1B2-D395-4A9D-A640-331898C50701}"/>
    <cellStyle name="Header - Style1 2 2 5 7 3" xfId="16889" xr:uid="{6F98E1D2-EA91-4084-9654-4BB37F19BD32}"/>
    <cellStyle name="Header - Style1 2 2 5 7 4" xfId="27890" xr:uid="{2CB90CC9-82D0-45FF-9909-4D41CB8D246C}"/>
    <cellStyle name="Header - Style1 2 2 5 8" xfId="21715" xr:uid="{0A21F4A0-8CBA-4B00-9417-24F2952E5583}"/>
    <cellStyle name="Header - Style1 2 2 5 9" xfId="27968" xr:uid="{1434CEA1-C7E3-48CA-9290-1A4F87D91B41}"/>
    <cellStyle name="Header - Style1 2 2 6" xfId="9177" xr:uid="{A1640BAA-40EF-4FBC-BB66-CACF136C45E8}"/>
    <cellStyle name="Header - Style1 2 2 6 10" xfId="16968" xr:uid="{7575A621-39D3-469A-8E5A-58A35B56A8D8}"/>
    <cellStyle name="Header - Style1 2 2 6 2" xfId="15359" xr:uid="{12CD5AB7-3E39-4E36-9175-75BA6C0775D3}"/>
    <cellStyle name="Header - Style1 2 2 6 2 2" xfId="27241" xr:uid="{12A59190-099D-4BEE-87D5-B4425CCCFA5A}"/>
    <cellStyle name="Header - Style1 2 2 6 2 3" xfId="29125" xr:uid="{DE161FED-36E5-4EC4-AC54-EFF06053354A}"/>
    <cellStyle name="Header - Style1 2 2 6 2 4" xfId="29874" xr:uid="{CFE879D0-4A8A-4588-A306-0B14A2D1BF6E}"/>
    <cellStyle name="Header - Style1 2 2 6 3" xfId="16074" xr:uid="{4A73BF96-D893-451A-A2C1-4C22A78BBEC8}"/>
    <cellStyle name="Header - Style1 2 2 6 3 2" xfId="27643" xr:uid="{9DE05FD3-19D9-4A55-A239-CFD9CB8B3E89}"/>
    <cellStyle name="Header - Style1 2 2 6 3 3" xfId="29368" xr:uid="{E665BFA3-844F-47D7-B679-40730C840B46}"/>
    <cellStyle name="Header - Style1 2 2 6 3 4" xfId="16570" xr:uid="{3B24173D-F46A-43F0-80D4-77541ADFB8EB}"/>
    <cellStyle name="Header - Style1 2 2 6 4" xfId="16135" xr:uid="{DA6FAB01-D060-461B-83A3-E72D6E3043E6}"/>
    <cellStyle name="Header - Style1 2 2 6 4 2" xfId="27674" xr:uid="{91C1909E-353E-4275-884C-5EDED4219AE5}"/>
    <cellStyle name="Header - Style1 2 2 6 4 3" xfId="28738" xr:uid="{AAA88243-88A9-419E-BBDE-E654ACBCCC71}"/>
    <cellStyle name="Header - Style1 2 2 6 4 4" xfId="16848" xr:uid="{E405705D-024C-4D1C-863C-1B5274701CE5}"/>
    <cellStyle name="Header - Style1 2 2 6 5" xfId="15982" xr:uid="{947E8541-1058-42E7-9FFF-52CBB8DC310F}"/>
    <cellStyle name="Header - Style1 2 2 6 5 2" xfId="27590" xr:uid="{FE7EA4B4-AA76-4BCE-AD67-C7E5341768A0}"/>
    <cellStyle name="Header - Style1 2 2 6 5 3" xfId="28220" xr:uid="{B3390E47-D886-4AFD-A256-46C80B8FEA99}"/>
    <cellStyle name="Header - Style1 2 2 6 5 4" xfId="28721" xr:uid="{E1B33F72-203E-4218-BEED-A3AF2EAF7346}"/>
    <cellStyle name="Header - Style1 2 2 6 6" xfId="15633" xr:uid="{A8184E75-D196-4B33-AE41-E11ABC49AC67}"/>
    <cellStyle name="Header - Style1 2 2 6 6 2" xfId="27397" xr:uid="{7CFF3793-AB96-40DA-8447-C656982B4BA1}"/>
    <cellStyle name="Header - Style1 2 2 6 6 3" xfId="29305" xr:uid="{0CCE6DD8-FACD-4204-AE2F-C0791AE78A76}"/>
    <cellStyle name="Header - Style1 2 2 6 6 4" xfId="29702" xr:uid="{71C84986-732C-4BCC-AE71-4A935A42FF12}"/>
    <cellStyle name="Header - Style1 2 2 6 7" xfId="15717" xr:uid="{F6B1C437-AF72-4161-9EAF-83DFB62BE2DC}"/>
    <cellStyle name="Header - Style1 2 2 6 7 2" xfId="27447" xr:uid="{20BF93F8-BB44-4B67-9FC4-F71C43C17856}"/>
    <cellStyle name="Header - Style1 2 2 6 7 3" xfId="29250" xr:uid="{A7BC5186-2703-4BCE-9E35-1C2EBBD53FCD}"/>
    <cellStyle name="Header - Style1 2 2 6 7 4" xfId="28669" xr:uid="{DFFE8740-73AD-439A-B632-824D9829D621}"/>
    <cellStyle name="Header - Style1 2 2 6 8" xfId="21717" xr:uid="{22B6825F-B62E-42AF-BF8F-FA53F27A7FDE}"/>
    <cellStyle name="Header - Style1 2 2 6 9" xfId="16870" xr:uid="{11A41D92-CFE1-4EC5-B031-A9BC920C6BCF}"/>
    <cellStyle name="Header - Style1 2 2 7" xfId="9180" xr:uid="{3FC4669F-D32E-491E-BBDA-D929AFF314D3}"/>
    <cellStyle name="Header - Style1 2 2 7 10" xfId="18023" xr:uid="{67A658EA-E9C1-45AF-94EB-555E8F7824A3}"/>
    <cellStyle name="Header - Style1 2 2 7 2" xfId="15362" xr:uid="{3B44A80F-20B3-40AF-A4BA-A6282601F8CF}"/>
    <cellStyle name="Header - Style1 2 2 7 2 2" xfId="27243" xr:uid="{0FA3918F-72D9-4AF8-8386-EE2BEEA5591C}"/>
    <cellStyle name="Header - Style1 2 2 7 2 3" xfId="16680" xr:uid="{15013D5A-4E09-43F6-94C0-8CB9608204BF}"/>
    <cellStyle name="Header - Style1 2 2 7 2 4" xfId="29787" xr:uid="{8D65B090-4CAE-456C-A6B4-73ED8E241035}"/>
    <cellStyle name="Header - Style1 2 2 7 3" xfId="16077" xr:uid="{5FFBE084-5582-47D7-8D9C-4561A805427D}"/>
    <cellStyle name="Header - Style1 2 2 7 3 2" xfId="27645" xr:uid="{D87F5DE8-107C-48E5-B6D3-914D9FBA2269}"/>
    <cellStyle name="Header - Style1 2 2 7 3 3" xfId="29027" xr:uid="{3F11BEB5-F738-4983-B2FE-D94EDADF592F}"/>
    <cellStyle name="Header - Style1 2 2 7 3 4" xfId="27245" xr:uid="{C16B1722-D1DD-4CBE-BFA2-36E9EA9061E0}"/>
    <cellStyle name="Header - Style1 2 2 7 4" xfId="15930" xr:uid="{D9BD468F-0AC2-46D9-B589-D3AC6CF956D8}"/>
    <cellStyle name="Header - Style1 2 2 7 4 2" xfId="27564" xr:uid="{81B3E558-159D-41B7-8253-75FA5B3E179F}"/>
    <cellStyle name="Header - Style1 2 2 7 4 3" xfId="27955" xr:uid="{5F6154DF-22CC-4E2E-8CBE-E0D822E73627}"/>
    <cellStyle name="Header - Style1 2 2 7 4 4" xfId="28274" xr:uid="{06384FCD-87B0-4EDD-806A-A8D7AB16B79B}"/>
    <cellStyle name="Header - Style1 2 2 7 5" xfId="15577" xr:uid="{168260CF-57FA-4ED9-B11B-49AA4066324E}"/>
    <cellStyle name="Header - Style1 2 2 7 5 2" xfId="27368" xr:uid="{AE46199F-9695-4910-ACDD-5FDF3602A069}"/>
    <cellStyle name="Header - Style1 2 2 7 5 3" xfId="28864" xr:uid="{55649A46-82D3-4A89-9373-571D616CEA90}"/>
    <cellStyle name="Header - Style1 2 2 7 5 4" xfId="27901" xr:uid="{3D16A5BA-65CD-4597-92C3-6C0B73ABBD87}"/>
    <cellStyle name="Header - Style1 2 2 7 6" xfId="15790" xr:uid="{CFB015CA-E11F-488D-9215-75A4E38A4080}"/>
    <cellStyle name="Header - Style1 2 2 7 6 2" xfId="27491" xr:uid="{4E29D1A2-DC5B-4822-AC58-9B450730BC1C}"/>
    <cellStyle name="Header - Style1 2 2 7 6 3" xfId="29033" xr:uid="{7FCE4471-D995-42D5-B281-C0CDF202241A}"/>
    <cellStyle name="Header - Style1 2 2 7 6 4" xfId="16356" xr:uid="{80E933A7-D1D0-4266-8E45-21C3C3038073}"/>
    <cellStyle name="Header - Style1 2 2 7 7" xfId="15937" xr:uid="{C0B75A5D-6666-4453-9BD7-DB438656D183}"/>
    <cellStyle name="Header - Style1 2 2 7 7 2" xfId="27566" xr:uid="{23BB8972-C987-4795-8201-2C51C5241217}"/>
    <cellStyle name="Header - Style1 2 2 7 7 3" xfId="28692" xr:uid="{D51F0A7D-C740-4DE1-89CB-01CE46D42A7F}"/>
    <cellStyle name="Header - Style1 2 2 7 7 4" xfId="28469" xr:uid="{D94DFB92-C320-4BCC-A8AD-4E4D56C3D905}"/>
    <cellStyle name="Header - Style1 2 2 7 8" xfId="21718" xr:uid="{7C14CCF4-BB43-448D-B90B-BD656EEEB039}"/>
    <cellStyle name="Header - Style1 2 2 7 9" xfId="28821" xr:uid="{1FDEB22A-FD4F-4C78-B286-7AACFD28DECD}"/>
    <cellStyle name="Header - Style1 2 2 8" xfId="9182" xr:uid="{0AB225E5-AAC2-4950-9E29-197CEEEF990C}"/>
    <cellStyle name="Header - Style1 2 2 8 10" xfId="28735" xr:uid="{BD0BB375-FC31-4E3F-88BD-15414AF90A9F}"/>
    <cellStyle name="Header - Style1 2 2 8 2" xfId="15364" xr:uid="{DC4338F1-11B8-47B9-998C-943D69ED6833}"/>
    <cellStyle name="Header - Style1 2 2 8 2 2" xfId="27244" xr:uid="{386D5229-213A-4122-A78B-5C40C504B5DF}"/>
    <cellStyle name="Header - Style1 2 2 8 2 3" xfId="27406" xr:uid="{18D3AE94-8422-4090-9339-958A82409DDC}"/>
    <cellStyle name="Header - Style1 2 2 8 2 4" xfId="28405" xr:uid="{82FFEA14-2624-43CE-9FA7-970E6DB90506}"/>
    <cellStyle name="Header - Style1 2 2 8 3" xfId="16079" xr:uid="{8F574B59-185A-4524-8592-F1D362D84D64}"/>
    <cellStyle name="Header - Style1 2 2 8 3 2" xfId="27646" xr:uid="{DD1FB718-E801-4C63-A173-6240F8305859}"/>
    <cellStyle name="Header - Style1 2 2 8 3 3" xfId="27867" xr:uid="{3CB3E5BA-CEA0-403F-9970-88C43FFC9C5F}"/>
    <cellStyle name="Header - Style1 2 2 8 3 4" xfId="28184" xr:uid="{5CC9C1EB-A043-434B-8C46-540096D5809C}"/>
    <cellStyle name="Header - Style1 2 2 8 4" xfId="15825" xr:uid="{02B83EA2-16DC-480E-80A6-E83A77520131}"/>
    <cellStyle name="Header - Style1 2 2 8 4 2" xfId="27509" xr:uid="{FC0BBEAB-FAED-475D-A293-4D2BEFCE95DF}"/>
    <cellStyle name="Header - Style1 2 2 8 4 3" xfId="16515" xr:uid="{F07878D4-D00B-40FF-A76B-9503451B641D}"/>
    <cellStyle name="Header - Style1 2 2 8 4 4" xfId="28468" xr:uid="{A2E39F17-E5D4-4187-937E-9A29B7D4BA74}"/>
    <cellStyle name="Header - Style1 2 2 8 5" xfId="15817" xr:uid="{995492F5-0357-43D5-BA29-CCA69E28C6C3}"/>
    <cellStyle name="Header - Style1 2 2 8 5 2" xfId="27504" xr:uid="{FBCAA61E-F9DC-4076-BACF-F0CDFD79087B}"/>
    <cellStyle name="Header - Style1 2 2 8 5 3" xfId="16780" xr:uid="{5ACD6003-DD54-496C-871B-1598DD36941D}"/>
    <cellStyle name="Header - Style1 2 2 8 5 4" xfId="28264" xr:uid="{30D65542-B89E-41F4-9C0C-8AA5772103EE}"/>
    <cellStyle name="Header - Style1 2 2 8 6" xfId="15958" xr:uid="{F690B67C-30D7-4C15-B9D0-24D2E387C3C0}"/>
    <cellStyle name="Header - Style1 2 2 8 6 2" xfId="27581" xr:uid="{D2C6E3B3-6652-49CE-A319-19913BAFFB02}"/>
    <cellStyle name="Header - Style1 2 2 8 6 3" xfId="18892" xr:uid="{E086083B-2756-4F6D-9806-92D5C588B130}"/>
    <cellStyle name="Header - Style1 2 2 8 6 4" xfId="16542" xr:uid="{7E9C7B39-70BA-4157-88F2-6E7408FBAB56}"/>
    <cellStyle name="Header - Style1 2 2 8 7" xfId="16137" xr:uid="{83912849-0397-44E5-B087-BE4F525FDE0C}"/>
    <cellStyle name="Header - Style1 2 2 8 7 2" xfId="27675" xr:uid="{FBE3544B-23D7-45B7-9ED1-69F07D832349}"/>
    <cellStyle name="Header - Style1 2 2 8 7 3" xfId="28280" xr:uid="{6C2D0C63-16C1-4C7E-9C0F-F1DF7DC7E267}"/>
    <cellStyle name="Header - Style1 2 2 8 7 4" xfId="29502" xr:uid="{F9655DD6-A62C-4583-B16A-907D79502B9C}"/>
    <cellStyle name="Header - Style1 2 2 8 8" xfId="21719" xr:uid="{BD429176-4810-479F-99BA-5975A6A4282A}"/>
    <cellStyle name="Header - Style1 2 2 8 9" xfId="28725" xr:uid="{3E953747-7D37-43DB-A7EF-D92CAA954D8D}"/>
    <cellStyle name="Header - Style1 2 2 9" xfId="9184" xr:uid="{48FB42AB-B2BE-472B-9EE9-065AF8E8F46F}"/>
    <cellStyle name="Header - Style1 2 2 9 10" xfId="28651" xr:uid="{5DD89FC7-55CC-4546-8A6E-31DC033DA395}"/>
    <cellStyle name="Header - Style1 2 2 9 2" xfId="15366" xr:uid="{81AD644F-60C6-4D8B-9DD4-C935DCEF4D22}"/>
    <cellStyle name="Header - Style1 2 2 9 2 2" xfId="27246" xr:uid="{ED925A62-6ECB-436D-8B36-F95C830F9304}"/>
    <cellStyle name="Header - Style1 2 2 9 2 3" xfId="29120" xr:uid="{3F14E837-4704-450D-BC7E-B7D9970F417C}"/>
    <cellStyle name="Header - Style1 2 2 9 2 4" xfId="27889" xr:uid="{BFF906FE-5BD2-48A5-A480-8CEA2644FBBD}"/>
    <cellStyle name="Header - Style1 2 2 9 3" xfId="16081" xr:uid="{416E5167-75E0-4035-ACBF-FA6793C9A9D5}"/>
    <cellStyle name="Header - Style1 2 2 9 3 2" xfId="27647" xr:uid="{83700115-2BAB-4BC4-BF7B-2835B8AC9A1C}"/>
    <cellStyle name="Header - Style1 2 2 9 3 3" xfId="28688" xr:uid="{B192536F-E9C2-47FD-BDEA-F332AE66C385}"/>
    <cellStyle name="Header - Style1 2 2 9 3 4" xfId="28093" xr:uid="{06BC907C-E40B-4AB4-83B7-AFE7E9FD3316}"/>
    <cellStyle name="Header - Style1 2 2 9 4" xfId="15823" xr:uid="{C3D493EE-1C73-40EA-AFF5-E405F76F7628}"/>
    <cellStyle name="Header - Style1 2 2 9 4 2" xfId="27508" xr:uid="{C83E5997-BE57-44EB-AF65-E3EB0B7E8CB8}"/>
    <cellStyle name="Header - Style1 2 2 9 4 3" xfId="27789" xr:uid="{9512CD40-A574-4002-B097-50D1EB52777E}"/>
    <cellStyle name="Header - Style1 2 2 9 4 4" xfId="29843" xr:uid="{CB9CAA49-3FE0-4989-B7C3-845C10F0186C}"/>
    <cellStyle name="Header - Style1 2 2 9 5" xfId="15645" xr:uid="{61E7F450-966F-4D08-B1F8-E0FE22EFAEF6}"/>
    <cellStyle name="Header - Style1 2 2 9 5 2" xfId="27404" xr:uid="{8FE96B6D-72BA-4FC4-8CB5-BC61F6A9D996}"/>
    <cellStyle name="Header - Style1 2 2 9 5 3" xfId="16546" xr:uid="{E4A7C545-BCEF-40C3-9843-E5F6E5A9B468}"/>
    <cellStyle name="Header - Style1 2 2 9 5 4" xfId="29737" xr:uid="{F95E9202-989B-4EEA-B426-E7DCD3D8A24B}"/>
    <cellStyle name="Header - Style1 2 2 9 6" xfId="15612" xr:uid="{3999F0D1-00DF-483D-8F76-57AD1FE7A3CE}"/>
    <cellStyle name="Header - Style1 2 2 9 6 2" xfId="27385" xr:uid="{D973DFFC-6162-4CC3-AB2A-CD1EC8F69AEF}"/>
    <cellStyle name="Header - Style1 2 2 9 6 3" xfId="16708" xr:uid="{C1B22096-5110-4597-88B6-B3AFD908A375}"/>
    <cellStyle name="Header - Style1 2 2 9 6 4" xfId="28003" xr:uid="{559F90B8-9C99-448D-A5C3-4231F513A94F}"/>
    <cellStyle name="Header - Style1 2 2 9 7" xfId="15764" xr:uid="{3139CC1C-34A8-4150-991D-47ABD2D9CE83}"/>
    <cellStyle name="Header - Style1 2 2 9 7 2" xfId="27476" xr:uid="{E20FBE53-98EB-4E8D-A28D-62175DFA3766}"/>
    <cellStyle name="Header - Style1 2 2 9 7 3" xfId="16677" xr:uid="{ABA7B662-3F86-42BC-B750-60445637A3CD}"/>
    <cellStyle name="Header - Style1 2 2 9 7 4" xfId="29818" xr:uid="{EA3477C3-B6E8-47A4-805E-3C729C6DC46C}"/>
    <cellStyle name="Header - Style1 2 2 9 8" xfId="21720" xr:uid="{5D732845-A676-45EE-B8DC-20B23114C6A5}"/>
    <cellStyle name="Header - Style1 2 2 9 9" xfId="16829" xr:uid="{90EB00AC-D0C1-44B7-BB3F-ECE6CD0F7635}"/>
    <cellStyle name="Header - Style1 2 20" xfId="8853" xr:uid="{3773707A-910A-476C-AAFE-5598D3FF75FB}"/>
    <cellStyle name="Header - Style1 2 20 10" xfId="29152" xr:uid="{964BDB16-158C-48C5-B84E-4EF137C6D32B}"/>
    <cellStyle name="Header - Style1 2 20 2" xfId="15123" xr:uid="{C444A1C1-4CE0-4AF7-ADFD-B3720FEAF233}"/>
    <cellStyle name="Header - Style1 2 20 2 2" xfId="27029" xr:uid="{7DF452A5-B0E8-4D93-BB66-FAC933FF9765}"/>
    <cellStyle name="Header - Style1 2 20 2 3" xfId="16523" xr:uid="{101B5922-15F5-4047-889B-171F2693B83E}"/>
    <cellStyle name="Header - Style1 2 20 2 4" xfId="22788" xr:uid="{FF8CB016-8540-40DD-92C0-1CD6D265225B}"/>
    <cellStyle name="Header - Style1 2 20 3" xfId="16006" xr:uid="{D3DD8014-6480-4872-A138-4AA6828DFEA3}"/>
    <cellStyle name="Header - Style1 2 20 3 2" xfId="27603" xr:uid="{15D17BEB-59D5-40D4-A6B0-A6D7348784FE}"/>
    <cellStyle name="Header - Style1 2 20 3 3" xfId="29366" xr:uid="{7288AADF-2F2C-4191-863C-4586BC6F51D1}"/>
    <cellStyle name="Header - Style1 2 20 3 4" xfId="27926" xr:uid="{A1C83D47-FB35-4A50-8D7D-AB877E87E687}"/>
    <cellStyle name="Header - Style1 2 20 4" xfId="15516" xr:uid="{15C05DC9-8335-4ED7-BB20-DDB701A551FB}"/>
    <cellStyle name="Header - Style1 2 20 4 2" xfId="27331" xr:uid="{E8A0760F-B088-40BA-B938-DDBF6E21A575}"/>
    <cellStyle name="Header - Style1 2 20 4 3" xfId="28639" xr:uid="{390BE798-37CE-4F63-A5F9-58492B2BECDB}"/>
    <cellStyle name="Header - Style1 2 20 4 4" xfId="16863" xr:uid="{C73F5E54-9679-4382-8A69-F86182465E21}"/>
    <cellStyle name="Header - Style1 2 20 5" xfId="10700" xr:uid="{AFAC2917-F0BF-402F-A71C-9BFF0EC448CA}"/>
    <cellStyle name="Header - Style1 2 20 5 2" xfId="22766" xr:uid="{7E3F3014-B68E-4C9B-A98E-F994211EC53F}"/>
    <cellStyle name="Header - Style1 2 20 5 3" xfId="29414" xr:uid="{FB33D3B3-254A-41D4-A1F2-0971E3D8B572}"/>
    <cellStyle name="Header - Style1 2 20 5 4" xfId="28176" xr:uid="{0695037F-9BA0-44F9-9D82-74A4C8F5EF05}"/>
    <cellStyle name="Header - Style1 2 20 6" xfId="15621" xr:uid="{EEC5F89A-D055-4F64-A3CB-718458C815DB}"/>
    <cellStyle name="Header - Style1 2 20 6 2" xfId="27391" xr:uid="{2EEA3947-67D0-4B2D-99B0-0BE0C415A3DC}"/>
    <cellStyle name="Header - Style1 2 20 6 3" xfId="29381" xr:uid="{0AC6E47A-E184-45DC-9CA1-B52B3107FA75}"/>
    <cellStyle name="Header - Style1 2 20 6 4" xfId="29369" xr:uid="{963FFB27-174F-45A3-94D2-58BA55706DD5}"/>
    <cellStyle name="Header - Style1 2 20 7" xfId="10421" xr:uid="{606A2A48-2DAE-4E46-8AAB-E49BBA9438BF}"/>
    <cellStyle name="Header - Style1 2 20 7 2" xfId="22679" xr:uid="{3F0C4044-25AE-477C-9224-6D07F5DD0532}"/>
    <cellStyle name="Header - Style1 2 20 7 3" xfId="27706" xr:uid="{78307092-906D-4946-AF00-38E162673FB3}"/>
    <cellStyle name="Header - Style1 2 20 7 4" xfId="29108" xr:uid="{B345FFD9-BE4E-4D5C-B006-F411568062FB}"/>
    <cellStyle name="Header - Style1 2 20 8" xfId="21488" xr:uid="{C13C9C9A-31AE-4497-8785-A65650F9DDD5}"/>
    <cellStyle name="Header - Style1 2 20 9" xfId="29130" xr:uid="{7685434F-5A00-4EE0-A96B-D7E3572BC75B}"/>
    <cellStyle name="Header - Style1 2 21" xfId="8863" xr:uid="{8F73E129-FD8D-4074-8923-1E6D45602099}"/>
    <cellStyle name="Header - Style1 2 21 10" xfId="29021" xr:uid="{546F7DA3-396C-4D20-B060-919B488A00D4}"/>
    <cellStyle name="Header - Style1 2 21 2" xfId="15133" xr:uid="{E61F6E3F-0A22-404A-BAD3-A1402B7DF755}"/>
    <cellStyle name="Header - Style1 2 21 2 2" xfId="27038" xr:uid="{31EA5786-696D-4303-A5FE-1CBF696D711E}"/>
    <cellStyle name="Header - Style1 2 21 2 3" xfId="28913" xr:uid="{C32DDAD1-17E2-4952-9678-01D2A2D74F24}"/>
    <cellStyle name="Header - Style1 2 21 2 4" xfId="29664" xr:uid="{8D96CC7A-5B01-4C87-AFEF-BAFFB1540617}"/>
    <cellStyle name="Header - Style1 2 21 3" xfId="16009" xr:uid="{C5B00C2A-D7F1-4414-A632-6F47B8821DA5}"/>
    <cellStyle name="Header - Style1 2 21 3 2" xfId="27605" xr:uid="{D61E4FF8-7ACC-4954-A910-C662621A1C0D}"/>
    <cellStyle name="Header - Style1 2 21 3 3" xfId="28444" xr:uid="{4BADE2F1-E518-427D-A5B8-80FACE981276}"/>
    <cellStyle name="Header - Style1 2 21 3 4" xfId="29801" xr:uid="{55574AED-D883-49F6-9ECF-713F4E010782}"/>
    <cellStyle name="Header - Style1 2 21 4" xfId="15917" xr:uid="{C7589B96-90B3-4CA1-93D1-283246958207}"/>
    <cellStyle name="Header - Style1 2 21 4 2" xfId="27559" xr:uid="{471F4322-4C47-42A1-93F1-F48471B6EFE0}"/>
    <cellStyle name="Header - Style1 2 21 4 3" xfId="28695" xr:uid="{DAEDE19A-9E27-43C7-8131-BD1E1E3C3C32}"/>
    <cellStyle name="Header - Style1 2 21 4 4" xfId="28600" xr:uid="{72DE1117-B565-4B84-9FF3-B40950F30443}"/>
    <cellStyle name="Header - Style1 2 21 5" xfId="10659" xr:uid="{03F29563-ED1F-4D38-9B9E-2C961EB5EF66}"/>
    <cellStyle name="Header - Style1 2 21 5 2" xfId="22742" xr:uid="{6C4B0B8B-2788-4CA6-BCFF-E7EDA742E5F9}"/>
    <cellStyle name="Header - Style1 2 21 5 3" xfId="27903" xr:uid="{4B983CE2-F6C4-492A-9D7C-8A4407C90361}"/>
    <cellStyle name="Header - Style1 2 21 5 4" xfId="16791" xr:uid="{AB4C0FAE-00C0-490E-8A8D-7F88B9C7FB84}"/>
    <cellStyle name="Header - Style1 2 21 6" xfId="15688" xr:uid="{86D1DB99-184C-4413-B5FB-9A5967CE321A}"/>
    <cellStyle name="Header - Style1 2 21 6 2" xfId="27431" xr:uid="{4B13A950-3F9D-4E91-9FFF-268B80D3BC55}"/>
    <cellStyle name="Header - Style1 2 21 6 3" xfId="17076" xr:uid="{81FADB64-B05F-49E0-B9FD-71C39CA00D8E}"/>
    <cellStyle name="Header - Style1 2 21 6 4" xfId="28337" xr:uid="{A456A1DF-1E25-47B7-88DD-870EBE19EF87}"/>
    <cellStyle name="Header - Style1 2 21 7" xfId="15576" xr:uid="{3A204693-7EC6-4396-B481-8B84EAFA99A9}"/>
    <cellStyle name="Header - Style1 2 21 7 2" xfId="27367" xr:uid="{99A0C20D-5F06-4159-8492-F0F2F7A4753E}"/>
    <cellStyle name="Header - Style1 2 21 7 3" xfId="29510" xr:uid="{1555D05F-364D-45C6-A4BD-A7583AC5CD01}"/>
    <cellStyle name="Header - Style1 2 21 7 4" xfId="16621" xr:uid="{2D8FE6BD-2216-40DA-9665-A4A16CFEA98E}"/>
    <cellStyle name="Header - Style1 2 21 8" xfId="21497" xr:uid="{33925B9C-2E7B-47D3-84A5-4F14AA5C338C}"/>
    <cellStyle name="Header - Style1 2 21 9" xfId="28714" xr:uid="{E71F7D50-158B-429A-8365-37E6EAFA860D}"/>
    <cellStyle name="Header - Style1 2 22" xfId="9118" xr:uid="{37415C6C-ACFD-4413-B335-EEAF753F5DB6}"/>
    <cellStyle name="Header - Style1 2 22 10" xfId="27307" xr:uid="{5BD3D36F-607C-4AB0-A3F0-E8EC206140D0}"/>
    <cellStyle name="Header - Style1 2 22 2" xfId="15300" xr:uid="{1F038303-88C6-4595-880D-63296A1C7CA2}"/>
    <cellStyle name="Header - Style1 2 22 2 2" xfId="27191" xr:uid="{F6F8CCBF-2A7D-4E9A-ACAC-A8EE92279D5B}"/>
    <cellStyle name="Header - Style1 2 22 2 3" xfId="28636" xr:uid="{AA8B0831-421F-4727-95AF-54508D6C3CA2}"/>
    <cellStyle name="Header - Style1 2 22 2 4" xfId="28381" xr:uid="{E2A6ACBB-6EEE-455A-A12F-5E8EA04B4611}"/>
    <cellStyle name="Header - Style1 2 22 3" xfId="16047" xr:uid="{4A2309D9-98E6-43F2-BF79-08FCB06AB1DA}"/>
    <cellStyle name="Header - Style1 2 22 3 2" xfId="27625" xr:uid="{734784D0-DF86-46E9-BE70-344FD07EB507}"/>
    <cellStyle name="Header - Style1 2 22 3 3" xfId="28621" xr:uid="{DAA3C15A-63DD-4F28-A3AE-CB6B91692F3C}"/>
    <cellStyle name="Header - Style1 2 22 3 4" xfId="29703" xr:uid="{777FFA00-244E-422D-9137-D08AE2D5F4EF}"/>
    <cellStyle name="Header - Style1 2 22 4" xfId="15497" xr:uid="{19D6B383-B2DD-4E5B-A480-D77640CC1216}"/>
    <cellStyle name="Header - Style1 2 22 4 2" xfId="27318" xr:uid="{214E5BF7-A318-44CF-A6AD-2689766DEB4F}"/>
    <cellStyle name="Header - Style1 2 22 4 3" xfId="29312" xr:uid="{F0ACF799-02FB-42EA-82FC-1757CE759BAE}"/>
    <cellStyle name="Header - Style1 2 22 4 4" xfId="29895" xr:uid="{94355CC2-AA81-4A0C-88E2-0469AD2DFEC9}"/>
    <cellStyle name="Header - Style1 2 22 5" xfId="15709" xr:uid="{80B63DA4-1D4A-459B-836B-0FD62BDC2E45}"/>
    <cellStyle name="Header - Style1 2 22 5 2" xfId="27442" xr:uid="{169C9724-3F15-47CA-B285-A4B942336CE5}"/>
    <cellStyle name="Header - Style1 2 22 5 3" xfId="16832" xr:uid="{1B67A4AA-2E1F-4E40-BB49-F046D69F2655}"/>
    <cellStyle name="Header - Style1 2 22 5 4" xfId="29850" xr:uid="{4297836A-BD75-4DEB-B5D7-BD322B6546EA}"/>
    <cellStyle name="Header - Style1 2 22 6" xfId="10370" xr:uid="{64CD1D4B-7B47-4D2B-8399-9B0A58551828}"/>
    <cellStyle name="Header - Style1 2 22 6 2" xfId="22654" xr:uid="{417EC4B1-1496-40EE-9729-A3C6696E8F95}"/>
    <cellStyle name="Header - Style1 2 22 6 3" xfId="29485" xr:uid="{DDEE4C15-72BE-4857-90AE-825C13CC469D}"/>
    <cellStyle name="Header - Style1 2 22 6 4" xfId="29769" xr:uid="{C7A52AB1-FFAC-47DB-B133-3004FFB65AF6}"/>
    <cellStyle name="Header - Style1 2 22 7" xfId="15635" xr:uid="{7DD23F9A-55B6-4FE2-85B2-846A502F2C9C}"/>
    <cellStyle name="Header - Style1 2 22 7 2" xfId="27399" xr:uid="{794DBEFD-6285-495E-91DC-5A5CDC728BD7}"/>
    <cellStyle name="Header - Style1 2 22 7 3" xfId="28662" xr:uid="{C1FD5C69-CB84-419C-9A31-999EBD482977}"/>
    <cellStyle name="Header - Style1 2 22 7 4" xfId="28360" xr:uid="{30B17869-BA5F-4B57-ACB9-B8DD8C110514}"/>
    <cellStyle name="Header - Style1 2 22 8" xfId="21668" xr:uid="{0687BD73-243A-4F56-8CDE-2A0DFD083F0F}"/>
    <cellStyle name="Header - Style1 2 22 9" xfId="28847" xr:uid="{AB42A145-2ECA-487D-AB41-B8E6F3E4AAAF}"/>
    <cellStyle name="Header - Style1 2 23" xfId="8883" xr:uid="{996137C1-62D8-4F8C-BC36-C9A1F1D914A3}"/>
    <cellStyle name="Header - Style1 2 23 10" xfId="28748" xr:uid="{08A04F92-3C54-438A-8EAF-803C7E986A36}"/>
    <cellStyle name="Header - Style1 2 23 2" xfId="15153" xr:uid="{7800D15D-1522-44AF-A564-90928821D03D}"/>
    <cellStyle name="Header - Style1 2 23 2 2" xfId="27056" xr:uid="{51C32D4D-A538-4758-8048-41A9DAC47932}"/>
    <cellStyle name="Header - Style1 2 23 2 3" xfId="28265" xr:uid="{A562D77E-E10A-44E3-A7AC-A212034ADB87}"/>
    <cellStyle name="Header - Style1 2 23 2 4" xfId="16886" xr:uid="{2FEAEE66-C882-443E-AC17-84397E438CC8}"/>
    <cellStyle name="Header - Style1 2 23 3" xfId="16017" xr:uid="{AE020387-8727-4C67-828E-4348BED690D7}"/>
    <cellStyle name="Header - Style1 2 23 3 2" xfId="27610" xr:uid="{FDBA7FD8-16A0-480F-B443-9351B043B32C}"/>
    <cellStyle name="Header - Style1 2 23 3 3" xfId="28097" xr:uid="{DA2B9A82-FCB9-457C-9965-8841CB87865F}"/>
    <cellStyle name="Header - Style1 2 23 3 4" xfId="28733" xr:uid="{F683EB2E-B48F-4B1C-B5DD-211F15BB37F5}"/>
    <cellStyle name="Header - Style1 2 23 4" xfId="15511" xr:uid="{CA3D3491-AA07-40DF-B7D2-44D1BB7FC249}"/>
    <cellStyle name="Header - Style1 2 23 4 2" xfId="27327" xr:uid="{67DCA4D2-4AB3-437D-81FB-E35FF157CF38}"/>
    <cellStyle name="Header - Style1 2 23 4 3" xfId="17783" xr:uid="{F83AABBE-7DA8-455F-8532-E62FD670ADDC}"/>
    <cellStyle name="Header - Style1 2 23 4 4" xfId="24110" xr:uid="{283B9C0F-8E92-4814-AEE0-603E2331B988}"/>
    <cellStyle name="Header - Style1 2 23 5" xfId="10366" xr:uid="{6B4656FD-0433-494C-9C24-19F8144B5216}"/>
    <cellStyle name="Header - Style1 2 23 5 2" xfId="22651" xr:uid="{77C1E8D4-134D-4AE9-81AA-404F5BA20129}"/>
    <cellStyle name="Header - Style1 2 23 5 3" xfId="28885" xr:uid="{42758259-8D60-4A40-AD98-079193DCA64A}"/>
    <cellStyle name="Header - Style1 2 23 5 4" xfId="22856" xr:uid="{E881AC8A-A90F-4336-9C0B-693B8EF59E5B}"/>
    <cellStyle name="Header - Style1 2 23 6" xfId="15755" xr:uid="{2F1CB252-63F3-4F39-9ABB-E0FD7162D666}"/>
    <cellStyle name="Header - Style1 2 23 6 2" xfId="27472" xr:uid="{C55B1EE0-1B5D-4B2D-89F7-EDEBEC6232EB}"/>
    <cellStyle name="Header - Style1 2 23 6 3" xfId="28141" xr:uid="{3B4FC02A-76C4-4A25-A346-E72F4A900554}"/>
    <cellStyle name="Header - Style1 2 23 6 4" xfId="16567" xr:uid="{2327B5BB-1035-402D-9E84-4AE917CBE2B6}"/>
    <cellStyle name="Header - Style1 2 23 7" xfId="15619" xr:uid="{33ABA5D9-B384-4085-88C5-484C5784E2B5}"/>
    <cellStyle name="Header - Style1 2 23 7 2" xfId="27390" xr:uid="{E2D7A818-E9C3-4D60-8614-D4BB4E62AB3B}"/>
    <cellStyle name="Header - Style1 2 23 7 3" xfId="28868" xr:uid="{4BF84C46-7BEF-4E0F-A051-B785489BF704}"/>
    <cellStyle name="Header - Style1 2 23 7 4" xfId="28112" xr:uid="{62536C3D-9C5A-485C-9630-C291B4B4AEAE}"/>
    <cellStyle name="Header - Style1 2 23 8" xfId="21515" xr:uid="{E31D21CE-C494-4651-92EE-D4F0C01EDF9F}"/>
    <cellStyle name="Header - Style1 2 23 9" xfId="16741" xr:uid="{2DBC8C84-D958-428C-B6C5-DDE78473E598}"/>
    <cellStyle name="Header - Style1 2 24" xfId="9156" xr:uid="{440DD677-510B-4841-9B9C-D5ECEFDFBE80}"/>
    <cellStyle name="Header - Style1 2 24 10" xfId="16721" xr:uid="{5C83BBF1-6085-4E81-9E47-38BB0DBC3DFA}"/>
    <cellStyle name="Header - Style1 2 24 2" xfId="15338" xr:uid="{131DB420-B2EF-4A63-AD51-BCB9941F7B1A}"/>
    <cellStyle name="Header - Style1 2 24 2 2" xfId="27227" xr:uid="{C49EA203-7581-406C-9C15-EE0B7949055F}"/>
    <cellStyle name="Header - Style1 2 24 2 3" xfId="28554" xr:uid="{AA5F18C3-AB82-4F5A-8E0B-428669038E42}"/>
    <cellStyle name="Header - Style1 2 24 2 4" xfId="28326" xr:uid="{C5244FB1-B4CA-4EAE-8576-F2C80A6E708C}"/>
    <cellStyle name="Header - Style1 2 24 3" xfId="16060" xr:uid="{16F6BE67-A55B-456E-B11D-1622B13C2F9D}"/>
    <cellStyle name="Header - Style1 2 24 3 2" xfId="27633" xr:uid="{2D8D1AF0-FAE4-455A-97C5-28CD95ABCD74}"/>
    <cellStyle name="Header - Style1 2 24 3 3" xfId="29192" xr:uid="{35333DC7-81EC-482E-88FD-3A737EE062AB}"/>
    <cellStyle name="Header - Style1 2 24 3 4" xfId="28702" xr:uid="{EFE74AEC-35B9-4667-8AE3-418B7E02F79B}"/>
    <cellStyle name="Header - Style1 2 24 4" xfId="15490" xr:uid="{3AB287AA-EEC5-42F3-AF8B-9FD8318AC22F}"/>
    <cellStyle name="Header - Style1 2 24 4 2" xfId="27313" xr:uid="{0260F277-0218-4B1C-858A-9A9B7A180DA1}"/>
    <cellStyle name="Header - Style1 2 24 4 3" xfId="29015" xr:uid="{D7E2D7AA-DBAD-4B23-8048-DAD74E3089DE}"/>
    <cellStyle name="Header - Style1 2 24 4 4" xfId="27703" xr:uid="{EF574919-4615-4247-89B3-0465FC3B90AD}"/>
    <cellStyle name="Header - Style1 2 24 5" xfId="15811" xr:uid="{68486FD2-A73D-4D49-92D9-CAA01F19DD40}"/>
    <cellStyle name="Header - Style1 2 24 5 2" xfId="27501" xr:uid="{89A7E946-A258-4013-91A3-01A10261F2C6}"/>
    <cellStyle name="Header - Style1 2 24 5 3" xfId="28486" xr:uid="{961F19E5-391B-40D3-ABF7-EF8CEFD03D9E}"/>
    <cellStyle name="Header - Style1 2 24 5 4" xfId="27950" xr:uid="{B0E51E88-E324-489B-ABDA-742D7AC86E78}"/>
    <cellStyle name="Header - Style1 2 24 6" xfId="15926" xr:uid="{8B5E3842-A4E0-4EDF-9D80-A482544DBD53}"/>
    <cellStyle name="Header - Style1 2 24 6 2" xfId="27563" xr:uid="{2EA2D8A9-28E0-400B-8FE3-6531820B9953}"/>
    <cellStyle name="Header - Style1 2 24 6 3" xfId="16316" xr:uid="{8370B582-FC59-4B08-B848-96F71A72E0F0}"/>
    <cellStyle name="Header - Style1 2 24 6 4" xfId="28764" xr:uid="{AF9979B8-501E-4DFB-96DA-74A2144FACA6}"/>
    <cellStyle name="Header - Style1 2 24 7" xfId="15617" xr:uid="{EC59F35C-D622-4894-878C-5861113470E4}"/>
    <cellStyle name="Header - Style1 2 24 7 2" xfId="27389" xr:uid="{34DDCB65-3C29-4E61-A9A4-D3D48B5C7AA5}"/>
    <cellStyle name="Header - Style1 2 24 7 3" xfId="27962" xr:uid="{47FEFE8E-D6C9-4A35-8444-065FE1DEE395}"/>
    <cellStyle name="Header - Style1 2 24 7 4" xfId="23457" xr:uid="{54116AFC-E651-4ABC-8E77-63D042A66DD1}"/>
    <cellStyle name="Header - Style1 2 24 8" xfId="21703" xr:uid="{28D79E5B-F98B-4F7C-A2DC-8A6D2E86086C}"/>
    <cellStyle name="Header - Style1 2 24 9" xfId="16675" xr:uid="{B501F893-7B15-4ACC-9619-847E38976716}"/>
    <cellStyle name="Header - Style1 2 25" xfId="9091" xr:uid="{6637E9E7-8DCC-49AE-A9FC-E965329CBDB2}"/>
    <cellStyle name="Header - Style1 2 25 10" xfId="16891" xr:uid="{74E9A569-24C1-486C-9DDF-A1CBF36AF956}"/>
    <cellStyle name="Header - Style1 2 25 2" xfId="15276" xr:uid="{7049CD74-F173-4479-A270-B0D6E51AF293}"/>
    <cellStyle name="Header - Style1 2 25 2 2" xfId="27171" xr:uid="{82622703-1B27-4A8C-97D8-42109544041E}"/>
    <cellStyle name="Header - Style1 2 25 2 3" xfId="28839" xr:uid="{1698BFFF-0B3A-4AC3-8AC8-AFD62D57F7A7}"/>
    <cellStyle name="Header - Style1 2 25 2 4" xfId="29293" xr:uid="{AAFB5FB7-B32D-443D-99C5-0FD7C008D036}"/>
    <cellStyle name="Header - Style1 2 25 3" xfId="16035" xr:uid="{328A0523-A9F3-41C7-8529-F321F899F626}"/>
    <cellStyle name="Header - Style1 2 25 3 2" xfId="27617" xr:uid="{058DF20E-B29A-4F93-AF77-3ED34FEBDC7F}"/>
    <cellStyle name="Header - Style1 2 25 3 3" xfId="29607" xr:uid="{5D667C91-2B9B-4418-B19F-A0A5B4F4D52F}"/>
    <cellStyle name="Header - Style1 2 25 3 4" xfId="29496" xr:uid="{D70413EA-14E5-4947-BEF8-DD5647E110F1}"/>
    <cellStyle name="Header - Style1 2 25 4" xfId="15943" xr:uid="{4016FB34-504D-423A-9C49-141A407253E9}"/>
    <cellStyle name="Header - Style1 2 25 4 2" xfId="27570" xr:uid="{BB05539A-CD7E-4C3D-B2B9-F07CF2458347}"/>
    <cellStyle name="Header - Style1 2 25 4 3" xfId="28882" xr:uid="{29535AF7-9F49-43A7-823A-3CE8CB7FAE67}"/>
    <cellStyle name="Header - Style1 2 25 4 4" xfId="29784" xr:uid="{08F3FBD2-AFA9-44CB-BC9A-FF851739F657}"/>
    <cellStyle name="Header - Style1 2 25 5" xfId="15857" xr:uid="{22F8A636-9329-45BD-92D8-265D336B6DB0}"/>
    <cellStyle name="Header - Style1 2 25 5 2" xfId="27532" xr:uid="{9CA60CEA-D92C-40F9-AB42-0E18C82EB53D}"/>
    <cellStyle name="Header - Style1 2 25 5 3" xfId="16660" xr:uid="{DA9071FB-6C37-4AC7-9A85-879185A483A1}"/>
    <cellStyle name="Header - Style1 2 25 5 4" xfId="16975" xr:uid="{0C0984D4-A5FF-4105-BF2B-EE8F0DE06A8F}"/>
    <cellStyle name="Header - Style1 2 25 6" xfId="15546" xr:uid="{1DB247FE-DD77-473F-AA59-A332D7A8142A}"/>
    <cellStyle name="Header - Style1 2 25 6 2" xfId="27351" xr:uid="{2BE44C67-B20A-4C6C-BEF5-9AFAF4298607}"/>
    <cellStyle name="Header - Style1 2 25 6 3" xfId="28526" xr:uid="{5C96920D-9AB4-4E91-83B6-B4B199C7E395}"/>
    <cellStyle name="Header - Style1 2 25 6 4" xfId="27988" xr:uid="{B81289B2-8F71-4157-A066-569E0C46C86F}"/>
    <cellStyle name="Header - Style1 2 25 7" xfId="15983" xr:uid="{4B96B1F9-02D8-498F-978E-303316ABE9C5}"/>
    <cellStyle name="Header - Style1 2 25 7 2" xfId="27591" xr:uid="{632A46EE-43B0-4525-BA95-B070A3E5075D}"/>
    <cellStyle name="Header - Style1 2 25 7 3" xfId="28538" xr:uid="{A146F116-C922-4E82-B337-9CFA60DE1341}"/>
    <cellStyle name="Header - Style1 2 25 7 4" xfId="28855" xr:uid="{2B7EDBD0-15A2-4969-9D93-28765BD0ACA5}"/>
    <cellStyle name="Header - Style1 2 25 8" xfId="21648" xr:uid="{C66F1356-63C8-4A3D-8DFC-232F64539427}"/>
    <cellStyle name="Header - Style1 2 25 9" xfId="27642" xr:uid="{47880484-11AE-46AA-9AC4-A8855EEB0C66}"/>
    <cellStyle name="Header - Style1 2 26" xfId="10160" xr:uid="{1698E56B-7860-4711-A86C-088E2697DA55}"/>
    <cellStyle name="Header - Style1 2 26 10" xfId="29612" xr:uid="{A2F0F380-7839-403B-9EDD-602B6AA6C699}"/>
    <cellStyle name="Header - Style1 2 26 2" xfId="15437" xr:uid="{465E69F0-F41D-4953-A6F6-BCD263EBC39A}"/>
    <cellStyle name="Header - Style1 2 26 2 2" xfId="27285" xr:uid="{3AE7D173-6B2E-407B-925F-A8250CB8CBDC}"/>
    <cellStyle name="Header - Style1 2 26 2 3" xfId="16960" xr:uid="{4C1ED3F2-EEC7-4977-AEF1-7F94EDA8554B}"/>
    <cellStyle name="Header - Style1 2 26 2 4" xfId="16333" xr:uid="{A942503D-215A-4A7C-AE81-294404BFD531}"/>
    <cellStyle name="Header - Style1 2 26 3" xfId="16205" xr:uid="{452FB2EE-D0A1-41F6-B8D9-4A17C251A9E7}"/>
    <cellStyle name="Header - Style1 2 26 3 2" xfId="27715" xr:uid="{84EA1266-10B3-4B5E-B039-99E56DFAC31D}"/>
    <cellStyle name="Header - Style1 2 26 3 3" xfId="28787" xr:uid="{7159ECA5-A390-42E6-B77A-7496C806F6DD}"/>
    <cellStyle name="Header - Style1 2 26 3 4" xfId="29189" xr:uid="{E442BC94-96FE-4DA2-A9D1-86CE4CEAF684}"/>
    <cellStyle name="Header - Style1 2 26 4" xfId="16252" xr:uid="{4FCAA559-035B-4431-86DE-5E90BF8340A2}"/>
    <cellStyle name="Header - Style1 2 26 4 2" xfId="27738" xr:uid="{A35E95E2-A094-4068-9C91-48D98C11811A}"/>
    <cellStyle name="Header - Style1 2 26 4 3" xfId="28618" xr:uid="{7A32AA8F-379C-487D-AAB7-B979CCA67D9D}"/>
    <cellStyle name="Header - Style1 2 26 4 4" xfId="17280" xr:uid="{BF938BBE-FB4A-48EF-9AEC-D7CE192D2444}"/>
    <cellStyle name="Header - Style1 2 26 5" xfId="16123" xr:uid="{5B4F2A5E-12AA-4C4D-B917-222B0E610E7E}"/>
    <cellStyle name="Header - Style1 2 26 5 2" xfId="27669" xr:uid="{99CDAD0C-CF33-4E8B-B48F-F1C6F292BB3D}"/>
    <cellStyle name="Header - Style1 2 26 5 3" xfId="22683" xr:uid="{3960D0E7-6FFA-4359-A7D7-F4BE9A3EB86D}"/>
    <cellStyle name="Header - Style1 2 26 5 4" xfId="28574" xr:uid="{56A66131-5DCF-407F-AB67-723175BF31AB}"/>
    <cellStyle name="Header - Style1 2 26 6" xfId="15736" xr:uid="{6A40AC0F-7BD6-48D9-9D00-AD7C541F0668}"/>
    <cellStyle name="Header - Style1 2 26 6 2" xfId="27461" xr:uid="{BF55A938-D759-408D-AFE3-424E2783DE42}"/>
    <cellStyle name="Header - Style1 2 26 6 3" xfId="28202" xr:uid="{22A43E54-41D4-4816-8EAF-BF7CD85E4F03}"/>
    <cellStyle name="Header - Style1 2 26 6 4" xfId="27998" xr:uid="{83140377-45B6-4768-9486-45A7506569AB}"/>
    <cellStyle name="Header - Style1 2 26 7" xfId="16124" xr:uid="{6E3060CD-8C1F-4F23-A8DE-D0697F37B302}"/>
    <cellStyle name="Header - Style1 2 26 7 2" xfId="27670" xr:uid="{CDA83014-9FF0-4803-8E33-2468EEF6EBDD}"/>
    <cellStyle name="Header - Style1 2 26 7 3" xfId="28160" xr:uid="{F623DC88-7E8F-48D1-9EF7-0EACCEC1CD13}"/>
    <cellStyle name="Header - Style1 2 26 7 4" xfId="22786" xr:uid="{F6C0E1CB-DB31-4FC4-AFB7-0961C674F6CD}"/>
    <cellStyle name="Header - Style1 2 26 8" xfId="22575" xr:uid="{BB179063-B58F-44BE-9C16-9D5C934DBA8B}"/>
    <cellStyle name="Header - Style1 2 26 9" xfId="22764" xr:uid="{123D3589-8226-498F-BEBD-47041EE462D7}"/>
    <cellStyle name="Header - Style1 2 27" xfId="10148" xr:uid="{4DE9854B-A13F-46E5-8102-F9BC1A525443}"/>
    <cellStyle name="Header - Style1 2 27 10" xfId="29268" xr:uid="{5F46B029-AB23-4C83-A5EB-F1B9B5F29902}"/>
    <cellStyle name="Header - Style1 2 27 2" xfId="15433" xr:uid="{6058DFA2-19C4-47A7-976B-4EED76DEA397}"/>
    <cellStyle name="Header - Style1 2 27 2 2" xfId="27282" xr:uid="{BED5611C-8E48-47FB-8FF7-90F9ECDC29D7}"/>
    <cellStyle name="Header - Style1 2 27 2 3" xfId="21580" xr:uid="{B6BF57A6-CA56-456B-B24D-CE80C74CDCA7}"/>
    <cellStyle name="Header - Style1 2 27 2 4" xfId="16927" xr:uid="{0087D247-A6CE-4A03-8630-0B81FAE0218C}"/>
    <cellStyle name="Header - Style1 2 27 3" xfId="16201" xr:uid="{F7BDCE87-B46B-4601-B80E-DC54D217F1C8}"/>
    <cellStyle name="Header - Style1 2 27 3 2" xfId="27712" xr:uid="{8FC2DED0-D03D-43AA-9102-5368A9C2E434}"/>
    <cellStyle name="Header - Style1 2 27 3 3" xfId="16751" xr:uid="{410CE33B-1070-44B1-8136-2EBEF75590DB}"/>
    <cellStyle name="Header - Style1 2 27 3 4" xfId="20403" xr:uid="{478F7933-744C-4370-B90A-83325D8846EA}"/>
    <cellStyle name="Header - Style1 2 27 4" xfId="16248" xr:uid="{524DB9AF-C0BF-4794-BFBF-ECFF8A8FFCFF}"/>
    <cellStyle name="Header - Style1 2 27 4 2" xfId="27735" xr:uid="{9CE034DB-31B3-4CF6-88C3-A0E18FB33A3E}"/>
    <cellStyle name="Header - Style1 2 27 4 3" xfId="22693" xr:uid="{011039B9-FFC2-4E38-8793-5232A4D8CE0B}"/>
    <cellStyle name="Header - Style1 2 27 4 4" xfId="28622" xr:uid="{921165A9-CDC6-494C-90D2-77172977F81D}"/>
    <cellStyle name="Header - Style1 2 27 5" xfId="15987" xr:uid="{9618F4D7-A203-404C-A516-FE55F87C77C1}"/>
    <cellStyle name="Header - Style1 2 27 5 2" xfId="27595" xr:uid="{CA244A07-E5A0-40C1-A6D2-0BDD1C628AA0}"/>
    <cellStyle name="Header - Style1 2 27 5 3" xfId="28367" xr:uid="{A890BC43-E7B7-431B-B5B1-FA517C6075C8}"/>
    <cellStyle name="Header - Style1 2 27 5 4" xfId="29851" xr:uid="{1EF76579-EDF6-45E9-ADC0-C214E0D1A202}"/>
    <cellStyle name="Header - Style1 2 27 6" xfId="16192" xr:uid="{E80ED7CF-2974-46F4-B4DC-24D277AC75BB}"/>
    <cellStyle name="Header - Style1 2 27 6 2" xfId="27707" xr:uid="{A0651B33-5D80-478B-A4ED-B281F2E68339}"/>
    <cellStyle name="Header - Style1 2 27 6 3" xfId="16534" xr:uid="{CED5B37A-05AD-4FCE-9B06-CC4F604D7EA0}"/>
    <cellStyle name="Header - Style1 2 27 6 4" xfId="28388" xr:uid="{A03255CB-B986-4036-8ABE-0A10180D9767}"/>
    <cellStyle name="Header - Style1 2 27 7" xfId="15503" xr:uid="{D5C2AB4A-C3EE-4097-AFBB-ADDDB4558DD1}"/>
    <cellStyle name="Header - Style1 2 27 7 2" xfId="27322" xr:uid="{05E718DF-6B12-4386-99D3-B8351EE6BA9A}"/>
    <cellStyle name="Header - Style1 2 27 7 3" xfId="16489" xr:uid="{E5E8965B-7130-4AA6-8275-A44B99743549}"/>
    <cellStyle name="Header - Style1 2 27 7 4" xfId="16597" xr:uid="{128EB3B1-DF0F-4E6B-B176-92669FF35890}"/>
    <cellStyle name="Header - Style1 2 27 8" xfId="22564" xr:uid="{3331ECF5-53F6-477D-A3EB-E723A895BA5C}"/>
    <cellStyle name="Header - Style1 2 27 9" xfId="27569" xr:uid="{4954C1EA-A66A-4AF2-A65B-730D86C5127A}"/>
    <cellStyle name="Header - Style1 2 28" xfId="10057" xr:uid="{242059D1-C68C-404B-B6A5-6D599899EE7A}"/>
    <cellStyle name="Header - Style1 2 28 10" xfId="28776" xr:uid="{6149F2FF-E462-4AEC-8F35-F8E52F849754}"/>
    <cellStyle name="Header - Style1 2 28 2" xfId="15424" xr:uid="{F3037057-4054-448F-ACF0-A7484704CD88}"/>
    <cellStyle name="Header - Style1 2 28 2 2" xfId="27276" xr:uid="{BAB809D0-44D5-4529-B4D8-110CD5741FCD}"/>
    <cellStyle name="Header - Style1 2 28 2 3" xfId="16670" xr:uid="{5DE08365-0649-4728-9479-736199369481}"/>
    <cellStyle name="Header - Style1 2 28 2 4" xfId="29721" xr:uid="{8A83F135-04E4-44CA-9CDA-37726964CDE4}"/>
    <cellStyle name="Header - Style1 2 28 3" xfId="16185" xr:uid="{69922B73-68D9-4389-BB6C-121DEFACD8A2}"/>
    <cellStyle name="Header - Style1 2 28 3 2" xfId="27702" xr:uid="{DE624FF2-3B28-4919-800F-12A46B6A450C}"/>
    <cellStyle name="Header - Style1 2 28 3 3" xfId="27935" xr:uid="{885B00A8-23C2-475A-87DB-D63FA3D707B2}"/>
    <cellStyle name="Header - Style1 2 28 3 4" xfId="18542" xr:uid="{5D0D5A96-0661-4C07-A1F3-340C2B062964}"/>
    <cellStyle name="Header - Style1 2 28 4" xfId="10699" xr:uid="{4477C82C-D1C4-44A7-81E5-799E904A5687}"/>
    <cellStyle name="Header - Style1 2 28 4 2" xfId="22765" xr:uid="{9DA7F03B-6B85-48EB-A249-428CAA4ABB05}"/>
    <cellStyle name="Header - Style1 2 28 4 3" xfId="22695" xr:uid="{67769815-874C-41CB-B42F-E825CE7AA789}"/>
    <cellStyle name="Header - Style1 2 28 4 4" xfId="28942" xr:uid="{24C9C523-A135-4883-B1A0-DC5744A978E0}"/>
    <cellStyle name="Header - Style1 2 28 5" xfId="15761" xr:uid="{28A8283F-66F1-49CC-8AB8-FDDACB3FBD52}"/>
    <cellStyle name="Header - Style1 2 28 5 2" xfId="27475" xr:uid="{EFD854F4-947F-4C85-9612-DF4811583053}"/>
    <cellStyle name="Header - Style1 2 28 5 3" xfId="28849" xr:uid="{7D69A0BC-D057-47FF-9774-FCCCA0FA2FA3}"/>
    <cellStyle name="Header - Style1 2 28 5 4" xfId="29762" xr:uid="{51AF1901-69A8-44CC-9F26-A52566DDD580}"/>
    <cellStyle name="Header - Style1 2 28 6" xfId="16052" xr:uid="{7190E4EA-17FE-4788-A3BA-DB99FB0F7139}"/>
    <cellStyle name="Header - Style1 2 28 6 2" xfId="27628" xr:uid="{8FEE9BF1-A8D8-4933-86C8-3D9DBE1D3B0D}"/>
    <cellStyle name="Header - Style1 2 28 6 3" xfId="29122" xr:uid="{D162B149-A26B-4E95-BCA1-92D8C1B8CAB2}"/>
    <cellStyle name="Header - Style1 2 28 6 4" xfId="29736" xr:uid="{83612D5D-7777-4296-86D3-B1A3E69CF738}"/>
    <cellStyle name="Header - Style1 2 28 7" xfId="15426" xr:uid="{0A37F455-5F9E-4358-9782-871F4DE5E5D8}"/>
    <cellStyle name="Header - Style1 2 28 7 2" xfId="27278" xr:uid="{A4665146-42CF-4BFD-A28F-47B2B8789DB9}"/>
    <cellStyle name="Header - Style1 2 28 7 3" xfId="17002" xr:uid="{A1C70B37-CF8D-4B8F-A09C-1134F8C96CF0}"/>
    <cellStyle name="Header - Style1 2 28 7 4" xfId="29781" xr:uid="{FF101636-0233-42F5-91BF-81F5A1E2E020}"/>
    <cellStyle name="Header - Style1 2 28 8" xfId="22477" xr:uid="{AD783728-CD91-4F38-8CF8-79468DA4BC35}"/>
    <cellStyle name="Header - Style1 2 28 9" xfId="28905" xr:uid="{12C7DB90-877E-48FB-B244-8F4713EFD181}"/>
    <cellStyle name="Header - Style1 2 29" xfId="10156" xr:uid="{2C58ECC2-8295-4440-B137-0D8A2499A309}"/>
    <cellStyle name="Header - Style1 2 29 10" xfId="21589" xr:uid="{33A08B47-2691-4FD7-8C76-389E99D3E189}"/>
    <cellStyle name="Header - Style1 2 29 2" xfId="15436" xr:uid="{650898B8-8503-46B8-A4DB-7587188207C9}"/>
    <cellStyle name="Header - Style1 2 29 2 2" xfId="27284" xr:uid="{92161E4D-E06C-4B4C-B6A2-27AA85C97D46}"/>
    <cellStyle name="Header - Style1 2 29 2 3" xfId="28704" xr:uid="{6F6E091B-E9A0-450D-B045-13CDB05A2552}"/>
    <cellStyle name="Header - Style1 2 29 2 4" xfId="28712" xr:uid="{034E1395-90A0-49CB-8122-308009887678}"/>
    <cellStyle name="Header - Style1 2 29 3" xfId="16204" xr:uid="{5E88FB12-C2E6-4EDE-8D38-442ED874C8AF}"/>
    <cellStyle name="Header - Style1 2 29 3 2" xfId="27714" xr:uid="{35FB64FF-AC71-44E9-9D1B-D58AFE71E549}"/>
    <cellStyle name="Header - Style1 2 29 3 3" xfId="28425" xr:uid="{1EB49FE9-B5B5-416C-BD80-E3AAA5F1A020}"/>
    <cellStyle name="Header - Style1 2 29 3 4" xfId="28558" xr:uid="{8B7F1732-AFC7-4209-B8D9-D3B00FA8C2C6}"/>
    <cellStyle name="Header - Style1 2 29 4" xfId="16251" xr:uid="{7ACB1437-02C5-4144-9484-BE8A171E9442}"/>
    <cellStyle name="Header - Style1 2 29 4 2" xfId="27737" xr:uid="{047B0D8F-7F50-4DB6-A438-316612F84E63}"/>
    <cellStyle name="Header - Style1 2 29 4 3" xfId="28050" xr:uid="{A4947F19-3819-4355-83BF-1B664AB74006}"/>
    <cellStyle name="Header - Style1 2 29 4 4" xfId="29073" xr:uid="{F14BE570-CA86-4010-9205-ED45E6419B26}"/>
    <cellStyle name="Header - Style1 2 29 5" xfId="15261" xr:uid="{9D268136-871D-445C-B5B0-8D1D2AEEC47E}"/>
    <cellStyle name="Header - Style1 2 29 5 2" xfId="27156" xr:uid="{1F1A0660-A329-42CB-AE88-FB01E40AB152}"/>
    <cellStyle name="Header - Style1 2 29 5 3" xfId="16752" xr:uid="{37DFF18A-739F-403E-85CC-654B2B315DF3}"/>
    <cellStyle name="Header - Style1 2 29 5 4" xfId="28393" xr:uid="{7D8D4D73-A682-44EC-89D9-47AB05209E60}"/>
    <cellStyle name="Header - Style1 2 29 6" xfId="14635" xr:uid="{F1E724B7-64A9-41FD-A75F-5FC86C2278CF}"/>
    <cellStyle name="Header - Style1 2 29 6 2" xfId="26562" xr:uid="{A26C6EC8-114A-4301-830E-74CD37B4E91E}"/>
    <cellStyle name="Header - Style1 2 29 6 3" xfId="28319" xr:uid="{018E01FE-DF94-477D-9B33-7EDD5834CE2D}"/>
    <cellStyle name="Header - Style1 2 29 6 4" xfId="27819" xr:uid="{16683C31-8790-40C7-9331-2D95E6C8FF3A}"/>
    <cellStyle name="Header - Style1 2 29 7" xfId="11763" xr:uid="{785A2511-AD27-43BB-A6A7-C86BB6F081EC}"/>
    <cellStyle name="Header - Style1 2 29 7 2" xfId="23757" xr:uid="{2DDB6B2F-1556-4F13-8CD2-C76DBEC761F0}"/>
    <cellStyle name="Header - Style1 2 29 7 3" xfId="28135" xr:uid="{BE3812D2-72F5-4DB9-A088-2CE869B8F1D3}"/>
    <cellStyle name="Header - Style1 2 29 7 4" xfId="27919" xr:uid="{F27D13C5-359B-462A-B803-8D205D58649C}"/>
    <cellStyle name="Header - Style1 2 29 8" xfId="22571" xr:uid="{96BFB229-4266-429D-B95D-E08E261E23BC}"/>
    <cellStyle name="Header - Style1 2 29 9" xfId="28514" xr:uid="{149A03CF-947B-470B-B691-E3F349A30C18}"/>
    <cellStyle name="Header - Style1 2 3" xfId="9109" xr:uid="{96813029-4628-47F8-BECD-5658FF9D4618}"/>
    <cellStyle name="Header - Style1 2 3 10" xfId="16331" xr:uid="{13C14CC0-3C7C-4B4E-9A17-3F5E5639C778}"/>
    <cellStyle name="Header - Style1 2 3 2" xfId="15291" xr:uid="{F0810986-F83E-4FC6-A1BA-2B9F6CCC9C83}"/>
    <cellStyle name="Header - Style1 2 3 2 2" xfId="27184" xr:uid="{3751B216-BCB4-4EC2-9D75-ADDFD20BE162}"/>
    <cellStyle name="Header - Style1 2 3 2 3" xfId="28854" xr:uid="{6E02481E-8593-41AF-8660-4A985B0DF6FB}"/>
    <cellStyle name="Header - Style1 2 3 2 4" xfId="27766" xr:uid="{15A8A3D2-A0CD-4B81-800A-233854355693}"/>
    <cellStyle name="Header - Style1 2 3 3" xfId="16042" xr:uid="{42C2FD80-0FCF-4376-8E76-61576F90F220}"/>
    <cellStyle name="Header - Style1 2 3 3 2" xfId="27622" xr:uid="{BEA4795B-1A40-46BD-8D09-D32C6FE565AB}"/>
    <cellStyle name="Header - Style1 2 3 3 3" xfId="28188" xr:uid="{67F75C4F-6579-49CA-A819-3295CE8E84B9}"/>
    <cellStyle name="Header - Style1 2 3 3 4" xfId="16994" xr:uid="{382459FE-E692-437F-ADA7-DC575CBF3256}"/>
    <cellStyle name="Header - Style1 2 3 4" xfId="15500" xr:uid="{7AE70872-1F45-4F28-9FEB-107E33079F09}"/>
    <cellStyle name="Header - Style1 2 3 4 2" xfId="27319" xr:uid="{226B9D29-686E-4FF6-878A-BC44F67FC147}"/>
    <cellStyle name="Header - Style1 2 3 4 3" xfId="27976" xr:uid="{DE359CFB-21FD-4655-B23A-93DABA112D67}"/>
    <cellStyle name="Header - Style1 2 3 4 4" xfId="29865" xr:uid="{D3D22E93-D255-4C0E-9505-AA613A5DE321}"/>
    <cellStyle name="Header - Style1 2 3 5" xfId="15599" xr:uid="{F6104CF1-C6DA-4FEC-9EC8-0427B59C0689}"/>
    <cellStyle name="Header - Style1 2 3 5 2" xfId="27377" xr:uid="{251C6FA6-E311-4761-A38F-86D3C40D56C6}"/>
    <cellStyle name="Header - Style1 2 3 5 3" xfId="29521" xr:uid="{B467477C-5C64-443F-8283-D9B79337D49D}"/>
    <cellStyle name="Header - Style1 2 3 5 4" xfId="29698" xr:uid="{4D348172-F031-4712-A380-10C621328AB2}"/>
    <cellStyle name="Header - Style1 2 3 6" xfId="15838" xr:uid="{B9AFFEBE-7022-4144-857B-7A1A92A1188B}"/>
    <cellStyle name="Header - Style1 2 3 6 2" xfId="27520" xr:uid="{4F6EE50A-97C9-4561-ADA8-3D1DD89CA90C}"/>
    <cellStyle name="Header - Style1 2 3 6 3" xfId="28557" xr:uid="{6A3F281C-EC29-4E4D-BC9E-DF704A5903D6}"/>
    <cellStyle name="Header - Style1 2 3 6 4" xfId="29852" xr:uid="{DBD8B190-0041-4D92-A80A-65483B40F538}"/>
    <cellStyle name="Header - Style1 2 3 7" xfId="15722" xr:uid="{81EA4F1D-8F24-4D9D-AA13-3F2D93F17D3C}"/>
    <cellStyle name="Header - Style1 2 3 7 2" xfId="27450" xr:uid="{4BA64ED8-BC0E-47BE-AA7F-EC47694006B4}"/>
    <cellStyle name="Header - Style1 2 3 7 3" xfId="16766" xr:uid="{B2E5F641-581F-4041-8525-75382FEDD695}"/>
    <cellStyle name="Header - Style1 2 3 7 4" xfId="17666" xr:uid="{A8B82A0A-E998-4FA1-9E67-3D03267DBA22}"/>
    <cellStyle name="Header - Style1 2 3 8" xfId="21661" xr:uid="{074178D9-7EC1-4178-96E1-143541911EA2}"/>
    <cellStyle name="Header - Style1 2 3 9" xfId="28205" xr:uid="{003FA483-8D3E-4817-8569-F3CF620AC80F}"/>
    <cellStyle name="Header - Style1 2 30" xfId="9953" xr:uid="{DF5A7B11-8791-4758-A4BF-91676C609F4E}"/>
    <cellStyle name="Header - Style1 2 30 10" xfId="29098" xr:uid="{89656E40-1311-4FBA-B76B-EA5FDBAAC764}"/>
    <cellStyle name="Header - Style1 2 30 2" xfId="15412" xr:uid="{3DAAD54E-DEA0-479B-B0EE-17CA5A0F5C39}"/>
    <cellStyle name="Header - Style1 2 30 2 2" xfId="27270" xr:uid="{E9E59FD6-EAD1-429F-8E3D-1A2BC322AB68}"/>
    <cellStyle name="Header - Style1 2 30 2 3" xfId="27796" xr:uid="{34F9EF60-6AAB-44DF-B6D3-7AE23BF81B99}"/>
    <cellStyle name="Header - Style1 2 30 2 4" xfId="29156" xr:uid="{E23E294D-F5C3-48CF-8FA8-41E54B2DADD0}"/>
    <cellStyle name="Header - Style1 2 30 3" xfId="16167" xr:uid="{CF986BD1-D782-4AA5-B5DE-5218FE49D3CD}"/>
    <cellStyle name="Header - Style1 2 30 3 2" xfId="27690" xr:uid="{35BFB005-7AFF-4086-804A-FB8F55921682}"/>
    <cellStyle name="Header - Style1 2 30 3 3" xfId="29427" xr:uid="{A08AC0A9-B00E-4736-83B0-0ED51D6210B3}"/>
    <cellStyle name="Header - Style1 2 30 3 4" xfId="27932" xr:uid="{188D5901-5BC9-401E-90B3-E4C33FAF3ABB}"/>
    <cellStyle name="Header - Style1 2 30 4" xfId="11519" xr:uid="{6CAC9EE8-BD68-42C1-B950-C5DBDCEA57D5}"/>
    <cellStyle name="Header - Style1 2 30 4 2" xfId="23521" xr:uid="{B2726A27-11A6-4691-BACC-803D8EB4C8AE}"/>
    <cellStyle name="Header - Style1 2 30 4 3" xfId="16958" xr:uid="{F150C49D-BA2A-4FC6-901F-0C43C3319998}"/>
    <cellStyle name="Header - Style1 2 30 4 4" xfId="28042" xr:uid="{9FD46FE9-D620-4A78-B7E2-159A78B6FAEC}"/>
    <cellStyle name="Header - Style1 2 30 5" xfId="15945" xr:uid="{7D973014-2C39-4674-A7BB-E86D71028461}"/>
    <cellStyle name="Header - Style1 2 30 5 2" xfId="27571" xr:uid="{DD357974-AA85-4817-A025-A85DCC05C0CC}"/>
    <cellStyle name="Header - Style1 2 30 5 3" xfId="28517" xr:uid="{3DF69DBC-FD73-4527-AF5C-E7EB2A50C1FB}"/>
    <cellStyle name="Header - Style1 2 30 5 4" xfId="28244" xr:uid="{6DEDF163-ACE8-407C-BD8B-D5C10B6AA662}"/>
    <cellStyle name="Header - Style1 2 30 6" xfId="10395" xr:uid="{724AE36D-9AC4-44CC-AA85-DE3AAB5EA840}"/>
    <cellStyle name="Header - Style1 2 30 6 2" xfId="22666" xr:uid="{66E0E587-4A2F-42DF-9443-B451C5FDF7B8}"/>
    <cellStyle name="Header - Style1 2 30 6 3" xfId="28411" xr:uid="{FEEB25A3-1035-4774-97F4-27AA96623CD5}"/>
    <cellStyle name="Header - Style1 2 30 6 4" xfId="28743" xr:uid="{2E054856-2A65-48DC-BFE4-2A65E3EF75FC}"/>
    <cellStyle name="Header - Style1 2 30 7" xfId="16142" xr:uid="{37B3115B-418A-4BE5-A9F4-AED05AABC491}"/>
    <cellStyle name="Header - Style1 2 30 7 2" xfId="27678" xr:uid="{71376D7B-D4F8-4054-82D5-7A0F80638B2E}"/>
    <cellStyle name="Header - Style1 2 30 7 3" xfId="16550" xr:uid="{EE9BE4F5-4972-46DF-8989-9404A42F954E}"/>
    <cellStyle name="Header - Style1 2 30 7 4" xfId="16482" xr:uid="{B6DFCDB6-12C1-4617-9286-3B973F64D61D}"/>
    <cellStyle name="Header - Style1 2 30 8" xfId="22380" xr:uid="{7665ABE2-93A8-4314-B6AE-2377A963E71F}"/>
    <cellStyle name="Header - Style1 2 30 9" xfId="27291" xr:uid="{F7FDF364-2D55-4A68-AF16-8FFEF6C9C038}"/>
    <cellStyle name="Header - Style1 2 31" xfId="9917" xr:uid="{A747F0B5-C52A-4A60-991E-0B90BFB665AE}"/>
    <cellStyle name="Header - Style1 2 31 10" xfId="21736" xr:uid="{514E74AB-2157-4D99-BD73-6C1B593F9BE3}"/>
    <cellStyle name="Header - Style1 2 31 2" xfId="15410" xr:uid="{AA684D4A-985C-4778-91F5-8D554381872A}"/>
    <cellStyle name="Header - Style1 2 31 2 2" xfId="27269" xr:uid="{405943CA-55AF-459F-A022-AC43CB4EDD99}"/>
    <cellStyle name="Header - Style1 2 31 2 3" xfId="28362" xr:uid="{C1078F5C-00F2-4999-A627-0B22397E2380}"/>
    <cellStyle name="Header - Style1 2 31 2 4" xfId="16553" xr:uid="{376F08D2-9913-4161-AF2F-9AF8B519AC22}"/>
    <cellStyle name="Header - Style1 2 31 3" xfId="16162" xr:uid="{D80526CA-0F8D-45F8-9906-08163C791CD2}"/>
    <cellStyle name="Header - Style1 2 31 3 2" xfId="27689" xr:uid="{8D08ABC2-D12F-400B-BC33-CCB94AB87150}"/>
    <cellStyle name="Header - Style1 2 31 3 3" xfId="29310" xr:uid="{37105B6B-D503-4352-AD41-EC100991FB83}"/>
    <cellStyle name="Header - Style1 2 31 3 4" xfId="29817" xr:uid="{63CB0CEF-D707-4F71-B0DB-CF85B5CC628A}"/>
    <cellStyle name="Header - Style1 2 31 4" xfId="15666" xr:uid="{8C2C12D8-ED0E-4035-BDE9-B987038011EF}"/>
    <cellStyle name="Header - Style1 2 31 4 2" xfId="27417" xr:uid="{E3BB896E-EF72-4E7D-9FCA-9C1D0E9FE0C4}"/>
    <cellStyle name="Header - Style1 2 31 4 3" xfId="28084" xr:uid="{19E28CB2-63AB-4418-BC9B-397C6A7AF8B4}"/>
    <cellStyle name="Header - Style1 2 31 4 4" xfId="29858" xr:uid="{D28E2846-0616-4157-8176-0D0D2DD041D8}"/>
    <cellStyle name="Header - Style1 2 31 5" xfId="15704" xr:uid="{8545AC21-7AB2-4A05-A471-DA6E6FA86F1D}"/>
    <cellStyle name="Header - Style1 2 31 5 2" xfId="27439" xr:uid="{BA40C55A-985C-45D1-811F-90B8D03194B9}"/>
    <cellStyle name="Header - Style1 2 31 5 3" xfId="29587" xr:uid="{9D901EE1-AF17-4FBA-8884-AE07169B815D}"/>
    <cellStyle name="Header - Style1 2 31 5 4" xfId="29717" xr:uid="{EA61EA41-557D-453A-9C75-E8CAF8A35516}"/>
    <cellStyle name="Header - Style1 2 31 6" xfId="15648" xr:uid="{DC5BD0FD-7F99-41F0-9C90-AA52BDC28CFB}"/>
    <cellStyle name="Header - Style1 2 31 6 2" xfId="27407" xr:uid="{79AEF986-422B-4944-9131-39606DF19297}"/>
    <cellStyle name="Header - Style1 2 31 6 3" xfId="28988" xr:uid="{4B454DF4-1395-4FA7-B822-3D3E9474D599}"/>
    <cellStyle name="Header - Style1 2 31 6 4" xfId="22676" xr:uid="{4C08D22C-A153-48FC-A9F9-FBEF34762BD0}"/>
    <cellStyle name="Header - Style1 2 31 7" xfId="15553" xr:uid="{048A883B-CD27-456A-96F7-FAD2A0357EC2}"/>
    <cellStyle name="Header - Style1 2 31 7 2" xfId="27355" xr:uid="{D6C9ADA9-3EDA-44CA-B44F-B08763FED467}"/>
    <cellStyle name="Header - Style1 2 31 7 3" xfId="16554" xr:uid="{580B90E8-41BC-4A2B-8826-C4A20AB3127F}"/>
    <cellStyle name="Header - Style1 2 31 7 4" xfId="28902" xr:uid="{7ADC884D-180A-4017-BFB1-6BE5B095F252}"/>
    <cellStyle name="Header - Style1 2 31 8" xfId="22345" xr:uid="{C51D9033-FE7D-4F22-9324-3E4D68A2A45A}"/>
    <cellStyle name="Header - Style1 2 31 9" xfId="27387" xr:uid="{0E2C96E6-5722-46DF-B5EF-1375F36E90BC}"/>
    <cellStyle name="Header - Style1 2 32" xfId="10040" xr:uid="{D6B7F5A4-D6CE-40F5-B5D9-34E3BEEAEF18}"/>
    <cellStyle name="Header - Style1 2 32 10" xfId="28685" xr:uid="{45E8069D-2C36-42E1-A12F-E37E164AB13C}"/>
    <cellStyle name="Header - Style1 2 32 2" xfId="15421" xr:uid="{5F81E6A6-5459-4458-9AF4-5F47BB199E1E}"/>
    <cellStyle name="Header - Style1 2 32 2 2" xfId="27274" xr:uid="{E6A3A616-D695-4F72-A131-4252E76877DE}"/>
    <cellStyle name="Header - Style1 2 32 2 3" xfId="16611" xr:uid="{A6FE3500-6261-4200-8CF8-5904CB1FFD8A}"/>
    <cellStyle name="Header - Style1 2 32 2 4" xfId="29679" xr:uid="{247099C7-865E-4430-9040-47112D106943}"/>
    <cellStyle name="Header - Style1 2 32 3" xfId="16181" xr:uid="{9A19A8B6-48DB-4747-8C6D-5C71215FD7A1}"/>
    <cellStyle name="Header - Style1 2 32 3 2" xfId="27699" xr:uid="{DE598A1C-8C10-4CA7-87C7-8AE47C02E092}"/>
    <cellStyle name="Header - Style1 2 32 3 3" xfId="16633" xr:uid="{F79FC776-5792-4E1A-9AFC-FFDE4C26447B}"/>
    <cellStyle name="Header - Style1 2 32 3 4" xfId="29809" xr:uid="{6F333346-E91E-45CA-A661-4B2093CD9B5E}"/>
    <cellStyle name="Header - Style1 2 32 4" xfId="15664" xr:uid="{5651197F-BBD9-47A9-AA41-279B10C7908B}"/>
    <cellStyle name="Header - Style1 2 32 4 2" xfId="27416" xr:uid="{2A028243-B9CD-479E-AA48-59FA1BDC2405}"/>
    <cellStyle name="Header - Style1 2 32 4 3" xfId="28666" xr:uid="{E74C4ABB-1B95-4C8B-9A4B-62B47ABE1E09}"/>
    <cellStyle name="Header - Style1 2 32 4 4" xfId="29772" xr:uid="{1FB908F2-9050-44BA-98D7-3CC84AA4E33F}"/>
    <cellStyle name="Header - Style1 2 32 5" xfId="15703" xr:uid="{7A73784F-BE47-405C-B038-8820BE3BBB13}"/>
    <cellStyle name="Header - Style1 2 32 5 2" xfId="27438" xr:uid="{338315E4-736B-4823-985F-222D0B6EFE43}"/>
    <cellStyle name="Header - Style1 2 32 5 3" xfId="29116" xr:uid="{83E39066-81DD-4F3E-9041-F71D610792DA}"/>
    <cellStyle name="Header - Style1 2 32 5 4" xfId="29783" xr:uid="{EC37DAAB-C411-433B-A568-0ACE7827A295}"/>
    <cellStyle name="Header - Style1 2 32 6" xfId="15847" xr:uid="{B3C288CF-03CF-45F2-8CD7-0737CC59E481}"/>
    <cellStyle name="Header - Style1 2 32 6 2" xfId="27525" xr:uid="{5CBCD5B9-B4FD-4189-BD10-D072B6F86E6A}"/>
    <cellStyle name="Header - Style1 2 32 6 3" xfId="27764" xr:uid="{AE48C860-D0FB-4DDD-A33C-5C51CE093060}"/>
    <cellStyle name="Header - Style1 2 32 6 4" xfId="16944" xr:uid="{91BEC9DB-E3E7-43C1-917F-5FB2DD225972}"/>
    <cellStyle name="Header - Style1 2 32 7" xfId="15887" xr:uid="{3775E0E7-1B95-4AD7-BC01-6F17DA52F477}"/>
    <cellStyle name="Header - Style1 2 32 7 2" xfId="27546" xr:uid="{8555ECFC-453E-4592-BEE0-5C0E4ED4BCAE}"/>
    <cellStyle name="Header - Style1 2 32 7 3" xfId="28289" xr:uid="{B16DC456-8D41-4FB1-ACCB-41088B3A9F39}"/>
    <cellStyle name="Header - Style1 2 32 7 4" xfId="27474" xr:uid="{1E259253-74C1-4B23-826D-44104C21AC48}"/>
    <cellStyle name="Header - Style1 2 32 8" xfId="22462" xr:uid="{1E7EC25E-3130-46E5-800E-2F8B45B5432B}"/>
    <cellStyle name="Header - Style1 2 32 9" xfId="16644" xr:uid="{49559459-2C9A-4449-83D6-E0C53D2BB4DB}"/>
    <cellStyle name="Header - Style1 2 33" xfId="10112" xr:uid="{7C3863B8-4D25-4653-BFD9-5C17F1E24B8E}"/>
    <cellStyle name="Header - Style1 2 33 10" xfId="28419" xr:uid="{5709D76C-24AD-4C0E-B368-DDD35B4DB38A}"/>
    <cellStyle name="Header - Style1 2 33 2" xfId="15430" xr:uid="{78872E5B-9F6D-400E-95E6-06B5CF253472}"/>
    <cellStyle name="Header - Style1 2 33 2 2" xfId="27280" xr:uid="{746C21A2-7602-450B-8D79-C8A01413CDD7}"/>
    <cellStyle name="Header - Style1 2 33 2 3" xfId="28823" xr:uid="{B8B9CCA6-A62B-4F14-AB70-EAD6A958B814}"/>
    <cellStyle name="Header - Style1 2 33 2 4" xfId="28818" xr:uid="{9A7E4892-5D9B-4D80-9250-6A6DDB7F14D1}"/>
    <cellStyle name="Header - Style1 2 33 3" xfId="16195" xr:uid="{F356EE7B-A47F-4F3A-B46F-DCE50FCDC06B}"/>
    <cellStyle name="Header - Style1 2 33 3 2" xfId="27709" xr:uid="{ECFC6A5D-F071-4A46-84E6-04D1076BD849}"/>
    <cellStyle name="Header - Style1 2 33 3 3" xfId="28452" xr:uid="{B8EC617A-13FE-459B-A23E-624345B0034A}"/>
    <cellStyle name="Header - Style1 2 33 3 4" xfId="29311" xr:uid="{4728C894-3B8D-4C70-904D-600D2683FE38}"/>
    <cellStyle name="Header - Style1 2 33 4" xfId="16244" xr:uid="{B8222E8B-2C71-4352-89F3-A4989CF48285}"/>
    <cellStyle name="Header - Style1 2 33 4 2" xfId="27733" xr:uid="{E7A1480A-7D3E-4C09-98FA-87E85B5551EF}"/>
    <cellStyle name="Header - Style1 2 33 4 3" xfId="24528" xr:uid="{4A4972D9-471C-4F82-A835-33057F8D6BF0}"/>
    <cellStyle name="Header - Style1 2 33 4 4" xfId="29167" xr:uid="{61CCF206-6C33-4EA5-A7A2-E29025F32444}"/>
    <cellStyle name="Header - Style1 2 33 5" xfId="15780" xr:uid="{F4580F3B-09F9-4ED5-A713-211771DFF165}"/>
    <cellStyle name="Header - Style1 2 33 5 2" xfId="27487" xr:uid="{1A4DEBED-9D0F-47DF-8176-1DE0FC4D7FA7}"/>
    <cellStyle name="Header - Style1 2 33 5 3" xfId="22636" xr:uid="{978D7835-66C3-4C24-99C5-1B6AD090D380}"/>
    <cellStyle name="Header - Style1 2 33 5 4" xfId="16809" xr:uid="{B8D186BC-CA51-4C66-B11E-C997AC8BA032}"/>
    <cellStyle name="Header - Style1 2 33 6" xfId="15765" xr:uid="{4749E6F8-82FD-4C2C-8F5B-DA53BA8F7C04}"/>
    <cellStyle name="Header - Style1 2 33 6 2" xfId="27477" xr:uid="{DD22E34C-4989-47B9-9266-6BD62F46533A}"/>
    <cellStyle name="Header - Style1 2 33 6 3" xfId="28285" xr:uid="{CB7C9902-1F6D-400F-B452-02AB16F2650F}"/>
    <cellStyle name="Header - Style1 2 33 6 4" xfId="29774" xr:uid="{DDBEEC88-1146-4B7D-B029-B5C154489047}"/>
    <cellStyle name="Header - Style1 2 33 7" xfId="9534" xr:uid="{E01EEE81-4880-43D8-B334-B44970AB5D52}"/>
    <cellStyle name="Header - Style1 2 33 7 2" xfId="21993" xr:uid="{E58A6F61-8E35-4FE1-8954-29E8B8C51543}"/>
    <cellStyle name="Header - Style1 2 33 7 3" xfId="16856" xr:uid="{581A4583-3A32-4513-8A38-65BD72DFDD8C}"/>
    <cellStyle name="Header - Style1 2 33 7 4" xfId="29335" xr:uid="{78B93F6C-5EFD-4EAC-9059-535639153070}"/>
    <cellStyle name="Header - Style1 2 33 8" xfId="22529" xr:uid="{3005F56F-5316-44A0-A144-4DB406F186E9}"/>
    <cellStyle name="Header - Style1 2 33 9" xfId="22785" xr:uid="{9C6C1908-3C24-437A-9566-73C734B57919}"/>
    <cellStyle name="Header - Style1 2 34" xfId="9984" xr:uid="{A98F0A2A-E1A5-4CAE-99DF-BD96B983BE73}"/>
    <cellStyle name="Header - Style1 2 34 10" xfId="26641" xr:uid="{97620581-8B4B-496B-96B3-8BF3124553B0}"/>
    <cellStyle name="Header - Style1 2 34 2" xfId="15417" xr:uid="{FFE1F537-A54F-4120-B94E-43C6D9CB74D2}"/>
    <cellStyle name="Header - Style1 2 34 2 2" xfId="27272" xr:uid="{F598B2BF-C747-46F1-97F2-670BA6488B75}"/>
    <cellStyle name="Header - Style1 2 34 2 3" xfId="27885" xr:uid="{075A9425-E5AA-4E9A-9317-AC2E415A6B50}"/>
    <cellStyle name="Header - Style1 2 34 2 4" xfId="29755" xr:uid="{BDA51E62-84DB-40AE-94A4-3E65DFF439D3}"/>
    <cellStyle name="Header - Style1 2 34 3" xfId="16172" xr:uid="{DD9A7380-C7A5-4FF2-97A9-EC48FF684B6A}"/>
    <cellStyle name="Header - Style1 2 34 3 2" xfId="27693" xr:uid="{9DEBF173-C075-4254-BBA6-226FF886B38C}"/>
    <cellStyle name="Header - Style1 2 34 3 3" xfId="27983" xr:uid="{C5338A61-6336-40B0-8773-21EF739FDD16}"/>
    <cellStyle name="Header - Style1 2 34 3 4" xfId="28249" xr:uid="{A3BBB719-C3A0-4106-A7E8-8E2F354A06AE}"/>
    <cellStyle name="Header - Style1 2 34 4" xfId="10352" xr:uid="{9B7A6A72-DA8D-479A-8A79-DCFAACFD9BB4}"/>
    <cellStyle name="Header - Style1 2 34 4 2" xfId="22645" xr:uid="{9CC06759-4BAF-4E1B-93B8-1A1D05EF5ABA}"/>
    <cellStyle name="Header - Style1 2 34 4 3" xfId="29370" xr:uid="{AA51361C-EADD-4E9E-91B6-279259A8ED8B}"/>
    <cellStyle name="Header - Style1 2 34 4 4" xfId="27822" xr:uid="{09A27344-9E96-40D1-95B7-4CD45156F146}"/>
    <cellStyle name="Header - Style1 2 34 5" xfId="15735" xr:uid="{703F5CF4-F417-493E-B20A-DFB77C580FEF}"/>
    <cellStyle name="Header - Style1 2 34 5 2" xfId="27460" xr:uid="{F7F218EB-F603-46B4-B5EA-5B1FBBEEB8F9}"/>
    <cellStyle name="Header - Style1 2 34 5 3" xfId="29253" xr:uid="{E0B0DE9B-BE84-4507-A6B7-E9D435263A37}"/>
    <cellStyle name="Header - Style1 2 34 5 4" xfId="16595" xr:uid="{D0B7053B-CE94-49CD-9646-056EA5917C44}"/>
    <cellStyle name="Header - Style1 2 34 6" xfId="15614" xr:uid="{546EA099-FBFF-4F8F-A6E6-F880DA1E97C0}"/>
    <cellStyle name="Header - Style1 2 34 6 2" xfId="27386" xr:uid="{CB7EBEA5-DA53-45C6-B45F-EBDCA07D8D59}"/>
    <cellStyle name="Header - Style1 2 34 6 3" xfId="29004" xr:uid="{6DFD2A62-AEBD-4072-A23D-F4B78459A3E4}"/>
    <cellStyle name="Header - Style1 2 34 6 4" xfId="28769" xr:uid="{BA3A46C9-65B5-4FED-B0B7-57BB5D48CD37}"/>
    <cellStyle name="Header - Style1 2 34 7" xfId="15835" xr:uid="{3A7F3F67-E52C-48B9-AD48-4A9E9C402283}"/>
    <cellStyle name="Header - Style1 2 34 7 2" xfId="27517" xr:uid="{4125F76D-2635-4730-96A1-F9DF727D0DF1}"/>
    <cellStyle name="Header - Style1 2 34 7 3" xfId="28777" xr:uid="{54157BDB-6EFA-4589-ADDE-069928C92E1C}"/>
    <cellStyle name="Header - Style1 2 34 7 4" xfId="28273" xr:uid="{7CF41E32-B341-40B3-8D0B-19919E16490D}"/>
    <cellStyle name="Header - Style1 2 34 8" xfId="22408" xr:uid="{2D3D7773-1161-41D6-83E2-2B18F1303018}"/>
    <cellStyle name="Header - Style1 2 34 9" xfId="29361" xr:uid="{F98C29F3-DC10-4917-8FF0-EA2ABAA7C0E8}"/>
    <cellStyle name="Header - Style1 2 35" xfId="10063" xr:uid="{5DE60F36-5188-4953-B146-8F309767221C}"/>
    <cellStyle name="Header - Style1 2 35 10" xfId="29206" xr:uid="{06DEC8FF-44DF-43BB-A042-FBAF4B3CD23C}"/>
    <cellStyle name="Header - Style1 2 35 2" xfId="15425" xr:uid="{39AA921A-CE48-4000-B623-085D891A2BA7}"/>
    <cellStyle name="Header - Style1 2 35 2 2" xfId="27277" xr:uid="{C24C5227-8752-4A1D-A3B6-CFB849FA91FA}"/>
    <cellStyle name="Header - Style1 2 35 2 3" xfId="28390" xr:uid="{3EA83A38-34EE-4A4E-A3C5-904B3B3B09C2}"/>
    <cellStyle name="Header - Style1 2 35 2 4" xfId="17513" xr:uid="{0EAA7873-2E76-4A43-BA80-6637B9E311BD}"/>
    <cellStyle name="Header - Style1 2 35 3" xfId="16187" xr:uid="{2D6B7A26-23DF-406C-85AE-5143F4A81324}"/>
    <cellStyle name="Header - Style1 2 35 3 2" xfId="27704" xr:uid="{15FDE2F9-9848-4457-A39E-A51A47D636BE}"/>
    <cellStyle name="Header - Style1 2 35 3 3" xfId="28894" xr:uid="{C9C4686C-BCDF-4E18-B275-D2CB4D673AD8}"/>
    <cellStyle name="Header - Style1 2 35 3 4" xfId="29826" xr:uid="{00431A04-E655-43A7-AA5A-25FB663DBDFD}"/>
    <cellStyle name="Header - Style1 2 35 4" xfId="14690" xr:uid="{B8C86C78-7902-49EC-A716-694F635EF054}"/>
    <cellStyle name="Header - Style1 2 35 4 2" xfId="26612" xr:uid="{8114BFE6-4AC2-475D-849F-FBC13D11C04D}"/>
    <cellStyle name="Header - Style1 2 35 4 3" xfId="29460" xr:uid="{06A962D4-8386-4FC0-8571-86A2CB5E732F}"/>
    <cellStyle name="Header - Style1 2 35 4 4" xfId="22603" xr:uid="{CCA9E36D-4297-405C-9DC3-B6ADA23A27C6}"/>
    <cellStyle name="Header - Style1 2 35 5" xfId="15727" xr:uid="{FAC860F8-72E6-403E-AF91-67B537F09FE0}"/>
    <cellStyle name="Header - Style1 2 35 5 2" xfId="27454" xr:uid="{6E87E6F8-4F28-4CAB-B521-38FE1976C636}"/>
    <cellStyle name="Header - Style1 2 35 5 3" xfId="28021" xr:uid="{AD3E3A62-5252-4375-9664-E7CD1E55C4F8}"/>
    <cellStyle name="Header - Style1 2 35 5 4" xfId="28148" xr:uid="{42E4CDED-9F51-4126-A8F8-F7959DD2D2C7}"/>
    <cellStyle name="Header - Style1 2 35 6" xfId="15730" xr:uid="{8394AEBB-78BF-4D2C-A4A7-BEA0DE8EE8FA}"/>
    <cellStyle name="Header - Style1 2 35 6 2" xfId="27456" xr:uid="{6442549B-8E40-49E2-AE89-E3FD0C333613}"/>
    <cellStyle name="Header - Style1 2 35 6 3" xfId="29614" xr:uid="{8CF35C3B-0109-4D31-A1F2-A1749C30BD4D}"/>
    <cellStyle name="Header - Style1 2 35 6 4" xfId="17790" xr:uid="{FBFEA440-71C5-489B-828F-BFD2EF3A899C}"/>
    <cellStyle name="Header - Style1 2 35 7" xfId="15656" xr:uid="{7C432E22-4879-49A8-A615-7C6720483333}"/>
    <cellStyle name="Header - Style1 2 35 7 2" xfId="27412" xr:uid="{9C67D986-BA6A-4A30-8D1A-47FECE1A7F2F}"/>
    <cellStyle name="Header - Style1 2 35 7 3" xfId="28124" xr:uid="{9C9B08B4-AABE-40EB-B5FA-3C257A60C970}"/>
    <cellStyle name="Header - Style1 2 35 7 4" xfId="28008" xr:uid="{663BDAFB-F388-4EC4-B7B9-2354DCDF7033}"/>
    <cellStyle name="Header - Style1 2 35 8" xfId="22483" xr:uid="{65A13E3A-0E42-49E0-9FD2-6749173290BE}"/>
    <cellStyle name="Header - Style1 2 35 9" xfId="29297" xr:uid="{4E827F15-D53B-4D24-9F1A-196B0C7BB54C}"/>
    <cellStyle name="Header - Style1 2 36" xfId="9989" xr:uid="{B685D71D-10A7-41F0-BB5F-14E2730C29E7}"/>
    <cellStyle name="Header - Style1 2 36 10" xfId="28598" xr:uid="{4765D3EF-3708-4686-8B96-1957E1C05522}"/>
    <cellStyle name="Header - Style1 2 36 2" xfId="15418" xr:uid="{B11C8EEA-DC10-49D1-B882-FE5602BDA1B2}"/>
    <cellStyle name="Header - Style1 2 36 2 2" xfId="27273" xr:uid="{268033A1-E93D-4037-A782-413CF146EE2E}"/>
    <cellStyle name="Header - Style1 2 36 2 3" xfId="28368" xr:uid="{CB94AB88-6E53-4874-9E49-B54004D4620E}"/>
    <cellStyle name="Header - Style1 2 36 2 4" xfId="29706" xr:uid="{B5015E84-E031-4871-A531-F107FCC85336}"/>
    <cellStyle name="Header - Style1 2 36 3" xfId="16173" xr:uid="{B8557806-2B8C-488D-B668-21EFE272A4E5}"/>
    <cellStyle name="Header - Style1 2 36 3 2" xfId="27694" xr:uid="{678B3DD4-4456-4A16-8D4D-9A46D9E973B4}"/>
    <cellStyle name="Header - Style1 2 36 3 3" xfId="28509" xr:uid="{79167917-746E-46ED-8B1E-0C435263C9CC}"/>
    <cellStyle name="Header - Style1 2 36 3 4" xfId="29324" xr:uid="{FD4407C2-DD84-489F-851C-C77333DCAB76}"/>
    <cellStyle name="Header - Style1 2 36 4" xfId="16140" xr:uid="{2B2C2C2A-E7AC-44A4-AE10-9BF4906F2171}"/>
    <cellStyle name="Header - Style1 2 36 4 2" xfId="27676" xr:uid="{C5A6467A-5FE0-404B-9706-E13E539E846A}"/>
    <cellStyle name="Header - Style1 2 36 4 3" xfId="16977" xr:uid="{1BB8B4BF-D3C6-4849-AC60-580F019E0ACF}"/>
    <cellStyle name="Header - Style1 2 36 4 4" xfId="27906" xr:uid="{5F5515D0-CB85-497A-BB2B-4141C5059CBD}"/>
    <cellStyle name="Header - Style1 2 36 5" xfId="15985" xr:uid="{C27DEB9A-86F0-459C-96C1-66BC6FD1E3A6}"/>
    <cellStyle name="Header - Style1 2 36 5 2" xfId="27593" xr:uid="{C94D6CAE-67AB-40F3-8B02-03DB5E3E4B62}"/>
    <cellStyle name="Header - Style1 2 36 5 3" xfId="22586" xr:uid="{D4072E88-7F76-4838-8A88-D434B87D7325}"/>
    <cellStyle name="Header - Style1 2 36 5 4" xfId="27469" xr:uid="{BE4CA6DC-B342-4B04-AEE1-969A8D4314E2}"/>
    <cellStyle name="Header - Style1 2 36 6" xfId="15770" xr:uid="{5E0C3D65-CD43-454F-B675-D21A9DCE7DCA}"/>
    <cellStyle name="Header - Style1 2 36 6 2" xfId="27481" xr:uid="{B53B8B20-0ED6-437A-A6C3-B81117CD003A}"/>
    <cellStyle name="Header - Style1 2 36 6 3" xfId="16530" xr:uid="{491D49E1-5915-4106-A21D-61AD335653EC}"/>
    <cellStyle name="Header - Style1 2 36 6 4" xfId="29022" xr:uid="{AD3A36A5-2DF5-4340-960F-7AA95CD36895}"/>
    <cellStyle name="Header - Style1 2 36 7" xfId="15774" xr:uid="{62AEB6D6-4BBE-41E5-9FAF-EA96815304F4}"/>
    <cellStyle name="Header - Style1 2 36 7 2" xfId="27483" xr:uid="{AD100D80-6D36-4549-9F85-D905EBC8A15E}"/>
    <cellStyle name="Header - Style1 2 36 7 3" xfId="29326" xr:uid="{CDA58DB1-C3A5-4B92-8FFB-CD3A9236DC00}"/>
    <cellStyle name="Header - Style1 2 36 7 4" xfId="28673" xr:uid="{B0FC0F99-AF45-45AE-AACF-3404FF385D07}"/>
    <cellStyle name="Header - Style1 2 36 8" xfId="22413" xr:uid="{272D8A9D-BE9F-457E-8772-CE55149ABEB9}"/>
    <cellStyle name="Header - Style1 2 36 9" xfId="16506" xr:uid="{3D4FFE2F-6DB3-48E9-92A2-E435942510A8}"/>
    <cellStyle name="Header - Style1 2 37" xfId="9981" xr:uid="{11E8EDEF-FA67-4D04-AD82-1EC2B0F2B184}"/>
    <cellStyle name="Header - Style1 2 37 10" xfId="28577" xr:uid="{510B45F0-7AE2-4D0D-8F90-47431CFF7AFC}"/>
    <cellStyle name="Header - Style1 2 37 2" xfId="15416" xr:uid="{91A77016-1574-472C-8AA6-DFE4B6FE3822}"/>
    <cellStyle name="Header - Style1 2 37 2 2" xfId="27271" xr:uid="{D3D9A036-620D-49BB-B42C-83B4CDBBFB1A}"/>
    <cellStyle name="Header - Style1 2 37 2 3" xfId="28404" xr:uid="{29614493-3BFA-4863-9B0F-49D716B242E3}"/>
    <cellStyle name="Header - Style1 2 37 2 4" xfId="29889" xr:uid="{E3F70503-66A2-45C0-A6A0-1AA4B5E6BC7A}"/>
    <cellStyle name="Header - Style1 2 37 3" xfId="16171" xr:uid="{3178F370-CE92-4EB2-9668-708B73B1E4DA}"/>
    <cellStyle name="Header - Style1 2 37 3 2" xfId="27692" xr:uid="{1B0C54C4-BFDF-42B3-B30C-55009CCEB5CA}"/>
    <cellStyle name="Header - Style1 2 37 3 3" xfId="28740" xr:uid="{1EF99AB4-D09E-4DD1-8AA3-D38015D04D1E}"/>
    <cellStyle name="Header - Style1 2 37 3 4" xfId="29900" xr:uid="{07F85FD4-1BC1-4649-9C0F-0D72C23768A1}"/>
    <cellStyle name="Header - Style1 2 37 4" xfId="14691" xr:uid="{A31356DF-9335-4B71-BC00-AD282748ACFD}"/>
    <cellStyle name="Header - Style1 2 37 4 2" xfId="26613" xr:uid="{4BFE3D06-4205-4744-9556-41A23D21CE62}"/>
    <cellStyle name="Header - Style1 2 37 4 3" xfId="28531" xr:uid="{4EA07859-B31B-4CE6-AB5E-5BD7AF8A3D35}"/>
    <cellStyle name="Header - Style1 2 37 4 4" xfId="28484" xr:uid="{EAA894B8-04FF-4E76-95BC-A55998138280}"/>
    <cellStyle name="Header - Style1 2 37 5" xfId="10368" xr:uid="{268EB7A3-4E5B-4688-9E82-3DEF7634992B}"/>
    <cellStyle name="Header - Style1 2 37 5 2" xfId="22652" xr:uid="{1C17976F-42C9-4712-9FFF-DBA2176AB9AD}"/>
    <cellStyle name="Header - Style1 2 37 5 3" xfId="28426" xr:uid="{678BD3F9-DA25-4863-96B9-F11B7963E649}"/>
    <cellStyle name="Header - Style1 2 37 5 4" xfId="28175" xr:uid="{AE2AD823-9BA7-4F7A-83CC-1BDB4798C002}"/>
    <cellStyle name="Header - Style1 2 37 6" xfId="15918" xr:uid="{6E924598-C8A4-4103-80F0-E004BDF1926D}"/>
    <cellStyle name="Header - Style1 2 37 6 2" xfId="27560" xr:uid="{500B0D43-2E57-4F12-9060-4C71166621D9}"/>
    <cellStyle name="Header - Style1 2 37 6 3" xfId="27708" xr:uid="{C3D9DED7-3096-4FB4-B665-E767C1602345}"/>
    <cellStyle name="Header - Style1 2 37 6 4" xfId="28548" xr:uid="{5EC59A48-DFB8-4EFD-B81B-EC80D10DF094}"/>
    <cellStyle name="Header - Style1 2 37 7" xfId="16296" xr:uid="{D2BF5C5A-BD22-489F-8010-DC1A589A46EF}"/>
    <cellStyle name="Header - Style1 2 37 7 2" xfId="27758" xr:uid="{70391118-550E-4D9F-8955-4D7FAA2BE0A3}"/>
    <cellStyle name="Header - Style1 2 37 7 3" xfId="28370" xr:uid="{20B7A9B9-9A20-4108-AC7C-8C794E943FA3}"/>
    <cellStyle name="Header - Style1 2 37 7 4" xfId="16457" xr:uid="{9FFF48B6-4520-44C3-A0F4-E79D7751BD33}"/>
    <cellStyle name="Header - Style1 2 37 8" xfId="22405" xr:uid="{EC94E83F-D1D2-4877-B651-2C9BEC8D6D54}"/>
    <cellStyle name="Header - Style1 2 37 9" xfId="29499" xr:uid="{147D5CA1-48F8-4C01-A7D8-0B1ED3F56B72}"/>
    <cellStyle name="Header - Style1 2 38" xfId="10065" xr:uid="{358EAF51-4D8F-4187-8C4C-1E7A1F05FD98}"/>
    <cellStyle name="Header - Style1 2 38 10" xfId="16877" xr:uid="{FDEB793F-B382-429E-BDEA-774A3D417613}"/>
    <cellStyle name="Header - Style1 2 38 2" xfId="15427" xr:uid="{640C7457-9D56-4EA4-A54A-6F7A520CE999}"/>
    <cellStyle name="Header - Style1 2 38 2 2" xfId="27279" xr:uid="{8519596B-B410-4F2E-8357-9BF01D70A0CD}"/>
    <cellStyle name="Header - Style1 2 38 2 3" xfId="28470" xr:uid="{5962F923-E4FA-49B7-B07A-797688D9605A}"/>
    <cellStyle name="Header - Style1 2 38 2 4" xfId="29759" xr:uid="{87069281-1EFA-4F06-A23B-0208E34ED723}"/>
    <cellStyle name="Header - Style1 2 38 3" xfId="16188" xr:uid="{4464B38B-21E9-4A3F-AEBE-1B2D05AB8AD5}"/>
    <cellStyle name="Header - Style1 2 38 3 2" xfId="27705" xr:uid="{88B2EFF5-3FD0-4ADC-808F-69FB0766A936}"/>
    <cellStyle name="Header - Style1 2 38 3 3" xfId="28007" xr:uid="{C873947B-6075-4D2E-8DBF-9786067D7BF9}"/>
    <cellStyle name="Header - Style1 2 38 3 4" xfId="29739" xr:uid="{CD8D8C91-5036-4CFB-BC5C-C0CE73158114}"/>
    <cellStyle name="Header - Style1 2 38 4" xfId="10200" xr:uid="{25B12FC4-3B69-44F0-BC2D-78255399A924}"/>
    <cellStyle name="Header - Style1 2 38 4 2" xfId="22598" xr:uid="{6576E119-05AE-4AA3-9B0C-394CA5A84060}"/>
    <cellStyle name="Header - Style1 2 38 4 3" xfId="28423" xr:uid="{AD6E88B7-130C-4814-A669-0348C5CF8BFB}"/>
    <cellStyle name="Header - Style1 2 38 4 4" xfId="16705" xr:uid="{0C389A94-F375-4C01-B9AC-6AAF3F9785C2}"/>
    <cellStyle name="Header - Style1 2 38 5" xfId="15533" xr:uid="{2D10F44E-94B9-4864-A356-68B12BD8A329}"/>
    <cellStyle name="Header - Style1 2 38 5 2" xfId="27343" xr:uid="{B68B79C1-A858-41CA-AC15-66237B6B60C6}"/>
    <cellStyle name="Header - Style1 2 38 5 3" xfId="16785" xr:uid="{A61BF428-13F3-45F1-9B59-A81EA1497768}"/>
    <cellStyle name="Header - Style1 2 38 5 4" xfId="29822" xr:uid="{052559E5-8045-45DA-9773-0E2ED250B468}"/>
    <cellStyle name="Header - Style1 2 38 6" xfId="15914" xr:uid="{8810DAF8-BF5A-415D-8FB7-BC17E6EE10A8}"/>
    <cellStyle name="Header - Style1 2 38 6 2" xfId="27556" xr:uid="{ABF4668D-806A-488A-84C6-DD0C4BD7DD43}"/>
    <cellStyle name="Header - Style1 2 38 6 3" xfId="27793" xr:uid="{1DB4DB8E-730E-455A-A38B-B756C761ACA3}"/>
    <cellStyle name="Header - Style1 2 38 6 4" xfId="29447" xr:uid="{DA1D7EFD-19EF-400E-B124-41A0AFB51A45}"/>
    <cellStyle name="Header - Style1 2 38 7" xfId="15992" xr:uid="{35488E57-6928-46DF-B46E-E9F6608A345B}"/>
    <cellStyle name="Header - Style1 2 38 7 2" xfId="27597" xr:uid="{BF703F6D-0869-4D2D-B728-EE60DFDB91C1}"/>
    <cellStyle name="Header - Style1 2 38 7 3" xfId="18386" xr:uid="{66E20308-0D1C-4412-ACCF-6A49D5BB9BCC}"/>
    <cellStyle name="Header - Style1 2 38 7 4" xfId="16871" xr:uid="{FA6437FA-4608-4F54-8EFC-DA11CEEA6836}"/>
    <cellStyle name="Header - Style1 2 38 8" xfId="22485" xr:uid="{813AEDA9-2E5F-469D-B2E4-5412498ADD1A}"/>
    <cellStyle name="Header - Style1 2 38 9" xfId="28136" xr:uid="{43A16299-7F19-48A5-B7E4-24FCC0487AC4}"/>
    <cellStyle name="Header - Style1 2 39" xfId="10151" xr:uid="{2FE570A8-3AD2-4B77-9EA3-B602DE25ABA4}"/>
    <cellStyle name="Header - Style1 2 39 10" xfId="16867" xr:uid="{0D1A2AE4-B42B-4E89-8955-178946CB68D6}"/>
    <cellStyle name="Header - Style1 2 39 2" xfId="15434" xr:uid="{AA864AAB-2F5B-49A7-9BE3-8BC1984DF43E}"/>
    <cellStyle name="Header - Style1 2 39 2 2" xfId="27283" xr:uid="{0C78DF22-DBD7-49E0-81DC-464FBFB3917B}"/>
    <cellStyle name="Header - Style1 2 39 2 3" xfId="28756" xr:uid="{830BB741-A59D-4F97-9A3C-56FE501115D6}"/>
    <cellStyle name="Header - Style1 2 39 2 4" xfId="22691" xr:uid="{6455E7F1-FE96-4EA7-A13D-C22DA15F2896}"/>
    <cellStyle name="Header - Style1 2 39 3" xfId="16202" xr:uid="{96C02B12-B9B1-4B19-81E5-55DC71FFA5D2}"/>
    <cellStyle name="Header - Style1 2 39 3 2" xfId="27713" xr:uid="{012AE015-C4EF-482B-BA40-7F6E54B0826C}"/>
    <cellStyle name="Header - Style1 2 39 3 3" xfId="29208" xr:uid="{F1869A26-A7E2-40A9-A0DF-35F68149FF9F}"/>
    <cellStyle name="Header - Style1 2 39 3 4" xfId="28674" xr:uid="{2630AC66-1B07-4323-AE5B-8002C04AFFAE}"/>
    <cellStyle name="Header - Style1 2 39 4" xfId="16249" xr:uid="{B4D254E9-F50E-42A8-A1BB-1A2F7A93CBC7}"/>
    <cellStyle name="Header - Style1 2 39 4 2" xfId="27736" xr:uid="{6EC7724B-08ED-4E89-BDEC-A15DCA689F4F}"/>
    <cellStyle name="Header - Style1 2 39 4 3" xfId="28454" xr:uid="{5085FD07-CA0E-4EAE-8FE0-3342260B9354}"/>
    <cellStyle name="Header - Style1 2 39 4 4" xfId="22794" xr:uid="{520CE12E-3461-4E75-A9FD-24B3C840D026}"/>
    <cellStyle name="Header - Style1 2 39 5" xfId="15708" xr:uid="{7A5A2F3F-DAEC-4763-9480-5DF450B8386B}"/>
    <cellStyle name="Header - Style1 2 39 5 2" xfId="27441" xr:uid="{C82D9405-E95B-4DA9-A1E5-1F6A852278E6}"/>
    <cellStyle name="Header - Style1 2 39 5 3" xfId="28524" xr:uid="{F1E25CF7-4E68-4864-A94C-F5D24244EBB9}"/>
    <cellStyle name="Header - Style1 2 39 5 4" xfId="29815" xr:uid="{1FAA9D79-14CF-473D-9347-5EAEA107EC03}"/>
    <cellStyle name="Header - Style1 2 39 6" xfId="15723" xr:uid="{19F89178-9ED0-4924-868D-E3F8DD4B4406}"/>
    <cellStyle name="Header - Style1 2 39 6 2" xfId="27451" xr:uid="{F8CC8572-1A6B-48A6-B5F5-ACE935C16519}"/>
    <cellStyle name="Header - Style1 2 39 6 3" xfId="29188" xr:uid="{AC7562DA-5E23-418D-81D6-E56E6B238893}"/>
    <cellStyle name="Header - Style1 2 39 6 4" xfId="29714" xr:uid="{E9305CE2-0767-4D10-81D6-145042F8DE6B}"/>
    <cellStyle name="Header - Style1 2 39 7" xfId="15649" xr:uid="{0CD1D934-126A-425D-81E7-F9C919E10D02}"/>
    <cellStyle name="Header - Style1 2 39 7 2" xfId="27408" xr:uid="{C0543221-E5AF-4F99-983C-46F1122F852D}"/>
    <cellStyle name="Header - Style1 2 39 7 3" xfId="29562" xr:uid="{9E452979-D649-463D-867A-A1EBC7E44640}"/>
    <cellStyle name="Header - Style1 2 39 7 4" xfId="28036" xr:uid="{AB3FC11F-1E49-404C-89A6-8DDC128E795F}"/>
    <cellStyle name="Header - Style1 2 39 8" xfId="22567" xr:uid="{5661A88C-71ED-4539-A06B-4C55895ACBFB}"/>
    <cellStyle name="Header - Style1 2 39 9" xfId="27516" xr:uid="{4C6D3A21-9E15-4670-8F42-50896914AA95}"/>
    <cellStyle name="Header - Style1 2 4" xfId="9133" xr:uid="{1D0B6FAA-17C5-4C4B-AE69-1187B7BBAC64}"/>
    <cellStyle name="Header - Style1 2 4 10" xfId="27892" xr:uid="{AE56DAC0-B718-4361-BB31-C216D2ABB77E}"/>
    <cellStyle name="Header - Style1 2 4 2" xfId="15315" xr:uid="{26A6BF90-879C-4B90-B370-4A77462EDD6E}"/>
    <cellStyle name="Header - Style1 2 4 2 2" xfId="27204" xr:uid="{0A09B770-5266-4131-9F8A-2177C6F06F3B}"/>
    <cellStyle name="Header - Style1 2 4 2 3" xfId="17491" xr:uid="{5E6A71C9-57E3-46C9-B3A9-0ECE4A4BC7C7}"/>
    <cellStyle name="Header - Style1 2 4 2 4" xfId="29248" xr:uid="{7BD02968-51C9-4873-921E-20294085D3F8}"/>
    <cellStyle name="Header - Style1 2 4 3" xfId="16055" xr:uid="{9F3FD897-BD1F-4DF7-81CF-DB78CF6E0A65}"/>
    <cellStyle name="Header - Style1 2 4 3 2" xfId="27629" xr:uid="{824F538F-8B4D-49E5-9198-C12BD12D03D8}"/>
    <cellStyle name="Header - Style1 2 4 3 3" xfId="27967" xr:uid="{FF53F380-8A6D-421D-800C-D5FBFC28A013}"/>
    <cellStyle name="Header - Style1 2 4 3 4" xfId="16501" xr:uid="{28BDE63B-C7A1-4966-88A9-880FC83CB2C6}"/>
    <cellStyle name="Header - Style1 2 4 4" xfId="15493" xr:uid="{A663EE2B-B9DA-4500-B0D3-206B9BF9A03C}"/>
    <cellStyle name="Header - Style1 2 4 4 2" xfId="27316" xr:uid="{9C735364-BF5A-4F31-8EAC-FF006E548519}"/>
    <cellStyle name="Header - Style1 2 4 4 3" xfId="16796" xr:uid="{9B359CAF-2628-4D7A-86FF-F4B71C8F199A}"/>
    <cellStyle name="Header - Style1 2 4 4 4" xfId="29744" xr:uid="{0799D64B-0EE0-47AE-A1D2-CB905CFF481B}"/>
    <cellStyle name="Header - Style1 2 4 5" xfId="16291" xr:uid="{332AA1E7-2F4A-43D5-A0F1-99743DF94220}"/>
    <cellStyle name="Header - Style1 2 4 5 2" xfId="27756" xr:uid="{530FE337-7534-4264-81E9-463568C54DB5}"/>
    <cellStyle name="Header - Style1 2 4 5 3" xfId="21030" xr:uid="{C44EAAA7-0A64-4CE6-8AB5-5FA4B488BBDA}"/>
    <cellStyle name="Header - Style1 2 4 5 4" xfId="28948" xr:uid="{F07954A1-081D-499B-A4F4-46B9F48C421B}"/>
    <cellStyle name="Header - Style1 2 4 6" xfId="16023" xr:uid="{98C45F03-1E1B-41BC-B6AD-F2D378C6598C}"/>
    <cellStyle name="Header - Style1 2 4 6 2" xfId="27611" xr:uid="{AEF7713A-E2F5-4A21-81C8-0C24D435D56F}"/>
    <cellStyle name="Header - Style1 2 4 6 3" xfId="28342" xr:uid="{561E38B8-B15D-405B-B975-D95D05BBE817}"/>
    <cellStyle name="Header - Style1 2 4 6 4" xfId="28736" xr:uid="{5BF76BD1-6069-4B4E-B676-46F1CF2E7D59}"/>
    <cellStyle name="Header - Style1 2 4 7" xfId="15813" xr:uid="{0AB8A51E-CA06-4A82-9507-912ADC4DCFC5}"/>
    <cellStyle name="Header - Style1 2 4 7 2" xfId="27503" xr:uid="{78E8AF39-FA8C-46C6-A161-48A84A9F0066}"/>
    <cellStyle name="Header - Style1 2 4 7 3" xfId="28158" xr:uid="{E440DFA2-6A3D-4241-A50B-02E30AA48553}"/>
    <cellStyle name="Header - Style1 2 4 7 4" xfId="29734" xr:uid="{59E5C6A1-8802-49DE-813A-D61AD0CBDAFD}"/>
    <cellStyle name="Header - Style1 2 4 8" xfId="21681" xr:uid="{4A0EEE7A-4044-405C-B847-B7E1DDBE6B9E}"/>
    <cellStyle name="Header - Style1 2 4 9" xfId="24006" xr:uid="{7F898A75-46CE-4F2D-A0AC-27FFD46CBEEF}"/>
    <cellStyle name="Header - Style1 2 40" xfId="14724" xr:uid="{E9303A1F-6950-4F93-9FA6-318084364A2D}"/>
    <cellStyle name="Header - Style1 2 40 2" xfId="26640" xr:uid="{BF3A16A6-1BBB-46D1-996F-5806277F1199}"/>
    <cellStyle name="Header - Style1 2 40 3" xfId="29534" xr:uid="{37A75BD3-41BA-4E46-881A-03627D6F4C9C}"/>
    <cellStyle name="Header - Style1 2 40 4" xfId="28819" xr:uid="{064D741E-93EE-4E62-B35F-A2368D406983}"/>
    <cellStyle name="Header - Style1 2 41" xfId="15971" xr:uid="{D0C4D805-AA2F-4616-8E79-000F88FEE070}"/>
    <cellStyle name="Header - Style1 2 41 2" xfId="27587" xr:uid="{38C621EA-5176-4B27-A104-064B34E3803E}"/>
    <cellStyle name="Header - Style1 2 41 3" xfId="28252" xr:uid="{2398DB53-63C1-411D-BDB5-03F7F452CEF5}"/>
    <cellStyle name="Header - Style1 2 41 4" xfId="29078" xr:uid="{C6DA51A7-D3F6-47E1-B5DB-AD8EF7830EF4}"/>
    <cellStyle name="Header - Style1 2 42" xfId="15538" xr:uid="{F52AA577-4FBA-423B-AEC9-8754BBC649F9}"/>
    <cellStyle name="Header - Style1 2 42 2" xfId="27346" xr:uid="{A8BEE9F9-F4BF-44B3-8A72-F3B88B53306A}"/>
    <cellStyle name="Header - Style1 2 42 3" xfId="29611" xr:uid="{BF46AC01-1C72-4EFE-9973-70EF6D0AF88A}"/>
    <cellStyle name="Header - Style1 2 42 4" xfId="16839" xr:uid="{16B8C808-05C8-4458-B1E8-8DE6ED192816}"/>
    <cellStyle name="Header - Style1 2 43" xfId="15859" xr:uid="{0ED1437D-1BD1-44BF-BB4E-5A1F6516AE85}"/>
    <cellStyle name="Header - Style1 2 43 2" xfId="27534" xr:uid="{2E36A4D6-5957-4E7D-944D-EE7469B16AC0}"/>
    <cellStyle name="Header - Style1 2 43 3" xfId="29081" xr:uid="{0B7D4FA2-F49F-4C77-AA6D-13B9C88EBAC5}"/>
    <cellStyle name="Header - Style1 2 43 4" xfId="29565" xr:uid="{33A8DB24-6A8A-4E6C-BC7E-2CF56C239027}"/>
    <cellStyle name="Header - Style1 2 44" xfId="16013" xr:uid="{D1560615-ED01-4B2F-9703-EB8CC0BE2B5F}"/>
    <cellStyle name="Header - Style1 2 44 2" xfId="27608" xr:uid="{A62569CC-5C14-422B-8D07-05C9B56BCEB9}"/>
    <cellStyle name="Header - Style1 2 44 3" xfId="29013" xr:uid="{8D15D832-7C7F-4A56-965B-3EC1463F5749}"/>
    <cellStyle name="Header - Style1 2 44 4" xfId="29868" xr:uid="{6A031D78-E1B1-449E-AAAF-04E93D5B1DE7}"/>
    <cellStyle name="Header - Style1 2 45" xfId="15789" xr:uid="{6600E564-DA8A-4C1E-88C0-AAB49BCFB80E}"/>
    <cellStyle name="Header - Style1 2 45 2" xfId="27490" xr:uid="{1604593A-C772-4E4E-84CD-E5120490C61F}"/>
    <cellStyle name="Header - Style1 2 45 3" xfId="29477" xr:uid="{28081D8F-6F30-4F9E-8046-9025D59133F8}"/>
    <cellStyle name="Header - Style1 2 45 4" xfId="28032" xr:uid="{F7F14888-5A4D-4FE9-99E8-912C90BB2C72}"/>
    <cellStyle name="Header - Style1 2 46" xfId="21099" xr:uid="{352B678C-EF1A-44CE-8FBD-F788079EFE32}"/>
    <cellStyle name="Header - Style1 2 47" xfId="16387" xr:uid="{D047DCA8-3F69-4263-87C7-D87AEB5F1580}"/>
    <cellStyle name="Header - Style1 2 48" xfId="16907" xr:uid="{1160CC6D-644C-485A-8F99-DDB0C68D3A20}"/>
    <cellStyle name="Header - Style1 2 5" xfId="9155" xr:uid="{C8E22127-B182-4B2E-9CCF-3CFE531E78AA}"/>
    <cellStyle name="Header - Style1 2 5 10" xfId="28477" xr:uid="{7E5ECF45-284E-4A52-B864-E1E6FDF8617F}"/>
    <cellStyle name="Header - Style1 2 5 2" xfId="15337" xr:uid="{3F305C64-C845-44FF-864C-6A402A0AA4D6}"/>
    <cellStyle name="Header - Style1 2 5 2 2" xfId="27226" xr:uid="{5D840F8B-79DB-405E-9FFE-F0EB6C5AC0FD}"/>
    <cellStyle name="Header - Style1 2 5 2 3" xfId="29488" xr:uid="{D5542696-22D7-43A1-8611-1A3BC2546910}"/>
    <cellStyle name="Header - Style1 2 5 2 4" xfId="16811" xr:uid="{82C8E252-2005-477A-969D-12ED5DE255A1}"/>
    <cellStyle name="Header - Style1 2 5 3" xfId="16059" xr:uid="{9505E20E-D9FE-4C34-9673-79D376E95CFD}"/>
    <cellStyle name="Header - Style1 2 5 3 2" xfId="27632" xr:uid="{E891093B-8F6B-4E97-8B72-FC4EFE2980E2}"/>
    <cellStyle name="Header - Style1 2 5 3 3" xfId="28178" xr:uid="{62C13ED8-1C3F-4DEB-A367-63248F888ED8}"/>
    <cellStyle name="Header - Style1 2 5 3 4" xfId="29148" xr:uid="{1F2A8D15-FB13-4B46-8EA7-C3F8F3E5AFB8}"/>
    <cellStyle name="Header - Style1 2 5 4" xfId="15491" xr:uid="{BAB54BA7-CC3D-44B4-AE7F-8DFCDCAE85A9}"/>
    <cellStyle name="Header - Style1 2 5 4 2" xfId="27314" xr:uid="{F72735D2-55D0-4362-9D28-17D6E703AA2C}"/>
    <cellStyle name="Header - Style1 2 5 4 3" xfId="28927" xr:uid="{D263FAC6-207E-416C-A325-D7B5FC2B4324}"/>
    <cellStyle name="Header - Style1 2 5 4 4" xfId="21747" xr:uid="{D30B8F7F-8C5B-4AF8-9D27-C8C6B0400B0D}"/>
    <cellStyle name="Header - Style1 2 5 5" xfId="15734" xr:uid="{2D4241EF-E24C-4827-B252-4E9035158CAF}"/>
    <cellStyle name="Header - Style1 2 5 5 2" xfId="27459" xr:uid="{015D811C-767A-4977-B794-C6D0F1439D1E}"/>
    <cellStyle name="Header - Style1 2 5 5 3" xfId="24081" xr:uid="{A318A1E2-AB95-49CA-8C6E-EBCC24D9CD8A}"/>
    <cellStyle name="Header - Style1 2 5 5 4" xfId="28832" xr:uid="{CE4E1E16-A090-4ABA-A0D2-946437AF677A}"/>
    <cellStyle name="Header - Style1 2 5 6" xfId="15596" xr:uid="{F03E2692-FBB0-4DE4-9D56-38A12D256F5F}"/>
    <cellStyle name="Header - Style1 2 5 6 2" xfId="27375" xr:uid="{CDA9DE89-AE99-4EBB-BB7B-887D9711529F}"/>
    <cellStyle name="Header - Style1 2 5 6 3" xfId="27849" xr:uid="{B1F84F4E-FD44-4F38-A027-4684163D2B8B}"/>
    <cellStyle name="Header - Style1 2 5 6 4" xfId="29829" xr:uid="{6289649B-0F9B-4437-A5C7-03DF3CB54E13}"/>
    <cellStyle name="Header - Style1 2 5 7" xfId="15777" xr:uid="{1EDDFBF7-3BDC-4877-B649-73B470268AB8}"/>
    <cellStyle name="Header - Style1 2 5 7 2" xfId="27486" xr:uid="{44D65C8A-6531-47CA-8DAD-DECFFECBF87F}"/>
    <cellStyle name="Header - Style1 2 5 7 3" xfId="28258" xr:uid="{F573D80F-A80C-4A2A-8A2F-B3359DB1B9F2}"/>
    <cellStyle name="Header - Style1 2 5 7 4" xfId="28392" xr:uid="{22BA7542-CF57-4CBC-BF6E-B44C682D2E4A}"/>
    <cellStyle name="Header - Style1 2 5 8" xfId="21702" xr:uid="{66776127-E54E-48BA-AB2A-46DB9C0062F2}"/>
    <cellStyle name="Header - Style1 2 5 9" xfId="21085" xr:uid="{AAADB1D0-09A3-4794-98DB-132279A35339}"/>
    <cellStyle name="Header - Style1 2 6" xfId="9127" xr:uid="{812379DC-2495-466C-A1B9-C5A4B4266663}"/>
    <cellStyle name="Header - Style1 2 6 10" xfId="27893" xr:uid="{9D74DE00-F165-43E1-8A80-A41957C2A7F6}"/>
    <cellStyle name="Header - Style1 2 6 2" xfId="15309" xr:uid="{70BAD958-86E4-493A-B775-5372DEB00450}"/>
    <cellStyle name="Header - Style1 2 6 2 2" xfId="27200" xr:uid="{2311FB02-A7C3-4B66-9297-3839E1215C87}"/>
    <cellStyle name="Header - Style1 2 6 2 3" xfId="29615" xr:uid="{7496AD34-F002-48D2-9BFB-18E76358B19B}"/>
    <cellStyle name="Header - Style1 2 6 2 4" xfId="16385" xr:uid="{BC3BCE42-B17C-4CD6-AC69-4DAFCC85F402}"/>
    <cellStyle name="Header - Style1 2 6 3" xfId="16051" xr:uid="{21F27BE1-9B2A-4549-BE02-983629FDC410}"/>
    <cellStyle name="Header - Style1 2 6 3 2" xfId="27627" xr:uid="{0181345B-C003-4C79-BCAA-38B455E191CF}"/>
    <cellStyle name="Header - Style1 2 6 3 3" xfId="27792" xr:uid="{4F2E2B35-B07E-4B94-914C-4EC47BF028DE}"/>
    <cellStyle name="Header - Style1 2 6 3 4" xfId="29859" xr:uid="{E26406B7-421E-4DD6-9ED5-1C3FD3336812}"/>
    <cellStyle name="Header - Style1 2 6 4" xfId="15686" xr:uid="{7889CCA5-5D89-4526-ADD7-2624EE44DAC4}"/>
    <cellStyle name="Header - Style1 2 6 4 2" xfId="27430" xr:uid="{0FF7C50C-CE4C-485E-AC88-908EC50C21C7}"/>
    <cellStyle name="Header - Style1 2 6 4 3" xfId="29341" xr:uid="{01507375-C084-417D-9A0B-4049F7A831E3}"/>
    <cellStyle name="Header - Style1 2 6 4 4" xfId="28525" xr:uid="{3229E50E-BB97-45BA-BA4E-02A8BCFBDDFB}"/>
    <cellStyle name="Header - Style1 2 6 5" xfId="15592" xr:uid="{196BB3AF-6091-4CA7-B334-D8DC219D8F09}"/>
    <cellStyle name="Header - Style1 2 6 5 2" xfId="27372" xr:uid="{3E511214-BD55-4335-86B8-E29A467FD50B}"/>
    <cellStyle name="Header - Style1 2 6 5 3" xfId="27798" xr:uid="{4D0E9A34-D64F-43BC-B4A9-46094AB90E02}"/>
    <cellStyle name="Header - Style1 2 6 5 4" xfId="29733" xr:uid="{85E0EFF0-A4DA-4DCC-82A7-8DC3057F8402}"/>
    <cellStyle name="Header - Style1 2 6 6" xfId="15547" xr:uid="{8C704CDD-77CD-4772-8AB1-CDF9F27255D1}"/>
    <cellStyle name="Header - Style1 2 6 6 2" xfId="27352" xr:uid="{A8B29A0E-63B4-4796-8932-A40A658D5B12}"/>
    <cellStyle name="Header - Style1 2 6 6 3" xfId="16425" xr:uid="{CC699878-8E27-4ACB-9A03-3A2587DDBD90}"/>
    <cellStyle name="Header - Style1 2 6 6 4" xfId="16814" xr:uid="{61FE7CAF-3D71-49DA-8820-79E3ADBDE5C6}"/>
    <cellStyle name="Header - Style1 2 6 7" xfId="15557" xr:uid="{E29F4359-1245-4B9B-BBFE-230FD31A9E43}"/>
    <cellStyle name="Header - Style1 2 6 7 2" xfId="27359" xr:uid="{5E4E8E3D-2D97-4270-8E32-4B731A508F02}"/>
    <cellStyle name="Header - Style1 2 6 7 3" xfId="28680" xr:uid="{AC83EF85-3877-4E67-94CF-D32AE656E6B7}"/>
    <cellStyle name="Header - Style1 2 6 7 4" xfId="28227" xr:uid="{4D2FC27F-AE61-4765-B3C2-0437F092A357}"/>
    <cellStyle name="Header - Style1 2 6 8" xfId="21677" xr:uid="{21D31305-7531-4DCC-9E71-F1A6A8357DEE}"/>
    <cellStyle name="Header - Style1 2 6 9" xfId="28678" xr:uid="{7E36F0B9-653B-409F-AC47-4E96B3A04E26}"/>
    <cellStyle name="Header - Style1 2 7" xfId="8877" xr:uid="{265C59C1-0F70-463A-8482-3C8DF8596E6B}"/>
    <cellStyle name="Header - Style1 2 7 10" xfId="28440" xr:uid="{84F202C6-6450-42F0-9F31-5A6CFA52B161}"/>
    <cellStyle name="Header - Style1 2 7 2" xfId="15147" xr:uid="{8BEFC861-E2D6-48F9-A71F-F5945CAC6A5E}"/>
    <cellStyle name="Header - Style1 2 7 2 2" xfId="27051" xr:uid="{84C2E9F7-63B3-4BC8-A685-35A8BD3D02E6}"/>
    <cellStyle name="Header - Style1 2 7 2 3" xfId="27914" xr:uid="{9DAE9A0C-51C6-4E72-B325-26BCC6ED05A5}"/>
    <cellStyle name="Header - Style1 2 7 2 4" xfId="16737" xr:uid="{6B35234E-B390-46CE-8FFF-2DC133E8C277}"/>
    <cellStyle name="Header - Style1 2 7 3" xfId="16014" xr:uid="{62128506-9D91-4CA7-923F-890E761F3AA7}"/>
    <cellStyle name="Header - Style1 2 7 3 2" xfId="27609" xr:uid="{33840288-F2F6-42CD-8311-68381114209B}"/>
    <cellStyle name="Header - Style1 2 7 3 3" xfId="22698" xr:uid="{2B277C40-8A5C-40D2-A8ED-23DDC0A9AE74}"/>
    <cellStyle name="Header - Style1 2 7 3 4" xfId="29885" xr:uid="{7FD3EE75-FA68-44C8-BCE3-F7CCD3000B23}"/>
    <cellStyle name="Header - Style1 2 7 4" xfId="15512" xr:uid="{9196264B-F51A-464F-A0DA-0195D9EE733B}"/>
    <cellStyle name="Header - Style1 2 7 4 2" xfId="27328" xr:uid="{D0564D49-B373-4F1E-9216-4A1453845EDC}"/>
    <cellStyle name="Header - Style1 2 7 4 3" xfId="28840" xr:uid="{A4F8A68C-A167-44F7-B9A8-F776CE64A98A}"/>
    <cellStyle name="Header - Style1 2 7 4 4" xfId="16826" xr:uid="{DB82B639-0308-4EAD-A1D5-541985CB7DC7}"/>
    <cellStyle name="Header - Style1 2 7 5" xfId="15878" xr:uid="{B20CF16B-7933-4623-817E-6A8F88ECB115}"/>
    <cellStyle name="Header - Style1 2 7 5 2" xfId="27540" xr:uid="{51B4FCB1-14DE-46FC-8730-80A31B60E1DB}"/>
    <cellStyle name="Header - Style1 2 7 5 3" xfId="28573" xr:uid="{0FEB7289-2A0B-4C43-B5A5-73637E9FDFA1}"/>
    <cellStyle name="Header - Style1 2 7 5 4" xfId="29798" xr:uid="{5DEDA458-4F6B-4946-AB41-FC2D93965808}"/>
    <cellStyle name="Header - Style1 2 7 6" xfId="15948" xr:uid="{02A44D0E-25AB-4A8C-A7C2-E4D7A191969E}"/>
    <cellStyle name="Header - Style1 2 7 6 2" xfId="27574" xr:uid="{B2EBB8A2-C979-49A7-9104-E71F4ED31700}"/>
    <cellStyle name="Header - Style1 2 7 6 3" xfId="29389" xr:uid="{98A953FF-2FCA-42A0-888A-8206E9666E9A}"/>
    <cellStyle name="Header - Style1 2 7 6 4" xfId="16899" xr:uid="{98F0948E-D4E5-4653-BC30-6C37268884FB}"/>
    <cellStyle name="Header - Style1 2 7 7" xfId="15707" xr:uid="{6B4EE7BB-10AA-4620-88F5-95B575A40FFC}"/>
    <cellStyle name="Header - Style1 2 7 7 2" xfId="27440" xr:uid="{F1474ACF-2911-4106-816A-47BC4C81962E}"/>
    <cellStyle name="Header - Style1 2 7 7 3" xfId="27402" xr:uid="{456F9866-8CD0-42B0-A52E-812DB6EB0CD7}"/>
    <cellStyle name="Header - Style1 2 7 7 4" xfId="29633" xr:uid="{1D2D3621-3C6B-43EF-B07B-A160C6DF0425}"/>
    <cellStyle name="Header - Style1 2 7 8" xfId="21511" xr:uid="{D3431A5A-4E61-4E16-9C37-F7844A7C4BE1}"/>
    <cellStyle name="Header - Style1 2 7 9" xfId="28880" xr:uid="{5DBF7F61-FC56-42B6-9640-C6DD52FBD396}"/>
    <cellStyle name="Header - Style1 2 8" xfId="8936" xr:uid="{AD59762D-B1EA-45A1-8318-F2ABE83B36EB}"/>
    <cellStyle name="Header - Style1 2 8 10" xfId="16804" xr:uid="{2769AB6C-2487-4150-8AAB-6F43A0596D61}"/>
    <cellStyle name="Header - Style1 2 8 2" xfId="15206" xr:uid="{8960FA43-6949-4BDC-A26A-59D69C9555D4}"/>
    <cellStyle name="Header - Style1 2 8 2 2" xfId="27105" xr:uid="{01B4397F-4372-43E8-A16B-B2E8BD3D1B03}"/>
    <cellStyle name="Header - Style1 2 8 2 3" xfId="29497" xr:uid="{C07841A3-6C4C-44C4-80AE-64CB5438B5BB}"/>
    <cellStyle name="Header - Style1 2 8 2 4" xfId="28155" xr:uid="{5A470B7F-88DC-419D-AC67-7536D7ACD799}"/>
    <cellStyle name="Header - Style1 2 8 3" xfId="16027" xr:uid="{5D8E5B0E-69A0-458F-A796-AFC8A69B003D}"/>
    <cellStyle name="Header - Style1 2 8 3 2" xfId="27614" xr:uid="{6395063B-6827-4CF0-9331-3830CA94182A}"/>
    <cellStyle name="Header - Style1 2 8 3 3" xfId="29097" xr:uid="{DEFC162D-3085-4A5B-996B-69C4ACE2C5FB}"/>
    <cellStyle name="Header - Style1 2 8 3 4" xfId="29070" xr:uid="{6652C79E-82CB-4EE7-A356-43877C0EA031}"/>
    <cellStyle name="Header - Style1 2 8 4" xfId="15831" xr:uid="{11E0F7D3-542C-4778-95AD-5942D2DFB756}"/>
    <cellStyle name="Header - Style1 2 8 4 2" xfId="27514" xr:uid="{E7733F63-367A-44EE-A955-6B16F90080C7}"/>
    <cellStyle name="Header - Style1 2 8 4 3" xfId="16726" xr:uid="{C50C8A18-7BD0-4FB2-89AD-B4F43B0C438A}"/>
    <cellStyle name="Header - Style1 2 8 4 4" xfId="28197" xr:uid="{4B2EC8CF-6680-4D7D-BE46-A31B2E52DF2C}"/>
    <cellStyle name="Header - Style1 2 8 5" xfId="10360" xr:uid="{1783CD44-9E57-4632-AB04-FC55476971A2}"/>
    <cellStyle name="Header - Style1 2 8 5 2" xfId="22648" xr:uid="{CF6B97BC-9DA9-4D5A-8CD1-6FADC7DE80FD}"/>
    <cellStyle name="Header - Style1 2 8 5 3" xfId="27905" xr:uid="{BF4FF3AE-C77F-4007-A21C-3A7C537CB0A1}"/>
    <cellStyle name="Header - Style1 2 8 5 4" xfId="21078" xr:uid="{BE2FD0B4-B3BE-49A8-9F81-0874837561E7}"/>
    <cellStyle name="Header - Style1 2 8 6" xfId="15616" xr:uid="{538BBCCD-78D5-4A25-A8D9-6D86FF356698}"/>
    <cellStyle name="Header - Style1 2 8 6 2" xfId="27388" xr:uid="{9FD20A9E-665B-4709-A273-AD9A1C24F814}"/>
    <cellStyle name="Header - Style1 2 8 6 3" xfId="29056" xr:uid="{E50E49D7-2400-4D92-BDAB-FB86FB384660}"/>
    <cellStyle name="Header - Style1 2 8 6 4" xfId="28676" xr:uid="{B43128F1-AAEA-46A1-9512-B309E63299C3}"/>
    <cellStyle name="Header - Style1 2 8 7" xfId="15748" xr:uid="{9CAD86D9-BFAC-403D-8CB8-4AE9E7D36994}"/>
    <cellStyle name="Header - Style1 2 8 7 2" xfId="27466" xr:uid="{9BC0CC4D-CD35-49E7-9CF3-A7A263AFB30D}"/>
    <cellStyle name="Header - Style1 2 8 7 3" xfId="28715" xr:uid="{05F23C17-D0FD-4BB4-9859-78BAD00516E5}"/>
    <cellStyle name="Header - Style1 2 8 7 4" xfId="29649" xr:uid="{5A71A367-1B7E-48E9-8568-9C11E7794AF0}"/>
    <cellStyle name="Header - Style1 2 8 8" xfId="21564" xr:uid="{617688A8-A5BF-469F-9E5A-6B2C71D824AC}"/>
    <cellStyle name="Header - Style1 2 8 9" xfId="28483" xr:uid="{7D7A00B1-FDB0-4784-8F22-04C744CC4576}"/>
    <cellStyle name="Header - Style1 2 9" xfId="9111" xr:uid="{A0640A4C-7F03-45C6-8750-3ECDE6026830}"/>
    <cellStyle name="Header - Style1 2 9 10" xfId="28694" xr:uid="{B1D74548-3F2A-477D-8525-8E2A7F282D73}"/>
    <cellStyle name="Header - Style1 2 9 2" xfId="15293" xr:uid="{1D6BB54C-4D4F-4972-A5A4-8268957FEDB2}"/>
    <cellStyle name="Header - Style1 2 9 2 2" xfId="27185" xr:uid="{36C18E41-22C1-438B-9B02-4894AAD80A2A}"/>
    <cellStyle name="Header - Style1 2 9 2 3" xfId="29433" xr:uid="{0F202C2C-E92C-4560-B9AF-DCA9571B7047}"/>
    <cellStyle name="Header - Style1 2 9 2 4" xfId="28957" xr:uid="{4118F30B-B11F-4FEE-A58B-621837A21676}"/>
    <cellStyle name="Header - Style1 2 9 3" xfId="16044" xr:uid="{D89DDAF7-6EE9-4BF3-8E0A-7EF2A7E2E1C4}"/>
    <cellStyle name="Header - Style1 2 9 3 2" xfId="27623" xr:uid="{F73A5EE4-8134-42B9-84C0-5CD198FD257A}"/>
    <cellStyle name="Header - Style1 2 9 3 3" xfId="16778" xr:uid="{4EDA3683-1CFA-4071-BDCE-FAFA50F0EF40}"/>
    <cellStyle name="Header - Style1 2 9 3 4" xfId="29848" xr:uid="{A73CADEE-2C91-4789-874B-7507189D88EE}"/>
    <cellStyle name="Header - Style1 2 9 4" xfId="15829" xr:uid="{7A80B9CC-1711-43BF-AE2C-60C06348216F}"/>
    <cellStyle name="Header - Style1 2 9 4 2" xfId="27512" xr:uid="{0E300DE0-0071-4395-8FA0-3AD9411D18C3}"/>
    <cellStyle name="Header - Style1 2 9 4 3" xfId="29578" xr:uid="{58FBE502-3BF7-430F-88F9-5E7AD5BC7E70}"/>
    <cellStyle name="Header - Style1 2 9 4 4" xfId="21750" xr:uid="{1F737655-F568-49D0-B36B-FF3BA14F5249}"/>
    <cellStyle name="Header - Style1 2 9 5" xfId="15767" xr:uid="{2EC47862-3603-479E-BBA6-2C3B24397E47}"/>
    <cellStyle name="Header - Style1 2 9 5 2" xfId="27479" xr:uid="{CBF8A048-DC95-4460-8E63-53605379BE86}"/>
    <cellStyle name="Header - Style1 2 9 5 3" xfId="28059" xr:uid="{3DFE252F-52A0-4C4C-9C48-A17769588ADB}"/>
    <cellStyle name="Header - Style1 2 9 5 4" xfId="29780" xr:uid="{E202E2D9-B7D7-47D3-BBBB-FF4464FB99E5}"/>
    <cellStyle name="Header - Style1 2 9 6" xfId="16239" xr:uid="{F6F6FEE1-1B82-4EB8-B654-959E4A59C1F7}"/>
    <cellStyle name="Header - Style1 2 9 6 2" xfId="27731" xr:uid="{33F20881-A5DB-4567-9D10-60C6AC8EEA56}"/>
    <cellStyle name="Header - Style1 2 9 6 3" xfId="27339" xr:uid="{1949EE52-F7F3-4BEE-B397-B69D441E13A0}"/>
    <cellStyle name="Header - Style1 2 9 6 4" xfId="29691" xr:uid="{ACFC6F3D-1E9C-44CB-98D3-C2EC43F47187}"/>
    <cellStyle name="Header - Style1 2 9 7" xfId="15956" xr:uid="{A3A4112C-69E5-401D-8C63-AB40C0A186C1}"/>
    <cellStyle name="Header - Style1 2 9 7 2" xfId="27579" xr:uid="{5D8911BA-A891-4FD4-8830-C7641DE9A3C3}"/>
    <cellStyle name="Header - Style1 2 9 7 3" xfId="29094" xr:uid="{C0BF0DCD-A511-4A11-8C70-AF5133148A64}"/>
    <cellStyle name="Header - Style1 2 9 7 4" xfId="28565" xr:uid="{F97B3B38-66AA-4725-8B94-9DD379A95587}"/>
    <cellStyle name="Header - Style1 2 9 8" xfId="21662" xr:uid="{7C321044-C4F7-40BC-9C94-94F37C3BED8E}"/>
    <cellStyle name="Header - Style1 2 9 9" xfId="16725" xr:uid="{4E74CF09-5301-49E2-A6AC-D5C00C134A4D}"/>
    <cellStyle name="Header - Style1 3" xfId="8080" xr:uid="{7BE068CC-DE00-4CD7-B072-CA278920A4A2}"/>
    <cellStyle name="Header - Style1 3 10" xfId="16357" xr:uid="{FBE04FAC-CB64-477F-ABE1-78383C97185B}"/>
    <cellStyle name="Header - Style1 3 2" xfId="15940" xr:uid="{2BAE2F2A-8DB2-4F84-B704-F7C5835BEA44}"/>
    <cellStyle name="Header - Style1 3 2 2" xfId="27568" xr:uid="{EDD2D755-4BA6-4844-9E6F-D35000462D22}"/>
    <cellStyle name="Header - Style1 3 2 3" xfId="22757" xr:uid="{8679102F-F848-4AAD-8BF0-778093753118}"/>
    <cellStyle name="Header - Style1 3 2 4" xfId="29794" xr:uid="{01D6622B-0DDB-4E49-B77B-0F34E52EFAE4}"/>
    <cellStyle name="Header - Style1 3 3" xfId="15558" xr:uid="{185952F6-9CF6-4C9E-8C93-4466B870594F}"/>
    <cellStyle name="Header - Style1 3 3 2" xfId="27360" xr:uid="{24AB3753-AB5D-480B-AC1C-852B743631C8}"/>
    <cellStyle name="Header - Style1 3 3 3" xfId="28437" xr:uid="{14B6BBC2-C026-432B-BC9C-EFBA4F6399ED}"/>
    <cellStyle name="Header - Style1 3 3 4" xfId="27800" xr:uid="{71E93624-4C22-4054-8F1D-8CCEB5E0BE8D}"/>
    <cellStyle name="Header - Style1 3 4" xfId="15700" xr:uid="{D05081A9-4C06-4056-8089-D79B290094B3}"/>
    <cellStyle name="Header - Style1 3 4 2" xfId="27435" xr:uid="{9A16D2A9-009C-4169-B89E-5204977E5433}"/>
    <cellStyle name="Header - Style1 3 4 3" xfId="29512" xr:uid="{09A6DD66-5839-4D42-8C47-E18B3C4670D0}"/>
    <cellStyle name="Header - Style1 3 4 4" xfId="29455" xr:uid="{E64DFC33-C14E-4DAC-853A-EA2B7AA50D53}"/>
    <cellStyle name="Header - Style1 3 5" xfId="16161" xr:uid="{BE465D01-6D15-4DCA-9D6C-3B3ED3B0F348}"/>
    <cellStyle name="Header - Style1 3 5 2" xfId="27688" xr:uid="{1E4B379F-86F0-4D1D-9602-C7EDF85CED53}"/>
    <cellStyle name="Header - Style1 3 5 3" xfId="29593" xr:uid="{EC3B9A5C-E050-4B7F-8CCE-6267F857B410}"/>
    <cellStyle name="Header - Style1 3 5 4" xfId="29636" xr:uid="{E8534C07-0714-4F4F-8545-C36A4CEF5118}"/>
    <cellStyle name="Header - Style1 3 6" xfId="14710" xr:uid="{17314C4C-D688-4908-AFB9-FC4558865538}"/>
    <cellStyle name="Header - Style1 3 6 2" xfId="26628" xr:uid="{5473CF12-F611-4004-8934-8590BEA4AAF2}"/>
    <cellStyle name="Header - Style1 3 6 3" xfId="28308" xr:uid="{5167C213-BB03-45D3-80C0-44547523831A}"/>
    <cellStyle name="Header - Style1 3 6 4" xfId="29740" xr:uid="{C847262B-36AC-4757-A34F-31DC8CCC20CC}"/>
    <cellStyle name="Header - Style1 3 7" xfId="14596" xr:uid="{CA647FC6-D9F4-4493-A764-621B9AFE05E3}"/>
    <cellStyle name="Header - Style1 3 7 2" xfId="26523" xr:uid="{30D955B4-940C-486B-B971-C63F80D7C6B9}"/>
    <cellStyle name="Header - Style1 3 7 3" xfId="29598" xr:uid="{EE3E371C-A049-46D6-AB9B-8BFABBE12CE4}"/>
    <cellStyle name="Header - Style1 3 7 4" xfId="29813" xr:uid="{1AA3DD6B-C296-4A9D-81B4-697CE0FD002D}"/>
    <cellStyle name="Header - Style1 3 8" xfId="20898" xr:uid="{1D2C8BF4-29FF-498F-8504-6B59159E546B}"/>
    <cellStyle name="Header - Style1 3 9" xfId="29407" xr:uid="{6E1258E0-B563-4EBA-A57D-782CFAF1C29A}"/>
    <cellStyle name="Header - Style1 4" xfId="8182" xr:uid="{74F5706E-6EE1-4573-9C29-4EA8942A36CE}"/>
    <cellStyle name="Header - Style1 4 10" xfId="28445" xr:uid="{2AB6F2C8-D540-41DF-9C34-D47E5979E2B0}"/>
    <cellStyle name="Header - Style1 4 2" xfId="15951" xr:uid="{02585CFB-D7DD-4827-8027-78179DEBE16D}"/>
    <cellStyle name="Header - Style1 4 2 2" xfId="27576" xr:uid="{85053BE5-5216-4D39-A596-A1168948318F}"/>
    <cellStyle name="Header - Style1 4 2 3" xfId="27958" xr:uid="{C0DF7998-6307-4513-8FE9-11C21B87ABE1}"/>
    <cellStyle name="Header - Style1 4 2 4" xfId="28863" xr:uid="{3CB50C4C-F68E-4A05-BFC0-198E913E12CB}"/>
    <cellStyle name="Header - Style1 4 3" xfId="15550" xr:uid="{08F0080C-441D-4C5A-8B31-FE39EA06456D}"/>
    <cellStyle name="Header - Style1 4 3 2" xfId="27354" xr:uid="{2F91D783-F3AA-4FEC-A757-A1EC6528C006}"/>
    <cellStyle name="Header - Style1 4 3 3" xfId="28671" xr:uid="{F67FD477-8483-452B-8D22-76BFA3453A21}"/>
    <cellStyle name="Header - Style1 4 3 4" xfId="28054" xr:uid="{93261EE0-88B9-447C-9C93-40F40ED79ADE}"/>
    <cellStyle name="Header - Style1 4 4" xfId="15548" xr:uid="{D9CCDDC0-34BE-4D57-B045-1999291FBAD0}"/>
    <cellStyle name="Header - Style1 4 4 2" xfId="27353" xr:uid="{467C85F0-E77F-4007-ADDD-38978A645B5A}"/>
    <cellStyle name="Header - Style1 4 4 3" xfId="16717" xr:uid="{246FC9E6-B216-4E5D-ABFA-C3986A267959}"/>
    <cellStyle name="Header - Style1 4 4 4" xfId="28771" xr:uid="{FB482C36-975D-4394-88AD-C046FC35E322}"/>
    <cellStyle name="Header - Style1 4 5" xfId="15521" xr:uid="{DEE3004A-D84C-4E7D-AD67-204806526079}"/>
    <cellStyle name="Header - Style1 4 5 2" xfId="27334" xr:uid="{6CC261D3-209C-4183-8508-80C5DD003AAC}"/>
    <cellStyle name="Header - Style1 4 5 3" xfId="29403" xr:uid="{81089FD4-233C-4473-8576-6519A114DABE}"/>
    <cellStyle name="Header - Style1 4 5 4" xfId="28629" xr:uid="{B63CC0EA-1490-4E87-A6AC-173002B4A27F}"/>
    <cellStyle name="Header - Style1 4 6" xfId="15955" xr:uid="{2C5EF132-10DF-482C-B974-A3C022D0765C}"/>
    <cellStyle name="Header - Style1 4 6 2" xfId="27578" xr:uid="{87B0A3B9-F850-404B-A824-2CDF70D1BC2F}"/>
    <cellStyle name="Header - Style1 4 6 3" xfId="28077" xr:uid="{1258BBFF-C493-40BD-8FEB-1539398D1DB4}"/>
    <cellStyle name="Header - Style1 4 6 4" xfId="29047" xr:uid="{06A23B4D-81BD-491A-A812-07379EEB7B05}"/>
    <cellStyle name="Header - Style1 4 7" xfId="14676" xr:uid="{BA633BCF-9C22-4B40-89AB-40C31442C091}"/>
    <cellStyle name="Header - Style1 4 7 2" xfId="26601" xr:uid="{FDF06CA0-571D-4E3F-AD28-EA9CB11B0665}"/>
    <cellStyle name="Header - Style1 4 7 3" xfId="16529" xr:uid="{0BE006D9-B95E-465A-B5A2-F6C4300DAE09}"/>
    <cellStyle name="Header - Style1 4 7 4" xfId="28549" xr:uid="{D38D31E7-5D22-4B3D-9A9B-5A6B573F33EC}"/>
    <cellStyle name="Header - Style1 4 8" xfId="20994" xr:uid="{FEF346D8-5C16-4D63-BF2D-DCD89A3C77FC}"/>
    <cellStyle name="Header - Style1 4 9" xfId="21054" xr:uid="{FAAA97B5-2B70-478D-AF40-0E606C75A700}"/>
    <cellStyle name="Header - Style1 5" xfId="8144" xr:uid="{155C3B80-3F20-4E68-8108-B46710FC7EBE}"/>
    <cellStyle name="Header - Style1 5 10" xfId="16789" xr:uid="{C74F6F2D-3900-4818-885A-A840D36B8E9C}"/>
    <cellStyle name="Header - Style1 5 2" xfId="15949" xr:uid="{E65BB6B2-0A5A-45E6-8ACB-8E25B8E8DCE2}"/>
    <cellStyle name="Header - Style1 5 2 2" xfId="27575" xr:uid="{C6DFFCCF-AD99-4FC9-9C86-64586941DF55}"/>
    <cellStyle name="Header - Style1 5 2 3" xfId="16521" xr:uid="{BA7A4B96-E6DF-4288-BD06-A742643469D3}"/>
    <cellStyle name="Header - Style1 5 2 4" xfId="29386" xr:uid="{34857DB0-3206-43B6-9BEF-1F875B2984FD}"/>
    <cellStyle name="Header - Style1 5 3" xfId="15555" xr:uid="{DF344C4F-97A5-43BD-BC78-1F0D7C8E3BD3}"/>
    <cellStyle name="Header - Style1 5 3 2" xfId="27357" xr:uid="{F706B73A-9A43-44ED-A5C7-7B8EA677365B}"/>
    <cellStyle name="Header - Style1 5 3 3" xfId="29547" xr:uid="{54B7D33A-7E4C-4D46-A94D-023FC3B67CF2}"/>
    <cellStyle name="Header - Style1 5 3 4" xfId="27913" xr:uid="{9962C2FA-775B-4BA4-BEAA-5114AEE2FF14}"/>
    <cellStyle name="Header - Style1 5 4" xfId="15740" xr:uid="{EAA734E5-561B-4932-8393-5A8C5A9CEA7D}"/>
    <cellStyle name="Header - Style1 5 4 2" xfId="27464" xr:uid="{B0B6E88E-D9F9-4651-ABE6-50707CE56E3F}"/>
    <cellStyle name="Header - Style1 5 4 3" xfId="16532" xr:uid="{81DF8B16-42F7-4614-BE60-15D428B4531C}"/>
    <cellStyle name="Header - Style1 5 4 4" xfId="16844" xr:uid="{D95A896B-E230-4A7A-9E49-1667905F8721}"/>
    <cellStyle name="Header - Style1 5 5" xfId="15588" xr:uid="{3750A0AA-4DEA-4AF4-88E2-90C7FB49D2BA}"/>
    <cellStyle name="Header - Style1 5 5 2" xfId="27370" xr:uid="{84825D76-FF5B-4B14-9B38-D3D18C6E636E}"/>
    <cellStyle name="Header - Style1 5 5 3" xfId="16669" xr:uid="{58E35C47-EE79-4301-813D-BE7577916AC9}"/>
    <cellStyle name="Header - Style1 5 5 4" xfId="29660" xr:uid="{2AE397FC-D728-4ECB-8F10-0FA01C7EDEF9}"/>
    <cellStyle name="Header - Style1 5 6" xfId="15574" xr:uid="{60F1B93B-408A-4DDF-8A53-13D8C5AA4F44}"/>
    <cellStyle name="Header - Style1 5 6 2" xfId="27365" xr:uid="{A9741968-0238-4367-94D9-590655D30F9E}"/>
    <cellStyle name="Header - Style1 5 6 3" xfId="28620" xr:uid="{B9DA405F-A7B4-49EF-8B95-E4760B19BF3A}"/>
    <cellStyle name="Header - Style1 5 6 4" xfId="29126" xr:uid="{428CA896-4B50-41B3-AAA0-E93A2B666BCC}"/>
    <cellStyle name="Header - Style1 5 7" xfId="14644" xr:uid="{7738F79D-F46C-46CA-9C77-2D711B14DCA3}"/>
    <cellStyle name="Header - Style1 5 7 2" xfId="26570" xr:uid="{958E46AB-45A3-48CF-A187-4AE2B8EEBF73}"/>
    <cellStyle name="Header - Style1 5 7 3" xfId="27488" xr:uid="{A6D5F948-3DC1-4D0B-8C16-99553848BFEA}"/>
    <cellStyle name="Header - Style1 5 7 4" xfId="16685" xr:uid="{C6875A5C-E7FA-4058-A9B7-1B29EEECD6BC}"/>
    <cellStyle name="Header - Style1 5 8" xfId="20957" xr:uid="{C843A05A-38C1-4DFA-85C9-1193B4B648B2}"/>
    <cellStyle name="Header - Style1 5 9" xfId="28711" xr:uid="{3390F485-1221-4F9F-BEA4-A75BC8EF4B51}"/>
    <cellStyle name="Header - Style1 6" xfId="8443" xr:uid="{3177CBD4-246B-4BF5-8EEB-8175388F8AB1}"/>
    <cellStyle name="Header - Style1 6 10" xfId="28307" xr:uid="{A719C14E-28F0-4A12-AFFA-269E49DEBADB}"/>
    <cellStyle name="Header - Style1 6 2" xfId="15970" xr:uid="{109DFF5F-2C82-4BE3-9284-E0020F33878E}"/>
    <cellStyle name="Header - Style1 6 2 2" xfId="27586" xr:uid="{991AA201-28DF-40AE-BEF0-32340AADF386}"/>
    <cellStyle name="Header - Style1 6 2 3" xfId="16512" xr:uid="{DC519B48-C333-426E-9B2C-FDCEBBCDB0AF}"/>
    <cellStyle name="Header - Style1 6 2 4" xfId="16733" xr:uid="{4FEB2992-6D7B-45A0-8294-C9D6FE5112A0}"/>
    <cellStyle name="Header - Style1 6 3" xfId="15539" xr:uid="{B9CEF315-F557-4900-B9FB-F1D324570E1C}"/>
    <cellStyle name="Header - Style1 6 3 2" xfId="27347" xr:uid="{E6A3A212-F651-4BB0-942C-6E54E5C775CA}"/>
    <cellStyle name="Header - Style1 6 3 3" xfId="22696" xr:uid="{4EC9AE42-3200-48AD-ACBF-93D59D76F379}"/>
    <cellStyle name="Header - Style1 6 3 4" xfId="16639" xr:uid="{01E25752-0821-4E91-9596-1C72993D44BC}"/>
    <cellStyle name="Header - Style1 6 4" xfId="15836" xr:uid="{141C9989-E56B-4229-9BC8-5238CCB7949F}"/>
    <cellStyle name="Header - Style1 6 4 2" xfId="27518" xr:uid="{00AB5E6E-EF6F-4F79-94FD-51B6992C4C4A}"/>
    <cellStyle name="Header - Style1 6 4 3" xfId="24030" xr:uid="{1C32F692-673A-4726-85C4-8CF9B425788E}"/>
    <cellStyle name="Header - Style1 6 4 4" xfId="29025" xr:uid="{919F3A68-3958-4ECB-93BB-199CEA0630F8}"/>
    <cellStyle name="Header - Style1 6 5" xfId="15528" xr:uid="{62D4D3E6-D49C-4FDE-9C67-CCD6780F5720}"/>
    <cellStyle name="Header - Style1 6 5 2" xfId="27340" xr:uid="{EC08005C-C677-4D12-8290-031C78A7E0E1}"/>
    <cellStyle name="Header - Style1 6 5 3" xfId="28595" xr:uid="{5BAB9D1D-D164-4A2E-950C-6C60FF647F59}"/>
    <cellStyle name="Header - Style1 6 5 4" xfId="29827" xr:uid="{FF2298E9-43D6-402E-A74B-21932E9BAD5E}"/>
    <cellStyle name="Header - Style1 6 6" xfId="15938" xr:uid="{57A8163B-D771-47AC-A9DD-7EDE4E403F1A}"/>
    <cellStyle name="Header - Style1 6 6 2" xfId="27567" xr:uid="{89697331-2358-4F1E-A350-3BDDD72C26EC}"/>
    <cellStyle name="Header - Style1 6 6 3" xfId="16502" xr:uid="{3BEE3D8B-6C1D-4282-B07F-BC1E0D51E40F}"/>
    <cellStyle name="Header - Style1 6 6 4" xfId="29670" xr:uid="{D4D3F424-59D5-4F36-BCA4-29BA13FC3F77}"/>
    <cellStyle name="Header - Style1 6 7" xfId="14723" xr:uid="{DB848818-7012-410E-8A41-A07883A775B3}"/>
    <cellStyle name="Header - Style1 6 7 2" xfId="26639" xr:uid="{DE7363F8-DEBD-416A-AAF3-32BFAB55F332}"/>
    <cellStyle name="Header - Style1 6 7 3" xfId="28780" xr:uid="{69098900-9BCE-4668-9838-42A8518C328C}"/>
    <cellStyle name="Header - Style1 6 7 4" xfId="29132" xr:uid="{55B3C9F4-8821-4B73-A061-403F3EDCA42C}"/>
    <cellStyle name="Header - Style1 6 8" xfId="21098" xr:uid="{523A1E11-FDEF-4D46-8836-E76F623A3168}"/>
    <cellStyle name="Header - Style1 6 9" xfId="28534" xr:uid="{EB96302B-F5F1-414E-9EC7-7E8FA3061910}"/>
    <cellStyle name="Header - Style1 7" xfId="8138" xr:uid="{8386C874-47F2-4C66-AECD-D812013A218B}"/>
    <cellStyle name="Header - Style1 7 2" xfId="15947" xr:uid="{82474E53-5FE3-4FD2-A8B9-DA60691892A6}"/>
    <cellStyle name="Header - Style1 7 2 2" xfId="27573" xr:uid="{43B577F4-A475-4B00-9F05-4CA5726490DA}"/>
    <cellStyle name="Header - Style1 7 2 3" xfId="27802" xr:uid="{50EBF508-0D21-4800-A546-513393C87430}"/>
    <cellStyle name="Header - Style1 7 2 4" xfId="29002" xr:uid="{686EF48F-A6DC-431B-8D87-2016144D6DA6}"/>
    <cellStyle name="Header - Style1 7 3" xfId="15556" xr:uid="{610508DC-C0CD-40CA-B1D5-ADE16EE95EE5}"/>
    <cellStyle name="Header - Style1 7 3 2" xfId="27358" xr:uid="{4473B5A4-43D5-4777-9AA7-4D443D037A30}"/>
    <cellStyle name="Header - Style1 7 3 3" xfId="29355" xr:uid="{763796C6-4C83-4250-9C54-0543D018B0A4}"/>
    <cellStyle name="Header - Style1 7 3 4" xfId="28316" xr:uid="{E331B793-F376-437A-BED4-A2BFC7991369}"/>
    <cellStyle name="Header - Style1 7 4" xfId="11516" xr:uid="{09945CB4-1B75-4A6E-B818-9A48258DD303}"/>
    <cellStyle name="Header - Style1 7 4 2" xfId="23520" xr:uid="{8C443F43-5351-42E9-92C4-165D8D038042}"/>
    <cellStyle name="Header - Style1 7 4 3" xfId="16969" xr:uid="{36ADDB76-61CA-4843-9833-A0567011867E}"/>
    <cellStyle name="Header - Style1 7 4 4" xfId="27519" xr:uid="{522FEE96-EF09-425A-B93B-D3C653603ADD}"/>
    <cellStyle name="Header - Style1 7 5" xfId="15931" xr:uid="{283E3A40-68CC-499C-8521-8055D60F10F2}"/>
    <cellStyle name="Header - Style1 7 5 2" xfId="27565" xr:uid="{45864153-2F5A-44C9-9578-075D83D40CC1}"/>
    <cellStyle name="Header - Style1 7 5 3" xfId="18886" xr:uid="{93E6F191-CCD8-461B-BBDF-324E79F25E0A}"/>
    <cellStyle name="Header - Style1 7 5 4" xfId="28762" xr:uid="{EE4E6F1F-051D-4AD7-B63F-40A2FB0A3743}"/>
    <cellStyle name="Header - Style1 7 6" xfId="15901" xr:uid="{C8F0E8BD-3C76-445A-B0FE-10C1496C21F2}"/>
    <cellStyle name="Header - Style1 7 6 2" xfId="27550" xr:uid="{2D54C059-ED2C-4645-BBFE-853D2D5F67E5}"/>
    <cellStyle name="Header - Style1 7 6 3" xfId="16557" xr:uid="{0D188508-E628-4ADA-90A3-0E5213147C80}"/>
    <cellStyle name="Header - Style1 7 6 4" xfId="28439" xr:uid="{76ACBDAD-71BD-4DFC-873C-9D168916F894}"/>
    <cellStyle name="Header - Style1 7 7" xfId="20951" xr:uid="{3DA6A4CC-360E-418F-A415-DCADB05810D4}"/>
    <cellStyle name="Header - Style1 7 8" xfId="16715" xr:uid="{4DDCE92D-9070-44EA-A721-60CFE67B3488}"/>
    <cellStyle name="Header - Style1 7 9" xfId="28026" xr:uid="{F10F16CB-639C-49D3-A7BD-64914C957C31}"/>
    <cellStyle name="Header - Style1 8" xfId="10310" xr:uid="{33FB5050-47DD-43FB-97E4-4B3C042DCDA6}"/>
    <cellStyle name="Header - Style1 8 2" xfId="22624" xr:uid="{B535A1EB-D1D7-4900-8C3D-16AD975EE34E}"/>
    <cellStyle name="Header - Style1 8 3" xfId="28195" xr:uid="{5FB6A936-37A0-49A0-8EE2-BD8E664A60B3}"/>
    <cellStyle name="Header - Style1 8 4" xfId="29235" xr:uid="{88205337-23AC-4670-BC49-5D9FC5C6F5F7}"/>
    <cellStyle name="Header - Style1 9" xfId="10356" xr:uid="{F3A5CD7D-4856-4D35-A65F-9AD604F408C8}"/>
    <cellStyle name="Header - Style1 9 2" xfId="22647" xr:uid="{250C1AE2-A879-42F0-A250-CD7F109AF4F5}"/>
    <cellStyle name="Header - Style1 9 3" xfId="28400" xr:uid="{AA1C3032-9BB1-4CC9-9E3F-90648AB3C7FA}"/>
    <cellStyle name="Header - Style1 9 4" xfId="29016" xr:uid="{BDE53B4F-ABA2-44B8-B9DB-40B653DBC53A}"/>
    <cellStyle name="Header1" xfId="98" xr:uid="{C2FD6227-00D6-4883-A3C8-BC8AE2DC01DA}"/>
    <cellStyle name="Header1 2" xfId="288" xr:uid="{922BC238-B1D1-4388-BDB5-52DA6617D055}"/>
    <cellStyle name="Header1 2 2" xfId="8223" xr:uid="{79597996-BE74-4253-91E0-B02724CB0804}"/>
    <cellStyle name="Header1 3" xfId="4820" xr:uid="{BF62D818-460F-48D4-A7FB-C8969F3BC73A}"/>
    <cellStyle name="Header2" xfId="99" xr:uid="{47429E26-4977-4DBB-A986-7837390891BB}"/>
    <cellStyle name="Header2 2" xfId="289" xr:uid="{76A8B3D0-00AF-4F43-8C6B-142F48108EA0}"/>
    <cellStyle name="Header2 2 2" xfId="8259" xr:uid="{3B5C7A01-EC19-4071-BCC7-217308FA8CAB}"/>
    <cellStyle name="Header2 3" xfId="4821" xr:uid="{8EE37D63-67F6-425E-8471-A8305D8B5251}"/>
    <cellStyle name="Heading" xfId="100" xr:uid="{92B60050-7D29-4801-8C2B-A68B819BD0A0}"/>
    <cellStyle name="Heading 1" xfId="240" builtinId="16" customBuiltin="1"/>
    <cellStyle name="Heading 1 10" xfId="2934" xr:uid="{2FDCE32A-6A13-4547-BBA4-B10213F1E1BF}"/>
    <cellStyle name="Heading 1 11" xfId="2935" xr:uid="{70EBD055-7A41-4922-A9FC-57CA2AD471CC}"/>
    <cellStyle name="Heading 1 12" xfId="2936" xr:uid="{CE56D171-148D-4949-91F9-AEBCA1A6B98F}"/>
    <cellStyle name="Heading 1 13" xfId="2937" xr:uid="{F9BC2223-26B5-41DD-803E-0C0EF8EBA873}"/>
    <cellStyle name="Heading 1 14" xfId="2938" xr:uid="{63D97AF9-F2CB-459C-9CEC-222F31104C6F}"/>
    <cellStyle name="Heading 1 15" xfId="2939" xr:uid="{CA81AD02-A443-4200-AD4A-F48384D3ADE7}"/>
    <cellStyle name="Heading 1 16" xfId="2940" xr:uid="{1A5C2983-4511-4233-B15A-44727341B1BE}"/>
    <cellStyle name="Heading 1 17" xfId="2941" xr:uid="{1E6AF104-778A-41E1-8FDC-34A1E4EE2732}"/>
    <cellStyle name="Heading 1 18" xfId="2942" xr:uid="{D9D03ED5-6412-4CDF-A53C-4E2F6DFE745E}"/>
    <cellStyle name="Heading 1 19" xfId="2943" xr:uid="{9DA89E71-E013-4CD9-BB1F-DFB30D65E135}"/>
    <cellStyle name="Heading 1 2" xfId="101" xr:uid="{5F8099BF-225A-4D85-8CFB-5DEA0801BE16}"/>
    <cellStyle name="Heading 1 2 2" xfId="4822" xr:uid="{D0CD464F-D284-4AB0-B82F-4724F4DADE3A}"/>
    <cellStyle name="Heading 1 2 3" xfId="10388" xr:uid="{2BD4E3E1-8E20-46E7-90B8-B645D4160B23}"/>
    <cellStyle name="Heading 1 2 4" xfId="1181" xr:uid="{0F66B824-31D5-41FD-86E9-16C8A12D48FC}"/>
    <cellStyle name="Heading 1 20" xfId="2944" xr:uid="{BF0900D5-B831-4752-92DC-C407A1019ADB}"/>
    <cellStyle name="Heading 1 21" xfId="2945" xr:uid="{F0ED966F-298E-4EB2-BE6D-3949C53831DF}"/>
    <cellStyle name="Heading 1 22" xfId="2946" xr:uid="{1F65E518-A073-412E-BFF1-855AB0F74993}"/>
    <cellStyle name="Heading 1 23" xfId="2947" xr:uid="{EE6070F0-5C29-4CF7-9DD7-A73EB7CF145C}"/>
    <cellStyle name="Heading 1 24" xfId="2948" xr:uid="{35F46AC7-F6C1-4A22-8451-685B97BCC60C}"/>
    <cellStyle name="Heading 1 25" xfId="2949" xr:uid="{A58AB8B5-20D7-4620-BC06-45207769CE4B}"/>
    <cellStyle name="Heading 1 26" xfId="2950" xr:uid="{48FD3612-A3CE-4911-A88F-6A311A856BE2}"/>
    <cellStyle name="Heading 1 27" xfId="2951" xr:uid="{AA1A9A42-B199-4003-9733-680B0335A6D1}"/>
    <cellStyle name="Heading 1 28" xfId="2952" xr:uid="{9C8FA37A-E5FA-48DD-883A-0FD4C3E7FA3B}"/>
    <cellStyle name="Heading 1 29" xfId="2953" xr:uid="{8289053C-5675-4E04-B8AA-C8FC888AF6ED}"/>
    <cellStyle name="Heading 1 3" xfId="2954" xr:uid="{27BDAFEF-864C-4C33-8F1C-7ECD8A2B0B34}"/>
    <cellStyle name="Heading 1 30" xfId="2955" xr:uid="{690A3F33-2956-49D4-BC29-37205447B7BF}"/>
    <cellStyle name="Heading 1 31" xfId="2956" xr:uid="{CF65282F-8C7F-4E61-955C-C78E1F3415C0}"/>
    <cellStyle name="Heading 1 32" xfId="2957" xr:uid="{0740F241-9CF1-441A-8D8B-47688D9B31DC}"/>
    <cellStyle name="Heading 1 33" xfId="2958" xr:uid="{53751C0C-FDF9-4D6B-85AC-219FEC3DA47A}"/>
    <cellStyle name="Heading 1 34" xfId="2959" xr:uid="{43E25BDF-7B30-49CB-8A6E-64CB39807695}"/>
    <cellStyle name="Heading 1 35" xfId="2960" xr:uid="{3D882A23-43FF-423E-8DCE-CC7D274AB6F4}"/>
    <cellStyle name="Heading 1 36" xfId="2961" xr:uid="{A0B09F44-22AE-49DD-8E58-D507AF81DDE4}"/>
    <cellStyle name="Heading 1 37" xfId="2962" xr:uid="{076A53CD-22AB-4D83-B019-86D5838D984E}"/>
    <cellStyle name="Heading 1 38" xfId="2963" xr:uid="{8DABE4F6-09B6-43EB-BA45-F2D363D53E69}"/>
    <cellStyle name="Heading 1 39" xfId="2964" xr:uid="{FA50FF15-D959-47A3-81D5-7356CF653F1C}"/>
    <cellStyle name="Heading 1 4" xfId="2965" xr:uid="{313A1E72-15FE-4F3B-9AF0-B73905D3923B}"/>
    <cellStyle name="Heading 1 40" xfId="2966" xr:uid="{A5A1F126-300F-4872-98FE-8DBC304936EF}"/>
    <cellStyle name="Heading 1 41" xfId="2967" xr:uid="{462A4010-F109-4475-9C0B-F2851F784BA4}"/>
    <cellStyle name="Heading 1 42" xfId="2968" xr:uid="{A58E381F-D030-43F3-8E8D-BD35AAD6A76B}"/>
    <cellStyle name="Heading 1 43" xfId="2969" xr:uid="{A567928E-55D5-470B-9119-E635FD87E3DE}"/>
    <cellStyle name="Heading 1 44" xfId="2970" xr:uid="{8C7137C6-D025-49A4-BEE4-834DB88A910E}"/>
    <cellStyle name="Heading 1 45" xfId="2971" xr:uid="{7E0AD125-ACD9-4899-88B3-F9C44531202B}"/>
    <cellStyle name="Heading 1 46" xfId="2972" xr:uid="{C7D3C37C-B56C-45B8-8CC0-A6524684CA96}"/>
    <cellStyle name="Heading 1 47" xfId="2973" xr:uid="{81B7BF2B-FC31-45B9-A13D-221A312688DD}"/>
    <cellStyle name="Heading 1 48" xfId="2974" xr:uid="{4B4C590C-7CCA-4D01-87C1-891FB8A41C7D}"/>
    <cellStyle name="Heading 1 49" xfId="2975" xr:uid="{376A6C14-2C6C-4259-B9E6-E6B01F87A6F6}"/>
    <cellStyle name="Heading 1 5" xfId="2976" xr:uid="{BB2D3102-18D0-4D41-AD69-A52DEE17CC94}"/>
    <cellStyle name="Heading 1 50" xfId="2977" xr:uid="{57C4D250-D48B-4834-B458-19FD7B3F4584}"/>
    <cellStyle name="Heading 1 51" xfId="2978" xr:uid="{8CFC4D80-65AD-4F20-89BA-C70A18B27720}"/>
    <cellStyle name="Heading 1 52" xfId="2979" xr:uid="{8A9B9536-FFD4-4C82-865B-F0A309360EB5}"/>
    <cellStyle name="Heading 1 53" xfId="2980" xr:uid="{6C9D3868-B3EE-4962-8A95-D4CEC8C3B7FE}"/>
    <cellStyle name="Heading 1 54" xfId="2981" xr:uid="{C19557F2-FD5A-4B7F-96AC-A6C322568AD6}"/>
    <cellStyle name="Heading 1 55" xfId="2982" xr:uid="{EEF8DB5A-1695-4253-93C5-F3BC70F54DB2}"/>
    <cellStyle name="Heading 1 6" xfId="2983" xr:uid="{A4759A6D-02B5-4E44-B1CB-8E4A63D0EF28}"/>
    <cellStyle name="Heading 1 7" xfId="2984" xr:uid="{C3C9DF9E-F98F-475A-9029-CA620F616725}"/>
    <cellStyle name="Heading 1 8" xfId="2985" xr:uid="{057964F0-DE31-429B-9057-82205065DA8E}"/>
    <cellStyle name="Heading 1 9" xfId="2986" xr:uid="{52FAF9A6-A9E2-476D-B347-DC537386ECD8}"/>
    <cellStyle name="Heading 2" xfId="241" builtinId="17" customBuiltin="1"/>
    <cellStyle name="Heading 2 10" xfId="2987" xr:uid="{416FEDA8-3DCC-45ED-B6BB-94812844C9EB}"/>
    <cellStyle name="Heading 2 11" xfId="2988" xr:uid="{DFC5B015-C9E3-4C68-AECB-B84BB8E697A9}"/>
    <cellStyle name="Heading 2 12" xfId="2989" xr:uid="{CD9A4EBD-DAC6-409A-BE9D-A224D2FF068C}"/>
    <cellStyle name="Heading 2 13" xfId="2990" xr:uid="{178D76CA-1703-4B49-915C-74B995EFEAB6}"/>
    <cellStyle name="Heading 2 14" xfId="2991" xr:uid="{1BABBBBA-D8A4-4EA2-971F-DC7B2B119D6C}"/>
    <cellStyle name="Heading 2 15" xfId="2992" xr:uid="{E943A2AB-B653-401C-8E09-72ADD2D1536F}"/>
    <cellStyle name="Heading 2 16" xfId="2993" xr:uid="{58C826DA-4E21-4425-B99E-04C59D34BBD5}"/>
    <cellStyle name="Heading 2 17" xfId="2994" xr:uid="{C63E7018-AB6E-4DD8-AC27-EF653FD43C27}"/>
    <cellStyle name="Heading 2 18" xfId="2995" xr:uid="{D4FFD200-E933-4B86-8578-F218599A048F}"/>
    <cellStyle name="Heading 2 19" xfId="2996" xr:uid="{CF21F807-DF84-4306-A899-8E042CA9795E}"/>
    <cellStyle name="Heading 2 2" xfId="102" xr:uid="{DDE192B3-1DD7-47FC-8244-FF6C69D9DCFF}"/>
    <cellStyle name="Heading 2 2 2" xfId="4823" xr:uid="{18B3B159-8810-4537-9C36-4407048D996A}"/>
    <cellStyle name="Heading 2 2 3" xfId="10349" xr:uid="{259B7BB5-063B-4C98-BE6A-9247668CA039}"/>
    <cellStyle name="Heading 2 2 4" xfId="1182" xr:uid="{9D18AC5A-62F3-4469-BF9F-45E485302935}"/>
    <cellStyle name="Heading 2 20" xfId="2997" xr:uid="{8662B38C-CB6E-412D-8B5A-A965C0FB3321}"/>
    <cellStyle name="Heading 2 21" xfId="2998" xr:uid="{D306EFB5-3F5C-4F75-8FA6-4610A5EBA517}"/>
    <cellStyle name="Heading 2 22" xfId="2999" xr:uid="{32C949E3-3E21-4CAF-B0FA-6E8AA03C1C75}"/>
    <cellStyle name="Heading 2 23" xfId="3000" xr:uid="{5D053E2F-C537-4A50-A044-ACB05E104B6E}"/>
    <cellStyle name="Heading 2 24" xfId="3001" xr:uid="{5C456FAC-F081-4ADC-8589-3A17009E9361}"/>
    <cellStyle name="Heading 2 25" xfId="3002" xr:uid="{D359EB47-03F0-4A1D-81C8-97279CE6CFCA}"/>
    <cellStyle name="Heading 2 26" xfId="3003" xr:uid="{60329CFD-D4D2-4AFC-BB0F-22A63D1D4DED}"/>
    <cellStyle name="Heading 2 27" xfId="3004" xr:uid="{872C7C0C-9E5F-457B-AB50-0FEBD7FE3256}"/>
    <cellStyle name="Heading 2 28" xfId="3005" xr:uid="{AABF1EEC-7837-416B-A7EE-E7A0ACF89E75}"/>
    <cellStyle name="Heading 2 29" xfId="3006" xr:uid="{FFD87518-322E-4E8B-8A11-7384A4919876}"/>
    <cellStyle name="Heading 2 3" xfId="3007" xr:uid="{B379FEA9-B012-4D09-A208-1E085C5C9A1F}"/>
    <cellStyle name="Heading 2 30" xfId="3008" xr:uid="{8730FC69-3E64-4138-8850-82BE3338FBB5}"/>
    <cellStyle name="Heading 2 31" xfId="3009" xr:uid="{F37984C7-75AB-4435-8FF1-911D8E055FDE}"/>
    <cellStyle name="Heading 2 32" xfId="3010" xr:uid="{F594D0BC-796F-4404-B0B5-655E19DAC1A6}"/>
    <cellStyle name="Heading 2 33" xfId="3011" xr:uid="{C4D76AE2-E83C-417C-8346-D686D6C1B705}"/>
    <cellStyle name="Heading 2 34" xfId="3012" xr:uid="{A368B8E3-B6BA-428C-AC0C-2EF4C7F7FE3E}"/>
    <cellStyle name="Heading 2 35" xfId="3013" xr:uid="{91CF7C2A-178D-4323-8E11-7FECFAC3FCFF}"/>
    <cellStyle name="Heading 2 36" xfId="3014" xr:uid="{83A5813B-12C2-46F8-BFCA-1C2E9DF2E1A8}"/>
    <cellStyle name="Heading 2 37" xfId="3015" xr:uid="{A554D90B-13BB-4DA1-ADBB-68AA0A7FC947}"/>
    <cellStyle name="Heading 2 38" xfId="3016" xr:uid="{C5367EC0-5627-437C-A17D-9B5921E313FB}"/>
    <cellStyle name="Heading 2 39" xfId="3017" xr:uid="{67174CF5-7CD0-49BF-8CC9-C7614494A353}"/>
    <cellStyle name="Heading 2 4" xfId="3018" xr:uid="{AD020AFF-98B3-4C12-9CD4-D441E8DC79EB}"/>
    <cellStyle name="Heading 2 40" xfId="3019" xr:uid="{EE5ADAA3-7A29-4F84-968A-632B4D0C951E}"/>
    <cellStyle name="Heading 2 41" xfId="3020" xr:uid="{440B5ED8-DB00-40E0-AE5C-CC5773A847A3}"/>
    <cellStyle name="Heading 2 42" xfId="3021" xr:uid="{165A9E92-2DB5-422E-9C4F-16A204B22FA7}"/>
    <cellStyle name="Heading 2 43" xfId="3022" xr:uid="{14881988-3ADA-4A2C-835E-A627C1D56223}"/>
    <cellStyle name="Heading 2 44" xfId="3023" xr:uid="{5C216667-2D73-4475-99E8-F31300557ADB}"/>
    <cellStyle name="Heading 2 45" xfId="3024" xr:uid="{DC068A2E-BAE8-409C-9BEC-6106CE4A50FF}"/>
    <cellStyle name="Heading 2 46" xfId="3025" xr:uid="{7BEF82A1-5978-45C9-929A-D08D3ADCFB7B}"/>
    <cellStyle name="Heading 2 47" xfId="3026" xr:uid="{B6C40D92-9020-4CFD-942C-754FE040251F}"/>
    <cellStyle name="Heading 2 48" xfId="3027" xr:uid="{78667BCA-C8CC-4D79-BBB8-11F5D8AD5E7C}"/>
    <cellStyle name="Heading 2 49" xfId="3028" xr:uid="{1C0C7E91-6CD7-41C9-9486-6A0750D4ED5E}"/>
    <cellStyle name="Heading 2 5" xfId="3029" xr:uid="{48996017-B677-4F23-8C6E-A6E212872A97}"/>
    <cellStyle name="Heading 2 50" xfId="3030" xr:uid="{1D46270D-24B9-43FC-83AE-67D203F7E55E}"/>
    <cellStyle name="Heading 2 51" xfId="3031" xr:uid="{C57C6948-02B4-4324-9CE5-68FFA725B0D6}"/>
    <cellStyle name="Heading 2 52" xfId="3032" xr:uid="{0ACF75EA-4C4C-4EDA-A666-84908B02E52B}"/>
    <cellStyle name="Heading 2 53" xfId="3033" xr:uid="{64D5423D-322F-4B0F-9BC1-B8A4DD912BB5}"/>
    <cellStyle name="Heading 2 54" xfId="3034" xr:uid="{17C23A8F-1EB1-46CE-976A-23BE8C02F59A}"/>
    <cellStyle name="Heading 2 55" xfId="3035" xr:uid="{2CC192E7-A19E-48D5-BA91-C131D7187429}"/>
    <cellStyle name="Heading 2 6" xfId="3036" xr:uid="{0AC2569E-24EC-46D8-BD85-4BCD975232F3}"/>
    <cellStyle name="Heading 2 7" xfId="3037" xr:uid="{5B53FD96-46A1-4BD1-8B31-95B9562CB82A}"/>
    <cellStyle name="Heading 2 8" xfId="3038" xr:uid="{C1398FC4-7007-4C4F-89FB-D8B0AA723373}"/>
    <cellStyle name="Heading 2 9" xfId="3039" xr:uid="{5583DF07-7589-4DB2-BFBA-38A57A35B9BF}"/>
    <cellStyle name="Heading 3" xfId="242" builtinId="18" customBuiltin="1"/>
    <cellStyle name="Heading 3 10" xfId="3040" xr:uid="{270C1E16-8C40-408F-AEA0-9E16BD895460}"/>
    <cellStyle name="Heading 3 11" xfId="3041" xr:uid="{EBEF6E1C-38A6-4ADF-AF2B-88034A6ECED6}"/>
    <cellStyle name="Heading 3 12" xfId="3042" xr:uid="{FA7668D7-8944-462A-911B-D0FD7D71B131}"/>
    <cellStyle name="Heading 3 13" xfId="3043" xr:uid="{000EA87C-70E0-49EF-90FF-BEEE1B2D7EC2}"/>
    <cellStyle name="Heading 3 14" xfId="3044" xr:uid="{19F89BD9-5EB4-46BC-A27F-E21CB257D2AB}"/>
    <cellStyle name="Heading 3 15" xfId="3045" xr:uid="{5C1D0942-F885-4F2F-BEE6-F5A68C93F563}"/>
    <cellStyle name="Heading 3 16" xfId="3046" xr:uid="{567FD0ED-20B8-4303-BD17-923E1EEF8C6D}"/>
    <cellStyle name="Heading 3 17" xfId="3047" xr:uid="{7F4F131A-3B42-4687-AF27-99E94FBBCF64}"/>
    <cellStyle name="Heading 3 18" xfId="3048" xr:uid="{B1B6E16D-2A4C-4FDB-A169-006341D53861}"/>
    <cellStyle name="Heading 3 19" xfId="3049" xr:uid="{E0B856A5-C368-4397-BBA7-6FCC2A5C9728}"/>
    <cellStyle name="Heading 3 2" xfId="103" xr:uid="{36E4F16C-AF04-4DB8-8E0C-32DAC2ABE491}"/>
    <cellStyle name="Heading 3 2 2" xfId="4824" xr:uid="{4AA3084C-BC1B-47CE-A489-363E54AA3F78}"/>
    <cellStyle name="Heading 3 2 3" xfId="10345" xr:uid="{F2633869-00F4-4374-A844-B4EE204230A3}"/>
    <cellStyle name="Heading 3 2 4" xfId="1183" xr:uid="{E93FE8F4-A823-4D19-A9C7-C3F4158CAF51}"/>
    <cellStyle name="Heading 3 20" xfId="3050" xr:uid="{08A7682E-DA69-4F7A-862A-BA4112245B10}"/>
    <cellStyle name="Heading 3 21" xfId="3051" xr:uid="{7DE58C9A-BF79-48B4-808F-BCCF081FC340}"/>
    <cellStyle name="Heading 3 22" xfId="3052" xr:uid="{D83BCB9F-2AC6-42C7-AF7C-66462A212A70}"/>
    <cellStyle name="Heading 3 23" xfId="3053" xr:uid="{61CA6409-0BFE-4FF3-97E5-02F2B75161E8}"/>
    <cellStyle name="Heading 3 24" xfId="3054" xr:uid="{77E6A204-1D6A-4731-AAC4-14F537818117}"/>
    <cellStyle name="Heading 3 25" xfId="3055" xr:uid="{950F3D22-3BA4-4292-9748-F3F899041530}"/>
    <cellStyle name="Heading 3 26" xfId="3056" xr:uid="{2EE38A9B-7520-4DAD-8F51-A98A1BD378E2}"/>
    <cellStyle name="Heading 3 27" xfId="3057" xr:uid="{768EC4DE-3BB3-4288-8B1E-32DED0F55D77}"/>
    <cellStyle name="Heading 3 28" xfId="3058" xr:uid="{763CA379-2D99-49E5-91FF-EA735DB02DA1}"/>
    <cellStyle name="Heading 3 29" xfId="3059" xr:uid="{DB54E767-7DD0-4CCC-B6A8-CF7287607FA4}"/>
    <cellStyle name="Heading 3 3" xfId="3060" xr:uid="{13D07D12-0B26-4259-8389-2E4ABD8496AC}"/>
    <cellStyle name="Heading 3 30" xfId="3061" xr:uid="{698F905A-B871-46A8-81F5-61A0930BFD26}"/>
    <cellStyle name="Heading 3 31" xfId="3062" xr:uid="{71DFBCE8-919A-4BF4-A587-E5995023876C}"/>
    <cellStyle name="Heading 3 32" xfId="3063" xr:uid="{D3233DE0-763D-4FC2-8FAF-1FC09193BD8B}"/>
    <cellStyle name="Heading 3 33" xfId="3064" xr:uid="{EF30959F-0C43-4FE2-86C0-06152CEC4908}"/>
    <cellStyle name="Heading 3 34" xfId="3065" xr:uid="{BE21E75B-6621-496D-8FDC-1896DCE1C241}"/>
    <cellStyle name="Heading 3 35" xfId="3066" xr:uid="{31400CAC-587B-4909-8E36-34E5B1D630C8}"/>
    <cellStyle name="Heading 3 36" xfId="3067" xr:uid="{9E5697FE-DA2E-43D1-AFF1-4C7009940E77}"/>
    <cellStyle name="Heading 3 37" xfId="3068" xr:uid="{CE65F747-AD2F-4A9F-B5B5-7F24E7FA19DB}"/>
    <cellStyle name="Heading 3 38" xfId="3069" xr:uid="{BF861EC5-1499-4173-9946-E40FDAEDA73D}"/>
    <cellStyle name="Heading 3 39" xfId="3070" xr:uid="{9BCCE867-FAEF-4B8B-AB6C-808C3D9EFBB2}"/>
    <cellStyle name="Heading 3 4" xfId="3071" xr:uid="{10D7E038-E42A-4515-B0E7-23513EB27951}"/>
    <cellStyle name="Heading 3 40" xfId="3072" xr:uid="{80C6BF5A-2C8C-441C-8A1C-707204D5A486}"/>
    <cellStyle name="Heading 3 41" xfId="3073" xr:uid="{7CA48837-DE9D-4573-BB7B-88FEF95D7542}"/>
    <cellStyle name="Heading 3 42" xfId="3074" xr:uid="{88777F2F-0C16-4CD7-8C28-A762B88A4BE2}"/>
    <cellStyle name="Heading 3 43" xfId="3075" xr:uid="{9CD61797-B07F-41DF-8E4C-1F7035407BDE}"/>
    <cellStyle name="Heading 3 44" xfId="3076" xr:uid="{4C59DA10-2ED3-4EF9-A4CA-672B0764F70D}"/>
    <cellStyle name="Heading 3 45" xfId="3077" xr:uid="{0CA1BF70-899C-4759-9C9D-F9A5CF8F13BA}"/>
    <cellStyle name="Heading 3 46" xfId="3078" xr:uid="{C232C115-D821-47EB-84CE-0CD5576572B0}"/>
    <cellStyle name="Heading 3 47" xfId="3079" xr:uid="{84036FCF-9E9E-4854-A09D-FEDF318FCAB6}"/>
    <cellStyle name="Heading 3 48" xfId="3080" xr:uid="{11857F13-035D-41E0-9065-C6AB02A85E18}"/>
    <cellStyle name="Heading 3 49" xfId="3081" xr:uid="{6F54FBF3-0090-45C5-9C66-24E104117FF3}"/>
    <cellStyle name="Heading 3 5" xfId="3082" xr:uid="{FB9A3B90-9A25-4C07-9112-DF916D008B22}"/>
    <cellStyle name="Heading 3 50" xfId="3083" xr:uid="{A693AD1E-71BE-4D3B-A830-C1981A4340C3}"/>
    <cellStyle name="Heading 3 51" xfId="3084" xr:uid="{78C3AA8F-0D9E-4A65-9F41-7F702D911184}"/>
    <cellStyle name="Heading 3 52" xfId="3085" xr:uid="{B0FF9917-0618-47AA-B4F9-BE356C6E9F77}"/>
    <cellStyle name="Heading 3 53" xfId="3086" xr:uid="{5E5705D5-EECF-4659-B601-C53B9F415F27}"/>
    <cellStyle name="Heading 3 54" xfId="3087" xr:uid="{DCE18DDF-36DB-4FE9-ABB5-8C1997FD3C39}"/>
    <cellStyle name="Heading 3 55" xfId="3088" xr:uid="{617D952A-295D-45D7-AEEB-B69259FD82A0}"/>
    <cellStyle name="Heading 3 6" xfId="3089" xr:uid="{D8053096-4EEA-470C-8C50-51792CA8401B}"/>
    <cellStyle name="Heading 3 7" xfId="3090" xr:uid="{B2DE5195-7793-492A-8B66-F088E402ED1D}"/>
    <cellStyle name="Heading 3 8" xfId="3091" xr:uid="{62D8D890-CC73-4A42-B1A2-334DF1114463}"/>
    <cellStyle name="Heading 3 9" xfId="3092" xr:uid="{2D533262-1B02-4032-A37C-7772630CFE4D}"/>
    <cellStyle name="Heading 4" xfId="243" builtinId="19" customBuiltin="1"/>
    <cellStyle name="Heading 4 10" xfId="3093" xr:uid="{AEE39258-D664-4588-B42F-378901A458C2}"/>
    <cellStyle name="Heading 4 11" xfId="3094" xr:uid="{BDC0D5F5-2E14-4A1E-91AF-CDE1A0DA6B64}"/>
    <cellStyle name="Heading 4 12" xfId="3095" xr:uid="{23F70456-8869-48F5-9437-302E808391AB}"/>
    <cellStyle name="Heading 4 13" xfId="3096" xr:uid="{730D8035-1AA5-4F0B-BDBD-D6481D7ECA9C}"/>
    <cellStyle name="Heading 4 14" xfId="3097" xr:uid="{C94A0564-F8EE-48A0-B7FF-CDE473EB013A}"/>
    <cellStyle name="Heading 4 15" xfId="3098" xr:uid="{1D4CC40D-B2DF-4CE6-A35B-F7D095E92E4D}"/>
    <cellStyle name="Heading 4 16" xfId="3099" xr:uid="{E8C6BC18-27AA-4596-935C-2C4AA4345454}"/>
    <cellStyle name="Heading 4 17" xfId="3100" xr:uid="{DF455285-4905-4F3A-9176-CF9709CDAAF2}"/>
    <cellStyle name="Heading 4 18" xfId="3101" xr:uid="{E8E5AB6E-3163-46EC-9FF5-0B6EE47F2EA6}"/>
    <cellStyle name="Heading 4 19" xfId="3102" xr:uid="{A7F31CE7-62EA-418E-B9AD-00F7A5423AB4}"/>
    <cellStyle name="Heading 4 2" xfId="104" xr:uid="{032E05E4-A90E-472E-B5FF-42A522D85F4F}"/>
    <cellStyle name="Heading 4 2 2" xfId="4825" xr:uid="{D50CDAE1-DDC3-470F-B653-0CBBF16E69CD}"/>
    <cellStyle name="Heading 4 2 3" xfId="10444" xr:uid="{D3D14D60-70A7-4FEA-8944-CFF964480D9B}"/>
    <cellStyle name="Heading 4 2 4" xfId="1184" xr:uid="{59C66ADF-462E-4E5B-B92C-85A8F2A2AF63}"/>
    <cellStyle name="Heading 4 20" xfId="3103" xr:uid="{E41059E7-7342-48F4-A776-AD9720674612}"/>
    <cellStyle name="Heading 4 21" xfId="3104" xr:uid="{3BE42CF6-69D3-4168-88C0-285E7165CC5F}"/>
    <cellStyle name="Heading 4 22" xfId="3105" xr:uid="{FA53EB49-169A-48CE-A568-FA22E4EE5902}"/>
    <cellStyle name="Heading 4 23" xfId="3106" xr:uid="{A81DFDE3-0EBF-4D56-AD97-19A3E94CE51B}"/>
    <cellStyle name="Heading 4 24" xfId="3107" xr:uid="{AA1E2FAF-6B4E-4C4C-8600-C81A51A0B241}"/>
    <cellStyle name="Heading 4 25" xfId="3108" xr:uid="{1A55E096-694B-4EB0-924B-72D4C280D954}"/>
    <cellStyle name="Heading 4 26" xfId="3109" xr:uid="{1D1F37F2-A2E2-426F-800C-A94B847E9068}"/>
    <cellStyle name="Heading 4 27" xfId="3110" xr:uid="{1DA89845-52EB-49CF-AFA0-2A6881BAB7A1}"/>
    <cellStyle name="Heading 4 28" xfId="3111" xr:uid="{E0566979-8364-4058-AB20-7EFB47864F1D}"/>
    <cellStyle name="Heading 4 29" xfId="3112" xr:uid="{AA8CB935-C935-4148-A5DD-DE75351C67D8}"/>
    <cellStyle name="Heading 4 3" xfId="3113" xr:uid="{F2743C9A-DE3D-4DDC-9EB0-59FEAEC0DB8D}"/>
    <cellStyle name="Heading 4 30" xfId="3114" xr:uid="{B5CAB850-20C9-422D-B651-32F5FBE75C1D}"/>
    <cellStyle name="Heading 4 31" xfId="3115" xr:uid="{6BF575D2-1DF0-454E-BC81-8A6B8156F3BE}"/>
    <cellStyle name="Heading 4 32" xfId="3116" xr:uid="{7BAAD257-5E12-4118-8538-B43DE8A00BBF}"/>
    <cellStyle name="Heading 4 33" xfId="3117" xr:uid="{A08281FD-93D2-4BEF-9BEE-27FFC801EF4C}"/>
    <cellStyle name="Heading 4 34" xfId="3118" xr:uid="{4BD108E2-A85A-436D-86B0-C8474A919DDE}"/>
    <cellStyle name="Heading 4 35" xfId="3119" xr:uid="{16DD5271-C9C2-41A1-BABF-456A434BF61F}"/>
    <cellStyle name="Heading 4 36" xfId="3120" xr:uid="{BD8DB7F0-45AA-41FD-83CD-3EA404EFB30A}"/>
    <cellStyle name="Heading 4 37" xfId="3121" xr:uid="{63795FE6-9304-4F42-B89B-4CBE5B3424CF}"/>
    <cellStyle name="Heading 4 38" xfId="3122" xr:uid="{7F03A860-C4F2-45E1-98F7-557640C5A772}"/>
    <cellStyle name="Heading 4 39" xfId="3123" xr:uid="{C0223DBD-3FF4-4AF9-983F-5DC403539094}"/>
    <cellStyle name="Heading 4 4" xfId="3124" xr:uid="{B863BD50-49DE-4C68-9F0E-51C8ED14167F}"/>
    <cellStyle name="Heading 4 40" xfId="3125" xr:uid="{BACDE31D-8BD2-489D-828B-EE706805595F}"/>
    <cellStyle name="Heading 4 41" xfId="3126" xr:uid="{C02F4312-18C6-48E1-8479-CFC054701AAB}"/>
    <cellStyle name="Heading 4 42" xfId="3127" xr:uid="{3452E8E5-DC0B-497F-8404-F6EE91BB4C51}"/>
    <cellStyle name="Heading 4 43" xfId="3128" xr:uid="{632E5760-EE27-4B63-83EC-6AF15ACB226F}"/>
    <cellStyle name="Heading 4 44" xfId="3129" xr:uid="{BEE1D657-D869-4060-B46C-6E536C3D5C52}"/>
    <cellStyle name="Heading 4 45" xfId="3130" xr:uid="{FF512207-6803-4C67-B149-598A887CAEBA}"/>
    <cellStyle name="Heading 4 46" xfId="3131" xr:uid="{B7BB73A9-B62D-42BB-B500-35D043169F9E}"/>
    <cellStyle name="Heading 4 47" xfId="3132" xr:uid="{C1805D0F-E27A-450E-A52D-F512823019D0}"/>
    <cellStyle name="Heading 4 48" xfId="3133" xr:uid="{0B732E7D-EBFC-4828-99B8-FCC2BDE7DD32}"/>
    <cellStyle name="Heading 4 49" xfId="3134" xr:uid="{26E58446-4CDF-4B0F-AE0E-06F7AF0E1447}"/>
    <cellStyle name="Heading 4 5" xfId="3135" xr:uid="{794BB0A8-03E7-4033-A8B6-98E29A00DE07}"/>
    <cellStyle name="Heading 4 50" xfId="3136" xr:uid="{65B32440-86BF-468D-AC28-2A18C90A7CF6}"/>
    <cellStyle name="Heading 4 51" xfId="3137" xr:uid="{65476FBD-520A-4AD0-85B7-E214B2D07633}"/>
    <cellStyle name="Heading 4 52" xfId="3138" xr:uid="{1A848D38-C223-41C3-A23F-5FC60AF4781F}"/>
    <cellStyle name="Heading 4 53" xfId="3139" xr:uid="{E070E501-8193-49A3-A1D2-2A594A3753BF}"/>
    <cellStyle name="Heading 4 54" xfId="3140" xr:uid="{40BCE39D-E276-4AC6-8991-FC421DFFBB87}"/>
    <cellStyle name="Heading 4 55" xfId="3141" xr:uid="{29EE7D21-FF75-4322-AE1D-31420FEDD388}"/>
    <cellStyle name="Heading 4 6" xfId="3142" xr:uid="{E0794055-C495-40B1-B3D3-104D45E49A4E}"/>
    <cellStyle name="Heading 4 7" xfId="3143" xr:uid="{1D2FCA9F-4181-4312-ABF4-E6E41D50E8A7}"/>
    <cellStyle name="Heading 4 8" xfId="3144" xr:uid="{BE1F1369-DABD-40A2-ADAB-950FC99D8169}"/>
    <cellStyle name="Heading 4 9" xfId="3145" xr:uid="{F8500A7D-B413-4286-AEBC-E679B337D678}"/>
    <cellStyle name="HEADING1" xfId="105" xr:uid="{798CFF5A-E83B-46A7-9D8F-58FD155D1A22}"/>
    <cellStyle name="Heading1 2" xfId="8258" xr:uid="{BCCFFDE8-7674-4B07-9251-5E8E849DF7C6}"/>
    <cellStyle name="HEADING2" xfId="106" xr:uid="{376CB80E-10A6-4426-9D84-79C04BF883AA}"/>
    <cellStyle name="Heading2 2" xfId="8257" xr:uid="{6CAB98AD-2FA2-491D-9ED4-949C90AFAB4B}"/>
    <cellStyle name="Hyperlink 2" xfId="107" xr:uid="{B67096C5-59A3-4E2B-A068-65B7DF564BDB}"/>
    <cellStyle name="Hyperlink 2 2" xfId="650" xr:uid="{7A5B5690-BC9C-4E0A-8D04-54237A15362D}"/>
    <cellStyle name="Hyperlink 2 3" xfId="653" xr:uid="{048044C9-734D-4DA7-8840-838F7E3E52FD}"/>
    <cellStyle name="Hyperlink 2 3 2" xfId="819" xr:uid="{C1A2323B-CBB9-4A37-8FA1-4803B0FE5CF9}"/>
    <cellStyle name="Hyperlink 2 4" xfId="649" xr:uid="{08A8F158-24F7-4F00-910E-E341AE57C782}"/>
    <cellStyle name="Hyperlink 2 5" xfId="4826" xr:uid="{067FD651-0E03-4621-82E2-9C559A113EF1}"/>
    <cellStyle name="Hyperlink 3" xfId="8422" xr:uid="{3CAC528A-EB64-4D0B-97D2-79C2C7A45C8B}"/>
    <cellStyle name="Index Number" xfId="362" xr:uid="{E9131413-F1FF-4541-ADF0-AEE1E1A5D75F}"/>
    <cellStyle name="Input" xfId="246" builtinId="20" customBuiltin="1"/>
    <cellStyle name="Input [yellow]" xfId="109" xr:uid="{2808FEEB-DB00-44EA-A42F-73A6E161C4A0}"/>
    <cellStyle name="Input [yellow] 2" xfId="110" xr:uid="{B0B9FA2B-2134-4472-A018-9FB81210EE69}"/>
    <cellStyle name="Input [yellow] 2 2" xfId="1185" xr:uid="{80820539-B5F8-46FD-B9CE-CEB88925CF86}"/>
    <cellStyle name="Input [yellow] 2 2 2" xfId="8256" xr:uid="{D35867DD-D2DC-462E-B0DD-8317E596F4B3}"/>
    <cellStyle name="Input [yellow] 2 2 3" xfId="10364" xr:uid="{E9588E1B-7540-48E9-A4BD-FA5626E5A8C6}"/>
    <cellStyle name="Input [yellow] 2 3" xfId="1083" xr:uid="{B113F057-70DD-49A9-826E-D628E3B6990F}"/>
    <cellStyle name="Input 10" xfId="204" xr:uid="{09E8D619-49CB-43C9-BDF5-DE8F0F0B03E9}"/>
    <cellStyle name="Input 10 2" xfId="4827" xr:uid="{9368218C-612E-420A-8E87-CB4C9FD3A93D}"/>
    <cellStyle name="Input 10 3" xfId="10546" xr:uid="{3BC0CD9D-931E-4FD7-B009-BB4634E8E997}"/>
    <cellStyle name="Input 10 4" xfId="3146" xr:uid="{F31B7117-3477-4BED-AA2E-C5F80D011B13}"/>
    <cellStyle name="Input 11" xfId="212" xr:uid="{7C1BA990-F185-4765-AE48-817E6B665111}"/>
    <cellStyle name="Input 11 2" xfId="4828" xr:uid="{65871BBC-B40E-43F4-9EEF-2040421C111D}"/>
    <cellStyle name="Input 11 3" xfId="10547" xr:uid="{0696FE0B-11F1-4507-B270-032F91B436A8}"/>
    <cellStyle name="Input 11 4" xfId="3147" xr:uid="{30B75FA1-22FC-43B8-9DC8-70D0E29A3F16}"/>
    <cellStyle name="Input 12" xfId="203" xr:uid="{65FD29E0-D320-4ED4-B912-C1F828BD4A2F}"/>
    <cellStyle name="Input 12 2" xfId="4829" xr:uid="{035F913A-5519-4EC2-AA43-580728F26644}"/>
    <cellStyle name="Input 12 3" xfId="10548" xr:uid="{C3FFE0ED-480E-4598-A193-DB50E4B232B2}"/>
    <cellStyle name="Input 12 4" xfId="3148" xr:uid="{BF94EAA5-8CE5-421F-A30B-089007B26763}"/>
    <cellStyle name="Input 13" xfId="213" xr:uid="{D085CB2D-4648-4402-A519-A41A36D73DB7}"/>
    <cellStyle name="Input 13 2" xfId="4830" xr:uid="{4835C9C8-6D26-4390-8E9C-E8BEF25A4C9E}"/>
    <cellStyle name="Input 13 3" xfId="10549" xr:uid="{BA2333B2-C4ED-4DE1-9583-826A5CF7A920}"/>
    <cellStyle name="Input 13 4" xfId="3149" xr:uid="{8BC4D5E5-1673-43C4-9B6A-E8A340C31493}"/>
    <cellStyle name="Input 14" xfId="202" xr:uid="{83CC7646-DF71-46CA-A320-60B377D32303}"/>
    <cellStyle name="Input 14 2" xfId="4831" xr:uid="{A2452BFA-8BC4-4E04-95A9-6B87B4ED68FA}"/>
    <cellStyle name="Input 14 3" xfId="10550" xr:uid="{E443D1A9-75AA-444E-A7D3-5142A19C2ED4}"/>
    <cellStyle name="Input 14 4" xfId="3150" xr:uid="{CE1D2300-5E80-4991-87BF-685FACE554E0}"/>
    <cellStyle name="Input 15" xfId="214" xr:uid="{61C2130A-9277-486B-91B8-A78FD31D9857}"/>
    <cellStyle name="Input 15 2" xfId="4832" xr:uid="{E4B9AF77-F763-4D49-8FEB-BAD3232CCA7D}"/>
    <cellStyle name="Input 15 3" xfId="10551" xr:uid="{36EEC4FC-07BD-4A1D-BA90-C455826CA043}"/>
    <cellStyle name="Input 15 4" xfId="3151" xr:uid="{27F75022-9C08-4970-BFD2-8BA1D37D586F}"/>
    <cellStyle name="Input 16" xfId="3152" xr:uid="{F85C01DA-F3F7-4313-AA2B-EFE2E0A2EF18}"/>
    <cellStyle name="Input 17" xfId="3153" xr:uid="{40258A60-6383-4AEA-AB86-93A3559FAA3F}"/>
    <cellStyle name="Input 18" xfId="3154" xr:uid="{23521DCC-0477-4D14-A7D4-36F97AF8193E}"/>
    <cellStyle name="Input 19" xfId="3155" xr:uid="{5E83DF3B-649E-462D-AA77-7E3369763098}"/>
    <cellStyle name="Input 2" xfId="108" xr:uid="{D42B5CBC-B4EC-4EBF-A5CE-AEDE99BB1FD8}"/>
    <cellStyle name="Input 2 2" xfId="4833" xr:uid="{89AC2F0B-8AEC-4464-A384-7C09DBBCB2AB}"/>
    <cellStyle name="Input 2 3" xfId="10341" xr:uid="{1646FD07-7F26-4A70-9CF9-284C0C81CE70}"/>
    <cellStyle name="Input 2 4" xfId="1186" xr:uid="{B5A2DF33-AFF2-4072-A1FF-B099175E8517}"/>
    <cellStyle name="Input 20" xfId="3156" xr:uid="{A600EA59-682A-4EF8-B17C-1141782AEFEA}"/>
    <cellStyle name="Input 21" xfId="3157" xr:uid="{EA715C6D-F2B0-481C-82D6-9C4ADF18A50D}"/>
    <cellStyle name="Input 22" xfId="3158" xr:uid="{F6D58CDE-5919-4855-ACAA-078169F5A222}"/>
    <cellStyle name="Input 23" xfId="3159" xr:uid="{69F8FA4A-1C50-488F-B573-6C0591882FB2}"/>
    <cellStyle name="Input 24" xfId="3160" xr:uid="{9717E877-D29A-482C-A654-DC8062550C3D}"/>
    <cellStyle name="Input 25" xfId="3161" xr:uid="{4E356EC1-F3E4-4DF6-BA13-95B08B00098D}"/>
    <cellStyle name="Input 26" xfId="3162" xr:uid="{B0FEBFBB-82A0-499D-9012-52B386D871C1}"/>
    <cellStyle name="Input 27" xfId="3163" xr:uid="{0AC83566-F31E-455C-B5CB-24CF539212A9}"/>
    <cellStyle name="Input 28" xfId="3164" xr:uid="{B90B84F1-0536-4662-BB2A-933CF18C5A53}"/>
    <cellStyle name="Input 29" xfId="3165" xr:uid="{03603006-4A37-4D8B-B99C-CCC151C7790D}"/>
    <cellStyle name="Input 3" xfId="208" xr:uid="{8D060BB3-B8B0-44CA-B0B0-2397F82D81D8}"/>
    <cellStyle name="Input 3 2" xfId="4834" xr:uid="{2E21FFCC-92D7-4ECC-9AF7-EEEC76525161}"/>
    <cellStyle name="Input 3 3" xfId="10552" xr:uid="{4F740DBE-C95B-4616-AD67-B592BE1B2480}"/>
    <cellStyle name="Input 3 4" xfId="3166" xr:uid="{CD6C60D9-FC6A-4791-A72E-F84D8125BC15}"/>
    <cellStyle name="Input 30" xfId="3167" xr:uid="{5B6FC3EE-DA25-4491-B042-D0319A9B143F}"/>
    <cellStyle name="Input 31" xfId="3168" xr:uid="{E8F65C9F-CAA2-47E1-B0DE-EB69C1129940}"/>
    <cellStyle name="Input 32" xfId="3169" xr:uid="{AF486ACB-7A03-456E-8843-349E55B0221F}"/>
    <cellStyle name="Input 33" xfId="3170" xr:uid="{C717E4BF-BBEA-4959-877E-1BEED50FDA9C}"/>
    <cellStyle name="Input 34" xfId="3171" xr:uid="{19C95940-EAE9-4361-8922-579EC2E8C59D}"/>
    <cellStyle name="Input 35" xfId="3172" xr:uid="{635A8FD9-9FBD-4C89-8655-6F1A0035D246}"/>
    <cellStyle name="Input 36" xfId="3173" xr:uid="{1A20CC8F-EE52-47B7-B8E3-78F2D45BDBCD}"/>
    <cellStyle name="Input 37" xfId="3174" xr:uid="{C0713788-FB23-419A-B6F6-81944C6F9268}"/>
    <cellStyle name="Input 38" xfId="3175" xr:uid="{19528F51-FA1C-4FF7-A9DD-1BDFACF543FD}"/>
    <cellStyle name="Input 39" xfId="3176" xr:uid="{B36F5418-6166-4A15-B61E-FDD85D48F0D0}"/>
    <cellStyle name="Input 4" xfId="207" xr:uid="{BF934720-537F-4B3D-ACFD-546085110EC1}"/>
    <cellStyle name="Input 4 2" xfId="4835" xr:uid="{663F2F71-B119-478A-B70B-CE2F5244CC91}"/>
    <cellStyle name="Input 4 3" xfId="10553" xr:uid="{B95EA03B-3D01-445D-95A1-6740CBB8ED92}"/>
    <cellStyle name="Input 4 4" xfId="3177" xr:uid="{7446145B-C8C6-4613-AA8E-5FE974024EA5}"/>
    <cellStyle name="Input 40" xfId="3178" xr:uid="{18DD1372-ECA7-46CC-8990-9E90D40A6FB0}"/>
    <cellStyle name="Input 41" xfId="3179" xr:uid="{82DFE26B-DB33-4134-9620-EBD860050B94}"/>
    <cellStyle name="Input 42" xfId="3180" xr:uid="{5B1BCE38-067E-43D3-916E-1C0DEA8B00AA}"/>
    <cellStyle name="Input 43" xfId="3181" xr:uid="{95A79311-5B24-4038-AB5D-6EC172253E22}"/>
    <cellStyle name="Input 44" xfId="3182" xr:uid="{F6F66CDB-2A5A-4087-B780-84A5B7230E1E}"/>
    <cellStyle name="Input 45" xfId="3183" xr:uid="{CCEF6834-E953-4E7A-A4CD-7CA7CD8D8ED8}"/>
    <cellStyle name="Input 46" xfId="3184" xr:uid="{193DE765-B4F5-4D7C-A7C4-A7A6BFCCB115}"/>
    <cellStyle name="Input 47" xfId="3185" xr:uid="{A347E336-CCD4-4211-A11D-6C2F077E22BC}"/>
    <cellStyle name="Input 48" xfId="3186" xr:uid="{904F1820-1254-4E07-A8D7-9F9780E9F7B8}"/>
    <cellStyle name="Input 49" xfId="3187" xr:uid="{D20AC0AF-5286-4C1A-9F48-70A061A819A3}"/>
    <cellStyle name="Input 5" xfId="209" xr:uid="{BE808A8B-D1BE-4224-9C21-F4E2AC2FDA05}"/>
    <cellStyle name="Input 5 2" xfId="4836" xr:uid="{32684074-D737-499D-A646-FD6A846F01A6}"/>
    <cellStyle name="Input 5 3" xfId="10554" xr:uid="{477BA264-5CF9-425B-B366-7C056F8EC2F8}"/>
    <cellStyle name="Input 5 4" xfId="3188" xr:uid="{A720632D-1F55-4AFE-AAE0-71B66F6BF13F}"/>
    <cellStyle name="Input 50" xfId="3189" xr:uid="{F7DFB245-F8CA-4D2B-A1FC-6A160445E46F}"/>
    <cellStyle name="Input 51" xfId="3190" xr:uid="{5CEBA3C5-6006-4E33-BBD1-40619D9E4B03}"/>
    <cellStyle name="Input 52" xfId="3191" xr:uid="{4F351349-52CA-4E00-AC46-05D78C8014E6}"/>
    <cellStyle name="Input 53" xfId="3192" xr:uid="{95DA33F0-AC91-4A46-8A64-6659CE94994B}"/>
    <cellStyle name="Input 54" xfId="3193" xr:uid="{DA475B14-43CD-4C34-9B28-01CB87110E72}"/>
    <cellStyle name="Input 55" xfId="3194" xr:uid="{0F72F859-27EF-4CDB-9643-93319EBF38DD}"/>
    <cellStyle name="Input 6" xfId="206" xr:uid="{09665135-E351-4AEA-9388-88A92180AD2C}"/>
    <cellStyle name="Input 6 2" xfId="4837" xr:uid="{E84D1802-7646-4C13-AE2A-05DB10DB8957}"/>
    <cellStyle name="Input 6 3" xfId="10555" xr:uid="{5B4BBD32-9A11-49B8-90CE-25ED6841260F}"/>
    <cellStyle name="Input 6 4" xfId="3195" xr:uid="{13718B34-4B96-4149-9E95-B97201B89639}"/>
    <cellStyle name="Input 7" xfId="210" xr:uid="{D1FB81CD-A917-4ABF-B816-6DFBFA89A774}"/>
    <cellStyle name="Input 7 2" xfId="4838" xr:uid="{8D07F4DF-CFF6-46D6-A6C0-1770A6437B38}"/>
    <cellStyle name="Input 7 3" xfId="10556" xr:uid="{F19D1873-7FF0-4360-A302-F24928F14509}"/>
    <cellStyle name="Input 7 4" xfId="3196" xr:uid="{88F5C93A-A28E-45AC-B7FB-6AEC14526981}"/>
    <cellStyle name="Input 8" xfId="205" xr:uid="{4A685DB6-6F9F-4CFE-A4F5-A626E22ABF8A}"/>
    <cellStyle name="Input 8 2" xfId="4839" xr:uid="{29ACE4D9-EDF0-412C-99AE-F7109C8DD377}"/>
    <cellStyle name="Input 8 3" xfId="10557" xr:uid="{76891DFE-FF9A-4C51-86E1-586115464D14}"/>
    <cellStyle name="Input 8 4" xfId="3197" xr:uid="{84E8640A-EE50-436F-8294-F6ECE9ED7BB9}"/>
    <cellStyle name="Input 9" xfId="211" xr:uid="{43304BAA-5B4F-4D43-AAEE-558A820C9EDA}"/>
    <cellStyle name="Input 9 2" xfId="4840" xr:uid="{6AC425D7-8D63-4C0D-8CEE-11989BA7D8F1}"/>
    <cellStyle name="Input 9 3" xfId="10558" xr:uid="{089ABAEF-8128-4D39-974A-1EC39E7827A3}"/>
    <cellStyle name="Input 9 4" xfId="3198" xr:uid="{31C8930C-7969-4C6E-AD11-BF27D648D25E}"/>
    <cellStyle name="Integer" xfId="363" xr:uid="{9B271FED-C849-416D-A59D-FBC63DF19EC7}"/>
    <cellStyle name="KPMG Heading 1" xfId="8222" xr:uid="{B73C3E71-CC3E-4C4E-AF48-4B2E2E02CB7B}"/>
    <cellStyle name="KPMG Heading 2" xfId="8255" xr:uid="{2747602C-D128-4B7D-975B-EFF4B1024189}"/>
    <cellStyle name="KPMG Heading 3" xfId="8254" xr:uid="{0EFE9FA2-6E21-4BD4-8D9C-F460A6730CDF}"/>
    <cellStyle name="KPMG Heading 4" xfId="8253" xr:uid="{AE27943B-6C6D-41F4-B679-B0FA5B92A1C7}"/>
    <cellStyle name="KPMG Normal" xfId="8252" xr:uid="{BCFE794E-0253-48D4-A720-AF4D0E115980}"/>
    <cellStyle name="KPMG Normal Text" xfId="8251" xr:uid="{EC7174B2-5569-46AD-AF70-CE7BDFFCF961}"/>
    <cellStyle name="Link Currency (0)" xfId="111" xr:uid="{C78C6F6A-1AC1-4BA7-BF2A-75FBC9455594}"/>
    <cellStyle name="Link Currency (2)" xfId="112" xr:uid="{D90F12C8-2557-489E-A7A0-57E13693B025}"/>
    <cellStyle name="Link Units (0)" xfId="113" xr:uid="{94ADFADA-A391-4887-91A0-F74B150CF044}"/>
    <cellStyle name="Link Units (1)" xfId="114" xr:uid="{387E8552-4C49-4842-A304-2B2FB3ADDAF5}"/>
    <cellStyle name="Link Units (2)" xfId="115" xr:uid="{A61D0777-BA62-4942-8487-FF7F6B64E8E8}"/>
    <cellStyle name="Linked Cell" xfId="249" builtinId="24" customBuiltin="1"/>
    <cellStyle name="Linked Cell 10" xfId="3199" xr:uid="{40E9E704-D3AA-4499-BEF0-ACB9B41DDD6F}"/>
    <cellStyle name="Linked Cell 11" xfId="3200" xr:uid="{37D4B365-DAF1-408B-8C2D-27E87FC8EBEE}"/>
    <cellStyle name="Linked Cell 12" xfId="3201" xr:uid="{01937117-9CE6-441A-B25C-1B47D2C5845A}"/>
    <cellStyle name="Linked Cell 13" xfId="3202" xr:uid="{DD62F4A6-F2C1-47D4-B107-2D33E3161EE7}"/>
    <cellStyle name="Linked Cell 14" xfId="3203" xr:uid="{28792553-6C2E-45B5-AF0D-4B8333614908}"/>
    <cellStyle name="Linked Cell 15" xfId="3204" xr:uid="{BAA1B03C-84B1-4B2B-80B1-D3247A00E344}"/>
    <cellStyle name="Linked Cell 16" xfId="3205" xr:uid="{AF9B9A2D-A0D7-4CA4-8A78-FD798BE7D2B7}"/>
    <cellStyle name="Linked Cell 17" xfId="3206" xr:uid="{0177C850-F0D9-4FF5-96A2-43DFED7C0A2A}"/>
    <cellStyle name="Linked Cell 18" xfId="3207" xr:uid="{FAA1AF41-EC92-4A9D-90DE-C0D1F5E73F54}"/>
    <cellStyle name="Linked Cell 19" xfId="3208" xr:uid="{A70A81F6-5D72-48EC-A835-C5D0C58B56C6}"/>
    <cellStyle name="Linked Cell 2" xfId="116" xr:uid="{DCE8C9BF-0F5D-4BCD-B9A1-73BFB7BDC19A}"/>
    <cellStyle name="Linked Cell 2 2" xfId="4841" xr:uid="{68446534-63FF-48E1-8AAC-2904FE98D80C}"/>
    <cellStyle name="Linked Cell 2 3" xfId="9299" xr:uid="{11306DD1-0FAD-48D0-86DD-8979BC09ACD1}"/>
    <cellStyle name="Linked Cell 2 4" xfId="1187" xr:uid="{4408E138-C32F-491B-B595-EDBDD12F4589}"/>
    <cellStyle name="Linked Cell 20" xfId="3209" xr:uid="{F63951F4-131F-496B-8327-043B4FCA4B72}"/>
    <cellStyle name="Linked Cell 21" xfId="3210" xr:uid="{AB77D7C4-960E-4788-AB34-0D660A3F102D}"/>
    <cellStyle name="Linked Cell 22" xfId="3211" xr:uid="{2298DE20-81A5-4FFD-9BEE-82CA1325B94C}"/>
    <cellStyle name="Linked Cell 23" xfId="3212" xr:uid="{5B1D2D29-6C77-448E-9400-EAD0CD18772C}"/>
    <cellStyle name="Linked Cell 24" xfId="3213" xr:uid="{26389EA9-63A0-42F0-A635-63E3640BABB7}"/>
    <cellStyle name="Linked Cell 25" xfId="3214" xr:uid="{F16098B8-9009-407E-A356-24F7E1DA7298}"/>
    <cellStyle name="Linked Cell 26" xfId="3215" xr:uid="{034CAA11-4341-49E8-9D11-EAFC37C3B69B}"/>
    <cellStyle name="Linked Cell 27" xfId="3216" xr:uid="{9F786A28-2802-4D2E-9073-F45FF01C3D3E}"/>
    <cellStyle name="Linked Cell 28" xfId="3217" xr:uid="{6D738012-CA35-49E6-8E85-1804978940F8}"/>
    <cellStyle name="Linked Cell 29" xfId="3218" xr:uid="{9D42C5B7-3904-4A98-9DD3-2236BEF5388F}"/>
    <cellStyle name="Linked Cell 3" xfId="3219" xr:uid="{E8934A16-3597-40DD-BE04-2A60FF90B3C1}"/>
    <cellStyle name="Linked Cell 30" xfId="3220" xr:uid="{E25B28C6-07A9-4718-8BBA-84B511B25CEA}"/>
    <cellStyle name="Linked Cell 31" xfId="3221" xr:uid="{6508C22E-9A39-4498-A715-E443449C9860}"/>
    <cellStyle name="Linked Cell 32" xfId="3222" xr:uid="{4FA6FC77-5CD6-4FA7-8BE2-EE6600D5B219}"/>
    <cellStyle name="Linked Cell 33" xfId="3223" xr:uid="{85D88092-7B00-4DBC-B8AB-FA0FCA9ACDED}"/>
    <cellStyle name="Linked Cell 34" xfId="3224" xr:uid="{3EAB7637-9356-4CC6-A7A6-02377E918716}"/>
    <cellStyle name="Linked Cell 35" xfId="3225" xr:uid="{E34BEAAB-D325-4650-9E64-6AD79552A1EA}"/>
    <cellStyle name="Linked Cell 36" xfId="3226" xr:uid="{F65E521F-168D-46F7-A490-7F7CB1BDF6A5}"/>
    <cellStyle name="Linked Cell 37" xfId="3227" xr:uid="{9AC5C667-A731-467C-83D5-F077DFC75CE1}"/>
    <cellStyle name="Linked Cell 38" xfId="3228" xr:uid="{C36EC7B4-712C-4325-BDEC-08D3837F7659}"/>
    <cellStyle name="Linked Cell 39" xfId="3229" xr:uid="{1039BB34-1A0E-4792-859A-8EFFB2B1DD2D}"/>
    <cellStyle name="Linked Cell 4" xfId="3230" xr:uid="{E4D764E8-E885-4090-95F9-29123E98AD51}"/>
    <cellStyle name="Linked Cell 40" xfId="3231" xr:uid="{97D3AB44-49DC-4F19-8BA0-15AA02072D8A}"/>
    <cellStyle name="Linked Cell 41" xfId="3232" xr:uid="{2AF4CB3D-5040-47F9-8FC1-8FCBCC9E9B8B}"/>
    <cellStyle name="Linked Cell 42" xfId="3233" xr:uid="{1BED208A-1467-4C85-83A6-4C60CF69B543}"/>
    <cellStyle name="Linked Cell 43" xfId="3234" xr:uid="{365A2553-F8CC-4A18-B566-94B91A814965}"/>
    <cellStyle name="Linked Cell 44" xfId="3235" xr:uid="{BD359811-6E56-45E4-8AA1-220141F73D21}"/>
    <cellStyle name="Linked Cell 45" xfId="3236" xr:uid="{8A326ED8-C78B-4F57-A8B8-C84230BC2C9B}"/>
    <cellStyle name="Linked Cell 46" xfId="3237" xr:uid="{7D206BF4-A322-4132-A693-B3DE36A062D8}"/>
    <cellStyle name="Linked Cell 47" xfId="3238" xr:uid="{85885124-181F-4074-91ED-D36E371DCDBB}"/>
    <cellStyle name="Linked Cell 48" xfId="3239" xr:uid="{76BCDA13-97A9-4F07-A1BA-CEEC20619B8B}"/>
    <cellStyle name="Linked Cell 49" xfId="3240" xr:uid="{D3D34AED-305C-4B2F-A2A6-0F938CEA04D4}"/>
    <cellStyle name="Linked Cell 5" xfId="3241" xr:uid="{BCA2C6E1-CE14-4ADA-AF89-5AEB5CF6B5F0}"/>
    <cellStyle name="Linked Cell 50" xfId="3242" xr:uid="{E72C766F-35BC-43F9-B288-827B027B514A}"/>
    <cellStyle name="Linked Cell 51" xfId="3243" xr:uid="{D9F2DF51-5D6E-433A-872D-D35EBD39A797}"/>
    <cellStyle name="Linked Cell 52" xfId="3244" xr:uid="{BD8597A3-1341-4623-893D-98F3CBF0D2C0}"/>
    <cellStyle name="Linked Cell 53" xfId="3245" xr:uid="{C184E92F-28B5-49C3-BF37-FDCCB7803DB2}"/>
    <cellStyle name="Linked Cell 54" xfId="3246" xr:uid="{29040550-9D5D-4CA2-B441-E51612AD4962}"/>
    <cellStyle name="Linked Cell 55" xfId="3247" xr:uid="{5A59C4D7-B5AF-4F93-93E0-6FED511CB47B}"/>
    <cellStyle name="Linked Cell 6" xfId="3248" xr:uid="{2217D0CE-8EB4-4D9D-97A7-806E4F8E26B3}"/>
    <cellStyle name="Linked Cell 7" xfId="3249" xr:uid="{A398449B-3B48-442C-BF2D-C03D24B5C464}"/>
    <cellStyle name="Linked Cell 8" xfId="3250" xr:uid="{D2D6135C-C6F8-4C43-83B4-0252C0090FC4}"/>
    <cellStyle name="Linked Cell 9" xfId="3251" xr:uid="{0D53C330-ADF6-44F2-877E-355365C5BC00}"/>
    <cellStyle name="Milliers [0]_AR1194" xfId="364" xr:uid="{A4F75461-EFFD-412E-BC5D-60ECAB530E9A}"/>
    <cellStyle name="Milliers_AR1194" xfId="365" xr:uid="{396D4968-D804-4F0F-B69E-EC5BBA856E7C}"/>
    <cellStyle name="Model" xfId="117" xr:uid="{1AA80FD7-CA5D-4343-BBF1-F7017942D7E5}"/>
    <cellStyle name="Mon?taire [0]_AR1194" xfId="366" xr:uid="{52BAED33-301C-4029-B159-54E4B9781F5C}"/>
    <cellStyle name="Mon?taire_AR1194" xfId="367" xr:uid="{E8F90DD5-15C8-4C7C-A190-7581A268DB81}"/>
    <cellStyle name="Neutral 10" xfId="3252" xr:uid="{97A61837-BDEE-42C8-A7DB-1C288C15C79F}"/>
    <cellStyle name="Neutral 11" xfId="3253" xr:uid="{F4DCDD33-AFAC-4054-8D1D-B983EEBEE97D}"/>
    <cellStyle name="Neutral 12" xfId="3254" xr:uid="{55091799-A91A-4CC5-9566-3093EBA1ABDC}"/>
    <cellStyle name="Neutral 13" xfId="3255" xr:uid="{C0AA084D-1423-438C-926F-58A4EDC9E7B3}"/>
    <cellStyle name="Neutral 14" xfId="3256" xr:uid="{CE2C7CAA-087C-4BEC-A4DC-8574873669D9}"/>
    <cellStyle name="Neutral 15" xfId="3257" xr:uid="{B6568E48-E79C-4EEA-9048-9F9FF58F699D}"/>
    <cellStyle name="Neutral 16" xfId="3258" xr:uid="{CEB078E8-292B-4535-A883-B32C3B4F2BBC}"/>
    <cellStyle name="Neutral 17" xfId="3259" xr:uid="{4035EC57-D3D6-4590-9879-CE6D4EA1AF52}"/>
    <cellStyle name="Neutral 18" xfId="3260" xr:uid="{1EC5819F-9830-4138-9EC6-C8FF7E238706}"/>
    <cellStyle name="Neutral 19" xfId="3261" xr:uid="{07783CE5-2D1E-4015-8747-198C3EF97DFE}"/>
    <cellStyle name="Neutral 2" xfId="118" xr:uid="{8F06E146-A2D1-4B64-AA3C-C93C833DAA54}"/>
    <cellStyle name="Neutral 2 2" xfId="450" xr:uid="{90DCC4D2-461F-4799-8AF6-F3252329C855}"/>
    <cellStyle name="Neutral 2 3" xfId="4842" xr:uid="{086310EC-5046-4916-809E-EA07847EBDC6}"/>
    <cellStyle name="Neutral 2 4" xfId="10429" xr:uid="{E3E990C3-9D5D-4EFD-A4FF-1F64960E523A}"/>
    <cellStyle name="Neutral 2 5" xfId="1188" xr:uid="{5E3CBC83-E708-4CE8-A965-F0FCA6A2AB4D}"/>
    <cellStyle name="Neutral 20" xfId="3262" xr:uid="{F9BD50C7-F8BB-47CE-8376-16EBB13EC375}"/>
    <cellStyle name="Neutral 21" xfId="3263" xr:uid="{74B2E0A6-A9A2-4715-A7EA-32ED8BE73B93}"/>
    <cellStyle name="Neutral 22" xfId="3264" xr:uid="{2DC529D3-81D7-43C0-A681-A8C3E0F21044}"/>
    <cellStyle name="Neutral 23" xfId="3265" xr:uid="{3AF8C3FA-274F-4B74-9EDC-DAB793CDA49A}"/>
    <cellStyle name="Neutral 24" xfId="3266" xr:uid="{7CF015A6-1310-4206-B111-EA89D624D886}"/>
    <cellStyle name="Neutral 25" xfId="3267" xr:uid="{C7AA719E-C544-43AD-845A-73D52437D021}"/>
    <cellStyle name="Neutral 26" xfId="3268" xr:uid="{5F9D24DF-36A8-445A-AA0F-1F6C4E92E871}"/>
    <cellStyle name="Neutral 27" xfId="3269" xr:uid="{67E8E8D3-FAC0-414E-AF36-96938DC9CA68}"/>
    <cellStyle name="Neutral 28" xfId="3270" xr:uid="{3F17094D-00A0-41AA-AD61-407A25846A95}"/>
    <cellStyle name="Neutral 29" xfId="3271" xr:uid="{DD1E4887-2D3B-48FA-961F-D1A1979FCD89}"/>
    <cellStyle name="Neutral 3" xfId="720" xr:uid="{32ABF489-A87E-4D7A-BE54-6178740508D6}"/>
    <cellStyle name="Neutral 3 2" xfId="4843" xr:uid="{60E9E8D6-1CAE-458D-83F8-3A959E5D28CA}"/>
    <cellStyle name="Neutral 3 3" xfId="10559" xr:uid="{1F970FDE-F07E-4D80-90AE-186C964CA531}"/>
    <cellStyle name="Neutral 3 4" xfId="3272" xr:uid="{8EDE7152-2952-4ADF-81C9-E166B3BCA4AA}"/>
    <cellStyle name="Neutral 30" xfId="3273" xr:uid="{34A6A6B7-4424-49D8-A16C-95E60844BDA6}"/>
    <cellStyle name="Neutral 31" xfId="3274" xr:uid="{BBC8C0FD-458D-4B3B-8E85-C73F514E1F9A}"/>
    <cellStyle name="Neutral 32" xfId="3275" xr:uid="{EC4C4433-7084-4E9A-811F-89B23A357FB6}"/>
    <cellStyle name="Neutral 33" xfId="3276" xr:uid="{3DE5F056-3978-432D-84A2-245A81D2FAD6}"/>
    <cellStyle name="Neutral 34" xfId="3277" xr:uid="{71219920-335D-44E7-B2D0-EDC90AB27CB3}"/>
    <cellStyle name="Neutral 35" xfId="3278" xr:uid="{6E9F2FFB-BE3C-4A5E-9AE8-924117EBF8BE}"/>
    <cellStyle name="Neutral 36" xfId="3279" xr:uid="{A13C7EC4-6972-40E7-9010-20AF19489EF0}"/>
    <cellStyle name="Neutral 37" xfId="3280" xr:uid="{0EC0E7CB-9531-47F5-AE32-81FF9906ADAE}"/>
    <cellStyle name="Neutral 38" xfId="3281" xr:uid="{B854BE00-DECF-4BC9-8097-27A62CB4F3B1}"/>
    <cellStyle name="Neutral 39" xfId="3282" xr:uid="{04E011A8-9ED1-4ED5-A935-87FAD8788CF9}"/>
    <cellStyle name="Neutral 4" xfId="3283" xr:uid="{23C3B451-CE29-4042-A8E3-05CA98142F66}"/>
    <cellStyle name="Neutral 40" xfId="3284" xr:uid="{C45DDAC1-BB67-49F4-8D5B-50F0BFEC8693}"/>
    <cellStyle name="Neutral 41" xfId="3285" xr:uid="{D389F5FB-3E5A-4F46-8643-102F11C115F4}"/>
    <cellStyle name="Neutral 42" xfId="3286" xr:uid="{5EF1935E-7741-4764-89E3-433596FAF173}"/>
    <cellStyle name="Neutral 43" xfId="3287" xr:uid="{4C50D6C9-4719-4C2B-AB62-1EA46FE03323}"/>
    <cellStyle name="Neutral 44" xfId="3288" xr:uid="{7A5A1614-A327-431C-A65E-E6A7B0C88C3D}"/>
    <cellStyle name="Neutral 45" xfId="3289" xr:uid="{9CBA2A17-6363-47D3-A2B7-EAC48B7E81DE}"/>
    <cellStyle name="Neutral 46" xfId="3290" xr:uid="{C5F25ED9-1649-4541-81B5-54E1D80B7CCD}"/>
    <cellStyle name="Neutral 47" xfId="3291" xr:uid="{0D7D899D-F593-4DFD-9391-1F80BC944422}"/>
    <cellStyle name="Neutral 48" xfId="3292" xr:uid="{607AF815-1D08-4251-8B21-454AE9AFD425}"/>
    <cellStyle name="Neutral 49" xfId="3293" xr:uid="{E3BBE6FF-5E9F-4644-B308-469B3527A513}"/>
    <cellStyle name="Neutral 5" xfId="3294" xr:uid="{F307B2A8-B341-4498-A4D9-A45D28F50FD0}"/>
    <cellStyle name="Neutral 50" xfId="3295" xr:uid="{F3D4D50F-5D53-4531-94E2-F26C7E5520B4}"/>
    <cellStyle name="Neutral 51" xfId="3296" xr:uid="{A0A46C54-0AFD-48CC-9A9B-BDA684CCF6EF}"/>
    <cellStyle name="Neutral 52" xfId="3297" xr:uid="{584F4398-E2B0-46CE-BA7C-DA51597411F3}"/>
    <cellStyle name="Neutral 53" xfId="3298" xr:uid="{5C977252-2783-4CDF-B28D-2B38A2C5DD1B}"/>
    <cellStyle name="Neutral 54" xfId="3299" xr:uid="{E1CF286E-482C-489E-A875-406F17163B84}"/>
    <cellStyle name="Neutral 55" xfId="3300" xr:uid="{249A9856-8FE5-46A4-8994-166F62927B20}"/>
    <cellStyle name="Neutral 56" xfId="8079" xr:uid="{06696E01-DADF-4FDA-A93C-92230DFD7841}"/>
    <cellStyle name="Neutral 6" xfId="3301" xr:uid="{5DF8FD58-F2C7-43B7-984E-8720F8FAC1D4}"/>
    <cellStyle name="Neutral 7" xfId="3302" xr:uid="{F1E1CF8C-7C1D-4BB9-B6DA-89A6096C84F6}"/>
    <cellStyle name="Neutral 8" xfId="3303" xr:uid="{25F04418-C760-47A6-83D5-825A7DADA736}"/>
    <cellStyle name="Neutral 9" xfId="3304" xr:uid="{2CB8D7A3-938B-4D54-8E29-5C1A969DC9DD}"/>
    <cellStyle name="no dec" xfId="119" xr:uid="{CD9F1E96-D93F-453D-B1E6-781C35DA3F73}"/>
    <cellStyle name="Normal" xfId="0" builtinId="0"/>
    <cellStyle name="Normal - Style1" xfId="120" xr:uid="{D91C350B-DE1A-49A3-8A3A-47000FDBAF16}"/>
    <cellStyle name="Normal - Style1 2" xfId="121" xr:uid="{FC20823D-4DD7-4DFB-B515-04F0D7B2BAEB}"/>
    <cellStyle name="Normal - Style1 2 2" xfId="1190" xr:uid="{E49370AA-CD66-4B80-91FC-1C176D58EA2C}"/>
    <cellStyle name="Normal - Style1 2 2 2" xfId="8250" xr:uid="{59049EA3-8AAD-4370-929B-03327FDEEFEA}"/>
    <cellStyle name="Normal - Style1 2 2 3" xfId="10339" xr:uid="{002CF184-C6D0-49CD-8673-961AB9D35928}"/>
    <cellStyle name="Normal - Style1 2 3" xfId="9528" xr:uid="{7E132FAE-F1C9-4BDF-ADDF-399863B38406}"/>
    <cellStyle name="Normal - Style1 2 4" xfId="1084" xr:uid="{366B7368-B6F9-4F50-A1E1-73A264DAD44E}"/>
    <cellStyle name="Normal - Style1 3" xfId="1189" xr:uid="{05E6EE63-DDA7-4582-B78B-604A2EE76807}"/>
    <cellStyle name="Normal - Style5" xfId="368" xr:uid="{65EBB1DB-D09A-4212-9C15-348F5289A250}"/>
    <cellStyle name="Normal 10" xfId="122" xr:uid="{3F753111-9EEC-48A1-8AE7-E8E92F731CDF}"/>
    <cellStyle name="Normal 10 2" xfId="765" xr:uid="{678C7086-184A-417E-9497-22A6EFA0CE85}"/>
    <cellStyle name="Normal 10 2 2" xfId="4844" xr:uid="{219F87C7-E674-4956-919A-D43A73E6D9E3}"/>
    <cellStyle name="Normal 10 2 2 2" xfId="8360" xr:uid="{AE25807A-CCBC-4EC2-B688-3D8582E3179C}"/>
    <cellStyle name="Normal 10 2 2 3" xfId="11520" xr:uid="{84D913ED-8810-4A5B-A229-64A32D04E242}"/>
    <cellStyle name="Normal 10 2 3" xfId="8301" xr:uid="{CD437931-B51A-4B22-BC5D-7703B2B1C368}"/>
    <cellStyle name="Normal 10 2 4" xfId="10298" xr:uid="{73EDC744-231A-4CDC-80D9-EE36C197FF8E}"/>
    <cellStyle name="Normal 10 2 5" xfId="1192" xr:uid="{6A4AF0B5-CB3B-4FC0-BC28-C0664D3DFFBC}"/>
    <cellStyle name="Normal 10 3" xfId="689" xr:uid="{B2FB5DEA-A827-4902-B9AE-C88F6451ECC6}"/>
    <cellStyle name="Normal 10 3 10" xfId="1191" xr:uid="{EB44FD0B-1D51-4908-AE18-CDE4DD3F2929}"/>
    <cellStyle name="Normal 10 3 11" xfId="16386" xr:uid="{51458373-BD0F-4768-BB7F-24023DE9FD07}"/>
    <cellStyle name="Normal 10 3 12" xfId="29953" xr:uid="{1EFD9F3B-0CFB-46D9-A594-87013C89B84B}"/>
    <cellStyle name="Normal 10 3 2" xfId="4845" xr:uid="{1AD80FC2-8694-4A8E-A69D-719AC3C402EF}"/>
    <cellStyle name="Normal 10 3 2 2" xfId="4846" xr:uid="{7D3DE358-71D4-48B2-804F-10AA10030A39}"/>
    <cellStyle name="Normal 10 3 2 2 2" xfId="7008" xr:uid="{C084B22B-8C8F-4D50-8307-74B74BEAD7E1}"/>
    <cellStyle name="Normal 10 3 2 2 2 2" xfId="13535" xr:uid="{BB4B488D-29FC-48E3-B088-4DB8471B52BD}"/>
    <cellStyle name="Normal 10 3 2 2 2 2 2" xfId="25462" xr:uid="{DCF76757-6197-42DB-B0F1-2C679871C762}"/>
    <cellStyle name="Normal 10 3 2 2 2 2 3" xfId="38296" xr:uid="{C44DAB81-D37F-4BA3-8743-F0D4F34EC5B1}"/>
    <cellStyle name="Normal 10 3 2 2 2 3" xfId="19831" xr:uid="{9EE4CF4A-06E7-45FB-8348-9EBA7DE4B054}"/>
    <cellStyle name="Normal 10 3 2 2 2 4" xfId="32834" xr:uid="{3916035C-61CD-4A11-9B39-1DAFE043864B}"/>
    <cellStyle name="Normal 10 3 2 2 3" xfId="10136" xr:uid="{FEBBB974-F3E9-48FF-8F4D-8C531EE251EC}"/>
    <cellStyle name="Normal 10 3 2 2 3 2" xfId="22553" xr:uid="{E11012B4-ED14-40C3-BF1B-9143FFDC9DDD}"/>
    <cellStyle name="Normal 10 3 2 2 3 3" xfId="35480" xr:uid="{3A70FF73-752B-4321-B31B-0D6A3958EB2F}"/>
    <cellStyle name="Normal 10 3 2 2 4" xfId="17794" xr:uid="{3868B35A-50D5-4D51-9B19-7AB8A829D350}"/>
    <cellStyle name="Normal 10 3 2 2 5" xfId="30838" xr:uid="{7988811C-DD88-470E-A8BD-26D5590924CD}"/>
    <cellStyle name="Normal 10 3 2 3" xfId="7007" xr:uid="{A14C9289-69BC-4605-B4DD-8324FC7669E3}"/>
    <cellStyle name="Normal 10 3 2 3 2" xfId="13534" xr:uid="{F6AB950B-F600-408C-8539-D2528F4405D3}"/>
    <cellStyle name="Normal 10 3 2 3 2 2" xfId="25461" xr:uid="{ADB26CB3-D930-4441-82F5-610F36B3CD0E}"/>
    <cellStyle name="Normal 10 3 2 3 2 3" xfId="38295" xr:uid="{E0F712D5-814D-4C87-B513-347A7A4C78A4}"/>
    <cellStyle name="Normal 10 3 2 3 3" xfId="19830" xr:uid="{7AF2D468-AAAA-477F-B6EB-73E644B5443A}"/>
    <cellStyle name="Normal 10 3 2 3 4" xfId="32833" xr:uid="{50E2A7DF-3BD3-4874-A2BB-B734E2772D29}"/>
    <cellStyle name="Normal 10 3 2 4" xfId="9098" xr:uid="{6874888D-C935-4269-99E5-251D74C3A463}"/>
    <cellStyle name="Normal 10 3 2 4 2" xfId="15280" xr:uid="{6FD4490E-8B9E-40FD-86D2-0A7C5F4BBF27}"/>
    <cellStyle name="Normal 10 3 2 4 2 2" xfId="27174" xr:uid="{69136D9A-BA8C-40D6-A9AA-35347923C720}"/>
    <cellStyle name="Normal 10 3 2 4 2 3" xfId="40003" xr:uid="{9E4774A7-A7B4-41FC-9969-EF9345006B27}"/>
    <cellStyle name="Normal 10 3 2 4 3" xfId="21652" xr:uid="{F68AB51E-A47C-4ACF-8CE0-F949DB7C9E75}"/>
    <cellStyle name="Normal 10 3 2 4 4" xfId="34597" xr:uid="{E4B700B7-6D82-4F7B-AC5D-76B912FF33E9}"/>
    <cellStyle name="Normal 10 3 2 5" xfId="9854" xr:uid="{6CF3C9FA-E617-40A2-A07A-7607BF65B1B9}"/>
    <cellStyle name="Normal 10 3 2 5 2" xfId="22287" xr:uid="{B83B97C7-1F2F-4528-A086-AFF94BEF65D8}"/>
    <cellStyle name="Normal 10 3 2 5 3" xfId="35214" xr:uid="{FDB43133-B487-4CF8-9022-966E9536BC02}"/>
    <cellStyle name="Normal 10 3 2 6" xfId="17793" xr:uid="{7BF0C432-4338-4741-96DA-0583FDD9EFAE}"/>
    <cellStyle name="Normal 10 3 2 7" xfId="30837" xr:uid="{BE267B2B-D3E3-478A-AC3E-CDA6F42857A1}"/>
    <cellStyle name="Normal 10 3 3" xfId="4847" xr:uid="{DBA9A4E7-1477-4629-931E-5E8F428503CF}"/>
    <cellStyle name="Normal 10 3 3 2" xfId="7009" xr:uid="{B01806DD-79A4-404C-993B-06FB86A396CC}"/>
    <cellStyle name="Normal 10 3 3 2 2" xfId="13536" xr:uid="{6529625B-34DA-4093-AB04-736B140BA074}"/>
    <cellStyle name="Normal 10 3 3 2 2 2" xfId="25463" xr:uid="{76D9F2BB-AD06-4BF5-B5B2-F76F9793E3A7}"/>
    <cellStyle name="Normal 10 3 3 2 2 3" xfId="38297" xr:uid="{43947B5B-3363-408A-BA08-5266DA0E85D9}"/>
    <cellStyle name="Normal 10 3 3 2 3" xfId="19832" xr:uid="{44AC5005-074A-43EF-B3F1-D7AB3F08B05D}"/>
    <cellStyle name="Normal 10 3 3 2 4" xfId="32835" xr:uid="{4E73CFEE-22F4-4964-9837-136026678C09}"/>
    <cellStyle name="Normal 10 3 3 3" xfId="8983" xr:uid="{857C7179-A988-4BDE-9473-7B55426D78E5}"/>
    <cellStyle name="Normal 10 3 3 3 2" xfId="15227" xr:uid="{8FB36DFE-E94C-4534-B3E6-8569D6C4800F}"/>
    <cellStyle name="Normal 10 3 3 3 2 2" xfId="27126" xr:uid="{8F02359D-1AB6-4416-97B6-FBE353485C5B}"/>
    <cellStyle name="Normal 10 3 3 3 2 3" xfId="39955" xr:uid="{00B044AE-FEB5-416F-B1D4-6F2BD67B1820}"/>
    <cellStyle name="Normal 10 3 3 3 3" xfId="21595" xr:uid="{E6BE1BD6-4777-4AC0-BF6D-C6C070F2522E}"/>
    <cellStyle name="Normal 10 3 3 3 4" xfId="34547" xr:uid="{E0122353-714E-4FB0-96E5-299FE39CEA54}"/>
    <cellStyle name="Normal 10 3 3 4" xfId="9788" xr:uid="{BD20142D-D74A-4F4B-BEF0-4D09C930AB85}"/>
    <cellStyle name="Normal 10 3 3 4 2" xfId="22234" xr:uid="{4061A019-95AE-4164-B7D0-8AA3FB1EF13F}"/>
    <cellStyle name="Normal 10 3 3 4 3" xfId="35162" xr:uid="{115CF95D-7168-43F2-BC7E-12245F2E17F9}"/>
    <cellStyle name="Normal 10 3 3 5" xfId="11521" xr:uid="{BEB93ABB-1802-43BC-AC78-D85763804AF6}"/>
    <cellStyle name="Normal 10 3 3 5 2" xfId="23523" xr:uid="{5BA46B11-6DA6-4A11-8565-87030C12E55A}"/>
    <cellStyle name="Normal 10 3 3 5 3" xfId="36367" xr:uid="{C43267A8-8665-44BB-BC05-E245EF4BFBF1}"/>
    <cellStyle name="Normal 10 3 3 6" xfId="17795" xr:uid="{C6105BCE-E242-4851-AB2A-F816111634B2}"/>
    <cellStyle name="Normal 10 3 3 7" xfId="30839" xr:uid="{8D66F75E-FE08-4C23-9093-0679B083F0A2}"/>
    <cellStyle name="Normal 10 3 4" xfId="4848" xr:uid="{7EBF62CF-957A-437B-A48B-4AA69FB528DB}"/>
    <cellStyle name="Normal 10 3 4 2" xfId="7010" xr:uid="{B7C34E52-73B2-44CA-8436-BC3DE7A45EC4}"/>
    <cellStyle name="Normal 10 3 4 2 2" xfId="13537" xr:uid="{5EE7D53E-D9DA-406C-BE9D-5DD924435013}"/>
    <cellStyle name="Normal 10 3 4 2 2 2" xfId="25464" xr:uid="{C8602A82-3F10-4408-AED2-A0DD4CF4AB36}"/>
    <cellStyle name="Normal 10 3 4 2 2 3" xfId="38298" xr:uid="{7651666A-E114-4F45-8C06-69470E283EA2}"/>
    <cellStyle name="Normal 10 3 4 2 3" xfId="19833" xr:uid="{F648FA0D-A72A-4AAC-9D84-77C162BF655F}"/>
    <cellStyle name="Normal 10 3 4 2 4" xfId="32836" xr:uid="{9742B549-1C9D-4B47-BF58-4E000296B26C}"/>
    <cellStyle name="Normal 10 3 4 3" xfId="10069" xr:uid="{1131335D-66AD-4043-9B60-546148561BD8}"/>
    <cellStyle name="Normal 10 3 4 3 2" xfId="22488" xr:uid="{02A7251F-BEDD-4052-9555-8B663DCFF303}"/>
    <cellStyle name="Normal 10 3 4 3 3" xfId="35414" xr:uid="{E5578860-D874-4EF1-A6B9-EC6B44F07FEB}"/>
    <cellStyle name="Normal 10 3 4 4" xfId="17796" xr:uid="{B9DD02E1-4844-47B0-A846-371275ECBCDD}"/>
    <cellStyle name="Normal 10 3 4 5" xfId="30840" xr:uid="{0F1EF497-D8B1-4673-ABF8-11AC08938C37}"/>
    <cellStyle name="Normal 10 3 5" xfId="5825" xr:uid="{9CCC5D03-6918-4E88-AA23-5EAB384061CB}"/>
    <cellStyle name="Normal 10 3 5 2" xfId="7890" xr:uid="{3BEB5F17-C068-4FCF-9C90-148AE5487931}"/>
    <cellStyle name="Normal 10 3 5 2 2" xfId="14412" xr:uid="{A8B709E4-48C9-48F3-8758-38AE30A123DE}"/>
    <cellStyle name="Normal 10 3 5 2 2 2" xfId="26339" xr:uid="{50FFD5B5-E2B3-43E8-AEAC-3A8AC0A9DA58}"/>
    <cellStyle name="Normal 10 3 5 2 2 3" xfId="39173" xr:uid="{D3DF7CBF-CCA1-4BC7-9925-0BEE55DD10E5}"/>
    <cellStyle name="Normal 10 3 5 2 3" xfId="20710" xr:uid="{3CDFB06A-9FFE-4F32-8E4B-D3A97AB3B267}"/>
    <cellStyle name="Normal 10 3 5 2 4" xfId="33712" xr:uid="{67A46334-2286-4CC6-825B-6132FF0D26CF}"/>
    <cellStyle name="Normal 10 3 5 3" xfId="12392" xr:uid="{0368043D-3340-48C5-B948-CD26F940EFE4}"/>
    <cellStyle name="Normal 10 3 5 3 2" xfId="24350" xr:uid="{4FEAE841-4BD9-4251-AA1C-1DD7231178FE}"/>
    <cellStyle name="Normal 10 3 5 3 3" xfId="37188" xr:uid="{4C628968-F6D5-47A4-9A61-356CB2E287AE}"/>
    <cellStyle name="Normal 10 3 5 4" xfId="18702" xr:uid="{4295A963-42B6-417E-BBB2-065C216B21F2}"/>
    <cellStyle name="Normal 10 3 5 5" xfId="31715" xr:uid="{2F009BA7-5AB4-45D9-9E3C-BF5CD776D951}"/>
    <cellStyle name="Normal 10 3 6" xfId="6088" xr:uid="{28784013-9B78-457B-AE03-C9D3BAF7DB3E}"/>
    <cellStyle name="Normal 10 3 6 2" xfId="12648" xr:uid="{2B7586BA-9EB6-4037-8E41-22BB7C8C8B12}"/>
    <cellStyle name="Normal 10 3 6 2 2" xfId="24577" xr:uid="{401940CE-813C-4AB6-AC87-EB2C25118D66}"/>
    <cellStyle name="Normal 10 3 6 2 3" xfId="37410" xr:uid="{C45A1897-62BB-479C-9CB8-9FA52FFB5666}"/>
    <cellStyle name="Normal 10 3 6 3" xfId="18934" xr:uid="{D08FDB0F-15B5-4B1B-A937-DF434DE3E719}"/>
    <cellStyle name="Normal 10 3 6 4" xfId="31939" xr:uid="{6A58423F-5957-4D87-921C-225043977893}"/>
    <cellStyle name="Normal 10 3 7" xfId="8272" xr:uid="{F1B709CA-945D-4D3C-B9E4-F274ABA3F006}"/>
    <cellStyle name="Normal 10 3 7 2" xfId="14693" xr:uid="{9051BD9B-C967-49EB-928C-03225D95AC3E}"/>
    <cellStyle name="Normal 10 3 7 2 2" xfId="26615" xr:uid="{9FEC3FB2-E7C7-4B02-AE6E-15F2210B6A5C}"/>
    <cellStyle name="Normal 10 3 7 2 3" xfId="39447" xr:uid="{C017642E-2DA2-4C6F-9E1B-503D2335D7AA}"/>
    <cellStyle name="Normal 10 3 7 3" xfId="21026" xr:uid="{EDCDF6AC-5BF8-44D9-B1C6-6F8EF9F7042E}"/>
    <cellStyle name="Normal 10 3 7 4" xfId="34014" xr:uid="{2722E6BD-29CF-43F6-A3E1-1EE60C034445}"/>
    <cellStyle name="Normal 10 3 8" xfId="8615" xr:uid="{AFD1A93C-64BC-405A-8DD1-9947873719D8}"/>
    <cellStyle name="Normal 10 3 8 2" xfId="14889" xr:uid="{9D4C5EA8-9570-4114-89E5-9ED026B801B2}"/>
    <cellStyle name="Normal 10 3 8 2 2" xfId="26799" xr:uid="{09F0F52C-FF53-493E-A93A-6FCDB27EC7D9}"/>
    <cellStyle name="Normal 10 3 8 2 3" xfId="39631" xr:uid="{A1ECFBB6-E101-4D26-B696-7430919F4AF2}"/>
    <cellStyle name="Normal 10 3 8 3" xfId="21257" xr:uid="{9226098B-1749-4F44-9F7D-F7C37C6D3DE5}"/>
    <cellStyle name="Normal 10 3 8 4" xfId="34222" xr:uid="{A6F3D667-589E-4391-A470-EDB440E3F376}"/>
    <cellStyle name="Normal 10 3 9" xfId="9444" xr:uid="{FB450252-6A3B-4824-B4E4-0143B422EAED}"/>
    <cellStyle name="Normal 10 3 9 2" xfId="21913" xr:uid="{B5D76617-20BC-4619-804C-BBC602F796D3}"/>
    <cellStyle name="Normal 10 3 9 3" xfId="34846" xr:uid="{6588DC87-2BBD-45F8-A1F1-B953B481E65A}"/>
    <cellStyle name="Normal 10 4" xfId="323" xr:uid="{49AD6B08-63F8-4AFC-B5B2-38282D28C744}"/>
    <cellStyle name="Normal 10 4 2" xfId="8345" xr:uid="{6CD7DC9B-1D88-4DC2-838C-BA03688F0FE3}"/>
    <cellStyle name="Normal 10 5" xfId="4849" xr:uid="{FC285C13-A0E7-488D-9712-FE96E8D7B44B}"/>
    <cellStyle name="Normal 10 6" xfId="10217" xr:uid="{B50AEF46-9002-4BBE-8908-BD26111BBDA5}"/>
    <cellStyle name="Normal 10 7" xfId="1087" xr:uid="{A8A7190B-29B4-4535-AC15-A18B2AB586BB}"/>
    <cellStyle name="Normal 100" xfId="4850" xr:uid="{ACBE50F8-2266-4EE4-8269-F5673B9FB7DD}"/>
    <cellStyle name="Normal 101" xfId="6029" xr:uid="{2A324B54-71C0-4DB0-A6DC-6B3C8E9767A8}"/>
    <cellStyle name="Normal 101 2" xfId="8855" xr:uid="{0E8BDAE6-5FFE-4B71-B871-5B706E14D319}"/>
    <cellStyle name="Normal 101 2 2" xfId="15125" xr:uid="{E3D6D926-82BE-4308-9210-8BDEC29FA800}"/>
    <cellStyle name="Normal 101 2 2 2" xfId="27031" xr:uid="{FDF7F1C0-040E-4609-96A0-8D2E58F35F3C}"/>
    <cellStyle name="Normal 101 2 2 3" xfId="39860" xr:uid="{0F777D30-0737-43B8-AF26-318244699794}"/>
    <cellStyle name="Normal 101 2 3" xfId="21490" xr:uid="{704FBA61-F802-4C33-930A-C0FD7E9416BA}"/>
    <cellStyle name="Normal 101 2 4" xfId="34451" xr:uid="{C79A0C8B-99D6-41E1-A2DE-75F8FED6838E}"/>
    <cellStyle name="Normal 101 3" xfId="9689" xr:uid="{D5A901FC-AA05-49D6-B1CC-BF826BE629C7}"/>
    <cellStyle name="Normal 101 3 2" xfId="22144" xr:uid="{B2A4223B-7E64-4EDA-B9A8-60C215597B8E}"/>
    <cellStyle name="Normal 101 3 3" xfId="35073" xr:uid="{8BC37696-6AFF-4980-BECC-63C9A2AEAA1F}"/>
    <cellStyle name="Normal 101 4" xfId="12591" xr:uid="{7A728D94-6F7E-4B7F-AAD9-EA2729788878}"/>
    <cellStyle name="Normal 102" xfId="6039" xr:uid="{739E2194-359F-4DE6-B664-0E17C202EFF5}"/>
    <cellStyle name="Normal 102 2" xfId="8916" xr:uid="{5310061F-E292-4F9F-8401-72BDA4A92782}"/>
    <cellStyle name="Normal 102 2 2" xfId="15186" xr:uid="{D583AE95-B9F9-4799-AC76-1C336F902E80}"/>
    <cellStyle name="Normal 102 2 2 2" xfId="27088" xr:uid="{CDB9E753-F231-43CA-AB9C-4922B35B380C}"/>
    <cellStyle name="Normal 102 2 2 3" xfId="39916" xr:uid="{FB033FE6-A2F4-4347-A91D-817414C4C729}"/>
    <cellStyle name="Normal 102 2 3" xfId="21547" xr:uid="{AF91D47B-4AB9-4E20-8621-7F7D40664DA9}"/>
    <cellStyle name="Normal 102 2 4" xfId="34507" xr:uid="{30902996-7F31-41D2-B4AC-B78C9AB03582}"/>
    <cellStyle name="Normal 102 3" xfId="9740" xr:uid="{C97ACB0B-8053-4CB0-A551-869870A62AFE}"/>
    <cellStyle name="Normal 102 3 2" xfId="22195" xr:uid="{EF49D232-3E5E-405B-81C4-86CEA0619C94}"/>
    <cellStyle name="Normal 102 3 3" xfId="35124" xr:uid="{1ECBDB46-872F-4D10-A1B3-61B7E8B1DEAB}"/>
    <cellStyle name="Normal 102 4" xfId="12601" xr:uid="{7630D5D0-4B7F-4614-9601-A9DC4A93C7C1}"/>
    <cellStyle name="Normal 103" xfId="6036" xr:uid="{EB8E86B8-0FA7-430D-8409-FEE8A9D6586D}"/>
    <cellStyle name="Normal 103 2" xfId="8881" xr:uid="{31F5C972-C65F-4084-B0BA-C7FBF55D46D0}"/>
    <cellStyle name="Normal 103 2 2" xfId="15151" xr:uid="{A2DFC174-8389-43D5-85C2-0D80A3BE1E0D}"/>
    <cellStyle name="Normal 103 2 2 2" xfId="27054" xr:uid="{B9080807-6A77-4274-A859-86C83AC65B6F}"/>
    <cellStyle name="Normal 103 2 2 3" xfId="39882" xr:uid="{EC1B5134-738D-4809-84F2-D65C1F324745}"/>
    <cellStyle name="Normal 103 2 3" xfId="21514" xr:uid="{8D56D861-8E42-4303-95A5-C7438AE9A24D}"/>
    <cellStyle name="Normal 103 2 4" xfId="34473" xr:uid="{239E7D60-2688-4916-BFAF-493489B60008}"/>
    <cellStyle name="Normal 103 3" xfId="9708" xr:uid="{032B921C-E54B-441D-B976-6FDA0F30B8DB}"/>
    <cellStyle name="Normal 103 3 2" xfId="22163" xr:uid="{71C46C0D-9EC3-463D-B70E-9D4C435FFE61}"/>
    <cellStyle name="Normal 103 3 3" xfId="35092" xr:uid="{6D9A1710-B392-44B2-931B-A087456993ED}"/>
    <cellStyle name="Normal 103 4" xfId="12598" xr:uid="{D8958525-487F-49D7-A7BD-29FBB9D91D5A}"/>
    <cellStyle name="Normal 104" xfId="6239" xr:uid="{665F29A4-D62A-4100-B8EC-30D2C7393E3D}"/>
    <cellStyle name="Normal 104 2" xfId="8836" xr:uid="{2F9921C0-0E25-4CE1-8110-73127E321004}"/>
    <cellStyle name="Normal 104 2 2" xfId="15108" xr:uid="{7704F9A6-32E6-4B94-8C4F-ABEC2CD64854}"/>
    <cellStyle name="Normal 104 2 2 2" xfId="27016" xr:uid="{33E2FBF1-B258-49B2-A881-EC229A376039}"/>
    <cellStyle name="Normal 104 2 2 3" xfId="39845" xr:uid="{E3ABB06A-7FA0-448F-A8D7-8E68CE849A85}"/>
    <cellStyle name="Normal 104 2 3" xfId="21473" xr:uid="{C8FEE387-DC60-47D0-8C2F-0C00A4D1D0F8}"/>
    <cellStyle name="Normal 104 2 4" xfId="34436" xr:uid="{AA4A559F-D8DB-48C1-A421-953F625D28D2}"/>
    <cellStyle name="Normal 104 3" xfId="9676" xr:uid="{8626202C-CC39-4E3E-AD7A-AD39AD381B1C}"/>
    <cellStyle name="Normal 104 3 2" xfId="22131" xr:uid="{4347A0B7-A7A3-4000-8182-2AFD0AD1FC48}"/>
    <cellStyle name="Normal 104 3 3" xfId="35060" xr:uid="{DC3CAC8F-843C-4F07-B15F-F6FA3D2C7AF8}"/>
    <cellStyle name="Normal 104 4" xfId="12767" xr:uid="{54799463-A3F5-41C9-A46A-9F65D94CA6E4}"/>
    <cellStyle name="Normal 104 4 2" xfId="24694" xr:uid="{80ABEF82-A106-45AF-870F-090359680933}"/>
    <cellStyle name="Normal 104 4 3" xfId="37528" xr:uid="{47FF75B9-3606-4F33-8C46-925A008220AC}"/>
    <cellStyle name="Normal 104 5" xfId="19062" xr:uid="{C0156C9F-D89A-4129-8AA1-9F019CDDFD58}"/>
    <cellStyle name="Normal 104 6" xfId="32065" xr:uid="{1E9E041F-7CF7-4E27-9341-1EB3D874A93D}"/>
    <cellStyle name="Normal 105" xfId="6159" xr:uid="{A882EE31-062C-47EF-8E7D-C2D260ECA526}"/>
    <cellStyle name="Normal 105 2" xfId="9142" xr:uid="{03853ECD-535C-4F8C-A7AF-C3B4F35FEA8B}"/>
    <cellStyle name="Normal 105 2 2" xfId="15324" xr:uid="{CC2A5ADF-4ED8-4538-9A38-14CBA8A4B243}"/>
    <cellStyle name="Normal 105 2 2 2" xfId="27213" xr:uid="{0DE27709-DEB0-49DA-9970-99E70A4EC0D6}"/>
    <cellStyle name="Normal 105 2 2 3" xfId="40039" xr:uid="{FAABB9B2-9639-4034-A662-93E1F2AC64FE}"/>
    <cellStyle name="Normal 105 2 3" xfId="21690" xr:uid="{B9E0109D-2D09-4AF8-9E91-059DE50FBE77}"/>
    <cellStyle name="Normal 105 2 4" xfId="34633" xr:uid="{7FA6F904-0014-4D21-A16A-448FF5B98DBE}"/>
    <cellStyle name="Normal 105 3" xfId="9887" xr:uid="{6D95C5C6-C480-46BC-82D5-7CED03F4C3FA}"/>
    <cellStyle name="Normal 105 3 2" xfId="22318" xr:uid="{A8A836C4-D2DB-4AFE-8080-9FC7429073E0}"/>
    <cellStyle name="Normal 105 3 3" xfId="35244" xr:uid="{DAD005EC-36AA-4080-9138-500C2F2DCCD6}"/>
    <cellStyle name="Normal 105 4" xfId="12712" xr:uid="{DA89A805-B565-408E-84E0-8229D5C5CA98}"/>
    <cellStyle name="Normal 106" xfId="8068" xr:uid="{B47EEDA6-4F5F-4910-A2EC-CFF6655DE01C}"/>
    <cellStyle name="Normal 106 2" xfId="9153" xr:uid="{EC2B9148-3849-457B-9C98-4B0478C6CF66}"/>
    <cellStyle name="Normal 106 2 2" xfId="15335" xr:uid="{240B5CD9-1B4F-4419-8DD5-BC39BDD56B59}"/>
    <cellStyle name="Normal 106 2 2 2" xfId="27224" xr:uid="{C81E2E57-B98C-4151-8D76-D788A79736DD}"/>
    <cellStyle name="Normal 106 2 2 3" xfId="40049" xr:uid="{DF6308F6-3985-41D4-955D-7957C50A3C33}"/>
    <cellStyle name="Normal 106 2 3" xfId="21700" xr:uid="{B89271BA-026D-4B70-84C0-D24B2CF66198}"/>
    <cellStyle name="Normal 106 2 4" xfId="34643" xr:uid="{41F7F0B4-DF11-4F91-A015-1C4EFC029FD5}"/>
    <cellStyle name="Normal 106 3" xfId="9897" xr:uid="{0CA75B2D-6E6A-457D-BA73-A00D4A02E5E7}"/>
    <cellStyle name="Normal 106 3 2" xfId="22327" xr:uid="{5C94DF7F-38F9-4415-AF2E-587EBE483934}"/>
    <cellStyle name="Normal 106 3 3" xfId="35253" xr:uid="{46A39CA8-FD3D-47EA-825D-F97D628D9F31}"/>
    <cellStyle name="Normal 106 4" xfId="14590" xr:uid="{BB6DF0DE-9A2B-499E-9B23-6D8C13FD43A5}"/>
    <cellStyle name="Normal 106 4 2" xfId="26517" xr:uid="{279ADC1A-B8AC-4502-B9EC-3347329FCC9D}"/>
    <cellStyle name="Normal 106 4 3" xfId="39351" xr:uid="{331D2A3D-D99E-4A45-981F-F276E5FC8242}"/>
    <cellStyle name="Normal 106 5" xfId="20888" xr:uid="{A3F445E7-6A3F-499B-AA58-96EE850E928B}"/>
    <cellStyle name="Normal 106 6" xfId="33890" xr:uid="{2CB07242-645C-4D8E-BDF0-224ADD09D38B}"/>
    <cellStyle name="Normal 107" xfId="8071" xr:uid="{FBFA0378-497E-419E-81F3-1BD3AA1EE109}"/>
    <cellStyle name="Normal 107 2" xfId="9141" xr:uid="{43A75479-9CFD-4F62-A549-53D2CBE897EE}"/>
    <cellStyle name="Normal 107 2 2" xfId="15323" xr:uid="{E3E74ACD-3ABD-47A2-8AB5-ECBEA9405049}"/>
    <cellStyle name="Normal 107 2 2 2" xfId="27212" xr:uid="{C4871EAF-6E2E-408A-AD5F-0B44B29A646A}"/>
    <cellStyle name="Normal 107 2 2 3" xfId="40038" xr:uid="{96A8FBA8-2D47-4BCA-AD69-15A2F19285DA}"/>
    <cellStyle name="Normal 107 2 3" xfId="21689" xr:uid="{B88876AA-235B-4B1C-8DEC-BF99CC412E44}"/>
    <cellStyle name="Normal 107 2 4" xfId="34632" xr:uid="{E0CDCB2E-E6C6-4DDD-A88D-190AB70B701E}"/>
    <cellStyle name="Normal 107 3" xfId="9886" xr:uid="{D970B2D5-72E4-468D-B5D9-52C656F1F369}"/>
    <cellStyle name="Normal 107 3 2" xfId="22317" xr:uid="{510A7EED-5A6A-4F13-AD14-1EC8BF336E67}"/>
    <cellStyle name="Normal 107 3 3" xfId="35243" xr:uid="{98D79ABA-41E6-4D3D-A308-FD4FF5C17911}"/>
    <cellStyle name="Normal 107 4" xfId="14592" xr:uid="{9CE1BE94-64FE-44D8-8C76-07543C1892C4}"/>
    <cellStyle name="Normal 107 4 2" xfId="26519" xr:uid="{9D8820B9-5FB7-430E-8592-54970A234C78}"/>
    <cellStyle name="Normal 107 4 3" xfId="39353" xr:uid="{B0C3E9DE-B96A-47A3-93F8-E28849490823}"/>
    <cellStyle name="Normal 107 5" xfId="20891" xr:uid="{AD871574-AF0A-4796-8458-D4A4D26B45B4}"/>
    <cellStyle name="Normal 107 6" xfId="33893" xr:uid="{DB4459E7-DF92-4A97-A373-5C2309FD4821}"/>
    <cellStyle name="Normal 108" xfId="8074" xr:uid="{5831C45D-F4CD-4F46-BB7D-5CC8F74C1CA3}"/>
    <cellStyle name="Normal 108 2" xfId="9137" xr:uid="{D020ED4D-7435-4141-843A-815C494D2A3A}"/>
    <cellStyle name="Normal 108 2 2" xfId="15319" xr:uid="{974567DC-1C33-4D8B-B8A7-C9E0AA9964E5}"/>
    <cellStyle name="Normal 108 2 2 2" xfId="27208" xr:uid="{BCA9A241-F308-448A-8619-F6AFAEE0F46F}"/>
    <cellStyle name="Normal 108 2 2 3" xfId="40034" xr:uid="{C5BCF6F6-7D51-4DE5-8E03-BF4CF8ADEDF9}"/>
    <cellStyle name="Normal 108 2 3" xfId="21685" xr:uid="{8DBF143E-02CC-4BB0-89D6-1BF1D01135F7}"/>
    <cellStyle name="Normal 108 2 4" xfId="34628" xr:uid="{AF6CFFEC-C507-437A-B6DB-69A157CFB17E}"/>
    <cellStyle name="Normal 108 3" xfId="9882" xr:uid="{53C5636B-F704-4F63-889B-A1B464C16559}"/>
    <cellStyle name="Normal 108 3 2" xfId="22313" xr:uid="{D260692F-CC2A-4C55-AF85-7CFF31CE59DA}"/>
    <cellStyle name="Normal 108 3 3" xfId="35239" xr:uid="{573B7CA0-9633-4A01-9439-492D5F28BBBD}"/>
    <cellStyle name="Normal 108 4" xfId="14594" xr:uid="{4AB9B461-00AB-40F5-AC0C-F5A5F6395D5A}"/>
    <cellStyle name="Normal 108 4 2" xfId="26521" xr:uid="{6C601F71-86A8-4B10-98EF-1CCA8B0B3116}"/>
    <cellStyle name="Normal 108 4 3" xfId="39354" xr:uid="{629DF811-CD73-4FD4-8FA7-E62360259BE3}"/>
    <cellStyle name="Normal 108 5" xfId="20894" xr:uid="{06D22394-A104-4321-9C1F-9B12F083685E}"/>
    <cellStyle name="Normal 108 6" xfId="33896" xr:uid="{04799EB8-7DA9-47E5-8947-B4B895F1DD6F}"/>
    <cellStyle name="Normal 109" xfId="8146" xr:uid="{EDAE378C-0C9D-4D08-BEA4-1201B059B430}"/>
    <cellStyle name="Normal 109 2" xfId="9163" xr:uid="{16512E6A-9DFC-4B74-B8AE-65C48CB8C2C5}"/>
    <cellStyle name="Normal 109 2 2" xfId="15345" xr:uid="{EFDB6E2A-56EB-4339-8057-007A15455028}"/>
    <cellStyle name="Normal 109 2 2 2" xfId="27233" xr:uid="{02FDB6AF-A1C2-4D2D-96DA-F0BF47EFC866}"/>
    <cellStyle name="Normal 109 2 2 3" xfId="40057" xr:uid="{3E8CC9E0-3287-4569-B5AE-374B5E186BCF}"/>
    <cellStyle name="Normal 109 2 3" xfId="21709" xr:uid="{04A5971B-3110-42E4-8946-770E030430EE}"/>
    <cellStyle name="Normal 109 2 4" xfId="34651" xr:uid="{D069112C-B64A-4A00-9D6D-96EAFB9BBE3E}"/>
    <cellStyle name="Normal 109 3" xfId="9904" xr:uid="{EE4A46CC-8F6E-491F-85F1-1AF6D1E4E50D}"/>
    <cellStyle name="Normal 109 3 2" xfId="22334" xr:uid="{03363D3E-A2DB-493D-A9C8-D5B2CBF6D407}"/>
    <cellStyle name="Normal 109 3 3" xfId="35260" xr:uid="{E0F8F462-D563-4ECB-8AB1-4C19A94E7CF7}"/>
    <cellStyle name="Normal 109 4" xfId="14645" xr:uid="{E5928DD9-42C0-409C-9B2A-3105CF03F8DB}"/>
    <cellStyle name="Normal 109 4 2" xfId="26571" xr:uid="{BB76D45F-0E3E-4401-9C58-FF94D8D0B239}"/>
    <cellStyle name="Normal 109 4 3" xfId="39402" xr:uid="{298D37F9-0740-424E-A51B-7C10DCD3D437}"/>
    <cellStyle name="Normal 109 5" xfId="20959" xr:uid="{4637F5A2-560E-4C91-B8E0-7D913A836C20}"/>
    <cellStyle name="Normal 109 6" xfId="33956" xr:uid="{B06503BF-FB93-444C-807A-6C3FBAC48229}"/>
    <cellStyle name="Normal 11" xfId="123" xr:uid="{D30B6C37-B52A-4263-8D2D-42C26E248521}"/>
    <cellStyle name="Normal 11 10" xfId="6049" xr:uid="{C88E236B-AFD4-4274-A51B-E6068DE18260}"/>
    <cellStyle name="Normal 11 10 2" xfId="12609" xr:uid="{8CC6552C-9985-47EE-AA83-68A2F51F8C5D}"/>
    <cellStyle name="Normal 11 10 2 2" xfId="24538" xr:uid="{2B14C206-C22D-4E47-B392-A6A9B688F66E}"/>
    <cellStyle name="Normal 11 10 2 3" xfId="37371" xr:uid="{ED94DA42-FB1B-4357-85E7-ADAC21E21BB1}"/>
    <cellStyle name="Normal 11 10 3" xfId="18895" xr:uid="{E9890C0B-7592-44F3-B414-6F11B1B1CC6F}"/>
    <cellStyle name="Normal 11 10 4" xfId="31900" xr:uid="{590E363C-B650-4F0B-AD8D-1E4EDB163C24}"/>
    <cellStyle name="Normal 11 11" xfId="8136" xr:uid="{8EE33288-9388-4244-BDD5-6B602A5B5A41}"/>
    <cellStyle name="Normal 11 11 2" xfId="14640" xr:uid="{17098E34-8497-4108-81F0-434B57C8A4E2}"/>
    <cellStyle name="Normal 11 11 2 2" xfId="26566" xr:uid="{DC44617C-DA63-4406-B6BF-7133E53246FE}"/>
    <cellStyle name="Normal 11 11 2 3" xfId="39398" xr:uid="{F7B8C3BD-5325-443B-917A-C6242EE767F3}"/>
    <cellStyle name="Normal 11 11 3" xfId="20949" xr:uid="{F9A08DBD-A25F-49D1-967B-6060DA17E3B0}"/>
    <cellStyle name="Normal 11 11 4" xfId="33948" xr:uid="{6837FF84-A679-4BEF-BB7B-455EC90702EB}"/>
    <cellStyle name="Normal 11 12" xfId="1088" xr:uid="{63C9AE3C-7861-4379-AD86-08A7A5B69718}"/>
    <cellStyle name="Normal 11 13" xfId="16327" xr:uid="{91A5ECE7-A840-406E-BC02-FC9850FD2571}"/>
    <cellStyle name="Normal 11 14" xfId="29914" xr:uid="{C62D87D0-281D-4E0F-974B-98877E21E4A0}"/>
    <cellStyle name="Normal 11 2" xfId="432" xr:uid="{4E6240E5-BC83-4369-A5AB-97143EA1F976}"/>
    <cellStyle name="Normal 11 2 10" xfId="8147" xr:uid="{B676289A-B6FF-4DE6-BAE1-4FB6E2813EF3}"/>
    <cellStyle name="Normal 11 2 10 2" xfId="14646" xr:uid="{3214B9A3-A8D3-4830-B721-374F74543BA7}"/>
    <cellStyle name="Normal 11 2 10 2 2" xfId="26572" xr:uid="{FBB9214A-FD28-484B-82EA-2CF022CAC969}"/>
    <cellStyle name="Normal 11 2 10 2 3" xfId="39403" xr:uid="{995901AE-AF3D-4815-A3C7-03774BE31969}"/>
    <cellStyle name="Normal 11 2 10 3" xfId="20960" xr:uid="{F22AFF71-E5E3-436B-B2EA-309421B77A15}"/>
    <cellStyle name="Normal 11 2 10 4" xfId="33957" xr:uid="{BFBE48A2-D480-4A4F-9319-A11263C6F427}"/>
    <cellStyle name="Normal 11 2 11" xfId="8481" xr:uid="{307F1871-6A6A-4E9B-95A4-02295951F67E}"/>
    <cellStyle name="Normal 11 2 11 2" xfId="14755" xr:uid="{83732130-11C7-44A2-A44D-D0B1CB81587F}"/>
    <cellStyle name="Normal 11 2 11 2 2" xfId="26666" xr:uid="{03E3C2D0-1378-4BB5-BBF0-DEC820125651}"/>
    <cellStyle name="Normal 11 2 11 2 3" xfId="39498" xr:uid="{B37CAB33-90BB-4E4B-B4A0-33248D9CC27B}"/>
    <cellStyle name="Normal 11 2 11 3" xfId="21123" xr:uid="{0D949C99-2441-489D-93DC-80535EC01428}"/>
    <cellStyle name="Normal 11 2 11 4" xfId="34089" xr:uid="{91ADD34A-B082-4316-8C62-260E09DC6333}"/>
    <cellStyle name="Normal 11 2 12" xfId="9303" xr:uid="{0035376A-3206-4402-9853-41B2866B61F3}"/>
    <cellStyle name="Normal 11 2 12 2" xfId="21779" xr:uid="{A6224A82-1888-47AF-BADA-A32169833BF2}"/>
    <cellStyle name="Normal 11 2 12 3" xfId="34712" xr:uid="{5C3D6A4B-E4A6-411D-9811-C5B03E3FDD04}"/>
    <cellStyle name="Normal 11 2 13" xfId="10282" xr:uid="{1EB4EFDD-B4D1-49DB-8D9A-749D6E11613E}"/>
    <cellStyle name="Normal 11 2 14" xfId="1194" xr:uid="{1EF43259-788A-4D4E-8DF8-B294EF0D0287}"/>
    <cellStyle name="Normal 11 2 2" xfId="439" xr:uid="{A983FF8D-C608-42EC-B9B3-55A3D3B676F2}"/>
    <cellStyle name="Normal 11 2 2 10" xfId="8149" xr:uid="{A162B2C5-CEA0-4EF8-82AF-106D4DFD4C0F}"/>
    <cellStyle name="Normal 11 2 2 10 2" xfId="14648" xr:uid="{C39EC6F0-CDFD-4FE9-BBFE-210BBEF97F8D}"/>
    <cellStyle name="Normal 11 2 2 10 2 2" xfId="26574" xr:uid="{476B44FD-0CAA-46C2-87EA-4717D48D45E2}"/>
    <cellStyle name="Normal 11 2 2 10 2 3" xfId="39405" xr:uid="{68E7C9F4-CC1E-448A-AC76-360090BFD6ED}"/>
    <cellStyle name="Normal 11 2 2 10 3" xfId="20962" xr:uid="{CD70ADDF-A3FE-47A0-A485-F4BA4ED75E11}"/>
    <cellStyle name="Normal 11 2 2 10 4" xfId="33959" xr:uid="{13047DBE-80D3-4883-BB33-AB0093CECE07}"/>
    <cellStyle name="Normal 11 2 2 11" xfId="8484" xr:uid="{03978990-6135-4FFC-A079-7881BEA5C5D9}"/>
    <cellStyle name="Normal 11 2 2 11 2" xfId="14758" xr:uid="{9A480F49-43FA-459E-96FC-09C49AC8F302}"/>
    <cellStyle name="Normal 11 2 2 11 2 2" xfId="26669" xr:uid="{F272DE1F-779C-446E-8C4D-2D24585DE9CC}"/>
    <cellStyle name="Normal 11 2 2 11 2 3" xfId="39501" xr:uid="{2C5523CB-6D98-491E-A1C1-438A3A828E6E}"/>
    <cellStyle name="Normal 11 2 2 11 3" xfId="21126" xr:uid="{7D49A6F0-204F-4E8A-BB7B-C4C2FC3F1FB1}"/>
    <cellStyle name="Normal 11 2 2 11 4" xfId="34092" xr:uid="{8506953F-BDB4-4DC4-84C7-025EC73C6E1B}"/>
    <cellStyle name="Normal 11 2 2 12" xfId="9306" xr:uid="{D06EC6AB-B822-47D1-85C1-F21E56F2383A}"/>
    <cellStyle name="Normal 11 2 2 12 2" xfId="21782" xr:uid="{A0FB8098-E079-4FAB-8177-2C48BC41D674}"/>
    <cellStyle name="Normal 11 2 2 12 3" xfId="34715" xr:uid="{34667393-683C-4F7A-821A-AE0C02DA5098}"/>
    <cellStyle name="Normal 11 2 2 13" xfId="3918" xr:uid="{7916BA68-7D1A-43A8-A0BE-DD54006B6EE2}"/>
    <cellStyle name="Normal 11 2 2 14" xfId="16984" xr:uid="{49AC28FE-8199-4BDA-9EF7-FDE178FE9C80}"/>
    <cellStyle name="Normal 11 2 2 15" xfId="30073" xr:uid="{FD95021B-C19C-4358-BCE8-04493640696E}"/>
    <cellStyle name="Normal 11 2 2 2" xfId="539" xr:uid="{FEDE732B-10BB-442F-8388-8E4EE725A7E6}"/>
    <cellStyle name="Normal 11 2 2 2 10" xfId="9342" xr:uid="{BF375C07-D82A-4812-AD1B-B7FE5F7A3D76}"/>
    <cellStyle name="Normal 11 2 2 2 10 2" xfId="21814" xr:uid="{3B71CFDB-5B12-4B45-9A06-678EA44753FA}"/>
    <cellStyle name="Normal 11 2 2 2 10 3" xfId="34747" xr:uid="{C2C511A6-A067-4D60-8D1A-F151FBC5DE79}"/>
    <cellStyle name="Normal 11 2 2 2 11" xfId="10789" xr:uid="{7D5C54A4-4AB9-418C-9F7E-63DCFA06FEBA}"/>
    <cellStyle name="Normal 11 2 2 2 11 2" xfId="22831" xr:uid="{52B171D4-435F-4F89-AB12-FE6098ED2DC0}"/>
    <cellStyle name="Normal 11 2 2 2 11 3" xfId="35687" xr:uid="{98E5C670-1FDC-4F6C-ABD0-DBA00AA595BA}"/>
    <cellStyle name="Normal 11 2 2 2 12" xfId="4002" xr:uid="{3D740BD6-9F9F-4097-9B41-04DA80C9FD51}"/>
    <cellStyle name="Normal 11 2 2 2 13" xfId="17052" xr:uid="{96F51B04-8E9D-496D-929B-BDB2A2F28E5C}"/>
    <cellStyle name="Normal 11 2 2 2 14" xfId="30134" xr:uid="{B18FD8B4-7539-401C-856F-65DF9229B464}"/>
    <cellStyle name="Normal 11 2 2 2 2" xfId="600" xr:uid="{F866F5A8-76DE-441B-B578-43AC457F407E}"/>
    <cellStyle name="Normal 11 2 2 2 2 10" xfId="4851" xr:uid="{C6E516D5-CFEB-4D31-8624-8CC5D9145131}"/>
    <cellStyle name="Normal 11 2 2 2 2 11" xfId="17797" xr:uid="{03640921-8A08-4252-A875-DCE9CD8489F7}"/>
    <cellStyle name="Normal 11 2 2 2 2 12" xfId="30841" xr:uid="{7CBC271B-D866-449C-ADD2-33C0128FE996}"/>
    <cellStyle name="Normal 11 2 2 2 2 2" xfId="1033" xr:uid="{A988F9E1-381E-4461-92DA-C5188DDFABD4}"/>
    <cellStyle name="Normal 11 2 2 2 2 2 10" xfId="17798" xr:uid="{705C705E-8C9D-4E67-9673-FC8364E7D8BA}"/>
    <cellStyle name="Normal 11 2 2 2 2 2 11" xfId="30842" xr:uid="{F9A1B2EE-9790-4CA3-8242-F77B78E69657}"/>
    <cellStyle name="Normal 11 2 2 2 2 2 2" xfId="4853" xr:uid="{D609E990-2299-4C4A-AB64-D34A75413804}"/>
    <cellStyle name="Normal 11 2 2 2 2 2 2 2" xfId="4854" xr:uid="{85723A99-82AF-4591-A3FA-81FE7256D812}"/>
    <cellStyle name="Normal 11 2 2 2 2 2 2 2 2" xfId="7014" xr:uid="{79106846-2FA9-4127-9056-52F36970B37D}"/>
    <cellStyle name="Normal 11 2 2 2 2 2 2 2 2 2" xfId="13541" xr:uid="{337F1AAD-31C8-48C7-B8DD-99560312D318}"/>
    <cellStyle name="Normal 11 2 2 2 2 2 2 2 2 2 2" xfId="25468" xr:uid="{866E201E-1740-44F4-885D-C6B558455B3C}"/>
    <cellStyle name="Normal 11 2 2 2 2 2 2 2 2 2 3" xfId="38302" xr:uid="{A375B5DE-4BC0-494A-891C-3A65AA6DBD96}"/>
    <cellStyle name="Normal 11 2 2 2 2 2 2 2 2 3" xfId="19837" xr:uid="{8D38148E-7DC2-486F-98A1-E8B62BA8CC33}"/>
    <cellStyle name="Normal 11 2 2 2 2 2 2 2 2 4" xfId="32840" xr:uid="{E44CAAED-06F7-4562-AC38-84BCF18F87AB}"/>
    <cellStyle name="Normal 11 2 2 2 2 2 2 2 3" xfId="11525" xr:uid="{E77CE6D3-962D-434C-9B66-FFEB63C1EC69}"/>
    <cellStyle name="Normal 11 2 2 2 2 2 2 2 3 2" xfId="23527" xr:uid="{C8E41C5D-2050-4FC6-AB58-705B29D27C8A}"/>
    <cellStyle name="Normal 11 2 2 2 2 2 2 2 3 3" xfId="36371" xr:uid="{26673B0D-857B-41AC-8820-415DFED9259C}"/>
    <cellStyle name="Normal 11 2 2 2 2 2 2 2 4" xfId="17800" xr:uid="{0544A2B8-E196-4593-965F-54BA39482E13}"/>
    <cellStyle name="Normal 11 2 2 2 2 2 2 2 5" xfId="30844" xr:uid="{F63B2AD8-C78B-4829-86E5-84D01D188BE6}"/>
    <cellStyle name="Normal 11 2 2 2 2 2 2 3" xfId="7013" xr:uid="{073FA2E0-5B09-4711-98A3-7579F036D841}"/>
    <cellStyle name="Normal 11 2 2 2 2 2 2 3 2" xfId="13540" xr:uid="{A993BC08-9817-4BC5-B8FE-34254E37DE0C}"/>
    <cellStyle name="Normal 11 2 2 2 2 2 2 3 2 2" xfId="25467" xr:uid="{0AB2EF04-BF78-485D-8D69-9A65C88D8CE8}"/>
    <cellStyle name="Normal 11 2 2 2 2 2 2 3 2 3" xfId="38301" xr:uid="{DA743410-7110-4E38-9BCD-ECC1AFBE6D58}"/>
    <cellStyle name="Normal 11 2 2 2 2 2 2 3 3" xfId="19836" xr:uid="{A209DB5E-0506-497D-ACB1-DE1E4A4D6612}"/>
    <cellStyle name="Normal 11 2 2 2 2 2 2 3 4" xfId="32839" xr:uid="{D323B6AF-2C18-45B4-AEB8-F52BB88A5F6F}"/>
    <cellStyle name="Normal 11 2 2 2 2 2 2 4" xfId="11524" xr:uid="{4AF0FDAB-2630-4123-8C16-9FADF75DD734}"/>
    <cellStyle name="Normal 11 2 2 2 2 2 2 4 2" xfId="23526" xr:uid="{E3F83625-9376-438A-8C43-7237C7EC39DA}"/>
    <cellStyle name="Normal 11 2 2 2 2 2 2 4 3" xfId="36370" xr:uid="{7493494B-32ED-42E9-89BB-2B64B44AFA78}"/>
    <cellStyle name="Normal 11 2 2 2 2 2 2 5" xfId="17799" xr:uid="{1817C0AA-5945-4646-AB54-925556868256}"/>
    <cellStyle name="Normal 11 2 2 2 2 2 2 6" xfId="30843" xr:uid="{29E844C6-6E3F-4CD1-A8B6-742F198CC5B3}"/>
    <cellStyle name="Normal 11 2 2 2 2 2 3" xfId="4855" xr:uid="{230FC0CD-D4E3-4545-A8BD-026FFBD75ADC}"/>
    <cellStyle name="Normal 11 2 2 2 2 2 3 2" xfId="7015" xr:uid="{3B979E1A-C361-4120-8BD8-EB0CD8A048E5}"/>
    <cellStyle name="Normal 11 2 2 2 2 2 3 2 2" xfId="13542" xr:uid="{36FFB256-F146-4D72-ABD9-544F8FB9345D}"/>
    <cellStyle name="Normal 11 2 2 2 2 2 3 2 2 2" xfId="25469" xr:uid="{36F0DBF8-C002-4BE8-8B5C-94D08BABECC7}"/>
    <cellStyle name="Normal 11 2 2 2 2 2 3 2 2 3" xfId="38303" xr:uid="{20823924-4358-4CCB-B97F-7560D00B2CF5}"/>
    <cellStyle name="Normal 11 2 2 2 2 2 3 2 3" xfId="19838" xr:uid="{1DC12A3B-F4D9-4010-B580-66FEAA9987CF}"/>
    <cellStyle name="Normal 11 2 2 2 2 2 3 2 4" xfId="32841" xr:uid="{2E96D681-C096-4649-A1AB-A5D6DCB051B1}"/>
    <cellStyle name="Normal 11 2 2 2 2 2 3 3" xfId="11526" xr:uid="{91C6DD4A-FB6C-46B7-8A71-CAA8BAAD2922}"/>
    <cellStyle name="Normal 11 2 2 2 2 2 3 3 2" xfId="23528" xr:uid="{4AC3FB73-4A19-4D16-8712-461670253E06}"/>
    <cellStyle name="Normal 11 2 2 2 2 2 3 3 3" xfId="36372" xr:uid="{03C09D8A-B28C-4D2A-989E-8760492F39A9}"/>
    <cellStyle name="Normal 11 2 2 2 2 2 3 4" xfId="17801" xr:uid="{F79070CF-8441-4E9F-A338-6A6C8C1F6E5A}"/>
    <cellStyle name="Normal 11 2 2 2 2 2 3 5" xfId="30845" xr:uid="{190F0A71-3659-45A7-A4E1-7C117E9C850D}"/>
    <cellStyle name="Normal 11 2 2 2 2 2 4" xfId="5992" xr:uid="{30B9A283-C396-48B1-8F73-29984BEFCF37}"/>
    <cellStyle name="Normal 11 2 2 2 2 2 4 2" xfId="8057" xr:uid="{C06FA6CD-53CA-4D4B-894B-92E70E8C4F6E}"/>
    <cellStyle name="Normal 11 2 2 2 2 2 4 2 2" xfId="14579" xr:uid="{11AA144A-D857-4924-9E30-48B6CAB1B0D7}"/>
    <cellStyle name="Normal 11 2 2 2 2 2 4 2 2 2" xfId="26506" xr:uid="{C946747B-8F0B-4B5B-98F3-04755E2C277E}"/>
    <cellStyle name="Normal 11 2 2 2 2 2 4 2 2 3" xfId="39340" xr:uid="{B00F5360-B4C0-4C04-8DA2-819064BB5E3E}"/>
    <cellStyle name="Normal 11 2 2 2 2 2 4 2 3" xfId="20877" xr:uid="{33BD2E1C-7185-4E0C-BC7F-8EDE741A00A6}"/>
    <cellStyle name="Normal 11 2 2 2 2 2 4 2 4" xfId="33879" xr:uid="{C43967C7-5F34-4DCB-B635-80BE0263B05F}"/>
    <cellStyle name="Normal 11 2 2 2 2 2 4 3" xfId="12559" xr:uid="{9041D9F8-936B-4BB0-9D96-6C4814D3BF53}"/>
    <cellStyle name="Normal 11 2 2 2 2 2 4 3 2" xfId="24517" xr:uid="{924B1C45-6DDB-4F16-AFFC-29886E20CDC4}"/>
    <cellStyle name="Normal 11 2 2 2 2 2 4 3 3" xfId="37355" xr:uid="{AE5AB17A-6E4C-4155-A984-B92796F89574}"/>
    <cellStyle name="Normal 11 2 2 2 2 2 4 4" xfId="18869" xr:uid="{989D66F7-299D-4031-9282-F0E39F24CC86}"/>
    <cellStyle name="Normal 11 2 2 2 2 2 4 5" xfId="31882" xr:uid="{8731DF87-A203-45E2-8C6A-A579E9BF1756}"/>
    <cellStyle name="Normal 11 2 2 2 2 2 5" xfId="7012" xr:uid="{235DE8EB-B8F4-44A8-ACF4-EEA9C4F9A7F9}"/>
    <cellStyle name="Normal 11 2 2 2 2 2 5 2" xfId="13539" xr:uid="{2AE26E6D-DC80-453C-8F6A-6C42B0F6808A}"/>
    <cellStyle name="Normal 11 2 2 2 2 2 5 2 2" xfId="25466" xr:uid="{D5354D3E-D259-450A-B59C-A38CD5982DEC}"/>
    <cellStyle name="Normal 11 2 2 2 2 2 5 2 3" xfId="38300" xr:uid="{922A68C9-CE63-45DF-AFC1-67FF5BA5B6F7}"/>
    <cellStyle name="Normal 11 2 2 2 2 2 5 3" xfId="19835" xr:uid="{7DD28174-89E0-4ADF-B98D-75D6923FDEA5}"/>
    <cellStyle name="Normal 11 2 2 2 2 2 5 4" xfId="32838" xr:uid="{D6110FF3-8B7F-4B64-8657-A7DC440ED883}"/>
    <cellStyle name="Normal 11 2 2 2 2 2 6" xfId="8785" xr:uid="{CF39D084-6A38-4183-B783-588678B086A8}"/>
    <cellStyle name="Normal 11 2 2 2 2 2 6 2" xfId="15059" xr:uid="{3D7C4082-08E0-4FAB-B994-BDA542B32AEA}"/>
    <cellStyle name="Normal 11 2 2 2 2 2 6 2 2" xfId="26967" xr:uid="{AD70F4EA-D83A-4B39-8AF4-44314C5E3446}"/>
    <cellStyle name="Normal 11 2 2 2 2 2 6 2 3" xfId="39798" xr:uid="{C55006D9-2400-4CE6-8F6E-C204C74735BC}"/>
    <cellStyle name="Normal 11 2 2 2 2 2 6 3" xfId="21424" xr:uid="{7CDC3F6B-E901-4562-9EF5-1E0D74D868E4}"/>
    <cellStyle name="Normal 11 2 2 2 2 2 6 4" xfId="34389" xr:uid="{98DB4006-E822-4A07-B1DB-61AB1F598685}"/>
    <cellStyle name="Normal 11 2 2 2 2 2 7" xfId="9627" xr:uid="{325A9E55-34F8-4CCA-80A8-26B45881C25F}"/>
    <cellStyle name="Normal 11 2 2 2 2 2 7 2" xfId="22083" xr:uid="{1DBD12F9-C1C4-420D-B74F-C2C2494A79C9}"/>
    <cellStyle name="Normal 11 2 2 2 2 2 7 3" xfId="35013" xr:uid="{19AFB82E-301B-4563-B8B2-BB21EB0793B6}"/>
    <cellStyle name="Normal 11 2 2 2 2 2 8" xfId="11523" xr:uid="{0F957515-F012-481B-AB3B-16C528913432}"/>
    <cellStyle name="Normal 11 2 2 2 2 2 8 2" xfId="23525" xr:uid="{89CBF622-6FB8-4E17-995A-29CBAB16E693}"/>
    <cellStyle name="Normal 11 2 2 2 2 2 8 3" xfId="36369" xr:uid="{9E5027CA-C083-40F7-B4F9-0B3DE254ADF8}"/>
    <cellStyle name="Normal 11 2 2 2 2 2 9" xfId="4852" xr:uid="{1CE212A6-C8F1-4839-975F-7F2DD2E47195}"/>
    <cellStyle name="Normal 11 2 2 2 2 3" xfId="4856" xr:uid="{18A2375D-9DC5-4C9C-A93F-04E8238F0A5B}"/>
    <cellStyle name="Normal 11 2 2 2 2 3 2" xfId="4857" xr:uid="{64ED427F-8CA7-41C9-A2DB-0E455D0744D9}"/>
    <cellStyle name="Normal 11 2 2 2 2 3 2 2" xfId="7017" xr:uid="{0A248DA4-58CC-40D0-B5B2-A02406BD0D31}"/>
    <cellStyle name="Normal 11 2 2 2 2 3 2 2 2" xfId="13544" xr:uid="{582441D5-94B5-4496-A598-79676640B21D}"/>
    <cellStyle name="Normal 11 2 2 2 2 3 2 2 2 2" xfId="25471" xr:uid="{1AFA770B-3854-4F46-B214-2E4C1C1F6A40}"/>
    <cellStyle name="Normal 11 2 2 2 2 3 2 2 2 3" xfId="38305" xr:uid="{AD76FD10-6A38-4147-9046-4FC444CDE55B}"/>
    <cellStyle name="Normal 11 2 2 2 2 3 2 2 3" xfId="19840" xr:uid="{1EDC708B-859A-46E0-AF8C-364460661726}"/>
    <cellStyle name="Normal 11 2 2 2 2 3 2 2 4" xfId="32843" xr:uid="{0DDBA444-5DA2-4050-88DE-6F3FDE76FD71}"/>
    <cellStyle name="Normal 11 2 2 2 2 3 2 3" xfId="11528" xr:uid="{D0F17B87-0405-43DA-8B55-9F4B76EEA732}"/>
    <cellStyle name="Normal 11 2 2 2 2 3 2 3 2" xfId="23530" xr:uid="{B0D06540-ED48-4FD0-908E-06DB5086050D}"/>
    <cellStyle name="Normal 11 2 2 2 2 3 2 3 3" xfId="36374" xr:uid="{46307CBB-76AD-4793-9DAB-0320FFE993B9}"/>
    <cellStyle name="Normal 11 2 2 2 2 3 2 4" xfId="17803" xr:uid="{DEFDB39A-5DAF-4404-A03A-195C27FD8148}"/>
    <cellStyle name="Normal 11 2 2 2 2 3 2 5" xfId="30847" xr:uid="{F16A4540-9E8A-4336-909B-5EB054A34B15}"/>
    <cellStyle name="Normal 11 2 2 2 2 3 3" xfId="7016" xr:uid="{16175EBE-3037-41CB-97F5-35A80010B5B5}"/>
    <cellStyle name="Normal 11 2 2 2 2 3 3 2" xfId="13543" xr:uid="{BE16F099-08A3-4196-A5DA-CACCD6FA2C1F}"/>
    <cellStyle name="Normal 11 2 2 2 2 3 3 2 2" xfId="25470" xr:uid="{57823108-8A4F-4C23-8CF5-BD09C6E16C1D}"/>
    <cellStyle name="Normal 11 2 2 2 2 3 3 2 3" xfId="38304" xr:uid="{3658A8E4-1766-4336-8945-C6FA00B96A4C}"/>
    <cellStyle name="Normal 11 2 2 2 2 3 3 3" xfId="19839" xr:uid="{D91A145B-0FBF-4F32-9DDF-DDCDD6F34FE3}"/>
    <cellStyle name="Normal 11 2 2 2 2 3 3 4" xfId="32842" xr:uid="{686E6F55-BBE4-4B93-B1B8-5C1718E75BC5}"/>
    <cellStyle name="Normal 11 2 2 2 2 3 4" xfId="11527" xr:uid="{BE89B99D-5429-4045-A87D-0A30C8BE90CD}"/>
    <cellStyle name="Normal 11 2 2 2 2 3 4 2" xfId="23529" xr:uid="{6AAAEDCC-6D49-469F-A2A0-1716849D3089}"/>
    <cellStyle name="Normal 11 2 2 2 2 3 4 3" xfId="36373" xr:uid="{45F7ED59-3D5D-46E6-B940-462F8BB2A939}"/>
    <cellStyle name="Normal 11 2 2 2 2 3 5" xfId="17802" xr:uid="{0C436379-CD1A-4782-9A13-F186C38E96BB}"/>
    <cellStyle name="Normal 11 2 2 2 2 3 6" xfId="30846" xr:uid="{564248D3-E8BE-4B64-9758-2379547415D9}"/>
    <cellStyle name="Normal 11 2 2 2 2 4" xfId="4858" xr:uid="{2CB102EA-D120-4A56-8A85-DF6F695DA7AB}"/>
    <cellStyle name="Normal 11 2 2 2 2 4 2" xfId="7018" xr:uid="{D059114B-08D2-4EED-9433-92FA40A1C9B2}"/>
    <cellStyle name="Normal 11 2 2 2 2 4 2 2" xfId="13545" xr:uid="{D32D0704-D537-4D80-B519-1A20FE87D93B}"/>
    <cellStyle name="Normal 11 2 2 2 2 4 2 2 2" xfId="25472" xr:uid="{9F97A734-142B-41A3-A206-EE44587D5CFA}"/>
    <cellStyle name="Normal 11 2 2 2 2 4 2 2 3" xfId="38306" xr:uid="{905557F3-DD35-4957-9296-6649ECB4FDC3}"/>
    <cellStyle name="Normal 11 2 2 2 2 4 2 3" xfId="19841" xr:uid="{547DCBC9-2932-4E6F-AD6D-BEAE67208492}"/>
    <cellStyle name="Normal 11 2 2 2 2 4 2 4" xfId="32844" xr:uid="{12AF1ADF-9093-4867-A88B-F04A8BF33E81}"/>
    <cellStyle name="Normal 11 2 2 2 2 4 3" xfId="11529" xr:uid="{221E68E2-FAD3-4B34-B8EE-7408F4019193}"/>
    <cellStyle name="Normal 11 2 2 2 2 4 3 2" xfId="23531" xr:uid="{75F4A2A1-D4CB-4ACB-95E2-518F987130B6}"/>
    <cellStyle name="Normal 11 2 2 2 2 4 3 3" xfId="36375" xr:uid="{73B3B053-B269-49F7-B084-ECC731AFEDB2}"/>
    <cellStyle name="Normal 11 2 2 2 2 4 4" xfId="17804" xr:uid="{4708E1C9-276A-4483-A8CD-471FA6DA83F5}"/>
    <cellStyle name="Normal 11 2 2 2 2 4 5" xfId="30848" xr:uid="{7C59D59A-CEC7-4AA7-92A6-246B54E4F14F}"/>
    <cellStyle name="Normal 11 2 2 2 2 5" xfId="5785" xr:uid="{2816C41E-A23D-4817-BB6B-14193171A2A6}"/>
    <cellStyle name="Normal 11 2 2 2 2 5 2" xfId="7850" xr:uid="{0056DE03-52E9-4DA6-AD45-AB4C07E22224}"/>
    <cellStyle name="Normal 11 2 2 2 2 5 2 2" xfId="14372" xr:uid="{C8705AA1-9BD5-4CE2-9AFA-AAF365C5904E}"/>
    <cellStyle name="Normal 11 2 2 2 2 5 2 2 2" xfId="26299" xr:uid="{5A206DD8-6D61-467F-8F20-B6125FDDE8B7}"/>
    <cellStyle name="Normal 11 2 2 2 2 5 2 2 3" xfId="39133" xr:uid="{3B3AD626-6B45-4CD7-8091-7559290E280E}"/>
    <cellStyle name="Normal 11 2 2 2 2 5 2 3" xfId="20670" xr:uid="{9D421E93-D447-4C0E-BB2F-9A6D4C0D635C}"/>
    <cellStyle name="Normal 11 2 2 2 2 5 2 4" xfId="33672" xr:uid="{8CC9BC47-25BC-48BA-A2AD-D3965C7776AD}"/>
    <cellStyle name="Normal 11 2 2 2 2 5 3" xfId="12352" xr:uid="{6DB412F3-1E15-4780-823B-AB36DA4C4D94}"/>
    <cellStyle name="Normal 11 2 2 2 2 5 3 2" xfId="24310" xr:uid="{83C52ACB-CB23-40FD-BE66-FDAE02CAAD9F}"/>
    <cellStyle name="Normal 11 2 2 2 2 5 3 3" xfId="37148" xr:uid="{38F2DFC4-3A68-4014-90BB-3718A4FB6EFC}"/>
    <cellStyle name="Normal 11 2 2 2 2 5 4" xfId="18662" xr:uid="{C7F81493-0387-43CA-A145-5557CDC36C96}"/>
    <cellStyle name="Normal 11 2 2 2 2 5 5" xfId="31675" xr:uid="{538F3124-1384-4B2E-A334-725945C5EE0F}"/>
    <cellStyle name="Normal 11 2 2 2 2 6" xfId="7011" xr:uid="{7BD4675D-AEC7-4FC4-AC32-E7C7E292BECC}"/>
    <cellStyle name="Normal 11 2 2 2 2 6 2" xfId="13538" xr:uid="{F67F0B6F-B093-4CEC-B49A-32128FEC29C2}"/>
    <cellStyle name="Normal 11 2 2 2 2 6 2 2" xfId="25465" xr:uid="{98FB2888-8D1B-4EF7-81F1-25A87843D3E1}"/>
    <cellStyle name="Normal 11 2 2 2 2 6 2 3" xfId="38299" xr:uid="{D8B4A658-A373-48D8-A338-5D5FD85B6E8E}"/>
    <cellStyle name="Normal 11 2 2 2 2 6 3" xfId="19834" xr:uid="{97FF39EB-73EF-463D-8842-0A0299A2B88E}"/>
    <cellStyle name="Normal 11 2 2 2 2 6 4" xfId="32837" xr:uid="{D5A07578-6154-449A-A286-6AF86E85F963}"/>
    <cellStyle name="Normal 11 2 2 2 2 7" xfId="8574" xr:uid="{1C2213C9-1B8B-4AF3-A0C2-AC3E7F59306C}"/>
    <cellStyle name="Normal 11 2 2 2 2 7 2" xfId="14848" xr:uid="{260F6693-0C64-4C2E-B06C-531572ED313D}"/>
    <cellStyle name="Normal 11 2 2 2 2 7 2 2" xfId="26759" xr:uid="{00C71300-338A-4A2E-A1C4-E37C3EBAA385}"/>
    <cellStyle name="Normal 11 2 2 2 2 7 2 3" xfId="39591" xr:uid="{118F6B46-0C35-47BF-95D7-9E47D6EA7319}"/>
    <cellStyle name="Normal 11 2 2 2 2 7 3" xfId="21216" xr:uid="{6E5F7D43-121A-4976-9989-BA314A4DCDAD}"/>
    <cellStyle name="Normal 11 2 2 2 2 7 4" xfId="34182" xr:uid="{3D5607D7-6025-4918-911E-DC9799F991F7}"/>
    <cellStyle name="Normal 11 2 2 2 2 8" xfId="9401" xr:uid="{62442F46-DF85-41F0-A9B1-594C379F33CA}"/>
    <cellStyle name="Normal 11 2 2 2 2 8 2" xfId="21873" xr:uid="{9E0990EA-3591-44EC-90DA-2B3703C888BE}"/>
    <cellStyle name="Normal 11 2 2 2 2 8 3" xfId="34806" xr:uid="{A37F86B3-4468-44DF-B9F5-AE9C870D4F3F}"/>
    <cellStyle name="Normal 11 2 2 2 2 9" xfId="11522" xr:uid="{01CE79AB-5B3A-4020-8F60-F19DF8A2DF85}"/>
    <cellStyle name="Normal 11 2 2 2 2 9 2" xfId="23524" xr:uid="{32C148BF-682C-4456-9402-10F7C4FDD876}"/>
    <cellStyle name="Normal 11 2 2 2 2 9 3" xfId="36368" xr:uid="{B72D9575-101F-4DA2-A581-FC8539EB5B1B}"/>
    <cellStyle name="Normal 11 2 2 2 3" xfId="984" xr:uid="{E1001902-08A6-4086-90E6-29D70F9BC126}"/>
    <cellStyle name="Normal 11 2 2 2 3 10" xfId="17805" xr:uid="{046C9AE8-0B9B-4139-BC3E-B16DD6497511}"/>
    <cellStyle name="Normal 11 2 2 2 3 11" xfId="30849" xr:uid="{7E1B5951-0975-43E7-A56F-F7744157D234}"/>
    <cellStyle name="Normal 11 2 2 2 3 2" xfId="4860" xr:uid="{4F598E5D-4F90-4D0D-9F0D-00A8293794B3}"/>
    <cellStyle name="Normal 11 2 2 2 3 2 2" xfId="4861" xr:uid="{E9AF449A-E297-4FB0-AB91-D6AA3FCE1B63}"/>
    <cellStyle name="Normal 11 2 2 2 3 2 2 2" xfId="7021" xr:uid="{6DC2AA6B-1B8D-4A32-8A9B-B565B1798975}"/>
    <cellStyle name="Normal 11 2 2 2 3 2 2 2 2" xfId="13548" xr:uid="{39042EF6-F7B1-4635-8893-34BAF272392E}"/>
    <cellStyle name="Normal 11 2 2 2 3 2 2 2 2 2" xfId="25475" xr:uid="{24CF4CB9-BDD3-48C1-9D8B-F52423442463}"/>
    <cellStyle name="Normal 11 2 2 2 3 2 2 2 2 3" xfId="38309" xr:uid="{E42372B6-897F-4E28-9C35-2B71673805C8}"/>
    <cellStyle name="Normal 11 2 2 2 3 2 2 2 3" xfId="19844" xr:uid="{953886FF-6FA3-4A2A-ADF6-11743014FFD5}"/>
    <cellStyle name="Normal 11 2 2 2 3 2 2 2 4" xfId="32847" xr:uid="{193533DE-150E-4A39-AB78-2A9FBA5038F6}"/>
    <cellStyle name="Normal 11 2 2 2 3 2 2 3" xfId="11532" xr:uid="{A0EE0591-9C4F-4F11-912B-7971BC416714}"/>
    <cellStyle name="Normal 11 2 2 2 3 2 2 3 2" xfId="23534" xr:uid="{5D1FFCAA-8787-4303-80B4-D94EA5CFF7C2}"/>
    <cellStyle name="Normal 11 2 2 2 3 2 2 3 3" xfId="36378" xr:uid="{37353F49-2C03-4E80-981C-519332E009B8}"/>
    <cellStyle name="Normal 11 2 2 2 3 2 2 4" xfId="17807" xr:uid="{1DD9A303-30C3-4D04-AB88-19B8BF0882DA}"/>
    <cellStyle name="Normal 11 2 2 2 3 2 2 5" xfId="30851" xr:uid="{AEC7E9C7-39EB-4919-BD4C-99C7C4881000}"/>
    <cellStyle name="Normal 11 2 2 2 3 2 3" xfId="7020" xr:uid="{1E5E0BA2-69CD-45F0-A6A4-44E8C0374E86}"/>
    <cellStyle name="Normal 11 2 2 2 3 2 3 2" xfId="13547" xr:uid="{964E9AF3-0FF5-45E0-A86B-679C53B4BFBD}"/>
    <cellStyle name="Normal 11 2 2 2 3 2 3 2 2" xfId="25474" xr:uid="{3D509E1F-7D2F-4073-AD99-9AC11B79A0A0}"/>
    <cellStyle name="Normal 11 2 2 2 3 2 3 2 3" xfId="38308" xr:uid="{44F56237-E790-48C7-8B10-A448DDC78977}"/>
    <cellStyle name="Normal 11 2 2 2 3 2 3 3" xfId="19843" xr:uid="{FFF70C8C-3B1F-4A40-A8BE-2497EEAE6FEC}"/>
    <cellStyle name="Normal 11 2 2 2 3 2 3 4" xfId="32846" xr:uid="{4387F0C9-3DC1-4634-906F-316E108043E2}"/>
    <cellStyle name="Normal 11 2 2 2 3 2 4" xfId="11531" xr:uid="{ACDF65EF-763A-4B63-A45E-EF35E3630F68}"/>
    <cellStyle name="Normal 11 2 2 2 3 2 4 2" xfId="23533" xr:uid="{A7DAFE8E-3AE1-4F7C-B761-E711333BCCCA}"/>
    <cellStyle name="Normal 11 2 2 2 3 2 4 3" xfId="36377" xr:uid="{BF093FCF-670B-4DE0-9386-5D660DA1BE2F}"/>
    <cellStyle name="Normal 11 2 2 2 3 2 5" xfId="17806" xr:uid="{CE47CADD-5238-4D81-BD94-FA570B0E71A0}"/>
    <cellStyle name="Normal 11 2 2 2 3 2 6" xfId="30850" xr:uid="{BAEF2AF1-3D45-4F9D-9C4E-4F23866856D8}"/>
    <cellStyle name="Normal 11 2 2 2 3 3" xfId="4862" xr:uid="{FE6F7273-8E05-4A5A-8246-C01DCF198BB3}"/>
    <cellStyle name="Normal 11 2 2 2 3 3 2" xfId="7022" xr:uid="{11D32BD9-0280-4C32-B0C0-25FECA5DEAFA}"/>
    <cellStyle name="Normal 11 2 2 2 3 3 2 2" xfId="13549" xr:uid="{5F94E9ED-A81A-4EF8-A5FE-C788E8FD8809}"/>
    <cellStyle name="Normal 11 2 2 2 3 3 2 2 2" xfId="25476" xr:uid="{CDD8DA2F-EF36-4A01-A677-9C26AD30D630}"/>
    <cellStyle name="Normal 11 2 2 2 3 3 2 2 3" xfId="38310" xr:uid="{DF28633C-FD48-4474-9075-2A1680464EFA}"/>
    <cellStyle name="Normal 11 2 2 2 3 3 2 3" xfId="19845" xr:uid="{21DAC719-5F8E-4C5F-864F-389F5C57EB82}"/>
    <cellStyle name="Normal 11 2 2 2 3 3 2 4" xfId="32848" xr:uid="{B8E99A6D-016B-4EB8-A1B5-A5D83405179A}"/>
    <cellStyle name="Normal 11 2 2 2 3 3 3" xfId="11533" xr:uid="{37169D18-61C3-4B15-8658-1E298FCF01C6}"/>
    <cellStyle name="Normal 11 2 2 2 3 3 3 2" xfId="23535" xr:uid="{7264CF78-CABA-42B7-B425-F38AEBA6CAEB}"/>
    <cellStyle name="Normal 11 2 2 2 3 3 3 3" xfId="36379" xr:uid="{0B3586CA-CA65-4923-85DA-E01BF27D681C}"/>
    <cellStyle name="Normal 11 2 2 2 3 3 4" xfId="17808" xr:uid="{C7CF76E2-A727-4640-8FE3-BF1B25386764}"/>
    <cellStyle name="Normal 11 2 2 2 3 3 5" xfId="30852" xr:uid="{B0600284-93C6-419D-B2F6-68517FFAD915}"/>
    <cellStyle name="Normal 11 2 2 2 3 4" xfId="5954" xr:uid="{3539E324-833C-4360-8DD8-1CB89900C6A6}"/>
    <cellStyle name="Normal 11 2 2 2 3 4 2" xfId="8019" xr:uid="{760E738C-F8E3-48DF-A6F6-F9CFAA3A1C9E}"/>
    <cellStyle name="Normal 11 2 2 2 3 4 2 2" xfId="14541" xr:uid="{A41C96FC-7E4E-4CB3-82CD-1F914C5F20B9}"/>
    <cellStyle name="Normal 11 2 2 2 3 4 2 2 2" xfId="26468" xr:uid="{4B613489-4191-4CCF-A668-CBD7C3F38540}"/>
    <cellStyle name="Normal 11 2 2 2 3 4 2 2 3" xfId="39302" xr:uid="{0510D580-B3DB-4860-B7BB-F72E28770CBC}"/>
    <cellStyle name="Normal 11 2 2 2 3 4 2 3" xfId="20839" xr:uid="{71B46BD0-7164-423E-B4AA-E21464738A10}"/>
    <cellStyle name="Normal 11 2 2 2 3 4 2 4" xfId="33841" xr:uid="{789F7C2A-C047-484F-8569-6C4C6E314326}"/>
    <cellStyle name="Normal 11 2 2 2 3 4 3" xfId="12521" xr:uid="{6E64F045-EE39-469D-BBBD-31174E67E7EA}"/>
    <cellStyle name="Normal 11 2 2 2 3 4 3 2" xfId="24479" xr:uid="{4324F295-9E69-40F6-90D9-5F90CE7B864F}"/>
    <cellStyle name="Normal 11 2 2 2 3 4 3 3" xfId="37317" xr:uid="{F788D1AE-A843-46C5-9DAD-0A561C512E67}"/>
    <cellStyle name="Normal 11 2 2 2 3 4 4" xfId="18831" xr:uid="{20640388-A5EF-4552-A60D-B71A75536302}"/>
    <cellStyle name="Normal 11 2 2 2 3 4 5" xfId="31844" xr:uid="{C5610125-5745-4E02-9245-D053501828F6}"/>
    <cellStyle name="Normal 11 2 2 2 3 5" xfId="7019" xr:uid="{9E35DD02-5607-4888-BF3C-FBB48323FA04}"/>
    <cellStyle name="Normal 11 2 2 2 3 5 2" xfId="13546" xr:uid="{2DF2F715-21AE-46D1-AD97-53EF19F455DB}"/>
    <cellStyle name="Normal 11 2 2 2 3 5 2 2" xfId="25473" xr:uid="{E6704D51-1F10-47D7-B44C-5946E4504425}"/>
    <cellStyle name="Normal 11 2 2 2 3 5 2 3" xfId="38307" xr:uid="{30669EF2-E130-4227-BD7F-2F5961D6627C}"/>
    <cellStyle name="Normal 11 2 2 2 3 5 3" xfId="19842" xr:uid="{93F62629-50BF-4C8F-B840-BA5783B09DD6}"/>
    <cellStyle name="Normal 11 2 2 2 3 5 4" xfId="32845" xr:uid="{D547A0A1-4910-4AF2-82D2-2B3507F60F54}"/>
    <cellStyle name="Normal 11 2 2 2 3 6" xfId="8747" xr:uid="{BA1825CA-F705-440E-ADA7-CE296CC8335D}"/>
    <cellStyle name="Normal 11 2 2 2 3 6 2" xfId="15021" xr:uid="{7433298D-EDD0-4916-8F25-2349DA928552}"/>
    <cellStyle name="Normal 11 2 2 2 3 6 2 2" xfId="26929" xr:uid="{FDA63E11-DDC4-4EB5-B619-4FA480CC30DE}"/>
    <cellStyle name="Normal 11 2 2 2 3 6 2 3" xfId="39760" xr:uid="{7AE172F3-1796-4325-BCAE-1E0E5091578E}"/>
    <cellStyle name="Normal 11 2 2 2 3 6 3" xfId="21386" xr:uid="{E40EDDFF-4D0B-402E-A3BA-AEAB9003DD4F}"/>
    <cellStyle name="Normal 11 2 2 2 3 6 4" xfId="34351" xr:uid="{D2974C50-E622-44C5-BF51-E612EBBA1ACD}"/>
    <cellStyle name="Normal 11 2 2 2 3 7" xfId="9589" xr:uid="{FBFCB135-8983-4675-8112-3DD4EEB75D70}"/>
    <cellStyle name="Normal 11 2 2 2 3 7 2" xfId="22045" xr:uid="{74DD6E05-80FF-4CB7-A4C1-6747888211CF}"/>
    <cellStyle name="Normal 11 2 2 2 3 7 3" xfId="34975" xr:uid="{CE5B1E32-13C0-4FC4-916D-7F29701E0A75}"/>
    <cellStyle name="Normal 11 2 2 2 3 8" xfId="11530" xr:uid="{CCEE81C9-AD1F-4216-BB4E-560769135564}"/>
    <cellStyle name="Normal 11 2 2 2 3 8 2" xfId="23532" xr:uid="{BFE69233-2B4A-42B8-9FEC-F9D7727BD5D7}"/>
    <cellStyle name="Normal 11 2 2 2 3 8 3" xfId="36376" xr:uid="{94B52787-FBA5-4964-A8D7-B7FD2F649BB5}"/>
    <cellStyle name="Normal 11 2 2 2 3 9" xfId="4859" xr:uid="{949210C7-6BA7-4842-86A3-08F0F9D18203}"/>
    <cellStyle name="Normal 11 2 2 2 4" xfId="4863" xr:uid="{5D9DD346-235E-40C2-9757-AD0B93114844}"/>
    <cellStyle name="Normal 11 2 2 2 4 2" xfId="4864" xr:uid="{20573777-DE95-47B4-AF26-C3FAC10D3869}"/>
    <cellStyle name="Normal 11 2 2 2 4 2 2" xfId="7024" xr:uid="{618D9420-5B32-46A1-81C8-D2A4E74591CE}"/>
    <cellStyle name="Normal 11 2 2 2 4 2 2 2" xfId="13551" xr:uid="{53AD44BA-9E24-40A3-9063-A3D3008EAA87}"/>
    <cellStyle name="Normal 11 2 2 2 4 2 2 2 2" xfId="25478" xr:uid="{094F4C5A-7F5A-4B49-8733-09946189665F}"/>
    <cellStyle name="Normal 11 2 2 2 4 2 2 2 3" xfId="38312" xr:uid="{05C82B73-715C-4A65-A79B-33177F5BC348}"/>
    <cellStyle name="Normal 11 2 2 2 4 2 2 3" xfId="19847" xr:uid="{54BA0FF4-D24E-4317-986F-A9E6172D7897}"/>
    <cellStyle name="Normal 11 2 2 2 4 2 2 4" xfId="32850" xr:uid="{47D8732B-723F-4D66-8C87-5F18BD25A0D5}"/>
    <cellStyle name="Normal 11 2 2 2 4 2 3" xfId="11535" xr:uid="{3D81EC58-98A4-481C-9173-BD0D4FE03AA6}"/>
    <cellStyle name="Normal 11 2 2 2 4 2 3 2" xfId="23537" xr:uid="{4BB68073-6C05-4718-8072-F03613FC36B8}"/>
    <cellStyle name="Normal 11 2 2 2 4 2 3 3" xfId="36381" xr:uid="{F762B4AE-ADB4-475D-BC3C-D864E04C54E7}"/>
    <cellStyle name="Normal 11 2 2 2 4 2 4" xfId="17810" xr:uid="{918A809C-9C4B-41BD-A3C3-C601D165003A}"/>
    <cellStyle name="Normal 11 2 2 2 4 2 5" xfId="30854" xr:uid="{7A985881-FEFB-4CEA-BB06-EFF557DDA750}"/>
    <cellStyle name="Normal 11 2 2 2 4 3" xfId="7023" xr:uid="{C1EC4ADE-F792-4025-AC6B-898AA612E7C7}"/>
    <cellStyle name="Normal 11 2 2 2 4 3 2" xfId="13550" xr:uid="{7C3E44A4-646A-49E6-83EB-4B3AFA67C6AF}"/>
    <cellStyle name="Normal 11 2 2 2 4 3 2 2" xfId="25477" xr:uid="{67015959-BE1C-44D7-9C2D-49A6E74AE7E7}"/>
    <cellStyle name="Normal 11 2 2 2 4 3 2 3" xfId="38311" xr:uid="{F92C71AC-9ED2-4094-996E-60DDAC05D950}"/>
    <cellStyle name="Normal 11 2 2 2 4 3 3" xfId="19846" xr:uid="{C8198974-B7B6-455D-A33A-8EB016E7F0B2}"/>
    <cellStyle name="Normal 11 2 2 2 4 3 4" xfId="32849" xr:uid="{66F228AC-B9D4-411D-8543-60B531AB1FBE}"/>
    <cellStyle name="Normal 11 2 2 2 4 4" xfId="11534" xr:uid="{8A93839D-52D1-4374-9C58-6BA03A216C22}"/>
    <cellStyle name="Normal 11 2 2 2 4 4 2" xfId="23536" xr:uid="{298147BA-9466-4EC3-B8B6-2D3CBB19708F}"/>
    <cellStyle name="Normal 11 2 2 2 4 4 3" xfId="36380" xr:uid="{CF18C3EF-5108-4935-9CEB-C7687B881361}"/>
    <cellStyle name="Normal 11 2 2 2 4 5" xfId="17809" xr:uid="{2344F502-02A1-4746-A9C4-DEF2ED62A687}"/>
    <cellStyle name="Normal 11 2 2 2 4 6" xfId="30853" xr:uid="{882DDEA5-A940-4F52-97FD-B27CAF19D04A}"/>
    <cellStyle name="Normal 11 2 2 2 5" xfId="4865" xr:uid="{C2EBE35C-800C-4796-8F5F-7C2AA535EBB0}"/>
    <cellStyle name="Normal 11 2 2 2 5 2" xfId="7025" xr:uid="{F88FBD44-7B96-4CD5-838C-A729E98BEA32}"/>
    <cellStyle name="Normal 11 2 2 2 5 2 2" xfId="13552" xr:uid="{8C3BAD69-2388-43BD-B452-8DF7F92AAB2E}"/>
    <cellStyle name="Normal 11 2 2 2 5 2 2 2" xfId="25479" xr:uid="{E2526EEE-1732-4242-A945-865A030DC8FF}"/>
    <cellStyle name="Normal 11 2 2 2 5 2 2 3" xfId="38313" xr:uid="{7558F11E-06EC-4092-9761-30988D7167C0}"/>
    <cellStyle name="Normal 11 2 2 2 5 2 3" xfId="19848" xr:uid="{DB1A5C08-7215-4567-8397-0EEB776E5582}"/>
    <cellStyle name="Normal 11 2 2 2 5 2 4" xfId="32851" xr:uid="{0F404C43-E0E8-4AC0-9B70-8DC717A5F699}"/>
    <cellStyle name="Normal 11 2 2 2 5 3" xfId="11536" xr:uid="{1129CD13-3942-4B57-8BFB-9B323A1735D8}"/>
    <cellStyle name="Normal 11 2 2 2 5 3 2" xfId="23538" xr:uid="{B4762CCE-1563-457A-828F-9BEA13AD28F1}"/>
    <cellStyle name="Normal 11 2 2 2 5 3 3" xfId="36382" xr:uid="{55603A8E-4576-4C71-BB56-5DEA5DADEC8E}"/>
    <cellStyle name="Normal 11 2 2 2 5 4" xfId="17811" xr:uid="{7687A03C-96EA-4AC9-9731-979C4CFD4F57}"/>
    <cellStyle name="Normal 11 2 2 2 5 5" xfId="30855" xr:uid="{227410ED-B5AD-4849-8595-DB2B4CF6AF4F}"/>
    <cellStyle name="Normal 11 2 2 2 6" xfId="4866" xr:uid="{3D9EF594-1CA0-44DC-99BC-D445095BC31C}"/>
    <cellStyle name="Normal 11 2 2 2 6 2" xfId="7026" xr:uid="{D9D800AC-E180-432A-9E82-FD6E020D5079}"/>
    <cellStyle name="Normal 11 2 2 2 6 2 2" xfId="13553" xr:uid="{60B870F6-8F73-451F-947B-594200A15B11}"/>
    <cellStyle name="Normal 11 2 2 2 6 2 2 2" xfId="25480" xr:uid="{E25E4D47-ADE4-4AFF-B2E5-53FB6853534C}"/>
    <cellStyle name="Normal 11 2 2 2 6 2 2 3" xfId="38314" xr:uid="{FD436486-3B58-414F-887E-12B7037FCA6D}"/>
    <cellStyle name="Normal 11 2 2 2 6 2 3" xfId="19849" xr:uid="{4AF45572-C7FE-4BB4-827C-84889365A49D}"/>
    <cellStyle name="Normal 11 2 2 2 6 2 4" xfId="32852" xr:uid="{65A7A090-E885-4884-A1D0-FB190D965DBE}"/>
    <cellStyle name="Normal 11 2 2 2 6 3" xfId="11537" xr:uid="{ED5C09F5-F12F-49FE-9F35-FA283D6178BB}"/>
    <cellStyle name="Normal 11 2 2 2 6 3 2" xfId="23539" xr:uid="{3891EF20-17F9-4AB5-9364-BCCB4B69C60E}"/>
    <cellStyle name="Normal 11 2 2 2 6 3 3" xfId="36383" xr:uid="{86F33FEE-EE49-4596-99E3-7BE4A3C4BDAA}"/>
    <cellStyle name="Normal 11 2 2 2 6 4" xfId="17812" xr:uid="{842F1EB5-8D9F-412C-8243-0F0FFC2AC260}"/>
    <cellStyle name="Normal 11 2 2 2 6 5" xfId="30856" xr:uid="{0134BA56-FD1C-40DF-9DA8-C0198FA266F5}"/>
    <cellStyle name="Normal 11 2 2 2 7" xfId="5726" xr:uid="{5AA0F7F9-51C3-4DC4-9CDE-9696E6D55BB0}"/>
    <cellStyle name="Normal 11 2 2 2 7 2" xfId="7791" xr:uid="{61F18AB4-9E16-44CE-9F1D-298C4863871C}"/>
    <cellStyle name="Normal 11 2 2 2 7 2 2" xfId="14313" xr:uid="{D5DA103E-62C7-4605-90FB-72D8670D549A}"/>
    <cellStyle name="Normal 11 2 2 2 7 2 2 2" xfId="26240" xr:uid="{48B3E74D-ACFD-4A5F-BA5C-50E1262844CF}"/>
    <cellStyle name="Normal 11 2 2 2 7 2 2 3" xfId="39074" xr:uid="{973459F2-80A3-474C-92B1-E21EB832A510}"/>
    <cellStyle name="Normal 11 2 2 2 7 2 3" xfId="20611" xr:uid="{653EA74A-B2D9-4E50-A68F-B8E5D18DFAB0}"/>
    <cellStyle name="Normal 11 2 2 2 7 2 4" xfId="33613" xr:uid="{1FE25D7A-48F7-404E-998D-9B010F0BA533}"/>
    <cellStyle name="Normal 11 2 2 2 7 3" xfId="12293" xr:uid="{6B035E7F-0F4E-4EC0-B847-5A065A6E3C71}"/>
    <cellStyle name="Normal 11 2 2 2 7 3 2" xfId="24251" xr:uid="{28757A12-E82B-40AE-B25E-EFBB96A533BA}"/>
    <cellStyle name="Normal 11 2 2 2 7 3 3" xfId="37089" xr:uid="{0814D4FB-A9EC-4E56-8103-7C56FDF6FBF9}"/>
    <cellStyle name="Normal 11 2 2 2 7 4" xfId="18603" xr:uid="{38370827-35C9-4837-8416-2B872A504053}"/>
    <cellStyle name="Normal 11 2 2 2 7 5" xfId="31616" xr:uid="{9EB1346D-1E4B-4AD9-9875-9B55E90848E5}"/>
    <cellStyle name="Normal 11 2 2 2 8" xfId="6304" xr:uid="{68E7C1D9-31A8-4AD4-8B72-5F582FFE71A7}"/>
    <cellStyle name="Normal 11 2 2 2 8 2" xfId="12831" xr:uid="{B69476C5-0469-4AD7-BB8E-40BCB2EBA166}"/>
    <cellStyle name="Normal 11 2 2 2 8 2 2" xfId="24758" xr:uid="{0BFC1F30-8179-47BD-865A-67F4C4B958D2}"/>
    <cellStyle name="Normal 11 2 2 2 8 2 3" xfId="37592" xr:uid="{4E439B20-E10F-4B4D-84B3-F3AB97C2BC35}"/>
    <cellStyle name="Normal 11 2 2 2 8 3" xfId="19127" xr:uid="{C79B55CD-8ED4-4135-9707-E2759BEBE10C}"/>
    <cellStyle name="Normal 11 2 2 2 8 4" xfId="32130" xr:uid="{EB8A96DB-82C6-4D24-9509-5279331611C8}"/>
    <cellStyle name="Normal 11 2 2 2 9" xfId="8515" xr:uid="{F9CDDE2E-1534-46B3-AC90-8BACE99AC287}"/>
    <cellStyle name="Normal 11 2 2 2 9 2" xfId="14789" xr:uid="{B3562606-3575-4C14-BE49-EAF58DF45970}"/>
    <cellStyle name="Normal 11 2 2 2 9 2 2" xfId="26700" xr:uid="{74DA685E-CC3E-49C4-B0A1-9EC51CDEE16F}"/>
    <cellStyle name="Normal 11 2 2 2 9 2 3" xfId="39532" xr:uid="{7D38B8FE-2138-4790-A609-C8E01151F2E8}"/>
    <cellStyle name="Normal 11 2 2 2 9 3" xfId="21157" xr:uid="{B4C345C7-E480-4B3D-A058-593FDE65A008}"/>
    <cellStyle name="Normal 11 2 2 2 9 4" xfId="34123" xr:uid="{26AAF668-7EA3-4A6E-B67B-08533B3D8F98}"/>
    <cellStyle name="Normal 11 2 2 3" xfId="557" xr:uid="{BCB7AED3-4424-4A78-BBC7-8B3327A60038}"/>
    <cellStyle name="Normal 11 2 2 3 10" xfId="4867" xr:uid="{3DE8571A-8164-47CC-9F35-867558F5A7B4}"/>
    <cellStyle name="Normal 11 2 2 3 11" xfId="17813" xr:uid="{C3E295DA-C570-4CF9-8DD6-DBD1A26DE832}"/>
    <cellStyle name="Normal 11 2 2 3 12" xfId="30857" xr:uid="{FE3AD3DD-E712-474C-8EF0-3269E52C21E7}"/>
    <cellStyle name="Normal 11 2 2 3 2" xfId="793" xr:uid="{D181449B-CF18-4BF4-8D73-144DCEF353AD}"/>
    <cellStyle name="Normal 11 2 2 3 2 10" xfId="17814" xr:uid="{CC66B077-DE83-496A-B7A8-9480FDD76F7F}"/>
    <cellStyle name="Normal 11 2 2 3 2 11" xfId="30858" xr:uid="{9C1A6B09-1BAA-4EAC-8E1F-FBC58AB08F72}"/>
    <cellStyle name="Normal 11 2 2 3 2 2" xfId="4869" xr:uid="{5C3B082C-707E-44F7-AF69-6D735A863EF0}"/>
    <cellStyle name="Normal 11 2 2 3 2 2 2" xfId="4870" xr:uid="{D3AEA4F8-AFB5-497F-9E11-1AD404229A93}"/>
    <cellStyle name="Normal 11 2 2 3 2 2 2 2" xfId="7030" xr:uid="{AF657C30-65E4-4C54-8657-575BED944CCE}"/>
    <cellStyle name="Normal 11 2 2 3 2 2 2 2 2" xfId="13557" xr:uid="{4CA28169-07F4-431D-A19E-3C78A3A9372B}"/>
    <cellStyle name="Normal 11 2 2 3 2 2 2 2 2 2" xfId="25484" xr:uid="{25A1BF3F-275A-4B1C-9353-9564FFCA04D9}"/>
    <cellStyle name="Normal 11 2 2 3 2 2 2 2 2 3" xfId="38318" xr:uid="{2D47F9F0-82D3-40B8-B439-8ACA3894613C}"/>
    <cellStyle name="Normal 11 2 2 3 2 2 2 2 3" xfId="19853" xr:uid="{EEE37D46-E06F-4CB8-95B8-2F4FD7441ED4}"/>
    <cellStyle name="Normal 11 2 2 3 2 2 2 2 4" xfId="32856" xr:uid="{921068CD-5812-46A0-80C0-C46B2AA7264D}"/>
    <cellStyle name="Normal 11 2 2 3 2 2 2 3" xfId="11541" xr:uid="{07BAC8CA-DE1A-4393-8FB6-2BC4FBEE9505}"/>
    <cellStyle name="Normal 11 2 2 3 2 2 2 3 2" xfId="23543" xr:uid="{AC6CCE8C-3A0C-4149-AA88-B4859C162080}"/>
    <cellStyle name="Normal 11 2 2 3 2 2 2 3 3" xfId="36387" xr:uid="{4EF23CA9-5D8C-4386-A47E-CCB2EF3188DA}"/>
    <cellStyle name="Normal 11 2 2 3 2 2 2 4" xfId="17816" xr:uid="{52AC001D-A4DC-4DD2-B661-F6246E9A0D2B}"/>
    <cellStyle name="Normal 11 2 2 3 2 2 2 5" xfId="30860" xr:uid="{21A61A1B-0A13-481E-8107-C8151E0D8CD6}"/>
    <cellStyle name="Normal 11 2 2 3 2 2 3" xfId="7029" xr:uid="{D0904C13-638C-4126-A0F4-47096480CFAB}"/>
    <cellStyle name="Normal 11 2 2 3 2 2 3 2" xfId="13556" xr:uid="{14FC7AB6-D8DB-40CE-BE1A-086CD343217A}"/>
    <cellStyle name="Normal 11 2 2 3 2 2 3 2 2" xfId="25483" xr:uid="{21630394-94F5-4F9F-920E-87A95246475C}"/>
    <cellStyle name="Normal 11 2 2 3 2 2 3 2 3" xfId="38317" xr:uid="{BE10C7E8-87EE-4B56-B4D0-7810EF186969}"/>
    <cellStyle name="Normal 11 2 2 3 2 2 3 3" xfId="19852" xr:uid="{0679C1D0-4752-4B56-A8A0-623078BCD28A}"/>
    <cellStyle name="Normal 11 2 2 3 2 2 3 4" xfId="32855" xr:uid="{FDD404B7-551D-4837-A22E-D3173307E01A}"/>
    <cellStyle name="Normal 11 2 2 3 2 2 4" xfId="11540" xr:uid="{A90ED2C2-9326-4619-ACA5-AC8843556E7B}"/>
    <cellStyle name="Normal 11 2 2 3 2 2 4 2" xfId="23542" xr:uid="{EFD07188-1F6A-4A0B-800B-52DC3988AD3F}"/>
    <cellStyle name="Normal 11 2 2 3 2 2 4 3" xfId="36386" xr:uid="{0C358B6A-9D49-4916-B1B0-3A72239D89B8}"/>
    <cellStyle name="Normal 11 2 2 3 2 2 5" xfId="17815" xr:uid="{2F3D4A1A-D696-478B-BFF4-9AD6BCCB2E0D}"/>
    <cellStyle name="Normal 11 2 2 3 2 2 6" xfId="30859" xr:uid="{E5DD8501-1FCF-46FD-B5C5-9425F9601608}"/>
    <cellStyle name="Normal 11 2 2 3 2 3" xfId="4871" xr:uid="{F152D449-BDB3-49F6-A0E9-7B38134126C0}"/>
    <cellStyle name="Normal 11 2 2 3 2 3 2" xfId="7031" xr:uid="{AA73B70D-2CC3-448D-8AE5-E955EE1428EA}"/>
    <cellStyle name="Normal 11 2 2 3 2 3 2 2" xfId="13558" xr:uid="{3AED680D-A63E-4A48-A59B-257979E53957}"/>
    <cellStyle name="Normal 11 2 2 3 2 3 2 2 2" xfId="25485" xr:uid="{F4DAD291-F742-43F5-9ED9-F94939C235CC}"/>
    <cellStyle name="Normal 11 2 2 3 2 3 2 2 3" xfId="38319" xr:uid="{56ED9612-85A4-4B7A-9F4B-24FAED578C27}"/>
    <cellStyle name="Normal 11 2 2 3 2 3 2 3" xfId="19854" xr:uid="{FBE295B7-64E1-46E2-8336-FD595625DC70}"/>
    <cellStyle name="Normal 11 2 2 3 2 3 2 4" xfId="32857" xr:uid="{93DA8EAB-9284-4116-9546-6C2F24F63E55}"/>
    <cellStyle name="Normal 11 2 2 3 2 3 3" xfId="11542" xr:uid="{35F8E5BC-D09C-4818-9F70-EA6D42650EAB}"/>
    <cellStyle name="Normal 11 2 2 3 2 3 3 2" xfId="23544" xr:uid="{19D91273-463E-4F43-AD5C-EEF640FFB29B}"/>
    <cellStyle name="Normal 11 2 2 3 2 3 3 3" xfId="36388" xr:uid="{8CC39242-9596-4ACE-81C9-44234E7272C5}"/>
    <cellStyle name="Normal 11 2 2 3 2 3 4" xfId="17817" xr:uid="{660F01DA-B9E2-4FD4-B71D-C0AA728BB7C9}"/>
    <cellStyle name="Normal 11 2 2 3 2 3 5" xfId="30861" xr:uid="{FE69DD89-A61E-4C20-94B7-191F5F4B3BE4}"/>
    <cellStyle name="Normal 11 2 2 3 2 4" xfId="5883" xr:uid="{6DBAE27D-6E2A-4A96-8C10-5299BAAC136E}"/>
    <cellStyle name="Normal 11 2 2 3 2 4 2" xfId="7948" xr:uid="{F53CDA9A-8865-414D-952F-207AA77603AD}"/>
    <cellStyle name="Normal 11 2 2 3 2 4 2 2" xfId="14470" xr:uid="{05BFC167-4A7A-4DD6-B7CB-05C5DDD9940D}"/>
    <cellStyle name="Normal 11 2 2 3 2 4 2 2 2" xfId="26397" xr:uid="{84968E3C-B532-4A29-9535-32FBB4BC2386}"/>
    <cellStyle name="Normal 11 2 2 3 2 4 2 2 3" xfId="39231" xr:uid="{F19C1409-27BE-483F-8DF8-656B10F28757}"/>
    <cellStyle name="Normal 11 2 2 3 2 4 2 3" xfId="20768" xr:uid="{E776C660-B355-455F-9CB1-E1F789204607}"/>
    <cellStyle name="Normal 11 2 2 3 2 4 2 4" xfId="33770" xr:uid="{4A8D63B1-D8DB-41FE-8D36-862AD6FD237D}"/>
    <cellStyle name="Normal 11 2 2 3 2 4 3" xfId="12450" xr:uid="{9F408711-2FA0-4793-BD28-78B0875D60FE}"/>
    <cellStyle name="Normal 11 2 2 3 2 4 3 2" xfId="24408" xr:uid="{32D66768-96F4-4C0B-9F97-0B2F18EA33D5}"/>
    <cellStyle name="Normal 11 2 2 3 2 4 3 3" xfId="37246" xr:uid="{7402840E-5086-4BD4-BC3D-F1A438FDA0C9}"/>
    <cellStyle name="Normal 11 2 2 3 2 4 4" xfId="18760" xr:uid="{AA1AC70E-E709-497B-8FFD-89B933A30866}"/>
    <cellStyle name="Normal 11 2 2 3 2 4 5" xfId="31773" xr:uid="{61BF0A68-9990-474B-93F0-FB3765A95A65}"/>
    <cellStyle name="Normal 11 2 2 3 2 5" xfId="7028" xr:uid="{358569D2-FC9B-4A01-BBA1-A6B5E1240F6B}"/>
    <cellStyle name="Normal 11 2 2 3 2 5 2" xfId="13555" xr:uid="{6BFB85E3-D4BC-4AD5-8F39-18872D540D0E}"/>
    <cellStyle name="Normal 11 2 2 3 2 5 2 2" xfId="25482" xr:uid="{982C0524-3FB9-43C5-AD3F-7B8B353456F5}"/>
    <cellStyle name="Normal 11 2 2 3 2 5 2 3" xfId="38316" xr:uid="{7D1DC0BA-7392-4453-88E3-5B053D37FB2E}"/>
    <cellStyle name="Normal 11 2 2 3 2 5 3" xfId="19851" xr:uid="{DA789F95-D8F6-4AE0-AD65-EAC8EA075214}"/>
    <cellStyle name="Normal 11 2 2 3 2 5 4" xfId="32854" xr:uid="{6745F023-4BD2-4979-9CC5-999A1245CA1C}"/>
    <cellStyle name="Normal 11 2 2 3 2 6" xfId="8674" xr:uid="{FDB9DB2A-4763-4515-A594-6CE709A4D758}"/>
    <cellStyle name="Normal 11 2 2 3 2 6 2" xfId="14948" xr:uid="{AD662CB1-5C40-48C5-B1E6-4D37731FD53D}"/>
    <cellStyle name="Normal 11 2 2 3 2 6 2 2" xfId="26857" xr:uid="{9C20DAB0-7C89-4AEA-8971-65B09FD118F8}"/>
    <cellStyle name="Normal 11 2 2 3 2 6 2 3" xfId="39689" xr:uid="{31B1D27D-E8E8-4B4B-9EF1-10DED6606688}"/>
    <cellStyle name="Normal 11 2 2 3 2 6 3" xfId="21315" xr:uid="{074FCC7F-B6EE-47F3-B83E-D9B5B0BB9AC5}"/>
    <cellStyle name="Normal 11 2 2 3 2 6 4" xfId="34280" xr:uid="{4540FFD3-A2C0-4E70-9485-3D20262FF53D}"/>
    <cellStyle name="Normal 11 2 2 3 2 7" xfId="9506" xr:uid="{17CB83D1-F8F3-4096-AB99-B9A4697A403D}"/>
    <cellStyle name="Normal 11 2 2 3 2 7 2" xfId="21971" xr:uid="{A33EA84F-02DD-4DDB-A6B1-91C31D1FAB16}"/>
    <cellStyle name="Normal 11 2 2 3 2 7 3" xfId="34904" xr:uid="{4ABEF061-5F8B-4E8F-B8F9-965D4F7261D8}"/>
    <cellStyle name="Normal 11 2 2 3 2 8" xfId="11539" xr:uid="{5FE86426-0226-4029-84AB-006F08B1E70D}"/>
    <cellStyle name="Normal 11 2 2 3 2 8 2" xfId="23541" xr:uid="{B5EE845D-A16A-4A17-BD0E-4062B0066D8D}"/>
    <cellStyle name="Normal 11 2 2 3 2 8 3" xfId="36385" xr:uid="{534173FD-8576-44A6-A4A8-4D71EBC94018}"/>
    <cellStyle name="Normal 11 2 2 3 2 9" xfId="4868" xr:uid="{E55DE440-7BD1-417E-B28D-8C06FADEF3F2}"/>
    <cellStyle name="Normal 11 2 2 3 3" xfId="4872" xr:uid="{A3443440-8878-4C8C-BEE7-2A331F737AAB}"/>
    <cellStyle name="Normal 11 2 2 3 3 2" xfId="4873" xr:uid="{9FDBD166-FCBF-4A68-823D-36F2B1800E6B}"/>
    <cellStyle name="Normal 11 2 2 3 3 2 2" xfId="7033" xr:uid="{1D45C0CF-CBB8-49D1-B634-19145DD42992}"/>
    <cellStyle name="Normal 11 2 2 3 3 2 2 2" xfId="13560" xr:uid="{AAF830BD-ED75-477A-A9B2-D6759E74BE80}"/>
    <cellStyle name="Normal 11 2 2 3 3 2 2 2 2" xfId="25487" xr:uid="{6AB05265-02D5-4A57-9C9D-7F3102CCA1E4}"/>
    <cellStyle name="Normal 11 2 2 3 3 2 2 2 3" xfId="38321" xr:uid="{65B4D182-AC57-4997-989B-DE81D430F905}"/>
    <cellStyle name="Normal 11 2 2 3 3 2 2 3" xfId="19856" xr:uid="{64FEB34A-8DA1-427F-A7BA-6E963E65EEBE}"/>
    <cellStyle name="Normal 11 2 2 3 3 2 2 4" xfId="32859" xr:uid="{AA43BD5A-49EB-4E5B-8F38-241ECF67870E}"/>
    <cellStyle name="Normal 11 2 2 3 3 2 3" xfId="11544" xr:uid="{A30CFB24-D1D5-411B-9CFD-7B3F208BCF0D}"/>
    <cellStyle name="Normal 11 2 2 3 3 2 3 2" xfId="23546" xr:uid="{E0D0EBC8-0360-47D3-BEF0-8C9B8D2E465C}"/>
    <cellStyle name="Normal 11 2 2 3 3 2 3 3" xfId="36390" xr:uid="{9F64869B-FF7D-4005-AF8D-390D8CE2BF19}"/>
    <cellStyle name="Normal 11 2 2 3 3 2 4" xfId="17819" xr:uid="{11E2162E-24A9-43FF-9183-06196B92EF96}"/>
    <cellStyle name="Normal 11 2 2 3 3 2 5" xfId="30863" xr:uid="{96946525-BEE7-49F5-BEAC-51CB0F05325F}"/>
    <cellStyle name="Normal 11 2 2 3 3 3" xfId="7032" xr:uid="{E1449382-2BD3-48D9-8BA2-AA75FA2576BA}"/>
    <cellStyle name="Normal 11 2 2 3 3 3 2" xfId="13559" xr:uid="{C5263FD3-5176-4DF0-918A-BF16A1EE5C18}"/>
    <cellStyle name="Normal 11 2 2 3 3 3 2 2" xfId="25486" xr:uid="{8D812BDF-F64C-4057-92B3-FCC27ACAD652}"/>
    <cellStyle name="Normal 11 2 2 3 3 3 2 3" xfId="38320" xr:uid="{B5727F9E-0B7F-48BA-AF02-EC437189CD47}"/>
    <cellStyle name="Normal 11 2 2 3 3 3 3" xfId="19855" xr:uid="{FCBE7CC0-7C3D-42A9-A791-219448727B7B}"/>
    <cellStyle name="Normal 11 2 2 3 3 3 4" xfId="32858" xr:uid="{112EC964-19C4-46F2-8E00-17EDF4937371}"/>
    <cellStyle name="Normal 11 2 2 3 3 4" xfId="11543" xr:uid="{B1A164DA-77A9-4CEC-8194-F0640F1FC9FB}"/>
    <cellStyle name="Normal 11 2 2 3 3 4 2" xfId="23545" xr:uid="{F7C635C7-2F4B-4E59-B4DD-EE9C4A4398BA}"/>
    <cellStyle name="Normal 11 2 2 3 3 4 3" xfId="36389" xr:uid="{71358E66-C831-4567-8233-E6E3F0D7F96E}"/>
    <cellStyle name="Normal 11 2 2 3 3 5" xfId="17818" xr:uid="{52B4625C-B53E-4BFB-887E-172DEB7178CD}"/>
    <cellStyle name="Normal 11 2 2 3 3 6" xfId="30862" xr:uid="{D166CDAB-29B2-4314-ABD4-22AE4874089C}"/>
    <cellStyle name="Normal 11 2 2 3 4" xfId="4874" xr:uid="{DC5ECEB6-7825-484A-B656-A4046F10B6E6}"/>
    <cellStyle name="Normal 11 2 2 3 4 2" xfId="7034" xr:uid="{4D5F232C-B1BB-4AA0-93DD-D9453CAAA36A}"/>
    <cellStyle name="Normal 11 2 2 3 4 2 2" xfId="13561" xr:uid="{8F1179C5-B3CC-49C0-ACED-BDDE43A178BA}"/>
    <cellStyle name="Normal 11 2 2 3 4 2 2 2" xfId="25488" xr:uid="{FA7852E2-3393-4B74-A360-8B21B3D96E74}"/>
    <cellStyle name="Normal 11 2 2 3 4 2 2 3" xfId="38322" xr:uid="{04D44021-B714-4FD4-B22A-27DA45AFE9D1}"/>
    <cellStyle name="Normal 11 2 2 3 4 2 3" xfId="19857" xr:uid="{50B470AD-DFD1-4F42-9CE5-7A0A927FC7E5}"/>
    <cellStyle name="Normal 11 2 2 3 4 2 4" xfId="32860" xr:uid="{0851D8C3-3CB9-407E-9099-FC4FEEC1B5FD}"/>
    <cellStyle name="Normal 11 2 2 3 4 3" xfId="11545" xr:uid="{98CA2617-75C6-4B6A-BFC2-FE97E0EDC508}"/>
    <cellStyle name="Normal 11 2 2 3 4 3 2" xfId="23547" xr:uid="{E9A5C35D-6D12-46BB-BFB4-ECF83C52CEC2}"/>
    <cellStyle name="Normal 11 2 2 3 4 3 3" xfId="36391" xr:uid="{7FCD15FC-ACB4-4088-8497-D54CB6498BD7}"/>
    <cellStyle name="Normal 11 2 2 3 4 4" xfId="17820" xr:uid="{97FC3DE6-0A42-415C-824C-C2E682761988}"/>
    <cellStyle name="Normal 11 2 2 3 4 5" xfId="30864" xr:uid="{E52CCF91-345F-423A-A0CC-EC8D28434629}"/>
    <cellStyle name="Normal 11 2 2 3 5" xfId="5742" xr:uid="{301B1B23-1175-4868-839D-E388BE354B4A}"/>
    <cellStyle name="Normal 11 2 2 3 5 2" xfId="7807" xr:uid="{F68B092A-1F08-420B-A87E-314C4439B231}"/>
    <cellStyle name="Normal 11 2 2 3 5 2 2" xfId="14329" xr:uid="{06BE9F29-DC84-40B9-8B99-2BABADE96DAF}"/>
    <cellStyle name="Normal 11 2 2 3 5 2 2 2" xfId="26256" xr:uid="{04131F50-A1D2-4425-934B-D9322CEE52CA}"/>
    <cellStyle name="Normal 11 2 2 3 5 2 2 3" xfId="39090" xr:uid="{D5B870B5-F4BC-4001-9191-1635825D6699}"/>
    <cellStyle name="Normal 11 2 2 3 5 2 3" xfId="20627" xr:uid="{2108A1FF-83D3-4BC3-BA91-4A609D9BC6B4}"/>
    <cellStyle name="Normal 11 2 2 3 5 2 4" xfId="33629" xr:uid="{7D2EFC3A-FC1B-4C5A-BDE0-5C151FB95905}"/>
    <cellStyle name="Normal 11 2 2 3 5 3" xfId="12309" xr:uid="{E52D07AD-2AB1-443B-9907-0C4C2B3ED44B}"/>
    <cellStyle name="Normal 11 2 2 3 5 3 2" xfId="24267" xr:uid="{4B74BE22-134C-463B-B881-AC8B07F3224E}"/>
    <cellStyle name="Normal 11 2 2 3 5 3 3" xfId="37105" xr:uid="{B967B105-8607-41C6-A424-F86D9BF0D3A2}"/>
    <cellStyle name="Normal 11 2 2 3 5 4" xfId="18619" xr:uid="{F5CF1815-50E8-454F-A168-0E3DABF84FFA}"/>
    <cellStyle name="Normal 11 2 2 3 5 5" xfId="31632" xr:uid="{EDB40C1B-565C-42D1-90B0-6F9B8FE441BE}"/>
    <cellStyle name="Normal 11 2 2 3 6" xfId="7027" xr:uid="{7A6E893E-5E22-4CD0-BADB-E7D7FDBADD9E}"/>
    <cellStyle name="Normal 11 2 2 3 6 2" xfId="13554" xr:uid="{236BA251-ED79-4594-8594-7DEB74B40909}"/>
    <cellStyle name="Normal 11 2 2 3 6 2 2" xfId="25481" xr:uid="{A5812BDD-C6BE-48B1-8E00-AB36B8B44486}"/>
    <cellStyle name="Normal 11 2 2 3 6 2 3" xfId="38315" xr:uid="{36040A6D-7F76-4CDC-8B68-834C7696DC84}"/>
    <cellStyle name="Normal 11 2 2 3 6 3" xfId="19850" xr:uid="{28448A59-D0D9-4051-91E2-51ECBD45E39B}"/>
    <cellStyle name="Normal 11 2 2 3 6 4" xfId="32853" xr:uid="{12C630F3-78EE-4828-A32E-4C9CBE0BBB33}"/>
    <cellStyle name="Normal 11 2 2 3 7" xfId="8531" xr:uid="{3A7276AC-3EFE-4F2D-94AB-BCB08A273D69}"/>
    <cellStyle name="Normal 11 2 2 3 7 2" xfId="14805" xr:uid="{C5456F0B-AC3B-4E30-B346-82E8031B7AB2}"/>
    <cellStyle name="Normal 11 2 2 3 7 2 2" xfId="26716" xr:uid="{75374E80-8C2D-4D6C-8691-8DF0C1468403}"/>
    <cellStyle name="Normal 11 2 2 3 7 2 3" xfId="39548" xr:uid="{A642AAD5-94A8-4C87-9D25-CCC53A7768AD}"/>
    <cellStyle name="Normal 11 2 2 3 7 3" xfId="21173" xr:uid="{9CD5A47E-CD02-4325-A9BE-311756494939}"/>
    <cellStyle name="Normal 11 2 2 3 7 4" xfId="34139" xr:uid="{0048D5C3-8553-4C9B-9846-65562C5750D2}"/>
    <cellStyle name="Normal 11 2 2 3 8" xfId="9358" xr:uid="{732CE34B-9940-47E8-97CE-B164D569BDB6}"/>
    <cellStyle name="Normal 11 2 2 3 8 2" xfId="21830" xr:uid="{0AC0833E-E0DB-410F-8D2B-682DA41A60A3}"/>
    <cellStyle name="Normal 11 2 2 3 8 3" xfId="34763" xr:uid="{B103A5F6-BFE3-479F-895A-E2269729EE2D}"/>
    <cellStyle name="Normal 11 2 2 3 9" xfId="11538" xr:uid="{0F0B3C59-9477-48B4-B35F-68B8F67714FD}"/>
    <cellStyle name="Normal 11 2 2 3 9 2" xfId="23540" xr:uid="{A3795EDA-73AE-487B-9747-1AD4F20219D7}"/>
    <cellStyle name="Normal 11 2 2 3 9 3" xfId="36384" xr:uid="{256FA004-64C8-48EB-BC54-E85BE5F7D092}"/>
    <cellStyle name="Normal 11 2 2 4" xfId="791" xr:uid="{898DE592-7669-41C7-954D-C3555C2CD6E2}"/>
    <cellStyle name="Normal 11 2 2 4 10" xfId="17821" xr:uid="{07F87077-6CD6-4771-B52D-41E1B86D0E0B}"/>
    <cellStyle name="Normal 11 2 2 4 11" xfId="30865" xr:uid="{D35D8DE6-A309-4B2C-9462-E1DC2D5C2493}"/>
    <cellStyle name="Normal 11 2 2 4 2" xfId="4876" xr:uid="{C7134720-D351-4199-9FBA-6561C2CA2A8E}"/>
    <cellStyle name="Normal 11 2 2 4 2 2" xfId="4877" xr:uid="{754D70DD-BB65-4C37-9D05-831660544C2B}"/>
    <cellStyle name="Normal 11 2 2 4 2 2 2" xfId="7037" xr:uid="{CF885D85-67C1-414F-B90E-3C51FABD738A}"/>
    <cellStyle name="Normal 11 2 2 4 2 2 2 2" xfId="13564" xr:uid="{B3F30C97-8E02-4A98-8027-C6A3D033CF1F}"/>
    <cellStyle name="Normal 11 2 2 4 2 2 2 2 2" xfId="25491" xr:uid="{6F409866-6544-4DF7-81AA-F387F0989E57}"/>
    <cellStyle name="Normal 11 2 2 4 2 2 2 2 3" xfId="38325" xr:uid="{85924C48-3566-4622-8EF0-A6E167F4A415}"/>
    <cellStyle name="Normal 11 2 2 4 2 2 2 3" xfId="19860" xr:uid="{70A95DA9-C145-43D1-9990-379272155CBB}"/>
    <cellStyle name="Normal 11 2 2 4 2 2 2 4" xfId="32863" xr:uid="{91902A83-F75E-40C7-9190-E0DE5A23FFCB}"/>
    <cellStyle name="Normal 11 2 2 4 2 2 3" xfId="11548" xr:uid="{0990B16E-69C2-44BF-9952-A40FC3712A37}"/>
    <cellStyle name="Normal 11 2 2 4 2 2 3 2" xfId="23550" xr:uid="{F395C96F-3666-453A-8E3E-EA83B83B6D70}"/>
    <cellStyle name="Normal 11 2 2 4 2 2 3 3" xfId="36394" xr:uid="{713EFACE-3D99-4B47-8D85-42FC25658962}"/>
    <cellStyle name="Normal 11 2 2 4 2 2 4" xfId="17823" xr:uid="{CFF3CD40-9CB3-46E8-A13B-8F36FDE980C8}"/>
    <cellStyle name="Normal 11 2 2 4 2 2 5" xfId="30867" xr:uid="{4BCF0ADD-C48F-49F3-B254-D2F57DCA5A9A}"/>
    <cellStyle name="Normal 11 2 2 4 2 3" xfId="7036" xr:uid="{5E424F14-E884-4C8F-B7CD-DCD8E9680CDC}"/>
    <cellStyle name="Normal 11 2 2 4 2 3 2" xfId="13563" xr:uid="{AA24A14F-BE64-45CE-A436-392204C9E6DF}"/>
    <cellStyle name="Normal 11 2 2 4 2 3 2 2" xfId="25490" xr:uid="{8DF179DE-C039-40B0-BBD2-2B31234EF179}"/>
    <cellStyle name="Normal 11 2 2 4 2 3 2 3" xfId="38324" xr:uid="{1C16A0C8-85C0-493F-B5E6-BF95DC03FE6D}"/>
    <cellStyle name="Normal 11 2 2 4 2 3 3" xfId="19859" xr:uid="{DA66C0C8-63AE-4D2E-8591-0AD0E0A7D637}"/>
    <cellStyle name="Normal 11 2 2 4 2 3 4" xfId="32862" xr:uid="{64276A8C-652D-490A-AA9F-6522E96305D4}"/>
    <cellStyle name="Normal 11 2 2 4 2 4" xfId="11547" xr:uid="{0BEB0240-EEA7-47FA-B831-931B01F56101}"/>
    <cellStyle name="Normal 11 2 2 4 2 4 2" xfId="23549" xr:uid="{FEF5BCC9-2047-40B8-A7BB-594A71345EE9}"/>
    <cellStyle name="Normal 11 2 2 4 2 4 3" xfId="36393" xr:uid="{BA832AD7-9140-402A-B21F-2D3A09CE756C}"/>
    <cellStyle name="Normal 11 2 2 4 2 5" xfId="17822" xr:uid="{65AECDE9-4EDD-45E0-A050-37A64D5A0336}"/>
    <cellStyle name="Normal 11 2 2 4 2 6" xfId="30866" xr:uid="{D9B775EB-3C14-4D89-A562-BE3C78CF31B8}"/>
    <cellStyle name="Normal 11 2 2 4 3" xfId="4878" xr:uid="{206F9CBA-281C-425C-95F0-A06E6A84555C}"/>
    <cellStyle name="Normal 11 2 2 4 3 2" xfId="7038" xr:uid="{078D6768-E652-44F5-8FA0-AACABA1CB832}"/>
    <cellStyle name="Normal 11 2 2 4 3 2 2" xfId="13565" xr:uid="{1AE22EA4-1C3A-4B1F-97DC-3B1284FEA70E}"/>
    <cellStyle name="Normal 11 2 2 4 3 2 2 2" xfId="25492" xr:uid="{10478891-8D2A-4C17-817F-0B706E331079}"/>
    <cellStyle name="Normal 11 2 2 4 3 2 2 3" xfId="38326" xr:uid="{031F9591-4F44-4CB4-A96C-3C21DECA3C5E}"/>
    <cellStyle name="Normal 11 2 2 4 3 2 3" xfId="19861" xr:uid="{CA165EFE-16BD-4353-9930-F4F8522C1253}"/>
    <cellStyle name="Normal 11 2 2 4 3 2 4" xfId="32864" xr:uid="{695BA090-35C2-46E4-A63C-B8399E1E6187}"/>
    <cellStyle name="Normal 11 2 2 4 3 3" xfId="11549" xr:uid="{DC2FA0D1-6336-44DD-8333-ABC3103C0D8F}"/>
    <cellStyle name="Normal 11 2 2 4 3 3 2" xfId="23551" xr:uid="{242C4278-A220-4E40-8831-43CB6D0CF7DC}"/>
    <cellStyle name="Normal 11 2 2 4 3 3 3" xfId="36395" xr:uid="{4AFBBE05-AED8-42DA-8E40-A57EC49E80B3}"/>
    <cellStyle name="Normal 11 2 2 4 3 4" xfId="17824" xr:uid="{9C423597-9596-4F71-A28D-DD05E5DE3707}"/>
    <cellStyle name="Normal 11 2 2 4 3 5" xfId="30868" xr:uid="{F80BA24B-B6F9-4183-A18C-51507B3B95BB}"/>
    <cellStyle name="Normal 11 2 2 4 4" xfId="5881" xr:uid="{29EB4033-CE56-40F2-8FCA-1EDBA4CB3C12}"/>
    <cellStyle name="Normal 11 2 2 4 4 2" xfId="7946" xr:uid="{0DE43C7E-E730-4F9E-9337-B3D0D37CBB7F}"/>
    <cellStyle name="Normal 11 2 2 4 4 2 2" xfId="14468" xr:uid="{70ACA2B9-338C-45EC-BB98-83EF7390E66F}"/>
    <cellStyle name="Normal 11 2 2 4 4 2 2 2" xfId="26395" xr:uid="{3BAE9A6A-D520-4AE5-B449-154C37DEB478}"/>
    <cellStyle name="Normal 11 2 2 4 4 2 2 3" xfId="39229" xr:uid="{C8DF7F61-3A59-44C3-B216-026DC5F106FB}"/>
    <cellStyle name="Normal 11 2 2 4 4 2 3" xfId="20766" xr:uid="{ACCEB76D-4849-4A21-9483-8EB75B939E0B}"/>
    <cellStyle name="Normal 11 2 2 4 4 2 4" xfId="33768" xr:uid="{6388EB76-32F3-45CF-8D57-7CE8FFC4774B}"/>
    <cellStyle name="Normal 11 2 2 4 4 3" xfId="12448" xr:uid="{851BB235-600B-4E62-8AB6-88A589E02055}"/>
    <cellStyle name="Normal 11 2 2 4 4 3 2" xfId="24406" xr:uid="{BDF0DEC9-2BF0-4BB3-8D87-3FE9AF09213D}"/>
    <cellStyle name="Normal 11 2 2 4 4 3 3" xfId="37244" xr:uid="{3102AB2E-6F95-4FCD-89F8-451BB83D50EC}"/>
    <cellStyle name="Normal 11 2 2 4 4 4" xfId="18758" xr:uid="{E2874687-7CF1-4DBE-92CE-566CD1038850}"/>
    <cellStyle name="Normal 11 2 2 4 4 5" xfId="31771" xr:uid="{78D9C815-AAD6-46D2-A59D-4D6376DC8A2C}"/>
    <cellStyle name="Normal 11 2 2 4 5" xfId="7035" xr:uid="{211B56A5-6960-44FB-B146-97459E2C4FAB}"/>
    <cellStyle name="Normal 11 2 2 4 5 2" xfId="13562" xr:uid="{211B0B35-F38A-43CD-ADA5-CF028DEE54D7}"/>
    <cellStyle name="Normal 11 2 2 4 5 2 2" xfId="25489" xr:uid="{3C587198-9189-44D2-AE9E-87D2F0D27901}"/>
    <cellStyle name="Normal 11 2 2 4 5 2 3" xfId="38323" xr:uid="{D09190D3-D90E-4403-BECA-11DAB6CD4A11}"/>
    <cellStyle name="Normal 11 2 2 4 5 3" xfId="19858" xr:uid="{192916C9-2418-4847-9FE1-3987501B9FB9}"/>
    <cellStyle name="Normal 11 2 2 4 5 4" xfId="32861" xr:uid="{ACC808BB-E4B1-4185-9A35-99991BE5E2C9}"/>
    <cellStyle name="Normal 11 2 2 4 6" xfId="8672" xr:uid="{DB68659A-E34D-40F5-B751-B85BF9F536F1}"/>
    <cellStyle name="Normal 11 2 2 4 6 2" xfId="14946" xr:uid="{54955018-EC46-4426-A16B-AF500B2E2A32}"/>
    <cellStyle name="Normal 11 2 2 4 6 2 2" xfId="26855" xr:uid="{AEF65A46-AED0-4538-8F71-9900D09A675C}"/>
    <cellStyle name="Normal 11 2 2 4 6 2 3" xfId="39687" xr:uid="{422ACF51-EE60-4A2B-9115-11D34127CF7B}"/>
    <cellStyle name="Normal 11 2 2 4 6 3" xfId="21313" xr:uid="{34A71912-3887-4C45-897B-BEC0B04F0186}"/>
    <cellStyle name="Normal 11 2 2 4 6 4" xfId="34278" xr:uid="{186AECF7-5A39-4B47-B4FE-A51EC0348617}"/>
    <cellStyle name="Normal 11 2 2 4 7" xfId="9504" xr:uid="{50F80253-3BB7-45E0-B590-B20561D972DD}"/>
    <cellStyle name="Normal 11 2 2 4 7 2" xfId="21969" xr:uid="{0E769A93-FF42-4BFD-B240-697E472CA9A6}"/>
    <cellStyle name="Normal 11 2 2 4 7 3" xfId="34902" xr:uid="{CC9C9C28-5FF5-469B-A2D4-B7F88F49562B}"/>
    <cellStyle name="Normal 11 2 2 4 8" xfId="11546" xr:uid="{28867AED-74AD-46FE-B757-EA03A7958D28}"/>
    <cellStyle name="Normal 11 2 2 4 8 2" xfId="23548" xr:uid="{59DA6DDF-B84E-4979-A696-519A42E02A3D}"/>
    <cellStyle name="Normal 11 2 2 4 8 3" xfId="36392" xr:uid="{C1E34A32-47F7-4A35-8B29-D7D60980EEC7}"/>
    <cellStyle name="Normal 11 2 2 4 9" xfId="4875" xr:uid="{0E52335F-459D-4570-BFF2-7CD7145CCB67}"/>
    <cellStyle name="Normal 11 2 2 5" xfId="4879" xr:uid="{F8B2A183-5F98-4C29-8E63-55A5F5581B06}"/>
    <cellStyle name="Normal 11 2 2 5 2" xfId="4880" xr:uid="{C6D7F0A9-B893-4EB4-952E-8A110B5ED1BB}"/>
    <cellStyle name="Normal 11 2 2 5 2 2" xfId="7040" xr:uid="{B84DAEC2-5BE4-4181-821B-14E967B84B14}"/>
    <cellStyle name="Normal 11 2 2 5 2 2 2" xfId="13567" xr:uid="{8645602C-233A-49E0-B829-67DFFF6115B9}"/>
    <cellStyle name="Normal 11 2 2 5 2 2 2 2" xfId="25494" xr:uid="{ABE05BE3-0D6D-4D66-91D1-124D37B83051}"/>
    <cellStyle name="Normal 11 2 2 5 2 2 2 3" xfId="38328" xr:uid="{9929271D-09C1-41EC-9FA3-26334F4DF16E}"/>
    <cellStyle name="Normal 11 2 2 5 2 2 3" xfId="19863" xr:uid="{1F2BFF42-7A63-415A-935E-698615AAA2F2}"/>
    <cellStyle name="Normal 11 2 2 5 2 2 4" xfId="32866" xr:uid="{2631D192-EEED-494D-92E7-D1EB659ED7CA}"/>
    <cellStyle name="Normal 11 2 2 5 2 3" xfId="11551" xr:uid="{6AC468A9-DDB9-4F32-B9C5-F6993800280E}"/>
    <cellStyle name="Normal 11 2 2 5 2 3 2" xfId="23553" xr:uid="{4B7596DD-53A9-499F-BD7F-F79B8AEB0C8A}"/>
    <cellStyle name="Normal 11 2 2 5 2 3 3" xfId="36397" xr:uid="{80D6390E-FE92-4BAC-B61D-DDEDA0D38767}"/>
    <cellStyle name="Normal 11 2 2 5 2 4" xfId="17826" xr:uid="{C2BAE8D3-A6A3-4EBC-9DC5-3397043D3802}"/>
    <cellStyle name="Normal 11 2 2 5 2 5" xfId="30870" xr:uid="{544D2017-F7C0-40B3-9D18-755D51D0E891}"/>
    <cellStyle name="Normal 11 2 2 5 3" xfId="7039" xr:uid="{D5B11354-83DB-4AF3-A23F-76903D448358}"/>
    <cellStyle name="Normal 11 2 2 5 3 2" xfId="13566" xr:uid="{1037555A-83A7-47E0-B200-C6698F1DA16C}"/>
    <cellStyle name="Normal 11 2 2 5 3 2 2" xfId="25493" xr:uid="{20970716-7142-4473-A8C4-AD99CE41F6B2}"/>
    <cellStyle name="Normal 11 2 2 5 3 2 3" xfId="38327" xr:uid="{CD14CF7E-2C3B-4AEE-8E3C-D64D77344EDE}"/>
    <cellStyle name="Normal 11 2 2 5 3 3" xfId="19862" xr:uid="{ABC5A484-5EFF-4E2E-9903-CAA747852C0E}"/>
    <cellStyle name="Normal 11 2 2 5 3 4" xfId="32865" xr:uid="{45386071-DC50-462A-8A8C-804293AF8699}"/>
    <cellStyle name="Normal 11 2 2 5 4" xfId="8891" xr:uid="{0FED694D-9FBD-4856-BCCB-5BD4CD3F2079}"/>
    <cellStyle name="Normal 11 2 2 5 4 2" xfId="15161" xr:uid="{4E0BA830-657B-4758-929C-208733D0D4ED}"/>
    <cellStyle name="Normal 11 2 2 5 4 2 2" xfId="27063" xr:uid="{29273D4D-E2FA-4227-A54E-EFA7A1929FE6}"/>
    <cellStyle name="Normal 11 2 2 5 4 2 3" xfId="39891" xr:uid="{1979C823-14AB-4480-A4F2-87A80976D7BA}"/>
    <cellStyle name="Normal 11 2 2 5 4 3" xfId="21522" xr:uid="{5BDE62A3-6FCE-4314-93CA-50C19F19B662}"/>
    <cellStyle name="Normal 11 2 2 5 4 4" xfId="34482" xr:uid="{51F0BDB0-D064-4887-ADAA-16E79662859F}"/>
    <cellStyle name="Normal 11 2 2 5 5" xfId="9715" xr:uid="{65E79DFB-F4D3-460C-8A68-85853CEA1867}"/>
    <cellStyle name="Normal 11 2 2 5 5 2" xfId="22170" xr:uid="{3CB9BA05-3516-4790-9C92-C697F010FCE3}"/>
    <cellStyle name="Normal 11 2 2 5 5 3" xfId="35099" xr:uid="{400587D7-64EF-46C7-92EF-A2B8EFB5FA11}"/>
    <cellStyle name="Normal 11 2 2 5 6" xfId="11550" xr:uid="{C141EB3C-FC89-43B0-BFA2-D2344BB182A6}"/>
    <cellStyle name="Normal 11 2 2 5 6 2" xfId="23552" xr:uid="{A917316E-7109-497F-8B21-F8C1F5174CE2}"/>
    <cellStyle name="Normal 11 2 2 5 6 3" xfId="36396" xr:uid="{FA76AFB7-AD6D-4A19-9384-ABE9BC8016C1}"/>
    <cellStyle name="Normal 11 2 2 5 7" xfId="17825" xr:uid="{5056E2F4-8FE2-48E3-A9AF-4D6B8C293032}"/>
    <cellStyle name="Normal 11 2 2 5 8" xfId="30869" xr:uid="{31BE7BA0-71FA-4672-9CF1-7D5915CF4346}"/>
    <cellStyle name="Normal 11 2 2 6" xfId="4881" xr:uid="{C48CD9BE-CF93-4D36-810B-7A7321D8CF4C}"/>
    <cellStyle name="Normal 11 2 2 6 2" xfId="7041" xr:uid="{770ED56D-EA50-47B8-B249-46B0DB712247}"/>
    <cellStyle name="Normal 11 2 2 6 2 2" xfId="13568" xr:uid="{DEC3ADA5-A81C-4C75-9285-088763599018}"/>
    <cellStyle name="Normal 11 2 2 6 2 2 2" xfId="25495" xr:uid="{EF5BDCC1-2F33-4EB2-8F32-0E7F70621B4D}"/>
    <cellStyle name="Normal 11 2 2 6 2 2 3" xfId="38329" xr:uid="{087DC0F7-2387-407C-A7B9-E413DF319C6E}"/>
    <cellStyle name="Normal 11 2 2 6 2 3" xfId="19864" xr:uid="{413898A3-BDDB-4737-BB45-9E4DAE76FC23}"/>
    <cellStyle name="Normal 11 2 2 6 2 4" xfId="32867" xr:uid="{827E77CA-2A1C-4956-9D52-09CE501B164C}"/>
    <cellStyle name="Normal 11 2 2 6 3" xfId="9996" xr:uid="{3C31F9F5-5060-4818-909F-EEB1654F6DC9}"/>
    <cellStyle name="Normal 11 2 2 6 3 2" xfId="22420" xr:uid="{7F85633A-2DF1-4827-B602-95B55263D222}"/>
    <cellStyle name="Normal 11 2 2 6 3 3" xfId="35345" xr:uid="{4DCA0192-624A-4A69-B831-4DD78920FEE9}"/>
    <cellStyle name="Normal 11 2 2 6 4" xfId="17827" xr:uid="{39B877BD-A067-4AED-8859-98999853CD4C}"/>
    <cellStyle name="Normal 11 2 2 6 5" xfId="30871" xr:uid="{996960CE-93C1-4E3A-AA73-7590874F0F11}"/>
    <cellStyle name="Normal 11 2 2 7" xfId="4882" xr:uid="{49C92F7A-1F88-48A2-8A4E-747245B49263}"/>
    <cellStyle name="Normal 11 2 2 7 2" xfId="7042" xr:uid="{F8D274B1-C214-435C-82F0-F3924B2231CF}"/>
    <cellStyle name="Normal 11 2 2 7 2 2" xfId="13569" xr:uid="{11752C7C-9266-4265-A2B2-60D1D284E610}"/>
    <cellStyle name="Normal 11 2 2 7 2 2 2" xfId="25496" xr:uid="{B00F7BA5-E311-455F-8173-3D178A560D72}"/>
    <cellStyle name="Normal 11 2 2 7 2 2 3" xfId="38330" xr:uid="{CAC8E41B-811C-465A-9992-D913875BA7B4}"/>
    <cellStyle name="Normal 11 2 2 7 2 3" xfId="19865" xr:uid="{CF5C9AFA-E152-4497-95BD-E36B569A1691}"/>
    <cellStyle name="Normal 11 2 2 7 2 4" xfId="32868" xr:uid="{F49FC449-B1EB-48B9-BD57-7A72334242E7}"/>
    <cellStyle name="Normal 11 2 2 7 3" xfId="11552" xr:uid="{29E7F666-2E63-4011-A8C0-9A8D9B75B98B}"/>
    <cellStyle name="Normal 11 2 2 7 3 2" xfId="23554" xr:uid="{BB034148-D556-42C9-A724-18CA70D6F40F}"/>
    <cellStyle name="Normal 11 2 2 7 3 3" xfId="36398" xr:uid="{16A2E6F4-BA1C-4E8C-B7E6-AA1001292B02}"/>
    <cellStyle name="Normal 11 2 2 7 4" xfId="17828" xr:uid="{7D432EAE-C0C6-4F84-A847-37FF95E61541}"/>
    <cellStyle name="Normal 11 2 2 7 5" xfId="30872" xr:uid="{FB1EBD3C-89B9-4ACA-B90D-0C8B06CE7637}"/>
    <cellStyle name="Normal 11 2 2 8" xfId="5695" xr:uid="{C32E3F20-BEF5-44F4-A67D-1032D3B7D141}"/>
    <cellStyle name="Normal 11 2 2 8 2" xfId="7760" xr:uid="{62E5DA93-95FB-41CF-BF87-9D234397D032}"/>
    <cellStyle name="Normal 11 2 2 8 2 2" xfId="14282" xr:uid="{9EF581E2-536F-4F12-9CF9-1A814CD21CC3}"/>
    <cellStyle name="Normal 11 2 2 8 2 2 2" xfId="26209" xr:uid="{4EE74244-7DEE-4769-9753-2DB3834E73F1}"/>
    <cellStyle name="Normal 11 2 2 8 2 2 3" xfId="39043" xr:uid="{B5811603-58CB-4F96-8029-D64EE91233CB}"/>
    <cellStyle name="Normal 11 2 2 8 2 3" xfId="20580" xr:uid="{173104D6-E87D-4B9A-BA08-1E2FA5600508}"/>
    <cellStyle name="Normal 11 2 2 8 2 4" xfId="33582" xr:uid="{68F0A5F1-B5E8-48B5-933E-54EC9118098A}"/>
    <cellStyle name="Normal 11 2 2 8 3" xfId="12262" xr:uid="{6136E009-8360-461A-9E9A-FBBC5AF69C4E}"/>
    <cellStyle name="Normal 11 2 2 8 3 2" xfId="24220" xr:uid="{1F938EB6-7863-44D3-93E2-833C735063FF}"/>
    <cellStyle name="Normal 11 2 2 8 3 3" xfId="37058" xr:uid="{0C3D7642-126B-4663-8DEF-9E0BF41E29E2}"/>
    <cellStyle name="Normal 11 2 2 8 4" xfId="18572" xr:uid="{B13F97A2-18DB-47C8-9FBA-41CFE757D5DE}"/>
    <cellStyle name="Normal 11 2 2 8 5" xfId="31585" xr:uid="{48B47149-387E-4A20-9C13-C71B7A889BCD}"/>
    <cellStyle name="Normal 11 2 2 9" xfId="6243" xr:uid="{64979C1A-7B72-41AA-B93C-21AEFA41E940}"/>
    <cellStyle name="Normal 11 2 2 9 2" xfId="12771" xr:uid="{52D3E6EF-7813-45FE-952B-DA48B43569F5}"/>
    <cellStyle name="Normal 11 2 2 9 2 2" xfId="24698" xr:uid="{63A9857F-0571-4982-85C9-D13816B5E87B}"/>
    <cellStyle name="Normal 11 2 2 9 2 3" xfId="37532" xr:uid="{428855F2-5D1F-4622-B6AF-2DBEC6F2EE28}"/>
    <cellStyle name="Normal 11 2 2 9 3" xfId="19066" xr:uid="{2AD9E72D-4844-4BF3-9512-9C88D25D1C82}"/>
    <cellStyle name="Normal 11 2 2 9 4" xfId="32069" xr:uid="{D143D21E-52B9-4BF8-B913-CD0801BFE4B3}"/>
    <cellStyle name="Normal 11 2 3" xfId="535" xr:uid="{B51E8BE5-98B1-4E88-8DF6-E4906867826F}"/>
    <cellStyle name="Normal 11 2 3 10" xfId="9339" xr:uid="{73C6ED6D-30DD-4322-8543-6FCC86802014}"/>
    <cellStyle name="Normal 11 2 3 10 2" xfId="21811" xr:uid="{B70268B8-1140-4B07-8242-F9659883023B}"/>
    <cellStyle name="Normal 11 2 3 10 3" xfId="34744" xr:uid="{0219DCC9-31E0-44C8-8B45-66B45E9A14CE}"/>
    <cellStyle name="Normal 11 2 3 11" xfId="10713" xr:uid="{F3E9CAEF-77F9-4207-AAB6-0AE8009EF4EA}"/>
    <cellStyle name="Normal 11 2 3 11 2" xfId="22773" xr:uid="{9AB6D0B2-3FF0-4E88-A49B-933F9CCD7A23}"/>
    <cellStyle name="Normal 11 2 3 11 3" xfId="35635" xr:uid="{4F2FE261-4052-4574-B9E6-046CAD41201C}"/>
    <cellStyle name="Normal 11 2 3 12" xfId="3912" xr:uid="{EED0E5C4-D627-487F-8307-F8B7C4666578}"/>
    <cellStyle name="Normal 11 2 3 13" xfId="16980" xr:uid="{E14BE31A-2F90-4206-B398-E0531EF9C912}"/>
    <cellStyle name="Normal 11 2 3 14" xfId="30070" xr:uid="{6E83DF70-2584-489D-B76A-869344592932}"/>
    <cellStyle name="Normal 11 2 3 2" xfId="597" xr:uid="{FEE53C01-9038-4CCC-BEED-02A7510A414A}"/>
    <cellStyle name="Normal 11 2 3 2 10" xfId="4883" xr:uid="{33B6888A-0413-49A8-9F7D-F94522D1CD8E}"/>
    <cellStyle name="Normal 11 2 3 2 11" xfId="17829" xr:uid="{398C32AA-9BF6-4EDA-8BE5-6C3ACC93BE6E}"/>
    <cellStyle name="Normal 11 2 3 2 12" xfId="30873" xr:uid="{C8EF4CCC-5AC5-4120-9A7F-C1214D193C88}"/>
    <cellStyle name="Normal 11 2 3 2 2" xfId="1030" xr:uid="{3FA81094-C743-4DBD-A3C7-C5A7CC2F1621}"/>
    <cellStyle name="Normal 11 2 3 2 2 10" xfId="17830" xr:uid="{F13DEA67-4BC6-4D1D-B544-B8F69627715E}"/>
    <cellStyle name="Normal 11 2 3 2 2 11" xfId="30874" xr:uid="{B5079CFC-B87B-4244-9C83-6ED64FD8D0DA}"/>
    <cellStyle name="Normal 11 2 3 2 2 2" xfId="4885" xr:uid="{9EF91276-ACAA-4D4F-A2C7-78A3DB870BF7}"/>
    <cellStyle name="Normal 11 2 3 2 2 2 2" xfId="4886" xr:uid="{8DC06246-3768-41E4-85FD-E6066BA2BA61}"/>
    <cellStyle name="Normal 11 2 3 2 2 2 2 2" xfId="7046" xr:uid="{E56D30FE-C355-4337-8547-3BE4F31EB794}"/>
    <cellStyle name="Normal 11 2 3 2 2 2 2 2 2" xfId="13573" xr:uid="{262D6FDB-75F1-4EA8-9A17-ADC1CE0B8EF2}"/>
    <cellStyle name="Normal 11 2 3 2 2 2 2 2 2 2" xfId="25500" xr:uid="{CACEDB12-0868-4DCA-B757-857582FCBA55}"/>
    <cellStyle name="Normal 11 2 3 2 2 2 2 2 2 3" xfId="38334" xr:uid="{FCCD9E46-AB03-4A27-A7B5-9F62986314F6}"/>
    <cellStyle name="Normal 11 2 3 2 2 2 2 2 3" xfId="19869" xr:uid="{88888DCE-1EF9-4790-859A-8E0D025E7CB5}"/>
    <cellStyle name="Normal 11 2 3 2 2 2 2 2 4" xfId="32872" xr:uid="{BFD6F8DD-7945-485F-ACE7-B125C58A974F}"/>
    <cellStyle name="Normal 11 2 3 2 2 2 2 3" xfId="11556" xr:uid="{2DB7DDC2-1946-488B-ABDE-7EF5DD8FBA8B}"/>
    <cellStyle name="Normal 11 2 3 2 2 2 2 3 2" xfId="23558" xr:uid="{050DADE6-75AE-41C8-96A2-1E0A874A7052}"/>
    <cellStyle name="Normal 11 2 3 2 2 2 2 3 3" xfId="36402" xr:uid="{655B630C-A833-4796-B0CB-8E86F685DD21}"/>
    <cellStyle name="Normal 11 2 3 2 2 2 2 4" xfId="17832" xr:uid="{82F86C17-70D1-4FA8-9771-A0F5AFF7EF8A}"/>
    <cellStyle name="Normal 11 2 3 2 2 2 2 5" xfId="30876" xr:uid="{EE009376-6508-4110-9886-9A95E405099B}"/>
    <cellStyle name="Normal 11 2 3 2 2 2 3" xfId="7045" xr:uid="{527F80F2-2501-4B55-82DB-9E1BF8077379}"/>
    <cellStyle name="Normal 11 2 3 2 2 2 3 2" xfId="13572" xr:uid="{C0F71047-6D47-4833-9713-FEA2D311547F}"/>
    <cellStyle name="Normal 11 2 3 2 2 2 3 2 2" xfId="25499" xr:uid="{4761D039-B019-4A11-A262-CE2061B005BA}"/>
    <cellStyle name="Normal 11 2 3 2 2 2 3 2 3" xfId="38333" xr:uid="{72C45EC6-9D7F-4CF9-89A9-8FC165FEBC24}"/>
    <cellStyle name="Normal 11 2 3 2 2 2 3 3" xfId="19868" xr:uid="{3EA4B16D-60B3-464C-AEC1-3EB9D14413F0}"/>
    <cellStyle name="Normal 11 2 3 2 2 2 3 4" xfId="32871" xr:uid="{E82FE47E-B85F-423B-8579-F131B293F9F9}"/>
    <cellStyle name="Normal 11 2 3 2 2 2 4" xfId="11555" xr:uid="{00A9D722-8E54-4EFA-ABCF-918F95825CA2}"/>
    <cellStyle name="Normal 11 2 3 2 2 2 4 2" xfId="23557" xr:uid="{2763B023-2C3F-45A7-86E2-F90091F00FBA}"/>
    <cellStyle name="Normal 11 2 3 2 2 2 4 3" xfId="36401" xr:uid="{7BCBE5AB-A603-45A3-9884-C00CEE5E64F0}"/>
    <cellStyle name="Normal 11 2 3 2 2 2 5" xfId="17831" xr:uid="{E33DB65A-FDCB-4989-8759-EF953ABF7775}"/>
    <cellStyle name="Normal 11 2 3 2 2 2 6" xfId="30875" xr:uid="{86B395C5-85A1-4769-B8FD-DF67DD93B2FA}"/>
    <cellStyle name="Normal 11 2 3 2 2 3" xfId="4887" xr:uid="{5B891339-BC9B-4038-AC4F-5C9C56C2B153}"/>
    <cellStyle name="Normal 11 2 3 2 2 3 2" xfId="7047" xr:uid="{6FB897F4-2F3C-474A-8090-13404310556D}"/>
    <cellStyle name="Normal 11 2 3 2 2 3 2 2" xfId="13574" xr:uid="{C1C353CB-D5BD-4A8E-A382-F4E99D7F6924}"/>
    <cellStyle name="Normal 11 2 3 2 2 3 2 2 2" xfId="25501" xr:uid="{91BADBED-3EF7-4D78-966C-363C264A05E9}"/>
    <cellStyle name="Normal 11 2 3 2 2 3 2 2 3" xfId="38335" xr:uid="{742A56FF-5816-43EA-A8BE-8601B0D40D64}"/>
    <cellStyle name="Normal 11 2 3 2 2 3 2 3" xfId="19870" xr:uid="{ABF62306-D113-4A9F-A88F-8D2A249CEA30}"/>
    <cellStyle name="Normal 11 2 3 2 2 3 2 4" xfId="32873" xr:uid="{2A549CED-669C-4AA5-8E0F-057CF6B3B9F2}"/>
    <cellStyle name="Normal 11 2 3 2 2 3 3" xfId="11557" xr:uid="{DE0EFE99-AC43-4CEA-9BD3-5079EEBF0C70}"/>
    <cellStyle name="Normal 11 2 3 2 2 3 3 2" xfId="23559" xr:uid="{A04D9645-C534-4478-91C3-FDC438CB07A0}"/>
    <cellStyle name="Normal 11 2 3 2 2 3 3 3" xfId="36403" xr:uid="{21062B60-9982-4724-BCF0-A8C970ECE229}"/>
    <cellStyle name="Normal 11 2 3 2 2 3 4" xfId="17833" xr:uid="{ABDD9839-39A6-418B-BB1D-2845606B4893}"/>
    <cellStyle name="Normal 11 2 3 2 2 3 5" xfId="30877" xr:uid="{F2B119BC-1788-4FE0-ADB6-08B6545E20FA}"/>
    <cellStyle name="Normal 11 2 3 2 2 4" xfId="5989" xr:uid="{F534EC92-1C78-40B2-92C5-32489018276B}"/>
    <cellStyle name="Normal 11 2 3 2 2 4 2" xfId="8054" xr:uid="{10BDEEDA-348B-4600-A479-9CD6A34F8B18}"/>
    <cellStyle name="Normal 11 2 3 2 2 4 2 2" xfId="14576" xr:uid="{571EC770-916E-45E8-8727-A37118CE3590}"/>
    <cellStyle name="Normal 11 2 3 2 2 4 2 2 2" xfId="26503" xr:uid="{028CE1C5-CA3C-4EBC-9C7B-FEC498D48701}"/>
    <cellStyle name="Normal 11 2 3 2 2 4 2 2 3" xfId="39337" xr:uid="{D8775242-7CCE-4D61-A3BD-A631364544DC}"/>
    <cellStyle name="Normal 11 2 3 2 2 4 2 3" xfId="20874" xr:uid="{5E34ACFE-360D-4365-A5FB-2D448C8F104A}"/>
    <cellStyle name="Normal 11 2 3 2 2 4 2 4" xfId="33876" xr:uid="{6EFA59AF-84D3-4095-B26F-3FD96B828083}"/>
    <cellStyle name="Normal 11 2 3 2 2 4 3" xfId="12556" xr:uid="{77397B84-E881-4C6E-84C7-D3C6C8CA0F17}"/>
    <cellStyle name="Normal 11 2 3 2 2 4 3 2" xfId="24514" xr:uid="{2011E9E8-CACD-48BA-8229-61837105E5BB}"/>
    <cellStyle name="Normal 11 2 3 2 2 4 3 3" xfId="37352" xr:uid="{C263C455-90C4-4842-B2BC-E737B7073E59}"/>
    <cellStyle name="Normal 11 2 3 2 2 4 4" xfId="18866" xr:uid="{E48AD26B-F998-4176-BD29-7DAF462E274A}"/>
    <cellStyle name="Normal 11 2 3 2 2 4 5" xfId="31879" xr:uid="{FBF1AA93-01D5-4C11-9B0E-CBBE8CA3C39F}"/>
    <cellStyle name="Normal 11 2 3 2 2 5" xfId="7044" xr:uid="{D1FB160B-6F86-40EF-99AD-C04D0D390E71}"/>
    <cellStyle name="Normal 11 2 3 2 2 5 2" xfId="13571" xr:uid="{A58C987F-E6ED-47EE-9C5E-7E924E4E1E22}"/>
    <cellStyle name="Normal 11 2 3 2 2 5 2 2" xfId="25498" xr:uid="{6D0AF20D-E7E5-4378-A392-414D1F1F3BE9}"/>
    <cellStyle name="Normal 11 2 3 2 2 5 2 3" xfId="38332" xr:uid="{277DEACB-495A-4559-8ABA-3AF8A51D033C}"/>
    <cellStyle name="Normal 11 2 3 2 2 5 3" xfId="19867" xr:uid="{643C550F-0A2A-43BC-9EC7-E4E9E89103D5}"/>
    <cellStyle name="Normal 11 2 3 2 2 5 4" xfId="32870" xr:uid="{696A9269-E180-466A-B0A3-252AD48CE2EA}"/>
    <cellStyle name="Normal 11 2 3 2 2 6" xfId="8782" xr:uid="{8927C1EB-33CB-4F77-8C57-F1D50C57F674}"/>
    <cellStyle name="Normal 11 2 3 2 2 6 2" xfId="15056" xr:uid="{72F56AF8-F8EA-4091-A771-BF4FB025C793}"/>
    <cellStyle name="Normal 11 2 3 2 2 6 2 2" xfId="26964" xr:uid="{9B4551F3-0A49-40E0-9A4B-8C7F1607F6C2}"/>
    <cellStyle name="Normal 11 2 3 2 2 6 2 3" xfId="39795" xr:uid="{C8CAEED0-DECA-4441-8E1B-60EE26BD0038}"/>
    <cellStyle name="Normal 11 2 3 2 2 6 3" xfId="21421" xr:uid="{27B29F7E-FBCB-4D81-83B1-1360568950A3}"/>
    <cellStyle name="Normal 11 2 3 2 2 6 4" xfId="34386" xr:uid="{AEBA1B1E-430D-4D84-A071-692AA4B6D389}"/>
    <cellStyle name="Normal 11 2 3 2 2 7" xfId="9624" xr:uid="{A4AE87A8-D7E4-443D-AAD4-8BE74616E885}"/>
    <cellStyle name="Normal 11 2 3 2 2 7 2" xfId="22080" xr:uid="{F08C9E3D-814C-49EB-AD5E-11379213C4BA}"/>
    <cellStyle name="Normal 11 2 3 2 2 7 3" xfId="35010" xr:uid="{65608716-7BB5-4512-A91D-0288B423EB17}"/>
    <cellStyle name="Normal 11 2 3 2 2 8" xfId="11554" xr:uid="{8A611788-76AF-4DE5-97B2-B9E1175F7B6F}"/>
    <cellStyle name="Normal 11 2 3 2 2 8 2" xfId="23556" xr:uid="{D5C2835A-64E6-4C0A-A7A7-EB18ACD53B6E}"/>
    <cellStyle name="Normal 11 2 3 2 2 8 3" xfId="36400" xr:uid="{F99A0EC6-B403-484C-895C-BD3490866993}"/>
    <cellStyle name="Normal 11 2 3 2 2 9" xfId="4884" xr:uid="{810C95F7-92EA-4B5C-8A34-BAF6E25156F2}"/>
    <cellStyle name="Normal 11 2 3 2 3" xfId="4888" xr:uid="{FE251C56-209F-4246-9518-D4996C9EC622}"/>
    <cellStyle name="Normal 11 2 3 2 3 2" xfId="4889" xr:uid="{7E41F81B-7FB0-4B69-93B0-84D6E48188BD}"/>
    <cellStyle name="Normal 11 2 3 2 3 2 2" xfId="7049" xr:uid="{8E23F51A-655E-46DD-903B-B1C17153B473}"/>
    <cellStyle name="Normal 11 2 3 2 3 2 2 2" xfId="13576" xr:uid="{D8D5D22A-2369-45D6-9154-A918D957D87C}"/>
    <cellStyle name="Normal 11 2 3 2 3 2 2 2 2" xfId="25503" xr:uid="{DB3E416D-67BA-4458-BC9B-75930FF07845}"/>
    <cellStyle name="Normal 11 2 3 2 3 2 2 2 3" xfId="38337" xr:uid="{3F2DD3E2-C7C4-45C2-831A-27B52300B1BC}"/>
    <cellStyle name="Normal 11 2 3 2 3 2 2 3" xfId="19872" xr:uid="{D9439DA1-B06E-4AD2-B63C-1FFCCF8E5509}"/>
    <cellStyle name="Normal 11 2 3 2 3 2 2 4" xfId="32875" xr:uid="{A8C7CAC3-AFB3-4E5C-8ED4-0C1CE6DA3EA4}"/>
    <cellStyle name="Normal 11 2 3 2 3 2 3" xfId="11559" xr:uid="{FD323FF9-EE5F-4B6C-8C1B-F2CF8B71D196}"/>
    <cellStyle name="Normal 11 2 3 2 3 2 3 2" xfId="23561" xr:uid="{357788F2-92CE-4CE3-A8F2-A6F74CDB5C2A}"/>
    <cellStyle name="Normal 11 2 3 2 3 2 3 3" xfId="36405" xr:uid="{2C06F028-1533-4C4C-BEE5-579AF25339D4}"/>
    <cellStyle name="Normal 11 2 3 2 3 2 4" xfId="17835" xr:uid="{DCE66FB6-2665-4E58-AEC3-E5B1E4A1F4CA}"/>
    <cellStyle name="Normal 11 2 3 2 3 2 5" xfId="30879" xr:uid="{A4C90809-F53E-489B-B930-69815092AA38}"/>
    <cellStyle name="Normal 11 2 3 2 3 3" xfId="7048" xr:uid="{8FB1E6A7-4146-4F4F-AA96-EFA25E5F54AA}"/>
    <cellStyle name="Normal 11 2 3 2 3 3 2" xfId="13575" xr:uid="{7F422093-0084-4198-A3B2-1A7481055079}"/>
    <cellStyle name="Normal 11 2 3 2 3 3 2 2" xfId="25502" xr:uid="{A9DF7B86-48E2-4FEC-89EE-EEDB09017736}"/>
    <cellStyle name="Normal 11 2 3 2 3 3 2 3" xfId="38336" xr:uid="{2BC768AF-3A2D-462B-860A-8E0186456AA8}"/>
    <cellStyle name="Normal 11 2 3 2 3 3 3" xfId="19871" xr:uid="{B985F1C7-B698-4944-A42F-7B51E3BFCF07}"/>
    <cellStyle name="Normal 11 2 3 2 3 3 4" xfId="32874" xr:uid="{B9843D13-6133-4731-A77B-A0942BBB1F62}"/>
    <cellStyle name="Normal 11 2 3 2 3 4" xfId="11558" xr:uid="{99BEE9CE-049D-49E6-8F0B-A6C329292DB2}"/>
    <cellStyle name="Normal 11 2 3 2 3 4 2" xfId="23560" xr:uid="{358E32F4-FA17-425E-BF52-CB243BCC2C3F}"/>
    <cellStyle name="Normal 11 2 3 2 3 4 3" xfId="36404" xr:uid="{9999FBB6-2BF9-4AC2-8C66-9D67E939C67F}"/>
    <cellStyle name="Normal 11 2 3 2 3 5" xfId="17834" xr:uid="{D6045D3F-5750-4F4D-9B9C-0E93049F1ABC}"/>
    <cellStyle name="Normal 11 2 3 2 3 6" xfId="30878" xr:uid="{B3702BD9-AA82-4732-B0EC-768663071EE7}"/>
    <cellStyle name="Normal 11 2 3 2 4" xfId="4890" xr:uid="{FB40FE91-C282-48F3-8EAC-C22E77A89D34}"/>
    <cellStyle name="Normal 11 2 3 2 4 2" xfId="7050" xr:uid="{DB5574B3-BF98-412A-BC2C-F72C2C0E0AFC}"/>
    <cellStyle name="Normal 11 2 3 2 4 2 2" xfId="13577" xr:uid="{CC5874D1-894A-434F-9D7B-7CF0D9426B14}"/>
    <cellStyle name="Normal 11 2 3 2 4 2 2 2" xfId="25504" xr:uid="{490BB0FE-2075-4951-8B6A-70084B9CF71F}"/>
    <cellStyle name="Normal 11 2 3 2 4 2 2 3" xfId="38338" xr:uid="{C8931686-94DF-43EB-B851-80B1B8F7487A}"/>
    <cellStyle name="Normal 11 2 3 2 4 2 3" xfId="19873" xr:uid="{9C5D16F5-AD1A-476D-86ED-C8E37D1A4F33}"/>
    <cellStyle name="Normal 11 2 3 2 4 2 4" xfId="32876" xr:uid="{6489CFD4-5018-45EE-8816-ED6C9B6A1942}"/>
    <cellStyle name="Normal 11 2 3 2 4 3" xfId="11560" xr:uid="{EEBE44AF-72B2-47B7-845B-DC13EC7D2EA4}"/>
    <cellStyle name="Normal 11 2 3 2 4 3 2" xfId="23562" xr:uid="{1C9992FA-DA08-46F0-94E5-5FCC8A2313C4}"/>
    <cellStyle name="Normal 11 2 3 2 4 3 3" xfId="36406" xr:uid="{4F8E2A0B-9B48-45D8-9F2B-FFE4F6EE44AA}"/>
    <cellStyle name="Normal 11 2 3 2 4 4" xfId="17836" xr:uid="{2845FDE7-0F04-4755-9F94-289E2CD33FC3}"/>
    <cellStyle name="Normal 11 2 3 2 4 5" xfId="30880" xr:uid="{55785074-364E-45B4-B52F-88AD2236F552}"/>
    <cellStyle name="Normal 11 2 3 2 5" xfId="5782" xr:uid="{2F51F904-053A-4A3E-8DD1-3C8D66CEF6AA}"/>
    <cellStyle name="Normal 11 2 3 2 5 2" xfId="7847" xr:uid="{2779B192-5D48-49F5-8179-7BDA9D2FA113}"/>
    <cellStyle name="Normal 11 2 3 2 5 2 2" xfId="14369" xr:uid="{E87D1D30-C075-410F-8508-0754D2C14BDC}"/>
    <cellStyle name="Normal 11 2 3 2 5 2 2 2" xfId="26296" xr:uid="{00D6891E-A11F-460F-9333-685BCA4B8614}"/>
    <cellStyle name="Normal 11 2 3 2 5 2 2 3" xfId="39130" xr:uid="{C72E3387-4E4B-4C6F-8D19-F19B89C303CF}"/>
    <cellStyle name="Normal 11 2 3 2 5 2 3" xfId="20667" xr:uid="{CA174152-EEF2-4F65-9F55-F1E65FD4CB47}"/>
    <cellStyle name="Normal 11 2 3 2 5 2 4" xfId="33669" xr:uid="{B5D39074-64FA-4B5E-B022-6F8BBC2248EA}"/>
    <cellStyle name="Normal 11 2 3 2 5 3" xfId="12349" xr:uid="{8956636E-FE50-4F4B-AF19-4A8EA180001E}"/>
    <cellStyle name="Normal 11 2 3 2 5 3 2" xfId="24307" xr:uid="{36869F9B-EA3A-497D-806E-214DAB95A3E5}"/>
    <cellStyle name="Normal 11 2 3 2 5 3 3" xfId="37145" xr:uid="{FBBEB80B-6A86-4E5F-98A2-DC5A5E265512}"/>
    <cellStyle name="Normal 11 2 3 2 5 4" xfId="18659" xr:uid="{85363033-2650-4F26-B6E2-F1CEF36E8B06}"/>
    <cellStyle name="Normal 11 2 3 2 5 5" xfId="31672" xr:uid="{AC8DFB67-3CB7-497C-B6EA-7CB88F75821D}"/>
    <cellStyle name="Normal 11 2 3 2 6" xfId="7043" xr:uid="{27B3700F-BA09-477F-9A32-35834EF8EB9A}"/>
    <cellStyle name="Normal 11 2 3 2 6 2" xfId="13570" xr:uid="{443A7F94-4DB4-442A-9DD4-91917ADF3C05}"/>
    <cellStyle name="Normal 11 2 3 2 6 2 2" xfId="25497" xr:uid="{B23554E8-E7C0-4831-8755-F963E0DD07A1}"/>
    <cellStyle name="Normal 11 2 3 2 6 2 3" xfId="38331" xr:uid="{42B185FC-85C3-4969-83EF-F31009197503}"/>
    <cellStyle name="Normal 11 2 3 2 6 3" xfId="19866" xr:uid="{4436EEE3-FD27-4DAE-9908-2244D3B81DBA}"/>
    <cellStyle name="Normal 11 2 3 2 6 4" xfId="32869" xr:uid="{18975022-490A-4E7B-ACE8-C0FF1CB97A97}"/>
    <cellStyle name="Normal 11 2 3 2 7" xfId="8571" xr:uid="{C16248C5-77B6-4B4F-B2F2-A8E0D7C2F1E6}"/>
    <cellStyle name="Normal 11 2 3 2 7 2" xfId="14845" xr:uid="{70312185-541C-43B1-B8C9-44F1A5DFF18D}"/>
    <cellStyle name="Normal 11 2 3 2 7 2 2" xfId="26756" xr:uid="{EBEC5147-C3F9-4056-8726-15AD9CC34B46}"/>
    <cellStyle name="Normal 11 2 3 2 7 2 3" xfId="39588" xr:uid="{9904A4DC-599A-4BD7-8D71-18789D0C29E9}"/>
    <cellStyle name="Normal 11 2 3 2 7 3" xfId="21213" xr:uid="{1F661E59-F821-4956-91A3-5877F05D9DD3}"/>
    <cellStyle name="Normal 11 2 3 2 7 4" xfId="34179" xr:uid="{82950929-B5F1-4994-B26C-AB2621939AAD}"/>
    <cellStyle name="Normal 11 2 3 2 8" xfId="9398" xr:uid="{8E788368-BF5D-4106-9C86-701AD9F68D06}"/>
    <cellStyle name="Normal 11 2 3 2 8 2" xfId="21870" xr:uid="{B601B60D-3836-4611-933F-179C38CB653C}"/>
    <cellStyle name="Normal 11 2 3 2 8 3" xfId="34803" xr:uid="{7831707D-FD55-4896-809D-30DD6EFB175D}"/>
    <cellStyle name="Normal 11 2 3 2 9" xfId="11553" xr:uid="{2ADDBAA7-C466-4319-887F-7CD43C8DE7E8}"/>
    <cellStyle name="Normal 11 2 3 2 9 2" xfId="23555" xr:uid="{699A2A92-9BD8-4EAB-A614-6D27DFE56579}"/>
    <cellStyle name="Normal 11 2 3 2 9 3" xfId="36399" xr:uid="{AF7E769F-5CA2-448B-A520-2365AD364F95}"/>
    <cellStyle name="Normal 11 2 3 3" xfId="982" xr:uid="{1C949B89-38CB-419D-BBAE-DFDF5E9A5B3F}"/>
    <cellStyle name="Normal 11 2 3 3 10" xfId="17837" xr:uid="{5734D2E5-F383-41E0-AE8D-9C223B562C2B}"/>
    <cellStyle name="Normal 11 2 3 3 11" xfId="30881" xr:uid="{5A5E15FB-C7EA-44A2-B42A-033AE27CEF6B}"/>
    <cellStyle name="Normal 11 2 3 3 2" xfId="4892" xr:uid="{54E74F4F-709B-4ADB-84BA-74A3B4050F29}"/>
    <cellStyle name="Normal 11 2 3 3 2 2" xfId="4893" xr:uid="{E390A585-5038-4E6A-B285-063F4BAB35E4}"/>
    <cellStyle name="Normal 11 2 3 3 2 2 2" xfId="7053" xr:uid="{5A1A78AC-87AE-43C5-B40A-EB7329CEB8EC}"/>
    <cellStyle name="Normal 11 2 3 3 2 2 2 2" xfId="13580" xr:uid="{4F59BA7E-8AEC-40F8-892C-6CE5630168F6}"/>
    <cellStyle name="Normal 11 2 3 3 2 2 2 2 2" xfId="25507" xr:uid="{A47A36D5-2C80-4A17-B648-1E3C008A91D6}"/>
    <cellStyle name="Normal 11 2 3 3 2 2 2 2 3" xfId="38341" xr:uid="{0BABB8EA-0D13-49DE-A55C-2E280E65CA2F}"/>
    <cellStyle name="Normal 11 2 3 3 2 2 2 3" xfId="19876" xr:uid="{5C0089D6-0837-4F00-B1B2-2C869D0CEA4E}"/>
    <cellStyle name="Normal 11 2 3 3 2 2 2 4" xfId="32879" xr:uid="{68BFBD34-25EE-4677-A6CB-C594394EA535}"/>
    <cellStyle name="Normal 11 2 3 3 2 2 3" xfId="11563" xr:uid="{3DC4BED3-82F4-41B9-8150-FAE1663ACE60}"/>
    <cellStyle name="Normal 11 2 3 3 2 2 3 2" xfId="23565" xr:uid="{C10C8662-E267-4E58-88A8-B8D7A7A9395E}"/>
    <cellStyle name="Normal 11 2 3 3 2 2 3 3" xfId="36409" xr:uid="{2B11163A-7ADF-43BB-BDE0-786D17ACEBC1}"/>
    <cellStyle name="Normal 11 2 3 3 2 2 4" xfId="17839" xr:uid="{711105B8-E5F1-4B8D-99F9-9EB9747D2BB2}"/>
    <cellStyle name="Normal 11 2 3 3 2 2 5" xfId="30883" xr:uid="{B61973EB-6B5B-4ED0-8377-CC3A766A4AFB}"/>
    <cellStyle name="Normal 11 2 3 3 2 3" xfId="7052" xr:uid="{4369032F-9035-4FBA-A3C2-F5A247C4AC42}"/>
    <cellStyle name="Normal 11 2 3 3 2 3 2" xfId="13579" xr:uid="{B60E76C8-304F-4F8E-9ADD-57F5F5A0B3E4}"/>
    <cellStyle name="Normal 11 2 3 3 2 3 2 2" xfId="25506" xr:uid="{B6E4CCBE-3446-4F5E-BAFF-30C91C4A6286}"/>
    <cellStyle name="Normal 11 2 3 3 2 3 2 3" xfId="38340" xr:uid="{6A18F8A4-EB3D-4E00-85E3-39703EA14161}"/>
    <cellStyle name="Normal 11 2 3 3 2 3 3" xfId="19875" xr:uid="{BE02668B-ED82-439A-B376-1958FB3E0E0F}"/>
    <cellStyle name="Normal 11 2 3 3 2 3 4" xfId="32878" xr:uid="{381E17F3-0D13-4406-87A2-FC956005F897}"/>
    <cellStyle name="Normal 11 2 3 3 2 4" xfId="11562" xr:uid="{1D9A1F6F-3A44-4963-87FE-04FB86565BCE}"/>
    <cellStyle name="Normal 11 2 3 3 2 4 2" xfId="23564" xr:uid="{63C6A944-FF51-48FD-91B1-B6D6FE380CD7}"/>
    <cellStyle name="Normal 11 2 3 3 2 4 3" xfId="36408" xr:uid="{7058B1EC-637E-4A3D-B24D-8D7156DA5534}"/>
    <cellStyle name="Normal 11 2 3 3 2 5" xfId="17838" xr:uid="{F531EBB3-A7EE-44A4-BACD-CBB8DBF2FBB2}"/>
    <cellStyle name="Normal 11 2 3 3 2 6" xfId="30882" xr:uid="{0163DF1E-D3E8-43B9-BDED-BCE68BE5D44F}"/>
    <cellStyle name="Normal 11 2 3 3 3" xfId="4894" xr:uid="{B305D458-7089-415B-A8D7-0C48B2DB0E9A}"/>
    <cellStyle name="Normal 11 2 3 3 3 2" xfId="7054" xr:uid="{ED56AF37-E42C-416A-B81C-81C546576268}"/>
    <cellStyle name="Normal 11 2 3 3 3 2 2" xfId="13581" xr:uid="{0CB0D2AE-12DF-4E73-BA7C-429DCE69EAD1}"/>
    <cellStyle name="Normal 11 2 3 3 3 2 2 2" xfId="25508" xr:uid="{CA5511A5-6719-479F-982A-7841252DFCBC}"/>
    <cellStyle name="Normal 11 2 3 3 3 2 2 3" xfId="38342" xr:uid="{060954FC-6226-4BA8-BD9C-F478107AA4E2}"/>
    <cellStyle name="Normal 11 2 3 3 3 2 3" xfId="19877" xr:uid="{787F195F-8828-4474-B9AE-707191784946}"/>
    <cellStyle name="Normal 11 2 3 3 3 2 4" xfId="32880" xr:uid="{3042C832-2A81-4916-93BF-7CE3B206E946}"/>
    <cellStyle name="Normal 11 2 3 3 3 3" xfId="11564" xr:uid="{4E4E0E7C-7CAF-4E24-93BB-882CE7A45639}"/>
    <cellStyle name="Normal 11 2 3 3 3 3 2" xfId="23566" xr:uid="{721517CB-2835-4CFB-8BBC-E5F1C03044DB}"/>
    <cellStyle name="Normal 11 2 3 3 3 3 3" xfId="36410" xr:uid="{CCA546A0-5C15-411F-B27C-7A38E77FBFD6}"/>
    <cellStyle name="Normal 11 2 3 3 3 4" xfId="17840" xr:uid="{F4653829-77F1-4AA4-8F3F-7CD55F9FBC98}"/>
    <cellStyle name="Normal 11 2 3 3 3 5" xfId="30884" xr:uid="{17460D73-8786-4947-BCCE-13B74887977C}"/>
    <cellStyle name="Normal 11 2 3 3 4" xfId="5952" xr:uid="{81A1B7B6-CDDB-4C5C-8EDA-E95392E51370}"/>
    <cellStyle name="Normal 11 2 3 3 4 2" xfId="8017" xr:uid="{01E196A6-BB63-45C0-A1E1-3E17B28B372A}"/>
    <cellStyle name="Normal 11 2 3 3 4 2 2" xfId="14539" xr:uid="{47B0AE76-5659-4134-BC21-3B86C224A087}"/>
    <cellStyle name="Normal 11 2 3 3 4 2 2 2" xfId="26466" xr:uid="{BF7405FF-375C-4E2A-AB90-024E9177E642}"/>
    <cellStyle name="Normal 11 2 3 3 4 2 2 3" xfId="39300" xr:uid="{AD6F4AE9-01D9-41B7-A7E3-DB22967BDDB0}"/>
    <cellStyle name="Normal 11 2 3 3 4 2 3" xfId="20837" xr:uid="{0E5BF72F-75D4-4E2D-929A-661D0B10BA28}"/>
    <cellStyle name="Normal 11 2 3 3 4 2 4" xfId="33839" xr:uid="{D10C052E-42D3-4589-A86B-1F6F0A8F8ADD}"/>
    <cellStyle name="Normal 11 2 3 3 4 3" xfId="12519" xr:uid="{10D2D10B-1099-4D01-85E0-EB31B0A4AB1B}"/>
    <cellStyle name="Normal 11 2 3 3 4 3 2" xfId="24477" xr:uid="{5A401F89-3ED3-49BF-A525-019E4B3D28D6}"/>
    <cellStyle name="Normal 11 2 3 3 4 3 3" xfId="37315" xr:uid="{80662A52-176B-4B27-9D96-270B8F005281}"/>
    <cellStyle name="Normal 11 2 3 3 4 4" xfId="18829" xr:uid="{CF758F8F-BB39-428D-B42E-8F0925036BF1}"/>
    <cellStyle name="Normal 11 2 3 3 4 5" xfId="31842" xr:uid="{ADCBA859-C988-49A8-8D41-679A7F79ADA1}"/>
    <cellStyle name="Normal 11 2 3 3 5" xfId="7051" xr:uid="{F2596CC9-87FA-418C-835A-53D1472142D6}"/>
    <cellStyle name="Normal 11 2 3 3 5 2" xfId="13578" xr:uid="{184A610B-B132-426F-ACAD-737CA25587BF}"/>
    <cellStyle name="Normal 11 2 3 3 5 2 2" xfId="25505" xr:uid="{2EFD92F2-C63E-404D-A051-C6A4E6320BAB}"/>
    <cellStyle name="Normal 11 2 3 3 5 2 3" xfId="38339" xr:uid="{1A842A72-E1AF-4BBB-AF90-C025E139F788}"/>
    <cellStyle name="Normal 11 2 3 3 5 3" xfId="19874" xr:uid="{E744B25A-7D2A-45F8-BF98-C114D5B72435}"/>
    <cellStyle name="Normal 11 2 3 3 5 4" xfId="32877" xr:uid="{977CF585-22ED-4F1C-80F5-7EBFF70BA4D9}"/>
    <cellStyle name="Normal 11 2 3 3 6" xfId="8745" xr:uid="{5148768C-0272-46D6-9580-186DC7100EA9}"/>
    <cellStyle name="Normal 11 2 3 3 6 2" xfId="15019" xr:uid="{36A564B9-6CE2-4DBB-AD8F-59DFC7E953C3}"/>
    <cellStyle name="Normal 11 2 3 3 6 2 2" xfId="26927" xr:uid="{08E62499-85CD-4FBE-94E4-100A3A61E6A9}"/>
    <cellStyle name="Normal 11 2 3 3 6 2 3" xfId="39758" xr:uid="{3E5AA348-C816-42ED-86BC-91888734604C}"/>
    <cellStyle name="Normal 11 2 3 3 6 3" xfId="21384" xr:uid="{2593EE48-11EE-4B78-92B1-7E4590A95F6F}"/>
    <cellStyle name="Normal 11 2 3 3 6 4" xfId="34349" xr:uid="{58791D67-09A1-49BE-8EE7-7E62352E8374}"/>
    <cellStyle name="Normal 11 2 3 3 7" xfId="9587" xr:uid="{4E2BFCF0-4103-4A71-9170-0280E0E61146}"/>
    <cellStyle name="Normal 11 2 3 3 7 2" xfId="22043" xr:uid="{79A7422D-EFA6-4E47-9650-0448E689AE04}"/>
    <cellStyle name="Normal 11 2 3 3 7 3" xfId="34973" xr:uid="{EC790E22-93AF-43F3-8965-ABA196BB37C9}"/>
    <cellStyle name="Normal 11 2 3 3 8" xfId="11561" xr:uid="{AC15E645-AE6E-4561-9F60-C3DCD50A9CCB}"/>
    <cellStyle name="Normal 11 2 3 3 8 2" xfId="23563" xr:uid="{D43EEDEB-B6F3-4775-9E03-5883AF9350A5}"/>
    <cellStyle name="Normal 11 2 3 3 8 3" xfId="36407" xr:uid="{1ACF5CFF-30B5-4016-A34B-E5CBB83C7134}"/>
    <cellStyle name="Normal 11 2 3 3 9" xfId="4891" xr:uid="{83E66A07-D05B-4A72-B50F-9E2DC89139B5}"/>
    <cellStyle name="Normal 11 2 3 4" xfId="4895" xr:uid="{B4147C96-6EF3-423F-A9A2-9BE20A7B78E9}"/>
    <cellStyle name="Normal 11 2 3 4 2" xfId="4896" xr:uid="{6C90A160-9EBD-420F-A4B3-AFF4BF7330F7}"/>
    <cellStyle name="Normal 11 2 3 4 2 2" xfId="7056" xr:uid="{494F1ADB-45DD-4C43-B0CD-F8197992E258}"/>
    <cellStyle name="Normal 11 2 3 4 2 2 2" xfId="13583" xr:uid="{594CC77F-6FA3-45D2-B07D-9D983F22D1A0}"/>
    <cellStyle name="Normal 11 2 3 4 2 2 2 2" xfId="25510" xr:uid="{1ADB52CA-7B56-4308-8B90-CDFD597CD1F2}"/>
    <cellStyle name="Normal 11 2 3 4 2 2 2 3" xfId="38344" xr:uid="{334090DD-9AA6-46F6-9A15-5772D84D772E}"/>
    <cellStyle name="Normal 11 2 3 4 2 2 3" xfId="19879" xr:uid="{8277F356-B7A3-4740-8667-F8DFDB529068}"/>
    <cellStyle name="Normal 11 2 3 4 2 2 4" xfId="32882" xr:uid="{0E1E7967-0FC8-4243-8420-8B8415ACC581}"/>
    <cellStyle name="Normal 11 2 3 4 2 3" xfId="11566" xr:uid="{64D70702-7BC7-4625-B919-E2C46B562F5E}"/>
    <cellStyle name="Normal 11 2 3 4 2 3 2" xfId="23568" xr:uid="{8ED7BB0B-E4F3-4109-8B0C-FAB1FE956B41}"/>
    <cellStyle name="Normal 11 2 3 4 2 3 3" xfId="36412" xr:uid="{D6A8A801-48EE-4ACF-90DF-79914A51B621}"/>
    <cellStyle name="Normal 11 2 3 4 2 4" xfId="17842" xr:uid="{278B8D32-A5FF-4E7B-AB3F-DEAA38F938A7}"/>
    <cellStyle name="Normal 11 2 3 4 2 5" xfId="30886" xr:uid="{07D0B86E-1AF9-415B-955A-F002C42C5B08}"/>
    <cellStyle name="Normal 11 2 3 4 3" xfId="7055" xr:uid="{1042561D-8967-4D0E-A66C-352FED74AF01}"/>
    <cellStyle name="Normal 11 2 3 4 3 2" xfId="13582" xr:uid="{E6448F9E-536F-4354-AA72-96CCC989F0F3}"/>
    <cellStyle name="Normal 11 2 3 4 3 2 2" xfId="25509" xr:uid="{A988297C-64ED-4A5C-B085-F8C1E62CE504}"/>
    <cellStyle name="Normal 11 2 3 4 3 2 3" xfId="38343" xr:uid="{5B1C09FF-B94F-421A-9CA9-F5910294C67E}"/>
    <cellStyle name="Normal 11 2 3 4 3 3" xfId="19878" xr:uid="{58E3C482-85D5-45FA-93CE-52BB68B29566}"/>
    <cellStyle name="Normal 11 2 3 4 3 4" xfId="32881" xr:uid="{55F3B510-D051-446D-989C-16BCE16B97BF}"/>
    <cellStyle name="Normal 11 2 3 4 4" xfId="11565" xr:uid="{8B81A92F-4BC9-4D2D-BDD4-264B425DFF6E}"/>
    <cellStyle name="Normal 11 2 3 4 4 2" xfId="23567" xr:uid="{53215A60-3A9B-409C-B1CE-7BC41DBE2AA6}"/>
    <cellStyle name="Normal 11 2 3 4 4 3" xfId="36411" xr:uid="{B07527CF-EDE5-4079-AB86-720A4B331A58}"/>
    <cellStyle name="Normal 11 2 3 4 5" xfId="17841" xr:uid="{A33552C8-7BC4-4F54-867F-03608883B98C}"/>
    <cellStyle name="Normal 11 2 3 4 6" xfId="30885" xr:uid="{BF4B245B-DD43-47EA-98B6-40BF6B2FA42A}"/>
    <cellStyle name="Normal 11 2 3 5" xfId="4897" xr:uid="{CFB25DB2-BB3D-4293-89AF-E39F56C657EF}"/>
    <cellStyle name="Normal 11 2 3 5 2" xfId="7057" xr:uid="{A39E5279-81EB-4EA2-A84E-44E4D08A7E68}"/>
    <cellStyle name="Normal 11 2 3 5 2 2" xfId="13584" xr:uid="{35A0C97A-1EFE-4E10-A540-0BE0CD6A326C}"/>
    <cellStyle name="Normal 11 2 3 5 2 2 2" xfId="25511" xr:uid="{A452C043-BC66-483B-ACC7-DC53D8345808}"/>
    <cellStyle name="Normal 11 2 3 5 2 2 3" xfId="38345" xr:uid="{60664724-5154-4975-9E24-5F9A06D655EB}"/>
    <cellStyle name="Normal 11 2 3 5 2 3" xfId="19880" xr:uid="{1DFD3951-18CC-45DE-B9EC-5DC4DC94873D}"/>
    <cellStyle name="Normal 11 2 3 5 2 4" xfId="32883" xr:uid="{9F60A155-BDE4-42E9-8757-8FB5ADB7157A}"/>
    <cellStyle name="Normal 11 2 3 5 3" xfId="11567" xr:uid="{E32CAA0B-A76B-4B0C-9ECF-5E556D8FA49A}"/>
    <cellStyle name="Normal 11 2 3 5 3 2" xfId="23569" xr:uid="{0A97CD92-8336-4EA4-9817-FC2E1738A51D}"/>
    <cellStyle name="Normal 11 2 3 5 3 3" xfId="36413" xr:uid="{416FF726-A164-4EB5-8B7D-1A519A352C8F}"/>
    <cellStyle name="Normal 11 2 3 5 4" xfId="17843" xr:uid="{6D37C43F-59C2-4384-9B1A-4F060D8819CD}"/>
    <cellStyle name="Normal 11 2 3 5 5" xfId="30887" xr:uid="{DFF1E8F8-FDE8-41C6-AC71-863F48F0A49C}"/>
    <cellStyle name="Normal 11 2 3 6" xfId="4898" xr:uid="{82ED2895-2B99-4F26-B208-05651B91635E}"/>
    <cellStyle name="Normal 11 2 3 6 2" xfId="7058" xr:uid="{0CCF00D0-E493-43BE-86E1-D6F74FC2780B}"/>
    <cellStyle name="Normal 11 2 3 6 2 2" xfId="13585" xr:uid="{708EB1D5-C2F6-4853-AB1D-DDF9DB2C7D8B}"/>
    <cellStyle name="Normal 11 2 3 6 2 2 2" xfId="25512" xr:uid="{06D83E84-401C-4876-825C-67BB4F1B6CB3}"/>
    <cellStyle name="Normal 11 2 3 6 2 2 3" xfId="38346" xr:uid="{2B8A8EC3-49D0-4A81-A84A-940D23378133}"/>
    <cellStyle name="Normal 11 2 3 6 2 3" xfId="19881" xr:uid="{4282E0A7-6FA8-480A-9D8D-34B86156FD08}"/>
    <cellStyle name="Normal 11 2 3 6 2 4" xfId="32884" xr:uid="{CD50A67F-A1A6-4687-B8D6-3835247F6A1E}"/>
    <cellStyle name="Normal 11 2 3 6 3" xfId="11568" xr:uid="{8D38098F-2C07-4602-865E-639F4ECEC7C4}"/>
    <cellStyle name="Normal 11 2 3 6 3 2" xfId="23570" xr:uid="{52627898-0AE3-4837-8006-1B89C499F4FF}"/>
    <cellStyle name="Normal 11 2 3 6 3 3" xfId="36414" xr:uid="{9C567AD3-FD40-4097-B59F-0A2B104187C3}"/>
    <cellStyle name="Normal 11 2 3 6 4" xfId="17844" xr:uid="{7FC395DD-7CFA-4839-AD58-B24FF7B2E81C}"/>
    <cellStyle name="Normal 11 2 3 6 5" xfId="30888" xr:uid="{2DF0F30A-45F1-4579-893F-7FCC3EF5D93A}"/>
    <cellStyle name="Normal 11 2 3 7" xfId="5723" xr:uid="{EFA15470-60B8-4FD3-96CF-6C8084A7BB22}"/>
    <cellStyle name="Normal 11 2 3 7 2" xfId="7788" xr:uid="{EDEA1FD7-2139-4EB8-A0BE-BD3C6A2A950F}"/>
    <cellStyle name="Normal 11 2 3 7 2 2" xfId="14310" xr:uid="{23410401-9671-44B3-932D-600455CA728C}"/>
    <cellStyle name="Normal 11 2 3 7 2 2 2" xfId="26237" xr:uid="{B50FDAA6-93DB-4AE5-973C-C0BE2F56DF52}"/>
    <cellStyle name="Normal 11 2 3 7 2 2 3" xfId="39071" xr:uid="{16A1199B-7EFC-4EE4-B5CE-E0F27001AB21}"/>
    <cellStyle name="Normal 11 2 3 7 2 3" xfId="20608" xr:uid="{6D887504-F02A-42FF-856D-8147A2ABB866}"/>
    <cellStyle name="Normal 11 2 3 7 2 4" xfId="33610" xr:uid="{76508053-2F4F-4638-93AA-9E40D8DDB39B}"/>
    <cellStyle name="Normal 11 2 3 7 3" xfId="12290" xr:uid="{745B8E86-885A-4BB2-9A75-AA2D348AC727}"/>
    <cellStyle name="Normal 11 2 3 7 3 2" xfId="24248" xr:uid="{4F75783D-CCA4-4E06-93BA-D28A4A3F711D}"/>
    <cellStyle name="Normal 11 2 3 7 3 3" xfId="37086" xr:uid="{D2C2DD97-CCCB-4FCD-B74C-E911F28EE27A}"/>
    <cellStyle name="Normal 11 2 3 7 4" xfId="18600" xr:uid="{051C71BC-8DA6-4443-A44B-A69B04EC7226}"/>
    <cellStyle name="Normal 11 2 3 7 5" xfId="31613" xr:uid="{A3B7AA60-0196-4371-AE72-468DAC74F61C}"/>
    <cellStyle name="Normal 11 2 3 8" xfId="6240" xr:uid="{1C8DE1FC-09EB-4B76-9BD6-4D61B1197912}"/>
    <cellStyle name="Normal 11 2 3 8 2" xfId="12768" xr:uid="{60134286-2F4F-430F-9B37-DF48FCC6C9F7}"/>
    <cellStyle name="Normal 11 2 3 8 2 2" xfId="24695" xr:uid="{FC652B4C-F488-429C-B145-7B7FFDA1CEB2}"/>
    <cellStyle name="Normal 11 2 3 8 2 3" xfId="37529" xr:uid="{1E2FE4BA-21C5-4419-A77A-3744E80F67FB}"/>
    <cellStyle name="Normal 11 2 3 8 3" xfId="19063" xr:uid="{2A4270D7-6AAF-4CBE-9CBA-05AF12AC13E7}"/>
    <cellStyle name="Normal 11 2 3 8 4" xfId="32066" xr:uid="{9987E01F-FAD3-4BAC-97B3-D8E474AD2784}"/>
    <cellStyle name="Normal 11 2 3 9" xfId="8512" xr:uid="{E899FD3F-BB95-498A-A4B5-CCA546FBB8C6}"/>
    <cellStyle name="Normal 11 2 3 9 2" xfId="14786" xr:uid="{A8098098-6021-4860-924C-5EE1D2D26B67}"/>
    <cellStyle name="Normal 11 2 3 9 2 2" xfId="26697" xr:uid="{20FEDA04-94AA-443E-9CAB-90A87D01BAB1}"/>
    <cellStyle name="Normal 11 2 3 9 2 3" xfId="39529" xr:uid="{FAF458FB-626A-4A6B-B369-76716DE12BDC}"/>
    <cellStyle name="Normal 11 2 3 9 3" xfId="21154" xr:uid="{E2C58748-4A80-41CB-A8B8-D1256BE0AFCE}"/>
    <cellStyle name="Normal 11 2 3 9 4" xfId="34120" xr:uid="{6A4B16F3-5BB9-499F-96CC-BF5B44184FF5}"/>
    <cellStyle name="Normal 11 2 4" xfId="554" xr:uid="{E6F4B42D-9567-4C1B-A717-411F8401BD3F}"/>
    <cellStyle name="Normal 11 2 4 10" xfId="10786" xr:uid="{DD3D14B0-7D1C-4D56-B50A-144063D5E4CA}"/>
    <cellStyle name="Normal 11 2 4 10 2" xfId="22828" xr:uid="{F7016496-D8D4-4E22-9DA4-286C42636911}"/>
    <cellStyle name="Normal 11 2 4 10 3" xfId="35684" xr:uid="{CBA73D46-D738-40AE-A925-F0679C3DDA29}"/>
    <cellStyle name="Normal 11 2 4 11" xfId="3999" xr:uid="{10D1C951-9F03-4B1D-ADC1-7752F92113C2}"/>
    <cellStyle name="Normal 11 2 4 12" xfId="17049" xr:uid="{C6900EF0-3294-424F-81FE-58C4C8D1DBA8}"/>
    <cellStyle name="Normal 11 2 4 13" xfId="30131" xr:uid="{7EC46772-6D10-4CA2-AF8A-E14EDA01C6D3}"/>
    <cellStyle name="Normal 11 2 4 2" xfId="766" xr:uid="{A155CE76-37BA-41C0-82A0-EA623529B8BD}"/>
    <cellStyle name="Normal 11 2 4 2 10" xfId="17845" xr:uid="{6A3D8031-9A0D-488F-969F-D58746B3F96D}"/>
    <cellStyle name="Normal 11 2 4 2 11" xfId="30889" xr:uid="{FD23E6E6-543B-44B7-9263-325ADFE5582B}"/>
    <cellStyle name="Normal 11 2 4 2 2" xfId="4900" xr:uid="{B5C8E9F7-2635-41F4-B633-7D82524C2568}"/>
    <cellStyle name="Normal 11 2 4 2 2 2" xfId="4901" xr:uid="{B10BDA99-DA8C-464B-9145-0044827E00C0}"/>
    <cellStyle name="Normal 11 2 4 2 2 2 2" xfId="7061" xr:uid="{FCEB2E3B-7696-4505-841A-C52B736789EC}"/>
    <cellStyle name="Normal 11 2 4 2 2 2 2 2" xfId="13588" xr:uid="{350770CA-B480-42B3-9349-F3882F8202BF}"/>
    <cellStyle name="Normal 11 2 4 2 2 2 2 2 2" xfId="25515" xr:uid="{A3938479-2783-42AF-94EE-328E825CF9FF}"/>
    <cellStyle name="Normal 11 2 4 2 2 2 2 2 3" xfId="38349" xr:uid="{2C80C969-01C2-4D60-A1C4-7C123DC06A50}"/>
    <cellStyle name="Normal 11 2 4 2 2 2 2 3" xfId="19884" xr:uid="{18D96F94-90B3-452D-85B3-A3C91316C0FB}"/>
    <cellStyle name="Normal 11 2 4 2 2 2 2 4" xfId="32887" xr:uid="{98C30A65-C483-4C62-89FC-37D18F9E0034}"/>
    <cellStyle name="Normal 11 2 4 2 2 2 3" xfId="11571" xr:uid="{7871B3F6-AE92-4CF9-8F4A-DF374A7336CF}"/>
    <cellStyle name="Normal 11 2 4 2 2 2 3 2" xfId="23573" xr:uid="{58A9134B-77AF-49A4-B1DD-4802E9B0FF21}"/>
    <cellStyle name="Normal 11 2 4 2 2 2 3 3" xfId="36417" xr:uid="{F30DB2DA-BE8C-43B7-A4D0-435731E9EAA0}"/>
    <cellStyle name="Normal 11 2 4 2 2 2 4" xfId="17847" xr:uid="{AFDC2F5A-F6EC-41F8-8433-F383B0B4C7D6}"/>
    <cellStyle name="Normal 11 2 4 2 2 2 5" xfId="30891" xr:uid="{D4D7E598-43E4-4CAE-BD32-BDA3D6AD9AAE}"/>
    <cellStyle name="Normal 11 2 4 2 2 3" xfId="7060" xr:uid="{FB49B9A1-7A56-46C0-A753-BFCC512C466D}"/>
    <cellStyle name="Normal 11 2 4 2 2 3 2" xfId="13587" xr:uid="{9B8353DE-1CAF-476C-AF0B-F67F22E81692}"/>
    <cellStyle name="Normal 11 2 4 2 2 3 2 2" xfId="25514" xr:uid="{3F40358F-1DC5-4AA2-912F-4BE2D4E9A77D}"/>
    <cellStyle name="Normal 11 2 4 2 2 3 2 3" xfId="38348" xr:uid="{3959197D-11E2-45E4-AD8E-5E3EEAFCD139}"/>
    <cellStyle name="Normal 11 2 4 2 2 3 3" xfId="19883" xr:uid="{A22D8CC3-0ED7-4332-94A8-05F7B87AFBD7}"/>
    <cellStyle name="Normal 11 2 4 2 2 3 4" xfId="32886" xr:uid="{9D56D77F-3C8A-4AD3-9BAD-66F41073D2B0}"/>
    <cellStyle name="Normal 11 2 4 2 2 4" xfId="11570" xr:uid="{556C7760-3310-42D2-B476-1200B34751B1}"/>
    <cellStyle name="Normal 11 2 4 2 2 4 2" xfId="23572" xr:uid="{EC458D99-6AF2-4955-9E72-70143D93491A}"/>
    <cellStyle name="Normal 11 2 4 2 2 4 3" xfId="36416" xr:uid="{1892B6CF-3809-4556-9D56-24C98DF5D005}"/>
    <cellStyle name="Normal 11 2 4 2 2 5" xfId="17846" xr:uid="{FFDC609D-8C37-4A4F-815D-97AFDC55CC40}"/>
    <cellStyle name="Normal 11 2 4 2 2 6" xfId="30890" xr:uid="{52C07E27-E252-4944-873E-92EABCBB5963}"/>
    <cellStyle name="Normal 11 2 4 2 3" xfId="4902" xr:uid="{EC09A94E-8BF2-41C7-9118-784073EA35C9}"/>
    <cellStyle name="Normal 11 2 4 2 3 2" xfId="7062" xr:uid="{68514ED3-685D-4B79-926D-52095C13A68A}"/>
    <cellStyle name="Normal 11 2 4 2 3 2 2" xfId="13589" xr:uid="{4910D5D0-BC1F-40EA-84B7-AE594D5D4E1B}"/>
    <cellStyle name="Normal 11 2 4 2 3 2 2 2" xfId="25516" xr:uid="{80A20FD4-6C84-4A07-AEB1-2180F4B22B87}"/>
    <cellStyle name="Normal 11 2 4 2 3 2 2 3" xfId="38350" xr:uid="{BCBB06C8-A0BB-424C-88E9-55F851A20D19}"/>
    <cellStyle name="Normal 11 2 4 2 3 2 3" xfId="19885" xr:uid="{FBD38313-B8F3-421C-8439-A12EC04EB574}"/>
    <cellStyle name="Normal 11 2 4 2 3 2 4" xfId="32888" xr:uid="{E24C3655-801A-4993-A1D0-CF4AAB426C33}"/>
    <cellStyle name="Normal 11 2 4 2 3 3" xfId="11572" xr:uid="{11F3DD64-8AE8-47BB-B017-4247EC359113}"/>
    <cellStyle name="Normal 11 2 4 2 3 3 2" xfId="23574" xr:uid="{5752BAD6-92C2-41AC-9798-BE17CAB6B7FE}"/>
    <cellStyle name="Normal 11 2 4 2 3 3 3" xfId="36418" xr:uid="{10EC26A4-D340-424C-BF43-B5B40171B105}"/>
    <cellStyle name="Normal 11 2 4 2 3 4" xfId="17848" xr:uid="{83D889EA-A10A-4829-A4E2-A18F4641C89B}"/>
    <cellStyle name="Normal 11 2 4 2 3 5" xfId="30892" xr:uid="{BEEDA10D-E99D-4349-9EF1-92719EC5CF15}"/>
    <cellStyle name="Normal 11 2 4 2 4" xfId="5867" xr:uid="{E19AA136-BAEA-417B-B1C4-5A1B3F410104}"/>
    <cellStyle name="Normal 11 2 4 2 4 2" xfId="7932" xr:uid="{0C1B09B3-57F2-4BF0-9DF2-2DEF3C391C51}"/>
    <cellStyle name="Normal 11 2 4 2 4 2 2" xfId="14454" xr:uid="{895FC3F2-A807-45C2-AB19-617FDF93920C}"/>
    <cellStyle name="Normal 11 2 4 2 4 2 2 2" xfId="26381" xr:uid="{98071E31-9682-4E20-A070-7275D7A45A5E}"/>
    <cellStyle name="Normal 11 2 4 2 4 2 2 3" xfId="39215" xr:uid="{96D98A8E-2D1B-4E78-9EB4-1510BE5E580D}"/>
    <cellStyle name="Normal 11 2 4 2 4 2 3" xfId="20752" xr:uid="{6F228023-0B2C-4989-AA6F-F2D3083B9A61}"/>
    <cellStyle name="Normal 11 2 4 2 4 2 4" xfId="33754" xr:uid="{9C0A0B84-39DE-47AC-AD5F-562460DA1084}"/>
    <cellStyle name="Normal 11 2 4 2 4 3" xfId="12434" xr:uid="{B46C43E6-63E8-4C17-AB9F-AECD12AC7D37}"/>
    <cellStyle name="Normal 11 2 4 2 4 3 2" xfId="24392" xr:uid="{4FED73B3-33DF-4CF5-A157-2B03A16ACC43}"/>
    <cellStyle name="Normal 11 2 4 2 4 3 3" xfId="37230" xr:uid="{9D48D714-61AF-4F67-AFE4-89DC43770A1A}"/>
    <cellStyle name="Normal 11 2 4 2 4 4" xfId="18744" xr:uid="{3BF66672-0A0B-423A-99E7-4ADFE0D9954B}"/>
    <cellStyle name="Normal 11 2 4 2 4 5" xfId="31757" xr:uid="{445D5838-38FF-4542-BFC6-73DDA28F65BB}"/>
    <cellStyle name="Normal 11 2 4 2 5" xfId="7059" xr:uid="{95957F74-A400-4700-B20D-53597F0CB3F1}"/>
    <cellStyle name="Normal 11 2 4 2 5 2" xfId="13586" xr:uid="{07270B41-D028-436D-A587-D3BBE410CFF7}"/>
    <cellStyle name="Normal 11 2 4 2 5 2 2" xfId="25513" xr:uid="{817D06D4-C974-4EBB-B392-12582B414C2A}"/>
    <cellStyle name="Normal 11 2 4 2 5 2 3" xfId="38347" xr:uid="{1E3A64EB-3F05-48D2-8A9E-BDE87C2297AB}"/>
    <cellStyle name="Normal 11 2 4 2 5 3" xfId="19882" xr:uid="{427692D3-2D70-4535-9C58-6C8C6FC01CC6}"/>
    <cellStyle name="Normal 11 2 4 2 5 4" xfId="32885" xr:uid="{DD2ACB8C-97FC-4B1B-88C4-83305E756EDB}"/>
    <cellStyle name="Normal 11 2 4 2 6" xfId="8658" xr:uid="{7570E988-DA70-4CDB-B68A-5B0ABA77ADED}"/>
    <cellStyle name="Normal 11 2 4 2 6 2" xfId="14932" xr:uid="{2C78C4C9-3ECD-4BE9-A724-4F3F36052586}"/>
    <cellStyle name="Normal 11 2 4 2 6 2 2" xfId="26841" xr:uid="{FFA57DCC-0F54-441E-989E-CF937F453576}"/>
    <cellStyle name="Normal 11 2 4 2 6 2 3" xfId="39673" xr:uid="{93864637-7A56-4A2E-99E0-31C731A518E3}"/>
    <cellStyle name="Normal 11 2 4 2 6 3" xfId="21299" xr:uid="{241DD3DC-0081-44F9-AD94-C3BDFE81561D}"/>
    <cellStyle name="Normal 11 2 4 2 6 4" xfId="34264" xr:uid="{38EBD572-AEEE-4E85-8B89-B87FEC7FF49F}"/>
    <cellStyle name="Normal 11 2 4 2 7" xfId="9489" xr:uid="{9E6A121A-5D53-48CD-B923-892DCEC72B0F}"/>
    <cellStyle name="Normal 11 2 4 2 7 2" xfId="21955" xr:uid="{9197685A-8A13-472E-99DB-71961C3ECAF6}"/>
    <cellStyle name="Normal 11 2 4 2 7 3" xfId="34888" xr:uid="{1BE8FC3B-551C-462E-B518-A638EED97AA0}"/>
    <cellStyle name="Normal 11 2 4 2 8" xfId="11569" xr:uid="{99F04B60-6DAA-4DFB-BC24-15ED7D3306E4}"/>
    <cellStyle name="Normal 11 2 4 2 8 2" xfId="23571" xr:uid="{EBA6F5C9-74D3-4D11-87F6-CD9F98E3A1D8}"/>
    <cellStyle name="Normal 11 2 4 2 8 3" xfId="36415" xr:uid="{E9B66F16-5745-451F-971F-500AF3265426}"/>
    <cellStyle name="Normal 11 2 4 2 9" xfId="4899" xr:uid="{6B5CE28C-27CD-4172-AEBA-7996C06E5589}"/>
    <cellStyle name="Normal 11 2 4 3" xfId="4903" xr:uid="{26DE4DF6-050D-4C5D-8CAA-23B8A3EBC898}"/>
    <cellStyle name="Normal 11 2 4 3 2" xfId="4904" xr:uid="{1846DFDB-035D-45D1-A826-B104D29960A0}"/>
    <cellStyle name="Normal 11 2 4 3 2 2" xfId="7064" xr:uid="{B935A602-824A-4160-8EB5-E221C45B4979}"/>
    <cellStyle name="Normal 11 2 4 3 2 2 2" xfId="13591" xr:uid="{4C9F8CE0-BB7C-492B-944D-F44775A4F254}"/>
    <cellStyle name="Normal 11 2 4 3 2 2 2 2" xfId="25518" xr:uid="{BD067C1E-E25A-4F20-8EAA-6AB7736DD62D}"/>
    <cellStyle name="Normal 11 2 4 3 2 2 2 3" xfId="38352" xr:uid="{BE82DE3A-B69F-4AF0-8D3E-8602655BC621}"/>
    <cellStyle name="Normal 11 2 4 3 2 2 3" xfId="19887" xr:uid="{A1E17DFF-0519-419E-83D9-3F61F99A596F}"/>
    <cellStyle name="Normal 11 2 4 3 2 2 4" xfId="32890" xr:uid="{55D3F58A-4643-4431-B492-C992CF7119C4}"/>
    <cellStyle name="Normal 11 2 4 3 2 3" xfId="11574" xr:uid="{618EEFBC-DEBA-46FB-8110-2A234799E480}"/>
    <cellStyle name="Normal 11 2 4 3 2 3 2" xfId="23576" xr:uid="{5D970F88-F7E2-4C50-99B5-A7059C8317DD}"/>
    <cellStyle name="Normal 11 2 4 3 2 3 3" xfId="36420" xr:uid="{C9C1BF03-81C6-4217-AEE0-0406BE4A1B27}"/>
    <cellStyle name="Normal 11 2 4 3 2 4" xfId="17850" xr:uid="{B20FB9A0-784D-4B16-ADCD-D8E6641FD9B4}"/>
    <cellStyle name="Normal 11 2 4 3 2 5" xfId="30894" xr:uid="{87DA215D-1741-46FB-848E-97B0E8570C13}"/>
    <cellStyle name="Normal 11 2 4 3 3" xfId="7063" xr:uid="{2BBD9E9B-F608-4E33-B71F-DF599C7244E5}"/>
    <cellStyle name="Normal 11 2 4 3 3 2" xfId="13590" xr:uid="{313583AB-41AE-4769-9AC9-3C7C7D64C897}"/>
    <cellStyle name="Normal 11 2 4 3 3 2 2" xfId="25517" xr:uid="{0A6C054D-AEA0-4A37-AC51-61AEF1B13C14}"/>
    <cellStyle name="Normal 11 2 4 3 3 2 3" xfId="38351" xr:uid="{19323DB6-E30C-4DBC-B02F-7248AC33C39B}"/>
    <cellStyle name="Normal 11 2 4 3 3 3" xfId="19886" xr:uid="{078F2209-DD96-4554-A8F1-DD6D64FE3414}"/>
    <cellStyle name="Normal 11 2 4 3 3 4" xfId="32889" xr:uid="{8C6E6C37-AEC9-421B-A4F8-8CD09ECD1C83}"/>
    <cellStyle name="Normal 11 2 4 3 4" xfId="11573" xr:uid="{7F91665F-5CBE-45DC-8008-015434B00A0C}"/>
    <cellStyle name="Normal 11 2 4 3 4 2" xfId="23575" xr:uid="{D49356E0-339A-4908-A8B5-5174CC7A877F}"/>
    <cellStyle name="Normal 11 2 4 3 4 3" xfId="36419" xr:uid="{8F945FBB-19C0-4150-A4D6-550D47C5B9FB}"/>
    <cellStyle name="Normal 11 2 4 3 5" xfId="17849" xr:uid="{1C23B3E0-17FA-4453-BDC1-3E2E04D17A78}"/>
    <cellStyle name="Normal 11 2 4 3 6" xfId="30893" xr:uid="{4E42E2F9-F9F6-4CE9-A54D-7224D92CABB3}"/>
    <cellStyle name="Normal 11 2 4 4" xfId="4905" xr:uid="{E6B5CA7B-122C-4BDB-B285-7DCC83D0023A}"/>
    <cellStyle name="Normal 11 2 4 4 2" xfId="7065" xr:uid="{B6CC26D9-0D34-4FC6-91C1-1AFCFF0ACC97}"/>
    <cellStyle name="Normal 11 2 4 4 2 2" xfId="13592" xr:uid="{21AD9541-5165-4CCC-8BA0-E7B7DBB3A90F}"/>
    <cellStyle name="Normal 11 2 4 4 2 2 2" xfId="25519" xr:uid="{38FF0C29-42DD-4115-B0E8-EC84C2159630}"/>
    <cellStyle name="Normal 11 2 4 4 2 2 3" xfId="38353" xr:uid="{587D7AFC-BD95-48CB-AAA7-FC2CF71CAE22}"/>
    <cellStyle name="Normal 11 2 4 4 2 3" xfId="19888" xr:uid="{D8B13410-4FB9-4610-A2E1-2DC8F2B6C92C}"/>
    <cellStyle name="Normal 11 2 4 4 2 4" xfId="32891" xr:uid="{585D1737-4727-4BDD-832B-7D76D157CA1F}"/>
    <cellStyle name="Normal 11 2 4 4 3" xfId="11575" xr:uid="{A78D2583-5DD8-48F8-AE50-720784F36513}"/>
    <cellStyle name="Normal 11 2 4 4 3 2" xfId="23577" xr:uid="{5CEB287E-87B6-4892-9291-998A62609255}"/>
    <cellStyle name="Normal 11 2 4 4 3 3" xfId="36421" xr:uid="{0AF2087F-570D-40D8-B42A-84D0CA023C60}"/>
    <cellStyle name="Normal 11 2 4 4 4" xfId="17851" xr:uid="{7C93AE03-E76F-4739-B1BA-F6DD36E41356}"/>
    <cellStyle name="Normal 11 2 4 4 5" xfId="30895" xr:uid="{E33D5C26-F763-434C-B66E-772604BA67FA}"/>
    <cellStyle name="Normal 11 2 4 5" xfId="4906" xr:uid="{DC2731AF-E4C4-459E-B9A6-D36C60739015}"/>
    <cellStyle name="Normal 11 2 4 5 2" xfId="7066" xr:uid="{5D1ADC9A-C4D5-4C8E-87D4-EA82522DC858}"/>
    <cellStyle name="Normal 11 2 4 5 2 2" xfId="13593" xr:uid="{1C3684CB-4E85-4D0C-B7BE-F3919E75E219}"/>
    <cellStyle name="Normal 11 2 4 5 2 2 2" xfId="25520" xr:uid="{A21A8693-EC12-43D0-96E6-C17B86BF3A4D}"/>
    <cellStyle name="Normal 11 2 4 5 2 2 3" xfId="38354" xr:uid="{241DFBE9-774B-4C4B-A087-227B39877540}"/>
    <cellStyle name="Normal 11 2 4 5 2 3" xfId="19889" xr:uid="{21E7E870-CDB2-4651-9BEB-E2CD5EF23C7F}"/>
    <cellStyle name="Normal 11 2 4 5 2 4" xfId="32892" xr:uid="{1CA88E06-C2F5-4818-8C34-30D1FC6BE5FA}"/>
    <cellStyle name="Normal 11 2 4 5 3" xfId="11576" xr:uid="{8A387FAC-064B-48A5-AB19-BB8AA599D69C}"/>
    <cellStyle name="Normal 11 2 4 5 3 2" xfId="23578" xr:uid="{B4C27F67-FA6E-4A5F-B869-AFBDB92A1E39}"/>
    <cellStyle name="Normal 11 2 4 5 3 3" xfId="36422" xr:uid="{D95435AB-A39D-44A2-8D37-D39B331EFB40}"/>
    <cellStyle name="Normal 11 2 4 5 4" xfId="17852" xr:uid="{3F67CBFC-BB88-4FE5-9756-4C4A0AEBC71C}"/>
    <cellStyle name="Normal 11 2 4 5 5" xfId="30896" xr:uid="{46442AE8-1C51-4D24-80C1-BC730BD45652}"/>
    <cellStyle name="Normal 11 2 4 6" xfId="5739" xr:uid="{13A988D8-6EEB-4CB8-B467-B00E51C14670}"/>
    <cellStyle name="Normal 11 2 4 6 2" xfId="7804" xr:uid="{12A2274F-953F-4886-B9A0-D28F5FC36C73}"/>
    <cellStyle name="Normal 11 2 4 6 2 2" xfId="14326" xr:uid="{147C3419-7C49-42CC-9E80-CE697D814C55}"/>
    <cellStyle name="Normal 11 2 4 6 2 2 2" xfId="26253" xr:uid="{BA73E5B4-AFE2-4243-A73F-478403931DE5}"/>
    <cellStyle name="Normal 11 2 4 6 2 2 3" xfId="39087" xr:uid="{D68855F9-C6BE-45D8-944D-5D3ACF092181}"/>
    <cellStyle name="Normal 11 2 4 6 2 3" xfId="20624" xr:uid="{924BEA0D-8A74-4FCD-9AD7-60EE5939C25F}"/>
    <cellStyle name="Normal 11 2 4 6 2 4" xfId="33626" xr:uid="{FE656694-703E-436D-815A-B326B83CF79A}"/>
    <cellStyle name="Normal 11 2 4 6 3" xfId="12306" xr:uid="{ABE91373-0286-4BBB-A13D-CBFC2D485CE6}"/>
    <cellStyle name="Normal 11 2 4 6 3 2" xfId="24264" xr:uid="{88397E61-F0AF-440E-9DBB-A8D7E4FFB5B4}"/>
    <cellStyle name="Normal 11 2 4 6 3 3" xfId="37102" xr:uid="{B7C2F2F8-2302-4E2C-BB8F-BA0D08866355}"/>
    <cellStyle name="Normal 11 2 4 6 4" xfId="18616" xr:uid="{E71F5B51-9DAE-4552-9E9E-E6735FE08B9F}"/>
    <cellStyle name="Normal 11 2 4 6 5" xfId="31629" xr:uid="{7D994576-2DB8-4583-B76E-47A72D2E5AFD}"/>
    <cellStyle name="Normal 11 2 4 7" xfId="6301" xr:uid="{2FB18D6C-635F-4976-B036-7D3540715E30}"/>
    <cellStyle name="Normal 11 2 4 7 2" xfId="12828" xr:uid="{D2A34856-0F53-4F36-8246-2F38F33BF8E3}"/>
    <cellStyle name="Normal 11 2 4 7 2 2" xfId="24755" xr:uid="{27EE129E-47B4-475C-99A1-78FFDEEF2431}"/>
    <cellStyle name="Normal 11 2 4 7 2 3" xfId="37589" xr:uid="{7C13D331-6B69-423B-AE94-34257CE4B49A}"/>
    <cellStyle name="Normal 11 2 4 7 3" xfId="19124" xr:uid="{79F7B09A-49EF-44E0-8116-440CA19AD3CF}"/>
    <cellStyle name="Normal 11 2 4 7 4" xfId="32127" xr:uid="{D90E4F46-4242-45ED-ACC0-4B8F8B6439AE}"/>
    <cellStyle name="Normal 11 2 4 8" xfId="8528" xr:uid="{E91FF268-BB9A-478C-93AA-15E5D1D5B61B}"/>
    <cellStyle name="Normal 11 2 4 8 2" xfId="14802" xr:uid="{5CCD3AE5-BE1D-4A71-94D6-EDEEBFF0C1CD}"/>
    <cellStyle name="Normal 11 2 4 8 2 2" xfId="26713" xr:uid="{FE3821E2-8FB8-4B74-8698-BB0A2CB97139}"/>
    <cellStyle name="Normal 11 2 4 8 2 3" xfId="39545" xr:uid="{F358D9FC-0948-45F5-AD2D-911861F08508}"/>
    <cellStyle name="Normal 11 2 4 8 3" xfId="21170" xr:uid="{64F90324-EB30-424D-8DC1-92F7C0C8674D}"/>
    <cellStyle name="Normal 11 2 4 8 4" xfId="34136" xr:uid="{6ADB862B-354B-4F26-B935-F87DD86AF198}"/>
    <cellStyle name="Normal 11 2 4 9" xfId="9355" xr:uid="{40AC82E7-240D-47FD-A918-03EC6D1159FB}"/>
    <cellStyle name="Normal 11 2 4 9 2" xfId="21827" xr:uid="{83265298-A1AA-4F8C-BE8F-64E0C703D7F9}"/>
    <cellStyle name="Normal 11 2 4 9 3" xfId="34760" xr:uid="{464E5B0B-80A5-4090-AD4D-E3253459DBAB}"/>
    <cellStyle name="Normal 11 2 5" xfId="786" xr:uid="{F276B443-B483-4441-99A3-1DBC12B38CCB}"/>
    <cellStyle name="Normal 11 2 5 10" xfId="17853" xr:uid="{7131FCEF-2D3C-474F-87DA-441FE72BD9CD}"/>
    <cellStyle name="Normal 11 2 5 11" xfId="30897" xr:uid="{5CD39D76-7DB7-4DE7-A6FB-54A67A43253A}"/>
    <cellStyle name="Normal 11 2 5 2" xfId="4908" xr:uid="{7470B2B5-786C-47F7-A415-A4C250C31BE5}"/>
    <cellStyle name="Normal 11 2 5 2 2" xfId="4909" xr:uid="{7B5C50F3-FE85-43B8-8BED-BDFFF3007068}"/>
    <cellStyle name="Normal 11 2 5 2 2 2" xfId="7069" xr:uid="{56682510-72CE-45F0-A2E8-6EEAF708316E}"/>
    <cellStyle name="Normal 11 2 5 2 2 2 2" xfId="13596" xr:uid="{30DC0884-BCBA-4B6E-9270-105636B55BEA}"/>
    <cellStyle name="Normal 11 2 5 2 2 2 2 2" xfId="25523" xr:uid="{D4C60AFD-FED8-4050-9000-5331FCAB57FE}"/>
    <cellStyle name="Normal 11 2 5 2 2 2 2 3" xfId="38357" xr:uid="{0BCFBC8C-AFCE-4D3B-8E35-699F3EBEA3A6}"/>
    <cellStyle name="Normal 11 2 5 2 2 2 3" xfId="19892" xr:uid="{BA330FAF-519D-416D-9D39-0D5A63D82A1F}"/>
    <cellStyle name="Normal 11 2 5 2 2 2 4" xfId="32895" xr:uid="{9361B680-99A6-4300-8B13-6B0B6F2E16B5}"/>
    <cellStyle name="Normal 11 2 5 2 2 3" xfId="11579" xr:uid="{077DE779-7A13-4BFD-B91E-CB311F277971}"/>
    <cellStyle name="Normal 11 2 5 2 2 3 2" xfId="23581" xr:uid="{7D90FD94-12ED-4AAA-8A0B-29E6DD7541E3}"/>
    <cellStyle name="Normal 11 2 5 2 2 3 3" xfId="36425" xr:uid="{C7D56B7A-15B2-470F-B8DC-A5CDEA60568C}"/>
    <cellStyle name="Normal 11 2 5 2 2 4" xfId="17855" xr:uid="{6857EEB8-5AF6-4861-9C78-D05294BF2639}"/>
    <cellStyle name="Normal 11 2 5 2 2 5" xfId="30899" xr:uid="{2FF1F66A-4CDB-40FE-8347-78966C451EB3}"/>
    <cellStyle name="Normal 11 2 5 2 3" xfId="7068" xr:uid="{A6092187-C25A-40DC-97B8-C6A934A5E4A9}"/>
    <cellStyle name="Normal 11 2 5 2 3 2" xfId="13595" xr:uid="{DE48641D-6CD2-4F04-85F3-D425F239D30F}"/>
    <cellStyle name="Normal 11 2 5 2 3 2 2" xfId="25522" xr:uid="{3E4F8F0F-AEA2-4C40-8B36-0E41246A2B42}"/>
    <cellStyle name="Normal 11 2 5 2 3 2 3" xfId="38356" xr:uid="{7967E876-E19C-45F8-A5EC-603ECD35CA6E}"/>
    <cellStyle name="Normal 11 2 5 2 3 3" xfId="19891" xr:uid="{8B241C22-5AFE-4171-BD1B-294A5535A0BA}"/>
    <cellStyle name="Normal 11 2 5 2 3 4" xfId="32894" xr:uid="{682DD7AA-00CE-4719-B17F-66626B7526B5}"/>
    <cellStyle name="Normal 11 2 5 2 4" xfId="11578" xr:uid="{FE345F8B-8244-4D99-8B7A-08091D6263F8}"/>
    <cellStyle name="Normal 11 2 5 2 4 2" xfId="23580" xr:uid="{F44EE1E6-F58A-4E62-9FCC-EF07AF0BB108}"/>
    <cellStyle name="Normal 11 2 5 2 4 3" xfId="36424" xr:uid="{9E6D30C8-4933-4133-964A-97500F8901FD}"/>
    <cellStyle name="Normal 11 2 5 2 5" xfId="17854" xr:uid="{5BC8B163-5129-449F-A372-7695B985331D}"/>
    <cellStyle name="Normal 11 2 5 2 6" xfId="30898" xr:uid="{CD4BDCB3-BD1E-474D-905F-CA815D97EED6}"/>
    <cellStyle name="Normal 11 2 5 3" xfId="4910" xr:uid="{4EB5B6AD-D8E5-44BF-BFB7-9AB89F96EB59}"/>
    <cellStyle name="Normal 11 2 5 3 2" xfId="7070" xr:uid="{53AB82EA-1497-487F-9A46-8F64956AFC94}"/>
    <cellStyle name="Normal 11 2 5 3 2 2" xfId="13597" xr:uid="{66BE20AC-E09D-4BA5-A108-2D11458B7BD7}"/>
    <cellStyle name="Normal 11 2 5 3 2 2 2" xfId="25524" xr:uid="{631FDBB6-3719-441D-AF6C-70100CA0A32C}"/>
    <cellStyle name="Normal 11 2 5 3 2 2 3" xfId="38358" xr:uid="{1EEDD515-794B-4303-BD5B-E230774FB324}"/>
    <cellStyle name="Normal 11 2 5 3 2 3" xfId="19893" xr:uid="{C59D31A3-89C4-453E-B1BD-B26B066A2B13}"/>
    <cellStyle name="Normal 11 2 5 3 2 4" xfId="32896" xr:uid="{A8B91874-D598-4941-BB5E-4E693E500CE6}"/>
    <cellStyle name="Normal 11 2 5 3 3" xfId="11580" xr:uid="{EFA91261-3CC1-4070-9905-AA7575329974}"/>
    <cellStyle name="Normal 11 2 5 3 3 2" xfId="23582" xr:uid="{1F699F93-336C-4898-AAA9-3B0830DB6B0F}"/>
    <cellStyle name="Normal 11 2 5 3 3 3" xfId="36426" xr:uid="{DD4CB8D0-6416-4855-AB91-B1C6A237B0E4}"/>
    <cellStyle name="Normal 11 2 5 3 4" xfId="17856" xr:uid="{0D7B14CD-C2AF-40DF-AB8E-5EA81A7B9161}"/>
    <cellStyle name="Normal 11 2 5 3 5" xfId="30900" xr:uid="{453871A9-D667-418B-9443-1C53B838250D}"/>
    <cellStyle name="Normal 11 2 5 4" xfId="5879" xr:uid="{F3781AA4-2414-4152-A1E8-994D6FB3994D}"/>
    <cellStyle name="Normal 11 2 5 4 2" xfId="7944" xr:uid="{B9FCA5CA-A84A-4D26-AF21-619B815DA402}"/>
    <cellStyle name="Normal 11 2 5 4 2 2" xfId="14466" xr:uid="{265820CB-00CF-43F7-BAE8-AA49B1CCFE8D}"/>
    <cellStyle name="Normal 11 2 5 4 2 2 2" xfId="26393" xr:uid="{8BE13792-27DD-4583-AF91-94750BA8102D}"/>
    <cellStyle name="Normal 11 2 5 4 2 2 3" xfId="39227" xr:uid="{5D05A0A8-2A15-4D73-8FD8-7CE6AB766FC4}"/>
    <cellStyle name="Normal 11 2 5 4 2 3" xfId="20764" xr:uid="{0389AD34-E151-457E-925A-052B2BA784AB}"/>
    <cellStyle name="Normal 11 2 5 4 2 4" xfId="33766" xr:uid="{8EBAF3E9-FDF1-4314-A278-595A56D1A72A}"/>
    <cellStyle name="Normal 11 2 5 4 3" xfId="12446" xr:uid="{C8841E74-DCF8-48BA-A5EF-3FB8FFBCD25A}"/>
    <cellStyle name="Normal 11 2 5 4 3 2" xfId="24404" xr:uid="{9040862D-62E0-4F91-A648-5BB3E03A4D10}"/>
    <cellStyle name="Normal 11 2 5 4 3 3" xfId="37242" xr:uid="{E22BFE60-0D25-43CD-A73F-239DA58EDD7D}"/>
    <cellStyle name="Normal 11 2 5 4 4" xfId="18756" xr:uid="{21D1786F-00F5-4738-B70F-A50963209958}"/>
    <cellStyle name="Normal 11 2 5 4 5" xfId="31769" xr:uid="{A0669443-07BF-497C-AFE0-D9E2CBCC8809}"/>
    <cellStyle name="Normal 11 2 5 5" xfId="7067" xr:uid="{B07ED549-8A0E-4F39-B59D-ECB0DCE34B0B}"/>
    <cellStyle name="Normal 11 2 5 5 2" xfId="13594" xr:uid="{9A6C59E6-3BC2-4D47-B201-BC801442339E}"/>
    <cellStyle name="Normal 11 2 5 5 2 2" xfId="25521" xr:uid="{CC181C6F-817B-447E-AF25-4C3EB899419A}"/>
    <cellStyle name="Normal 11 2 5 5 2 3" xfId="38355" xr:uid="{71EB5F90-C88B-425D-9DFA-E90BE5A33030}"/>
    <cellStyle name="Normal 11 2 5 5 3" xfId="19890" xr:uid="{EAEEF139-D295-4C18-838C-1DA2C15365E1}"/>
    <cellStyle name="Normal 11 2 5 5 4" xfId="32893" xr:uid="{283C98BB-BAA1-49AD-B85B-A10190F9A174}"/>
    <cellStyle name="Normal 11 2 5 6" xfId="8670" xr:uid="{B3E517D1-B59B-4813-AACF-030FEEAA3452}"/>
    <cellStyle name="Normal 11 2 5 6 2" xfId="14944" xr:uid="{E1A9408E-EA45-4E6E-90D9-EA2797D9E7AB}"/>
    <cellStyle name="Normal 11 2 5 6 2 2" xfId="26853" xr:uid="{A2D9E789-F429-48CB-97A2-CBA0F62B3A56}"/>
    <cellStyle name="Normal 11 2 5 6 2 3" xfId="39685" xr:uid="{C4B2BBE1-D7B8-4B94-AFCB-6EB779DFF8B9}"/>
    <cellStyle name="Normal 11 2 5 6 3" xfId="21311" xr:uid="{15BD98D3-4BA3-4EB2-9C3F-12842F24E289}"/>
    <cellStyle name="Normal 11 2 5 6 4" xfId="34276" xr:uid="{B75E9D74-7ACA-4543-91DA-356AB8989658}"/>
    <cellStyle name="Normal 11 2 5 7" xfId="9502" xr:uid="{D9411FA3-B021-43CD-A361-59505AB43FDA}"/>
    <cellStyle name="Normal 11 2 5 7 2" xfId="21967" xr:uid="{BDDDBDF7-6E81-443E-AFB6-A7AEA432068A}"/>
    <cellStyle name="Normal 11 2 5 7 3" xfId="34900" xr:uid="{9AB45AA7-5637-46EB-A2C4-10B7910B7153}"/>
    <cellStyle name="Normal 11 2 5 8" xfId="11577" xr:uid="{911AD106-7772-4F57-A61C-CDB01C1E76B2}"/>
    <cellStyle name="Normal 11 2 5 8 2" xfId="23579" xr:uid="{4125C8F0-DB47-4DF3-BC6D-54362B40DB19}"/>
    <cellStyle name="Normal 11 2 5 8 3" xfId="36423" xr:uid="{4507BE62-D3D5-4BCB-B3C9-CF74CE4C7A48}"/>
    <cellStyle name="Normal 11 2 5 9" xfId="4907" xr:uid="{7EA57E3B-BF8B-4B90-8EC2-E9F26257FE1A}"/>
    <cellStyle name="Normal 11 2 6" xfId="4911" xr:uid="{2C97C6DB-A4B7-4CB5-96A8-E9C3B76FEC10}"/>
    <cellStyle name="Normal 11 2 6 2" xfId="4912" xr:uid="{8B25D00E-CC61-4291-8FBD-CFDAC911A36D}"/>
    <cellStyle name="Normal 11 2 6 2 2" xfId="7072" xr:uid="{FBE26B17-A733-4CF9-9E98-8D461C1211F0}"/>
    <cellStyle name="Normal 11 2 6 2 2 2" xfId="13599" xr:uid="{92FE26D0-D358-45A3-8B4E-522279F1E83F}"/>
    <cellStyle name="Normal 11 2 6 2 2 2 2" xfId="25526" xr:uid="{B79CBD58-6026-4797-8F72-59071B21553E}"/>
    <cellStyle name="Normal 11 2 6 2 2 2 3" xfId="38360" xr:uid="{FCE5803C-169F-44E6-8AE6-28633B1356B0}"/>
    <cellStyle name="Normal 11 2 6 2 2 3" xfId="19895" xr:uid="{F6F7C8B7-A063-45D9-A061-C1BD965FED25}"/>
    <cellStyle name="Normal 11 2 6 2 2 4" xfId="32898" xr:uid="{E45C71EB-6D0C-4E1A-AE48-AD6544500C04}"/>
    <cellStyle name="Normal 11 2 6 2 3" xfId="11582" xr:uid="{5A978BB0-1C94-4EF9-BFEC-C696CCB7CABD}"/>
    <cellStyle name="Normal 11 2 6 2 3 2" xfId="23584" xr:uid="{E806793F-05C9-436C-B7FC-F1DE6996ABD9}"/>
    <cellStyle name="Normal 11 2 6 2 3 3" xfId="36428" xr:uid="{F73E5BDF-406B-452C-BB79-A0EA4D6E22A3}"/>
    <cellStyle name="Normal 11 2 6 2 4" xfId="17858" xr:uid="{EDF9DA6B-6E2E-4AEE-888C-210591AB7575}"/>
    <cellStyle name="Normal 11 2 6 2 5" xfId="30902" xr:uid="{2A404697-B83E-4040-8798-5BE9767EDCA8}"/>
    <cellStyle name="Normal 11 2 6 3" xfId="7071" xr:uid="{9D49D01A-28AB-4967-8B38-421FA28239F6}"/>
    <cellStyle name="Normal 11 2 6 3 2" xfId="13598" xr:uid="{A00D949B-AA7C-424C-8E00-20982C75425E}"/>
    <cellStyle name="Normal 11 2 6 3 2 2" xfId="25525" xr:uid="{D883C12C-1B04-41CD-8E84-4760EEE26EA4}"/>
    <cellStyle name="Normal 11 2 6 3 2 3" xfId="38359" xr:uid="{8B112CC8-69FD-41BA-8D08-702C628F9AFB}"/>
    <cellStyle name="Normal 11 2 6 3 3" xfId="19894" xr:uid="{ED0D5046-D104-4E11-AD19-7FCEB1C547E6}"/>
    <cellStyle name="Normal 11 2 6 3 4" xfId="32897" xr:uid="{5F653EC7-10B9-46C8-9B8B-73B16E8EEDB4}"/>
    <cellStyle name="Normal 11 2 6 4" xfId="8888" xr:uid="{9274A36A-46DB-4D0B-977F-CF9B962805E0}"/>
    <cellStyle name="Normal 11 2 6 4 2" xfId="15158" xr:uid="{BB5634B1-0830-4E9F-A753-9A5477D1EAA4}"/>
    <cellStyle name="Normal 11 2 6 4 2 2" xfId="27061" xr:uid="{B44759A0-0716-44B1-AFDA-B41BCE9E208D}"/>
    <cellStyle name="Normal 11 2 6 4 2 3" xfId="39888" xr:uid="{C13F2D6D-B022-4E7E-8386-01573F07874E}"/>
    <cellStyle name="Normal 11 2 6 4 3" xfId="21520" xr:uid="{5DDD7BB6-B361-41AE-B05A-6D0FBAFCD266}"/>
    <cellStyle name="Normal 11 2 6 4 4" xfId="34479" xr:uid="{5B404711-8014-4290-9690-88241A2E352C}"/>
    <cellStyle name="Normal 11 2 6 5" xfId="9713" xr:uid="{50F05F85-5916-455A-B6E1-F198CF4F9E24}"/>
    <cellStyle name="Normal 11 2 6 5 2" xfId="22168" xr:uid="{5347964A-DC68-4488-9A3F-F326BDD8D63E}"/>
    <cellStyle name="Normal 11 2 6 5 3" xfId="35097" xr:uid="{629756D7-BA74-42B5-BA8C-0A9FFDEC92D5}"/>
    <cellStyle name="Normal 11 2 6 6" xfId="11581" xr:uid="{6D9BEE01-92D7-46DD-AD8F-4BF67A04EC83}"/>
    <cellStyle name="Normal 11 2 6 6 2" xfId="23583" xr:uid="{07DA5144-072C-457E-98F2-4A37B1B55AAA}"/>
    <cellStyle name="Normal 11 2 6 6 3" xfId="36427" xr:uid="{51E4EE24-F911-46DE-AA34-DF38779C1E3A}"/>
    <cellStyle name="Normal 11 2 6 7" xfId="17857" xr:uid="{F80F088E-80A8-405C-8B4C-BF58111D24A0}"/>
    <cellStyle name="Normal 11 2 6 8" xfId="30901" xr:uid="{D34222B1-F3A4-42E7-AB13-136C18A8CD30}"/>
    <cellStyle name="Normal 11 2 7" xfId="4913" xr:uid="{36C5C86E-865D-42BF-90D8-C69D9EB84E8A}"/>
    <cellStyle name="Normal 11 2 7 2" xfId="7073" xr:uid="{BA7E6E9A-8750-499E-AC0B-E651400A8D46}"/>
    <cellStyle name="Normal 11 2 7 2 2" xfId="13600" xr:uid="{DD881AB4-4B71-4160-B7A9-4D5993F47422}"/>
    <cellStyle name="Normal 11 2 7 2 2 2" xfId="25527" xr:uid="{1545DD8A-004D-4E64-A182-D1D45CB1E20C}"/>
    <cellStyle name="Normal 11 2 7 2 2 3" xfId="38361" xr:uid="{EB00734D-9DA1-4F87-AEA3-300EF897BD92}"/>
    <cellStyle name="Normal 11 2 7 2 3" xfId="19896" xr:uid="{B68D39D6-DE21-404F-81CA-E56E489A206C}"/>
    <cellStyle name="Normal 11 2 7 2 4" xfId="32899" xr:uid="{EA510000-3130-4F96-9889-8EA12781910E}"/>
    <cellStyle name="Normal 11 2 7 3" xfId="9994" xr:uid="{6CC375A9-0622-4D80-80AF-AD3205DEDF9B}"/>
    <cellStyle name="Normal 11 2 7 3 2" xfId="22418" xr:uid="{98795D33-2573-482D-B8E6-788F5622EBE2}"/>
    <cellStyle name="Normal 11 2 7 3 3" xfId="35343" xr:uid="{9C928F60-121D-49A9-B11A-2EB0C57C1EBF}"/>
    <cellStyle name="Normal 11 2 7 4" xfId="17859" xr:uid="{8DC7EEDF-2CD2-4D1B-8943-2978775CAF69}"/>
    <cellStyle name="Normal 11 2 7 5" xfId="30903" xr:uid="{35665A09-33CB-45A5-A157-B92F89781079}"/>
    <cellStyle name="Normal 11 2 8" xfId="4914" xr:uid="{A0934210-DF3D-4C74-9506-5342F26C050B}"/>
    <cellStyle name="Normal 11 2 8 2" xfId="7074" xr:uid="{9DDE4CFE-EB6F-45C8-9FE5-DE4032BABBCA}"/>
    <cellStyle name="Normal 11 2 8 2 2" xfId="13601" xr:uid="{F704FB88-ABB2-477A-99F8-46CD0E0DF701}"/>
    <cellStyle name="Normal 11 2 8 2 2 2" xfId="25528" xr:uid="{B3699B20-E241-494E-A572-4D0E67E11F62}"/>
    <cellStyle name="Normal 11 2 8 2 2 3" xfId="38362" xr:uid="{0AE4C41F-E7A3-4153-AD6C-7F29DCF4A1BF}"/>
    <cellStyle name="Normal 11 2 8 2 3" xfId="19897" xr:uid="{12FE6A88-06D8-4CB9-934F-E76472C896DF}"/>
    <cellStyle name="Normal 11 2 8 2 4" xfId="32900" xr:uid="{4EDAAC03-341E-473E-94A4-5B33D5216D56}"/>
    <cellStyle name="Normal 11 2 8 3" xfId="11583" xr:uid="{FAFC6A25-9AA8-4DB6-9A0C-BCB9002EC78A}"/>
    <cellStyle name="Normal 11 2 8 3 2" xfId="23585" xr:uid="{6E70CF13-C080-443B-9547-C991199C163B}"/>
    <cellStyle name="Normal 11 2 8 3 3" xfId="36429" xr:uid="{6C625AED-BEA5-4808-B267-11512AA5EB66}"/>
    <cellStyle name="Normal 11 2 8 4" xfId="17860" xr:uid="{46B31665-0C5E-480F-A253-043BC8A3213F}"/>
    <cellStyle name="Normal 11 2 8 5" xfId="30904" xr:uid="{1FC53436-3CE5-4B9C-A712-1932EFE11F68}"/>
    <cellStyle name="Normal 11 2 9" xfId="5692" xr:uid="{14ED595C-D863-46DD-B9EA-88359EE630D8}"/>
    <cellStyle name="Normal 11 2 9 2" xfId="7757" xr:uid="{0C5EAF83-3CE3-4845-B54D-37C64E0C438E}"/>
    <cellStyle name="Normal 11 2 9 2 2" xfId="14279" xr:uid="{E85C2DD9-199D-4955-8DEF-7DE14D04EE6B}"/>
    <cellStyle name="Normal 11 2 9 2 2 2" xfId="26206" xr:uid="{B0D2CCEF-0116-4F24-87A6-96E12B72D91A}"/>
    <cellStyle name="Normal 11 2 9 2 2 3" xfId="39040" xr:uid="{5B56442B-84E1-4E4A-AC00-F47526B682E2}"/>
    <cellStyle name="Normal 11 2 9 2 3" xfId="20577" xr:uid="{E22EC7E3-D7A1-4AE7-9E21-DC9626F6E468}"/>
    <cellStyle name="Normal 11 2 9 2 4" xfId="33579" xr:uid="{F7B39F2F-7AAB-4199-A053-24209AD216F2}"/>
    <cellStyle name="Normal 11 2 9 3" xfId="12259" xr:uid="{6C35FD62-53D4-4744-B0DC-16BD41E5D67B}"/>
    <cellStyle name="Normal 11 2 9 3 2" xfId="24217" xr:uid="{39C31D1F-9F29-404F-8D40-F4F5EE5DA953}"/>
    <cellStyle name="Normal 11 2 9 3 3" xfId="37055" xr:uid="{94A58204-5575-4A4E-BD25-7B3B31F302FD}"/>
    <cellStyle name="Normal 11 2 9 4" xfId="18569" xr:uid="{C4568F24-B3BA-49D6-A7C4-1EF4BDA31848}"/>
    <cellStyle name="Normal 11 2 9 5" xfId="31582" xr:uid="{69C9F176-E85C-4509-A2EC-0D93BA84C294}"/>
    <cellStyle name="Normal 11 3" xfId="526" xr:uid="{AE3F6F6B-1147-41E7-BDFD-755C0B5208C9}"/>
    <cellStyle name="Normal 11 3 10" xfId="8509" xr:uid="{9B984D47-4D6A-4A00-AEEA-561CB9D61A24}"/>
    <cellStyle name="Normal 11 3 10 2" xfId="14783" xr:uid="{4201B6B7-A577-4EBC-85F7-1AE060CF956C}"/>
    <cellStyle name="Normal 11 3 10 2 2" xfId="26694" xr:uid="{C9DA57D5-0074-4CE3-8309-3D37D6D5A7C6}"/>
    <cellStyle name="Normal 11 3 10 2 3" xfId="39526" xr:uid="{EAF90A2B-D068-48D5-A817-9F61B286E8BF}"/>
    <cellStyle name="Normal 11 3 10 3" xfId="21151" xr:uid="{2DEDB4C1-8870-4AD6-943C-9BA2A99FDAC4}"/>
    <cellStyle name="Normal 11 3 10 4" xfId="34117" xr:uid="{4F665C65-2807-40C3-B01E-3E49754EE7AB}"/>
    <cellStyle name="Normal 11 3 11" xfId="9336" xr:uid="{95991F3B-A6CF-4E98-87AD-266935E76D68}"/>
    <cellStyle name="Normal 11 3 11 2" xfId="21808" xr:uid="{43E3F509-9B2B-4E3B-8774-A41ED292574B}"/>
    <cellStyle name="Normal 11 3 11 3" xfId="34741" xr:uid="{A771118B-6793-4C27-95A6-15FEBC8AB357}"/>
    <cellStyle name="Normal 11 3 12" xfId="10335" xr:uid="{86725152-12D8-4AF1-98BF-6FD12D96DB9C}"/>
    <cellStyle name="Normal 11 3 12 2" xfId="22634" xr:uid="{2E662107-DAE7-41F9-B41D-D2A76938EB38}"/>
    <cellStyle name="Normal 11 3 12 3" xfId="35544" xr:uid="{1DBD630A-1309-4A49-A3E0-F2329C5CCD3B}"/>
    <cellStyle name="Normal 11 3 13" xfId="1193" xr:uid="{1942F511-2D8F-4CE3-BDD0-52BBD54DA081}"/>
    <cellStyle name="Normal 11 3 14" xfId="16388" xr:uid="{1900BEAE-0E37-4522-8EA6-30C37B61AB72}"/>
    <cellStyle name="Normal 11 3 15" xfId="29954" xr:uid="{2AF64484-49DD-4F6B-94CD-AEF8EC4C48BA}"/>
    <cellStyle name="Normal 11 3 2" xfId="594" xr:uid="{195A5A9D-926D-4BF2-B6EB-F5C22A16358A}"/>
    <cellStyle name="Normal 11 3 2 10" xfId="4915" xr:uid="{9CD9214D-37B8-4950-B5DB-3B635653406E}"/>
    <cellStyle name="Normal 11 3 2 11" xfId="17861" xr:uid="{CB658094-A9E7-4AE2-8E17-FC44D370168F}"/>
    <cellStyle name="Normal 11 3 2 12" xfId="30905" xr:uid="{A27EF4BB-E943-49EA-8006-EA102549AFED}"/>
    <cellStyle name="Normal 11 3 2 2" xfId="771" xr:uid="{BC62FDA9-EB60-4AD4-BB4F-411B823CE594}"/>
    <cellStyle name="Normal 11 3 2 2 10" xfId="17862" xr:uid="{4AD27550-016D-4641-9263-57AB3AC00683}"/>
    <cellStyle name="Normal 11 3 2 2 11" xfId="30906" xr:uid="{46D0101B-7982-4892-9C66-AA1B0F0CDD3A}"/>
    <cellStyle name="Normal 11 3 2 2 2" xfId="4917" xr:uid="{F1548C69-B7F8-480D-A17A-0665EC89A3E8}"/>
    <cellStyle name="Normal 11 3 2 2 2 2" xfId="4918" xr:uid="{30E384A6-EE21-44EB-9072-67A235A140CA}"/>
    <cellStyle name="Normal 11 3 2 2 2 2 2" xfId="7078" xr:uid="{3CE4EC05-4E79-4989-A603-678812A99473}"/>
    <cellStyle name="Normal 11 3 2 2 2 2 2 2" xfId="13605" xr:uid="{39E0A02B-591D-4824-B155-4BD6868AE539}"/>
    <cellStyle name="Normal 11 3 2 2 2 2 2 2 2" xfId="25532" xr:uid="{6C8B208A-F0DF-49B7-B6D6-335D43FD8F40}"/>
    <cellStyle name="Normal 11 3 2 2 2 2 2 2 3" xfId="38366" xr:uid="{AFEFD076-5F3E-4E50-BC83-5FD7C88EDFBB}"/>
    <cellStyle name="Normal 11 3 2 2 2 2 2 3" xfId="19901" xr:uid="{3BFB03B0-9E8B-4184-9302-F12AE6B6D966}"/>
    <cellStyle name="Normal 11 3 2 2 2 2 2 4" xfId="32904" xr:uid="{D3517761-5CDD-4627-9E0F-0F402C7228F7}"/>
    <cellStyle name="Normal 11 3 2 2 2 2 3" xfId="11587" xr:uid="{9B394BB9-04F5-4D96-8D09-B2E7804D1AAD}"/>
    <cellStyle name="Normal 11 3 2 2 2 2 3 2" xfId="23589" xr:uid="{5BFCA1A9-A813-4665-A282-4D0B7CF42D59}"/>
    <cellStyle name="Normal 11 3 2 2 2 2 3 3" xfId="36433" xr:uid="{DAC3E65B-05A1-44A3-9ED0-32635DD8F361}"/>
    <cellStyle name="Normal 11 3 2 2 2 2 4" xfId="17864" xr:uid="{559CE8AE-2200-4585-9CF4-35E9606DDF9B}"/>
    <cellStyle name="Normal 11 3 2 2 2 2 5" xfId="30908" xr:uid="{E055A743-0096-48BD-BC40-1329BD146DC0}"/>
    <cellStyle name="Normal 11 3 2 2 2 3" xfId="7077" xr:uid="{F3F41611-560C-4D19-AFC8-C6C67310BD38}"/>
    <cellStyle name="Normal 11 3 2 2 2 3 2" xfId="13604" xr:uid="{462C7E71-932E-4264-8AE0-474F58187F06}"/>
    <cellStyle name="Normal 11 3 2 2 2 3 2 2" xfId="25531" xr:uid="{7E0CB3C9-0FC4-4C1D-86D7-72B33A911BF7}"/>
    <cellStyle name="Normal 11 3 2 2 2 3 2 3" xfId="38365" xr:uid="{789C9628-6ADE-4A96-80EB-80D13ADB2913}"/>
    <cellStyle name="Normal 11 3 2 2 2 3 3" xfId="19900" xr:uid="{D3280390-BF36-4837-96AD-BD216EC9F6D5}"/>
    <cellStyle name="Normal 11 3 2 2 2 3 4" xfId="32903" xr:uid="{8559B6AC-FFCE-40D9-8220-13C2EC3E96CF}"/>
    <cellStyle name="Normal 11 3 2 2 2 4" xfId="11586" xr:uid="{B6C2AD2F-1CB5-4A4F-8F82-20F569BD958F}"/>
    <cellStyle name="Normal 11 3 2 2 2 4 2" xfId="23588" xr:uid="{287BC4BD-C90B-452E-B87E-FE3816F0F133}"/>
    <cellStyle name="Normal 11 3 2 2 2 4 3" xfId="36432" xr:uid="{8332DB70-B536-4F9D-999B-55C377B21E52}"/>
    <cellStyle name="Normal 11 3 2 2 2 5" xfId="17863" xr:uid="{05C735F6-E37C-4FF4-B66D-2530AD51D545}"/>
    <cellStyle name="Normal 11 3 2 2 2 6" xfId="30907" xr:uid="{7020105C-E070-4189-BCAB-58A7A65A911E}"/>
    <cellStyle name="Normal 11 3 2 2 3" xfId="4919" xr:uid="{6852357C-C975-41E7-B231-2701521A2DEE}"/>
    <cellStyle name="Normal 11 3 2 2 3 2" xfId="7079" xr:uid="{1EFBF918-8866-4BC0-95E9-8DF5CEF58B75}"/>
    <cellStyle name="Normal 11 3 2 2 3 2 2" xfId="13606" xr:uid="{55301309-CA22-4467-8C42-FEBE0206C72D}"/>
    <cellStyle name="Normal 11 3 2 2 3 2 2 2" xfId="25533" xr:uid="{DC710CFE-6D6C-41FC-A34E-29E6CB1152B4}"/>
    <cellStyle name="Normal 11 3 2 2 3 2 2 3" xfId="38367" xr:uid="{80710DF2-0AB8-4200-BF4F-ED4F8E45AFA6}"/>
    <cellStyle name="Normal 11 3 2 2 3 2 3" xfId="19902" xr:uid="{10AD280A-0D07-48C7-A25F-B7335D9766A1}"/>
    <cellStyle name="Normal 11 3 2 2 3 2 4" xfId="32905" xr:uid="{256CD50E-74E2-428F-B775-E7B7DD5BEE83}"/>
    <cellStyle name="Normal 11 3 2 2 3 3" xfId="11588" xr:uid="{74115D30-439C-4264-8CEB-0ADB39D5E25C}"/>
    <cellStyle name="Normal 11 3 2 2 3 3 2" xfId="23590" xr:uid="{422B33CC-ADB6-4491-BB73-417275A1E3D3}"/>
    <cellStyle name="Normal 11 3 2 2 3 3 3" xfId="36434" xr:uid="{039DA91C-C1F6-4F0F-A72B-7DEE38A77C8B}"/>
    <cellStyle name="Normal 11 3 2 2 3 4" xfId="17865" xr:uid="{6208392A-7B87-40F1-8B50-C89854256A0C}"/>
    <cellStyle name="Normal 11 3 2 2 3 5" xfId="30909" xr:uid="{0ACDC12B-2E7E-4FCC-8CF2-1B5B94C68B20}"/>
    <cellStyle name="Normal 11 3 2 2 4" xfId="5870" xr:uid="{CB93AA59-0403-459F-A30E-C731C8CF7983}"/>
    <cellStyle name="Normal 11 3 2 2 4 2" xfId="7935" xr:uid="{460A2109-5919-47AB-AB62-E1A24A447F1D}"/>
    <cellStyle name="Normal 11 3 2 2 4 2 2" xfId="14457" xr:uid="{09A058F0-47BD-498B-9626-F2BFF280CB43}"/>
    <cellStyle name="Normal 11 3 2 2 4 2 2 2" xfId="26384" xr:uid="{97392D98-DA3A-4EEB-9753-682EED4792E4}"/>
    <cellStyle name="Normal 11 3 2 2 4 2 2 3" xfId="39218" xr:uid="{06A76C5E-0F2C-4F90-A8C7-769C3AAC9DC8}"/>
    <cellStyle name="Normal 11 3 2 2 4 2 3" xfId="20755" xr:uid="{92BEB193-9D94-4C3C-8EAA-FADE1ACF1F8A}"/>
    <cellStyle name="Normal 11 3 2 2 4 2 4" xfId="33757" xr:uid="{5DF19ABF-1FEF-4AB3-AA0C-D80C3A3FB946}"/>
    <cellStyle name="Normal 11 3 2 2 4 3" xfId="12437" xr:uid="{2367A58B-CDF1-4E0F-898B-01D7E9BF872F}"/>
    <cellStyle name="Normal 11 3 2 2 4 3 2" xfId="24395" xr:uid="{02D826EB-F1F5-4656-A4F5-22A7F7510841}"/>
    <cellStyle name="Normal 11 3 2 2 4 3 3" xfId="37233" xr:uid="{3F792EFC-D9B5-4821-B658-30D8B30ADE5C}"/>
    <cellStyle name="Normal 11 3 2 2 4 4" xfId="18747" xr:uid="{51BBF768-6916-4625-A3C0-6474B1E49F4D}"/>
    <cellStyle name="Normal 11 3 2 2 4 5" xfId="31760" xr:uid="{13B62F76-396D-4442-9B38-3102BC68598E}"/>
    <cellStyle name="Normal 11 3 2 2 5" xfId="7076" xr:uid="{395D92C8-3B23-4A29-8EF0-588B381E39FF}"/>
    <cellStyle name="Normal 11 3 2 2 5 2" xfId="13603" xr:uid="{1FDB589B-61E5-41B8-9540-76238E2886A9}"/>
    <cellStyle name="Normal 11 3 2 2 5 2 2" xfId="25530" xr:uid="{A66CBF12-B00A-4857-8B01-982BE5CE72A2}"/>
    <cellStyle name="Normal 11 3 2 2 5 2 3" xfId="38364" xr:uid="{2D8603A0-F6D2-40DF-A89C-8417A0563319}"/>
    <cellStyle name="Normal 11 3 2 2 5 3" xfId="19899" xr:uid="{C39D9920-1BEB-4EBA-B2D1-4C264F1A1D80}"/>
    <cellStyle name="Normal 11 3 2 2 5 4" xfId="32902" xr:uid="{F5D50F1D-B42A-48DA-87B5-86B3797CF4EF}"/>
    <cellStyle name="Normal 11 3 2 2 6" xfId="8661" xr:uid="{D2E60457-00CE-4415-9FD1-280B651C7D30}"/>
    <cellStyle name="Normal 11 3 2 2 6 2" xfId="14935" xr:uid="{644FE186-C721-40F4-957F-07D7CA65DDBE}"/>
    <cellStyle name="Normal 11 3 2 2 6 2 2" xfId="26844" xr:uid="{FA2D08AA-4EC3-4B55-87AB-0D5AFEE6FF0B}"/>
    <cellStyle name="Normal 11 3 2 2 6 2 3" xfId="39676" xr:uid="{0BE997B1-0C63-498C-9AA1-0BF04C5AC9AA}"/>
    <cellStyle name="Normal 11 3 2 2 6 3" xfId="21302" xr:uid="{2C7DFB2B-5E61-4B6B-8838-D22D003F14E9}"/>
    <cellStyle name="Normal 11 3 2 2 6 4" xfId="34267" xr:uid="{B3EDB31E-9329-48EB-8FDD-8CF7633CDB5D}"/>
    <cellStyle name="Normal 11 3 2 2 7" xfId="9492" xr:uid="{31A3BA97-E261-4783-B3C0-897E22C0266E}"/>
    <cellStyle name="Normal 11 3 2 2 7 2" xfId="21958" xr:uid="{B14A38EE-D5AA-4D30-A810-D898FFF85313}"/>
    <cellStyle name="Normal 11 3 2 2 7 3" xfId="34891" xr:uid="{F7B826AC-6D5C-4732-93B2-51CC7662BC76}"/>
    <cellStyle name="Normal 11 3 2 2 8" xfId="11585" xr:uid="{23805905-8668-4B39-9B39-5DEAE8210DC7}"/>
    <cellStyle name="Normal 11 3 2 2 8 2" xfId="23587" xr:uid="{27BD8B86-AFAC-4DA7-A320-FA58AAF3E001}"/>
    <cellStyle name="Normal 11 3 2 2 8 3" xfId="36431" xr:uid="{2A700CBE-C6F3-4347-93D2-5F2E0DA1191A}"/>
    <cellStyle name="Normal 11 3 2 2 9" xfId="4916" xr:uid="{519564F0-DAB9-47E8-AA2D-6268112BF17F}"/>
    <cellStyle name="Normal 11 3 2 3" xfId="4920" xr:uid="{740A462B-693A-4FFA-A033-E541F58819F7}"/>
    <cellStyle name="Normal 11 3 2 3 2" xfId="4921" xr:uid="{0EBA4B2A-7B15-43BA-8749-7CA03464530E}"/>
    <cellStyle name="Normal 11 3 2 3 2 2" xfId="7081" xr:uid="{9A553D94-8FA5-45CB-8F40-00310F33381C}"/>
    <cellStyle name="Normal 11 3 2 3 2 2 2" xfId="13608" xr:uid="{50C46AE0-36CB-4542-B085-66AC2DE60AA6}"/>
    <cellStyle name="Normal 11 3 2 3 2 2 2 2" xfId="25535" xr:uid="{DBB6E2BC-DA0E-4141-B512-EBC42932E5D4}"/>
    <cellStyle name="Normal 11 3 2 3 2 2 2 3" xfId="38369" xr:uid="{0F88517B-1A6F-4511-8768-0491A539AA0F}"/>
    <cellStyle name="Normal 11 3 2 3 2 2 3" xfId="19904" xr:uid="{DB7622BF-C328-43A5-A6BD-AEF8572CF8EA}"/>
    <cellStyle name="Normal 11 3 2 3 2 2 4" xfId="32907" xr:uid="{B57E99BA-B33B-4D7E-854F-4E38E53D186F}"/>
    <cellStyle name="Normal 11 3 2 3 2 3" xfId="11590" xr:uid="{32CA12F0-C3FE-4B26-9E31-D3B247A68591}"/>
    <cellStyle name="Normal 11 3 2 3 2 3 2" xfId="23592" xr:uid="{028B6C07-C243-49EA-B55E-51175ED80367}"/>
    <cellStyle name="Normal 11 3 2 3 2 3 3" xfId="36436" xr:uid="{948E7A77-71F4-4B9A-B71D-9E3FDCCB5A65}"/>
    <cellStyle name="Normal 11 3 2 3 2 4" xfId="17867" xr:uid="{6C3B09D7-3269-4FDE-A101-37A3DBD2036E}"/>
    <cellStyle name="Normal 11 3 2 3 2 5" xfId="30911" xr:uid="{D02FD54D-9A68-4F46-B23B-FE7E9AFE4B11}"/>
    <cellStyle name="Normal 11 3 2 3 3" xfId="7080" xr:uid="{37F45BD0-2F54-4D4F-A6E4-9D6334B6183A}"/>
    <cellStyle name="Normal 11 3 2 3 3 2" xfId="13607" xr:uid="{EEE7485F-1C68-4DB4-8B21-6E99898B875C}"/>
    <cellStyle name="Normal 11 3 2 3 3 2 2" xfId="25534" xr:uid="{A6BF4F57-DB3A-4D17-9C59-4491EF076F81}"/>
    <cellStyle name="Normal 11 3 2 3 3 2 3" xfId="38368" xr:uid="{C8CA62C4-B243-47B8-AED6-94E4B7182C08}"/>
    <cellStyle name="Normal 11 3 2 3 3 3" xfId="19903" xr:uid="{6193BF4E-65C5-412D-8DEA-6DC083DA27C9}"/>
    <cellStyle name="Normal 11 3 2 3 3 4" xfId="32906" xr:uid="{308714CE-3A45-4A41-9650-A28796FB9FFE}"/>
    <cellStyle name="Normal 11 3 2 3 4" xfId="11589" xr:uid="{3ACD7C35-6120-4864-A5C9-BC4AAFC67613}"/>
    <cellStyle name="Normal 11 3 2 3 4 2" xfId="23591" xr:uid="{2C8F61E9-B22B-4056-93B5-4C2E13C177A5}"/>
    <cellStyle name="Normal 11 3 2 3 4 3" xfId="36435" xr:uid="{67547C46-DB70-4446-BC33-BA410B287F80}"/>
    <cellStyle name="Normal 11 3 2 3 5" xfId="17866" xr:uid="{D031B39A-7D9F-4D2F-9CF8-61732E1F439D}"/>
    <cellStyle name="Normal 11 3 2 3 6" xfId="30910" xr:uid="{39941E16-4415-4FE8-9CC2-3AC704F9E9B1}"/>
    <cellStyle name="Normal 11 3 2 4" xfId="4922" xr:uid="{7BF3EFFD-312F-43DE-9518-341F30C8C392}"/>
    <cellStyle name="Normal 11 3 2 4 2" xfId="7082" xr:uid="{985CC95B-AE2A-498C-A27D-AA638C0B4E98}"/>
    <cellStyle name="Normal 11 3 2 4 2 2" xfId="13609" xr:uid="{D845F2E1-5F54-44B2-83CD-C602018548D0}"/>
    <cellStyle name="Normal 11 3 2 4 2 2 2" xfId="25536" xr:uid="{C4582490-BED4-4579-A399-A12FB32A6799}"/>
    <cellStyle name="Normal 11 3 2 4 2 2 3" xfId="38370" xr:uid="{95BDD341-1A35-49B0-B21E-160F5676E9CC}"/>
    <cellStyle name="Normal 11 3 2 4 2 3" xfId="19905" xr:uid="{DB921FF5-19FE-4633-98BD-C2F3653541F3}"/>
    <cellStyle name="Normal 11 3 2 4 2 4" xfId="32908" xr:uid="{C5517519-1035-4F61-9D6E-64C75233E009}"/>
    <cellStyle name="Normal 11 3 2 4 3" xfId="11591" xr:uid="{AA8AF7E4-8869-49FD-A0C3-466B78BAA5DA}"/>
    <cellStyle name="Normal 11 3 2 4 3 2" xfId="23593" xr:uid="{C548509B-676C-491B-9D8B-E06CFAB4E736}"/>
    <cellStyle name="Normal 11 3 2 4 3 3" xfId="36437" xr:uid="{F8BCCA72-3B8B-4BCA-938D-1AE47CFD24F8}"/>
    <cellStyle name="Normal 11 3 2 4 4" xfId="17868" xr:uid="{87D4BBE8-1F0C-48B0-823F-7DE31C649E56}"/>
    <cellStyle name="Normal 11 3 2 4 5" xfId="30912" xr:uid="{1977A48D-5AB7-49C6-A378-252167FE27A0}"/>
    <cellStyle name="Normal 11 3 2 5" xfId="5779" xr:uid="{F6EB8CE7-5B75-4980-A2FA-1CB0B4FB6735}"/>
    <cellStyle name="Normal 11 3 2 5 2" xfId="7844" xr:uid="{013E966C-6091-4C90-B64B-5E9D04F58E97}"/>
    <cellStyle name="Normal 11 3 2 5 2 2" xfId="14366" xr:uid="{7D86180F-79A3-41F2-BDDF-E62D7C889528}"/>
    <cellStyle name="Normal 11 3 2 5 2 2 2" xfId="26293" xr:uid="{93579D11-C696-47FA-A2DA-880F08BE8192}"/>
    <cellStyle name="Normal 11 3 2 5 2 2 3" xfId="39127" xr:uid="{ABD25B41-D3C7-4193-AB1C-2D20E3CB3278}"/>
    <cellStyle name="Normal 11 3 2 5 2 3" xfId="20664" xr:uid="{D19AD661-7796-4C21-8D01-A954626D640D}"/>
    <cellStyle name="Normal 11 3 2 5 2 4" xfId="33666" xr:uid="{0CDDD5A2-F46D-40A1-89D8-05AEDBF57817}"/>
    <cellStyle name="Normal 11 3 2 5 3" xfId="12346" xr:uid="{66CDA945-1C60-4CAC-A8BB-AFFCC19A1351}"/>
    <cellStyle name="Normal 11 3 2 5 3 2" xfId="24304" xr:uid="{1CA433D5-A704-41EC-BA65-7A56A59D7472}"/>
    <cellStyle name="Normal 11 3 2 5 3 3" xfId="37142" xr:uid="{DE1A3D31-D84B-43E3-AC9D-AE2ADD18D076}"/>
    <cellStyle name="Normal 11 3 2 5 4" xfId="18656" xr:uid="{65A4C67B-A0C3-47C4-B7A8-3C9C17B572D9}"/>
    <cellStyle name="Normal 11 3 2 5 5" xfId="31669" xr:uid="{559C6A0E-88C4-4CE3-B905-4AA082C625B4}"/>
    <cellStyle name="Normal 11 3 2 6" xfId="7075" xr:uid="{BC8D9639-689A-4984-9492-FFFC646C905E}"/>
    <cellStyle name="Normal 11 3 2 6 2" xfId="13602" xr:uid="{D40D1AC0-81DF-41ED-AE65-2A516923C274}"/>
    <cellStyle name="Normal 11 3 2 6 2 2" xfId="25529" xr:uid="{025165D0-EE00-47A5-97E7-3C21C74477AE}"/>
    <cellStyle name="Normal 11 3 2 6 2 3" xfId="38363" xr:uid="{E3CD1426-0BB8-46D2-90B6-C8CC1623C4FB}"/>
    <cellStyle name="Normal 11 3 2 6 3" xfId="19898" xr:uid="{428EC314-C3C2-4D72-A405-C0B397E91816}"/>
    <cellStyle name="Normal 11 3 2 6 4" xfId="32901" xr:uid="{9685DE99-33F0-4EB1-86F1-67FC7A59E6E9}"/>
    <cellStyle name="Normal 11 3 2 7" xfId="8568" xr:uid="{45250B35-9623-47A7-9F70-364C0A5056F0}"/>
    <cellStyle name="Normal 11 3 2 7 2" xfId="14842" xr:uid="{D02D3E89-84DA-4C7A-81F5-F3FCA4C09A24}"/>
    <cellStyle name="Normal 11 3 2 7 2 2" xfId="26753" xr:uid="{235F0D88-F5E3-49EB-9692-49CF7917C5ED}"/>
    <cellStyle name="Normal 11 3 2 7 2 3" xfId="39585" xr:uid="{9B01AA51-E3DB-445D-AB4C-C3A78A9D651A}"/>
    <cellStyle name="Normal 11 3 2 7 3" xfId="21210" xr:uid="{0AB47191-65A3-4A1E-BD21-DD274301A322}"/>
    <cellStyle name="Normal 11 3 2 7 4" xfId="34176" xr:uid="{8B7A83F0-994B-42D4-9042-6BB5670B11C7}"/>
    <cellStyle name="Normal 11 3 2 8" xfId="9395" xr:uid="{F3D0D967-8326-4BEA-BCB6-B4611B15FD39}"/>
    <cellStyle name="Normal 11 3 2 8 2" xfId="21867" xr:uid="{CB5D68B3-6ABF-4D85-AF10-EBA626D4A19E}"/>
    <cellStyle name="Normal 11 3 2 8 3" xfId="34800" xr:uid="{CF2C8E64-D34C-4009-B81C-EDDC2ED80AE6}"/>
    <cellStyle name="Normal 11 3 2 9" xfId="11584" xr:uid="{E008A660-822C-4052-A4A3-B455B5EA33BA}"/>
    <cellStyle name="Normal 11 3 2 9 2" xfId="23586" xr:uid="{1C82EAC0-8F9D-4C4E-86CF-D6CA833CFAB3}"/>
    <cellStyle name="Normal 11 3 2 9 3" xfId="36430" xr:uid="{BE219CF7-5C6E-44C1-A17D-389166AB5F3F}"/>
    <cellStyle name="Normal 11 3 3" xfId="763" xr:uid="{6612D9B3-C447-45AE-9CDA-513503195225}"/>
    <cellStyle name="Normal 11 3 3 10" xfId="17869" xr:uid="{F32E23F4-C772-4320-A1DC-28F53C8D616D}"/>
    <cellStyle name="Normal 11 3 3 11" xfId="30913" xr:uid="{FBB2B6C2-5494-481D-A7DD-4E12BC81A9FC}"/>
    <cellStyle name="Normal 11 3 3 2" xfId="4924" xr:uid="{E5577ACE-FDB7-442D-8474-582C4024432D}"/>
    <cellStyle name="Normal 11 3 3 2 2" xfId="4925" xr:uid="{07942EE8-645F-4691-AAD4-DE68AC46D3CC}"/>
    <cellStyle name="Normal 11 3 3 2 2 2" xfId="7085" xr:uid="{7DCF8826-0671-4BDC-9F6C-ED282BCB9439}"/>
    <cellStyle name="Normal 11 3 3 2 2 2 2" xfId="13612" xr:uid="{BC391178-E322-4928-863A-8C7FAC985653}"/>
    <cellStyle name="Normal 11 3 3 2 2 2 2 2" xfId="25539" xr:uid="{1B4E713A-75A4-4E9F-8821-8F3FACB941B3}"/>
    <cellStyle name="Normal 11 3 3 2 2 2 2 3" xfId="38373" xr:uid="{5A65D291-E853-4510-9247-E55CA1A8E577}"/>
    <cellStyle name="Normal 11 3 3 2 2 2 3" xfId="19908" xr:uid="{398FB30F-A6F3-4980-AF16-27D0B7F32FC3}"/>
    <cellStyle name="Normal 11 3 3 2 2 2 4" xfId="32911" xr:uid="{4DDB38FA-9E27-4530-9AC8-04CA1FBA59FB}"/>
    <cellStyle name="Normal 11 3 3 2 2 3" xfId="11594" xr:uid="{7BECEF93-122C-486A-B986-8C6B5B2B727C}"/>
    <cellStyle name="Normal 11 3 3 2 2 3 2" xfId="23596" xr:uid="{8CFEFF62-B571-4D11-AA2A-19CD055AE906}"/>
    <cellStyle name="Normal 11 3 3 2 2 3 3" xfId="36440" xr:uid="{3C42417B-5EBD-4EAD-A5BC-5A2CEF83B077}"/>
    <cellStyle name="Normal 11 3 3 2 2 4" xfId="17871" xr:uid="{479544BB-9432-4EC9-AF7E-0E2C455BFE0D}"/>
    <cellStyle name="Normal 11 3 3 2 2 5" xfId="30915" xr:uid="{F3AA44EC-0BF3-4F22-98D1-7B040D9CC620}"/>
    <cellStyle name="Normal 11 3 3 2 3" xfId="7084" xr:uid="{469BC15E-C3E0-4FB7-8617-493D2E1839CB}"/>
    <cellStyle name="Normal 11 3 3 2 3 2" xfId="13611" xr:uid="{A4F2F4C2-F5B8-49A2-9051-665F23CCC232}"/>
    <cellStyle name="Normal 11 3 3 2 3 2 2" xfId="25538" xr:uid="{42E85E48-650A-4081-9C9A-7B6DDD596807}"/>
    <cellStyle name="Normal 11 3 3 2 3 2 3" xfId="38372" xr:uid="{A9651957-67E8-4AB9-AB1E-1C07624BA5F3}"/>
    <cellStyle name="Normal 11 3 3 2 3 3" xfId="19907" xr:uid="{242B321B-FD56-4348-A860-C23089249DC7}"/>
    <cellStyle name="Normal 11 3 3 2 3 4" xfId="32910" xr:uid="{B7204A6E-6F06-4C6E-8131-4B0077037A25}"/>
    <cellStyle name="Normal 11 3 3 2 4" xfId="11593" xr:uid="{8F99BA3F-0AC5-4B29-AF90-D61094571883}"/>
    <cellStyle name="Normal 11 3 3 2 4 2" xfId="23595" xr:uid="{FF34EE8E-2BCD-49B6-8ABE-AA7C0BEDC0FC}"/>
    <cellStyle name="Normal 11 3 3 2 4 3" xfId="36439" xr:uid="{6650B100-874F-4E01-90D4-A9B41C50CFD0}"/>
    <cellStyle name="Normal 11 3 3 2 5" xfId="17870" xr:uid="{617D3DD5-FBAD-411F-AF60-2EB8D85CD1F8}"/>
    <cellStyle name="Normal 11 3 3 2 6" xfId="30914" xr:uid="{C57524D3-7258-4D7F-A3B6-17ED00A26214}"/>
    <cellStyle name="Normal 11 3 3 3" xfId="4926" xr:uid="{0767B6E4-3AFF-4400-897C-1160E93738DD}"/>
    <cellStyle name="Normal 11 3 3 3 2" xfId="7086" xr:uid="{BCB31DD0-96A4-41F6-BDE3-FC612388BD7A}"/>
    <cellStyle name="Normal 11 3 3 3 2 2" xfId="13613" xr:uid="{CFF16985-B71F-43A4-9741-9B7E9732735D}"/>
    <cellStyle name="Normal 11 3 3 3 2 2 2" xfId="25540" xr:uid="{0C80387C-D79C-4C86-868A-BD85CD207AE1}"/>
    <cellStyle name="Normal 11 3 3 3 2 2 3" xfId="38374" xr:uid="{D038A2D4-EE8A-4030-9FE2-8382B0657A9C}"/>
    <cellStyle name="Normal 11 3 3 3 2 3" xfId="19909" xr:uid="{16470CFB-DDD8-4EB9-BF16-7B7CA93ADC2D}"/>
    <cellStyle name="Normal 11 3 3 3 2 4" xfId="32912" xr:uid="{BFED226B-CF4B-4B9E-8006-3765C0AA00FE}"/>
    <cellStyle name="Normal 11 3 3 3 3" xfId="11595" xr:uid="{37E97133-32F2-4447-9F0E-A9E447453DD2}"/>
    <cellStyle name="Normal 11 3 3 3 3 2" xfId="23597" xr:uid="{05CAE688-D390-4072-AAEC-4489547C958B}"/>
    <cellStyle name="Normal 11 3 3 3 3 3" xfId="36441" xr:uid="{178CB67C-01F2-4068-866B-12FEE1E7AEC2}"/>
    <cellStyle name="Normal 11 3 3 3 4" xfId="17872" xr:uid="{EC8662F5-FA46-4D33-BB1E-2153D6C709C6}"/>
    <cellStyle name="Normal 11 3 3 3 5" xfId="30916" xr:uid="{E368824E-EAAE-400A-8DC9-943E3F180828}"/>
    <cellStyle name="Normal 11 3 3 4" xfId="5865" xr:uid="{BDA9CBC4-5285-43D2-83FB-54D43EADCB78}"/>
    <cellStyle name="Normal 11 3 3 4 2" xfId="7930" xr:uid="{6EB2FA6A-D194-44B3-B2B2-874B0975309D}"/>
    <cellStyle name="Normal 11 3 3 4 2 2" xfId="14452" xr:uid="{DAFBA4C6-C18E-4700-96BF-5086CD48C3DA}"/>
    <cellStyle name="Normal 11 3 3 4 2 2 2" xfId="26379" xr:uid="{BB5B53B9-B323-4C95-9632-9A1A6C963259}"/>
    <cellStyle name="Normal 11 3 3 4 2 2 3" xfId="39213" xr:uid="{58EC85F1-AABD-4C54-B8D3-843CBB602517}"/>
    <cellStyle name="Normal 11 3 3 4 2 3" xfId="20750" xr:uid="{BC84DC8E-58C8-48A2-8C35-FFB9306A0646}"/>
    <cellStyle name="Normal 11 3 3 4 2 4" xfId="33752" xr:uid="{67376C71-C3E9-4F7F-914E-828187DC066A}"/>
    <cellStyle name="Normal 11 3 3 4 3" xfId="12432" xr:uid="{DFE2C7AC-71E2-473C-971C-1CA9C503DE3F}"/>
    <cellStyle name="Normal 11 3 3 4 3 2" xfId="24390" xr:uid="{02D0C83A-0F30-4FD1-BF86-F4E1A3985281}"/>
    <cellStyle name="Normal 11 3 3 4 3 3" xfId="37228" xr:uid="{39C48DD1-57E5-445E-8C6C-1FEE5E9996C9}"/>
    <cellStyle name="Normal 11 3 3 4 4" xfId="18742" xr:uid="{AA61D990-6EAA-4DE1-89D5-AAFCFCD1FBBE}"/>
    <cellStyle name="Normal 11 3 3 4 5" xfId="31755" xr:uid="{585C6632-DAED-444D-A6A4-6A2915845D79}"/>
    <cellStyle name="Normal 11 3 3 5" xfId="7083" xr:uid="{7DC26CD5-3C99-40C5-AC06-244AA2DCB36B}"/>
    <cellStyle name="Normal 11 3 3 5 2" xfId="13610" xr:uid="{1A7E5868-767D-432B-B71F-361F136E89A3}"/>
    <cellStyle name="Normal 11 3 3 5 2 2" xfId="25537" xr:uid="{9F17BD06-6681-40E8-808F-B37622B05764}"/>
    <cellStyle name="Normal 11 3 3 5 2 3" xfId="38371" xr:uid="{38FC8489-F8BC-400B-B3A2-99F2D1764D21}"/>
    <cellStyle name="Normal 11 3 3 5 3" xfId="19906" xr:uid="{53BD1C0D-03D3-4329-B1B0-CC8D1B6A106A}"/>
    <cellStyle name="Normal 11 3 3 5 4" xfId="32909" xr:uid="{225B9255-AAA3-4A2F-9F50-B25251912D7C}"/>
    <cellStyle name="Normal 11 3 3 6" xfId="8656" xr:uid="{1C721ABA-F9F1-467B-B3D8-06937EFA187D}"/>
    <cellStyle name="Normal 11 3 3 6 2" xfId="14930" xr:uid="{16861378-443C-4A72-AAD2-786FACC9EE1A}"/>
    <cellStyle name="Normal 11 3 3 6 2 2" xfId="26839" xr:uid="{17094848-BB52-4600-B1B5-E518FBEB4FB0}"/>
    <cellStyle name="Normal 11 3 3 6 2 3" xfId="39671" xr:uid="{1208DA13-E41F-45BB-AF1E-B2470FE23B0A}"/>
    <cellStyle name="Normal 11 3 3 6 3" xfId="21297" xr:uid="{3E690E3D-05E5-402A-91AC-0FB0B22BB1C4}"/>
    <cellStyle name="Normal 11 3 3 6 4" xfId="34262" xr:uid="{7A1CB245-56CA-4E45-810D-463DD6214596}"/>
    <cellStyle name="Normal 11 3 3 7" xfId="9487" xr:uid="{B5D0BC67-9F4D-4100-B384-26FD0AA5AD1D}"/>
    <cellStyle name="Normal 11 3 3 7 2" xfId="21953" xr:uid="{9F184DA3-4026-45BA-8A2B-9651386AF68B}"/>
    <cellStyle name="Normal 11 3 3 7 3" xfId="34886" xr:uid="{2BE4BABE-8677-4014-9AC8-05C6FF430D4D}"/>
    <cellStyle name="Normal 11 3 3 8" xfId="11592" xr:uid="{781F49D3-DA95-49D7-A546-7D359D4DBD18}"/>
    <cellStyle name="Normal 11 3 3 8 2" xfId="23594" xr:uid="{53506EB8-7B86-48A0-A40F-2299C39B5706}"/>
    <cellStyle name="Normal 11 3 3 8 3" xfId="36438" xr:uid="{E444A8EE-723D-48D8-A327-7C7837ECF78B}"/>
    <cellStyle name="Normal 11 3 3 9" xfId="4923" xr:uid="{B229366D-A8E2-4A5A-A1C8-E4A00C6CA413}"/>
    <cellStyle name="Normal 11 3 4" xfId="4927" xr:uid="{BC178942-F0AB-44B9-8CDF-021C3C4FE820}"/>
    <cellStyle name="Normal 11 3 4 2" xfId="4928" xr:uid="{5E5AA0D7-998E-4DC2-9047-27B22F814041}"/>
    <cellStyle name="Normal 11 3 4 2 2" xfId="7088" xr:uid="{E2403C54-9E23-4C7E-894A-3F9C7370E392}"/>
    <cellStyle name="Normal 11 3 4 2 2 2" xfId="13615" xr:uid="{0D9CC2E8-FB30-42DB-81A2-C918E4896AB7}"/>
    <cellStyle name="Normal 11 3 4 2 2 2 2" xfId="25542" xr:uid="{B726BAE0-26B4-4E45-B00E-8DD829570C15}"/>
    <cellStyle name="Normal 11 3 4 2 2 2 3" xfId="38376" xr:uid="{4C56E677-DF48-476E-8630-B11080ED31D6}"/>
    <cellStyle name="Normal 11 3 4 2 2 3" xfId="19911" xr:uid="{69C4FDB9-B767-42A6-A69D-5D73542FCD1B}"/>
    <cellStyle name="Normal 11 3 4 2 2 4" xfId="32914" xr:uid="{B86B7FAD-5AC7-4609-9540-68EE51D159AC}"/>
    <cellStyle name="Normal 11 3 4 2 3" xfId="11597" xr:uid="{4D1C0539-D4BB-4ED4-80FA-503B38C1D719}"/>
    <cellStyle name="Normal 11 3 4 2 3 2" xfId="23599" xr:uid="{2940BC8C-831B-4498-8E68-BBF75353EAFE}"/>
    <cellStyle name="Normal 11 3 4 2 3 3" xfId="36443" xr:uid="{B6127921-858F-40B3-B497-F6437FE115E5}"/>
    <cellStyle name="Normal 11 3 4 2 4" xfId="17874" xr:uid="{46ADAC17-1513-4E55-BBB3-D26F97485C2A}"/>
    <cellStyle name="Normal 11 3 4 2 5" xfId="30918" xr:uid="{7675C61C-A5F0-4674-84DA-A8F5E2045463}"/>
    <cellStyle name="Normal 11 3 4 3" xfId="7087" xr:uid="{E3A2A40B-5DCA-4813-AC0B-915CCE8490AB}"/>
    <cellStyle name="Normal 11 3 4 3 2" xfId="13614" xr:uid="{19D013F9-1A6F-4B47-9119-FBF9B059EF0C}"/>
    <cellStyle name="Normal 11 3 4 3 2 2" xfId="25541" xr:uid="{D0DF96AF-6D71-443F-85A0-561D33339564}"/>
    <cellStyle name="Normal 11 3 4 3 2 3" xfId="38375" xr:uid="{A933A959-E0C4-41DA-9607-8DD0D821DC96}"/>
    <cellStyle name="Normal 11 3 4 3 3" xfId="19910" xr:uid="{F53319CF-B55E-4328-924A-F8D15423DB2A}"/>
    <cellStyle name="Normal 11 3 4 3 4" xfId="32913" xr:uid="{7854285D-B27A-4B06-9B02-BCB4B99DD1D9}"/>
    <cellStyle name="Normal 11 3 4 4" xfId="9015" xr:uid="{1BD6B49D-9CD5-4020-8E90-88796DDF8E4C}"/>
    <cellStyle name="Normal 11 3 4 5" xfId="11596" xr:uid="{642020FA-FAE6-426A-9A6D-688E9F32D597}"/>
    <cellStyle name="Normal 11 3 4 5 2" xfId="23598" xr:uid="{3CF6A15B-6828-4A13-B9B3-8697E5B659EC}"/>
    <cellStyle name="Normal 11 3 4 5 3" xfId="36442" xr:uid="{154281DB-5D2F-486A-A6AA-AF9040A2D7C4}"/>
    <cellStyle name="Normal 11 3 4 6" xfId="17873" xr:uid="{1C58203F-64FA-4E8B-B456-BEA36B9DB900}"/>
    <cellStyle name="Normal 11 3 4 7" xfId="30917" xr:uid="{EE9ECA2C-92A7-430D-8786-A041908D19BC}"/>
    <cellStyle name="Normal 11 3 5" xfId="4929" xr:uid="{C5720F84-CA5B-496A-8CB0-E5A867ED8900}"/>
    <cellStyle name="Normal 11 3 5 2" xfId="7089" xr:uid="{9C1059F8-4C18-483A-B672-B665E712D617}"/>
    <cellStyle name="Normal 11 3 5 2 2" xfId="13616" xr:uid="{BA93EAC7-B204-45AB-83B0-FC1A31F054B4}"/>
    <cellStyle name="Normal 11 3 5 2 2 2" xfId="25543" xr:uid="{EDA17354-7AC0-45CB-B6B2-DC64EA77491C}"/>
    <cellStyle name="Normal 11 3 5 2 2 3" xfId="38377" xr:uid="{123B4F18-CF3D-40C0-80C8-29E672F998B3}"/>
    <cellStyle name="Normal 11 3 5 2 3" xfId="19912" xr:uid="{1853601D-495E-4054-9191-A6994A5DDEAE}"/>
    <cellStyle name="Normal 11 3 5 2 4" xfId="32915" xr:uid="{F2E0ED46-FCAD-4DB0-AD88-214181E15E32}"/>
    <cellStyle name="Normal 11 3 5 3" xfId="11598" xr:uid="{45922161-F648-4BA2-9254-117407AD30C9}"/>
    <cellStyle name="Normal 11 3 5 3 2" xfId="23600" xr:uid="{6302E387-7DE1-4C8F-9505-AD3CAB73F742}"/>
    <cellStyle name="Normal 11 3 5 3 3" xfId="36444" xr:uid="{B997EA29-4993-4F60-899B-A301735E2E98}"/>
    <cellStyle name="Normal 11 3 5 4" xfId="17875" xr:uid="{E2126D0C-461E-4DAF-8A51-E8CB74672984}"/>
    <cellStyle name="Normal 11 3 5 5" xfId="30919" xr:uid="{2169F972-DD2E-4127-8516-B846C580B77D}"/>
    <cellStyle name="Normal 11 3 6" xfId="4930" xr:uid="{631EA9C2-5169-43E5-9DCB-A6B18571E700}"/>
    <cellStyle name="Normal 11 3 6 2" xfId="7090" xr:uid="{339FEA49-FC35-41A4-A540-6254E7008008}"/>
    <cellStyle name="Normal 11 3 6 2 2" xfId="13617" xr:uid="{7041D051-35A5-47DA-9FE6-FD4C697571CF}"/>
    <cellStyle name="Normal 11 3 6 2 2 2" xfId="25544" xr:uid="{9A48A155-FD15-4E50-BC24-2B320F65C363}"/>
    <cellStyle name="Normal 11 3 6 2 2 3" xfId="38378" xr:uid="{CAD645E3-2632-47D0-94BF-39E9C9B79D52}"/>
    <cellStyle name="Normal 11 3 6 2 3" xfId="19913" xr:uid="{099A88D1-3949-4692-AA94-498A24E4B918}"/>
    <cellStyle name="Normal 11 3 6 2 4" xfId="32916" xr:uid="{85D11822-031B-494F-A137-2CAAB8D636F3}"/>
    <cellStyle name="Normal 11 3 6 3" xfId="11599" xr:uid="{B000F232-200E-481E-8114-93DCBB135A12}"/>
    <cellStyle name="Normal 11 3 6 3 2" xfId="23601" xr:uid="{A2B7783D-E60C-4309-99B5-B5FEBF6E8CAA}"/>
    <cellStyle name="Normal 11 3 6 3 3" xfId="36445" xr:uid="{2DBFE55A-0191-495E-A18B-87472B4BFC67}"/>
    <cellStyle name="Normal 11 3 6 4" xfId="17876" xr:uid="{52A0D727-64FF-4C0A-8AA0-7BAF50C337C4}"/>
    <cellStyle name="Normal 11 3 6 5" xfId="30920" xr:uid="{D3570BE9-9D50-44E4-A815-88C78C26BEB8}"/>
    <cellStyle name="Normal 11 3 7" xfId="5720" xr:uid="{D648905C-4440-4C02-AA46-B0E2563A11DB}"/>
    <cellStyle name="Normal 11 3 7 2" xfId="7785" xr:uid="{7AB30BE9-416D-4796-A776-4D1A50EBFCF1}"/>
    <cellStyle name="Normal 11 3 7 2 2" xfId="14307" xr:uid="{6AEE81B7-05A3-454E-84C5-3CB172A88C6B}"/>
    <cellStyle name="Normal 11 3 7 2 2 2" xfId="26234" xr:uid="{A438318F-BAA6-4629-8D64-1DC92545D493}"/>
    <cellStyle name="Normal 11 3 7 2 2 3" xfId="39068" xr:uid="{197EED45-8433-478C-BD28-CFE36A10468D}"/>
    <cellStyle name="Normal 11 3 7 2 3" xfId="20605" xr:uid="{A1F05111-6F5D-4B75-A766-992930095EB5}"/>
    <cellStyle name="Normal 11 3 7 2 4" xfId="33607" xr:uid="{02704AC8-274E-475D-B221-6FB00A8A73A8}"/>
    <cellStyle name="Normal 11 3 7 3" xfId="12287" xr:uid="{B593C346-7BBA-46D7-9D46-31B264F3E660}"/>
    <cellStyle name="Normal 11 3 7 3 2" xfId="24245" xr:uid="{014FD138-7A52-443E-9447-B21A196806CA}"/>
    <cellStyle name="Normal 11 3 7 3 3" xfId="37083" xr:uid="{1C72B182-0484-4323-807E-4292E88FF54E}"/>
    <cellStyle name="Normal 11 3 7 4" xfId="18597" xr:uid="{EF3335BB-515E-457A-8C80-EC5EF37AF15B}"/>
    <cellStyle name="Normal 11 3 7 5" xfId="31610" xr:uid="{A2C22BFF-229A-43B4-9B3F-BF73209BB0F6}"/>
    <cellStyle name="Normal 11 3 8" xfId="6089" xr:uid="{A8E63236-DEB4-4F5F-B845-A2764C7653DC}"/>
    <cellStyle name="Normal 11 3 8 2" xfId="12649" xr:uid="{1E99DED6-0D7D-4F14-82E1-C5B54DDAF45E}"/>
    <cellStyle name="Normal 11 3 8 2 2" xfId="24578" xr:uid="{497F75AA-45AE-481A-B9C0-DC2A66A74CE4}"/>
    <cellStyle name="Normal 11 3 8 2 3" xfId="37411" xr:uid="{FCE90FE8-7CE9-44E0-A991-F42E3D699B34}"/>
    <cellStyle name="Normal 11 3 8 3" xfId="18935" xr:uid="{25488AAD-C62C-412D-9894-1CD11B501EDA}"/>
    <cellStyle name="Normal 11 3 8 4" xfId="31940" xr:uid="{ED0B3B0A-15B2-4E5B-8302-5AB5DA12A6B2}"/>
    <cellStyle name="Normal 11 3 9" xfId="8341" xr:uid="{9EAFE4ED-01EE-41C5-8BE7-F657EAEB686F}"/>
    <cellStyle name="Normal 11 4" xfId="550" xr:uid="{5F9B495C-2931-495C-A91D-295321240B87}"/>
    <cellStyle name="Normal 11 4 10" xfId="9351" xr:uid="{ABE4EA83-6A90-4118-BB53-79947B7D7EAF}"/>
    <cellStyle name="Normal 11 4 10 2" xfId="21823" xr:uid="{74564C30-5529-46FB-B1EF-21F24C477492}"/>
    <cellStyle name="Normal 11 4 10 3" xfId="34756" xr:uid="{9465DCEF-4C12-4B5E-9A9B-D0E5547F0F44}"/>
    <cellStyle name="Normal 11 4 11" xfId="10690" xr:uid="{EB8EF732-447E-4C82-9D16-F67D1ADD0EF2}"/>
    <cellStyle name="Normal 11 4 11 2" xfId="22759" xr:uid="{F8B3582D-AE36-4F76-B6DA-16E05C274EB6}"/>
    <cellStyle name="Normal 11 4 11 3" xfId="35625" xr:uid="{4726E693-C1BE-47DC-BD43-E704B41E611C}"/>
    <cellStyle name="Normal 11 4 12" xfId="3850" xr:uid="{D39751A5-B97B-4419-B3D5-C621E8DD873B}"/>
    <cellStyle name="Normal 11 4 13" xfId="16963" xr:uid="{7EE4DB05-178F-47E2-ADF1-F39ECA44C227}"/>
    <cellStyle name="Normal 11 4 14" xfId="30064" xr:uid="{859340FD-362F-49F8-9195-6997DC418B52}"/>
    <cellStyle name="Normal 11 4 2" xfId="979" xr:uid="{68EC2ACF-8241-47D9-AAB4-BB1C283A72F0}"/>
    <cellStyle name="Normal 11 4 2 10" xfId="17877" xr:uid="{C3D063CB-A406-4572-AD47-796CF532A8DE}"/>
    <cellStyle name="Normal 11 4 2 11" xfId="30921" xr:uid="{FCC46297-E715-43A9-951F-E79EB74B9188}"/>
    <cellStyle name="Normal 11 4 2 2" xfId="4932" xr:uid="{F0D045C7-49B6-4967-BC37-DFF25D3C4486}"/>
    <cellStyle name="Normal 11 4 2 2 2" xfId="4933" xr:uid="{A185FC41-C118-435F-98AB-5C3F1A6D0375}"/>
    <cellStyle name="Normal 11 4 2 2 2 2" xfId="7093" xr:uid="{3F2584C1-90DA-4974-971D-B4BF62923E76}"/>
    <cellStyle name="Normal 11 4 2 2 2 2 2" xfId="13620" xr:uid="{D54977B3-E0CD-4FB3-947A-FEB87187DFE6}"/>
    <cellStyle name="Normal 11 4 2 2 2 2 2 2" xfId="25547" xr:uid="{CA0E50A7-E2DA-4002-A7C2-F11A09E39A2C}"/>
    <cellStyle name="Normal 11 4 2 2 2 2 2 3" xfId="38381" xr:uid="{2528E8C7-F28E-4D2F-98E6-0E5F74DBE226}"/>
    <cellStyle name="Normal 11 4 2 2 2 2 3" xfId="19916" xr:uid="{83195F09-C788-47FB-9766-119A5A2179A2}"/>
    <cellStyle name="Normal 11 4 2 2 2 2 4" xfId="32919" xr:uid="{C216F784-621F-40E7-921A-7DD69FBD31F3}"/>
    <cellStyle name="Normal 11 4 2 2 2 3" xfId="11602" xr:uid="{61C0CD75-6F57-45AC-90CE-C106D583A01B}"/>
    <cellStyle name="Normal 11 4 2 2 2 3 2" xfId="23604" xr:uid="{457AFA26-0FBE-48EA-935F-15DB107D00F6}"/>
    <cellStyle name="Normal 11 4 2 2 2 3 3" xfId="36448" xr:uid="{A3D2CF0B-8146-4663-A7D0-D5E92E9B6114}"/>
    <cellStyle name="Normal 11 4 2 2 2 4" xfId="17879" xr:uid="{FF7FFE0E-E567-46D9-8D86-354C3DB95348}"/>
    <cellStyle name="Normal 11 4 2 2 2 5" xfId="30923" xr:uid="{B6A8DAAE-E068-4705-ABC8-4EC1041AC2E9}"/>
    <cellStyle name="Normal 11 4 2 2 3" xfId="7092" xr:uid="{6471AF3B-AEA4-43D7-9BBE-122A2EB38BB8}"/>
    <cellStyle name="Normal 11 4 2 2 3 2" xfId="13619" xr:uid="{B1C247B0-2C8D-44E7-BDA5-3B9949255660}"/>
    <cellStyle name="Normal 11 4 2 2 3 2 2" xfId="25546" xr:uid="{B85697E7-E2A3-42D5-8361-C106C0B8F55B}"/>
    <cellStyle name="Normal 11 4 2 2 3 2 3" xfId="38380" xr:uid="{631E9125-FB52-40AD-84C5-79D4FA15191F}"/>
    <cellStyle name="Normal 11 4 2 2 3 3" xfId="19915" xr:uid="{7DE007AD-2494-46A1-A7BE-FA145BF105AE}"/>
    <cellStyle name="Normal 11 4 2 2 3 4" xfId="32918" xr:uid="{653F1367-ABDE-4DE8-AA0E-29993F2E6C38}"/>
    <cellStyle name="Normal 11 4 2 2 4" xfId="11601" xr:uid="{7507DE59-77F2-4FD6-BB24-B9B37A1C0D60}"/>
    <cellStyle name="Normal 11 4 2 2 4 2" xfId="23603" xr:uid="{3979CEA7-0286-4702-80BD-F3E184817375}"/>
    <cellStyle name="Normal 11 4 2 2 4 3" xfId="36447" xr:uid="{E2058AD4-A875-4E89-B5F8-17D3A40153B7}"/>
    <cellStyle name="Normal 11 4 2 2 5" xfId="17878" xr:uid="{E1A2A581-9C06-4846-A319-5D05F718D6EE}"/>
    <cellStyle name="Normal 11 4 2 2 6" xfId="30922" xr:uid="{24D466A0-A53E-4696-B264-919FDC3E7876}"/>
    <cellStyle name="Normal 11 4 2 3" xfId="4934" xr:uid="{5DEFB0DC-BD61-428E-8590-A824514CF6BD}"/>
    <cellStyle name="Normal 11 4 2 3 2" xfId="7094" xr:uid="{742F2543-5DC4-4EDB-A0AF-036F8A9E3AAA}"/>
    <cellStyle name="Normal 11 4 2 3 2 2" xfId="13621" xr:uid="{211D9C6A-F2B9-4D7E-BE2A-2DDBE6ACDB33}"/>
    <cellStyle name="Normal 11 4 2 3 2 2 2" xfId="25548" xr:uid="{A92EE2B1-FEBF-4DCA-A951-3921AB1DE1DB}"/>
    <cellStyle name="Normal 11 4 2 3 2 2 3" xfId="38382" xr:uid="{1758A2B0-EF1E-4EF5-9408-A756374CEB52}"/>
    <cellStyle name="Normal 11 4 2 3 2 3" xfId="19917" xr:uid="{B6A7340B-E550-4117-B07C-40F91B0B80CA}"/>
    <cellStyle name="Normal 11 4 2 3 2 4" xfId="32920" xr:uid="{010845AB-914E-45E4-9301-5C61045AA2E0}"/>
    <cellStyle name="Normal 11 4 2 3 3" xfId="11603" xr:uid="{85298547-AE10-424B-BB5A-032A5A4ADDA8}"/>
    <cellStyle name="Normal 11 4 2 3 3 2" xfId="23605" xr:uid="{10688851-BE6A-4F38-AF1C-3D4FE0EA1ECC}"/>
    <cellStyle name="Normal 11 4 2 3 3 3" xfId="36449" xr:uid="{B849B8FC-F9EF-43F1-8D1C-D09AD828B076}"/>
    <cellStyle name="Normal 11 4 2 3 4" xfId="17880" xr:uid="{2755E3AE-3936-4875-BA72-A7AFB426BCFC}"/>
    <cellStyle name="Normal 11 4 2 3 5" xfId="30924" xr:uid="{2417F728-B9BB-4954-9CB9-336913886FD1}"/>
    <cellStyle name="Normal 11 4 2 4" xfId="5949" xr:uid="{E92B8DB9-BC0C-4042-B95D-AF36ADE374AF}"/>
    <cellStyle name="Normal 11 4 2 4 2" xfId="8014" xr:uid="{0A3C1F4D-229D-43A1-83B7-56B5E2F3429E}"/>
    <cellStyle name="Normal 11 4 2 4 2 2" xfId="14536" xr:uid="{4DF9355C-3C92-416C-B4EF-C6261343B8ED}"/>
    <cellStyle name="Normal 11 4 2 4 2 2 2" xfId="26463" xr:uid="{B5975C8A-D8C7-4358-8F53-56E39C98BD0F}"/>
    <cellStyle name="Normal 11 4 2 4 2 2 3" xfId="39297" xr:uid="{F2A9CC90-F0D4-4E51-9423-5387020571F0}"/>
    <cellStyle name="Normal 11 4 2 4 2 3" xfId="20834" xr:uid="{CBF8CE32-0D6F-4FC2-851F-334DA54778D9}"/>
    <cellStyle name="Normal 11 4 2 4 2 4" xfId="33836" xr:uid="{9627CFDB-9E04-4864-9F43-6D4452995BBF}"/>
    <cellStyle name="Normal 11 4 2 4 3" xfId="12516" xr:uid="{BB0BEB37-9BFE-4A86-BCD2-4EFEC6C128A2}"/>
    <cellStyle name="Normal 11 4 2 4 3 2" xfId="24474" xr:uid="{E1D19C7F-1A44-449E-A3F3-F2A124395CCC}"/>
    <cellStyle name="Normal 11 4 2 4 3 3" xfId="37312" xr:uid="{03C063C3-E932-462A-9D14-1EAB8D918CF2}"/>
    <cellStyle name="Normal 11 4 2 4 4" xfId="18826" xr:uid="{0484AEC4-9983-48C7-8815-F3CE92C8DD63}"/>
    <cellStyle name="Normal 11 4 2 4 5" xfId="31839" xr:uid="{185B830C-D499-4F58-ABEA-E72FF2F2DEFF}"/>
    <cellStyle name="Normal 11 4 2 5" xfId="7091" xr:uid="{38095B00-8F09-4E9A-B9B2-4CC2DA0D1DAC}"/>
    <cellStyle name="Normal 11 4 2 5 2" xfId="13618" xr:uid="{350DAACB-80CA-42DA-ADAD-0DA8FC7A4D4F}"/>
    <cellStyle name="Normal 11 4 2 5 2 2" xfId="25545" xr:uid="{58241ADF-E4DD-4BD7-BAE7-02A8D962C463}"/>
    <cellStyle name="Normal 11 4 2 5 2 3" xfId="38379" xr:uid="{F9F2915F-B1B6-4E36-9984-2199CA8C2766}"/>
    <cellStyle name="Normal 11 4 2 5 3" xfId="19914" xr:uid="{0F17B32E-46CA-4E3C-BCF6-06508036374E}"/>
    <cellStyle name="Normal 11 4 2 5 4" xfId="32917" xr:uid="{B0E0717E-5FE9-4219-9CBA-9E560FCCDDBC}"/>
    <cellStyle name="Normal 11 4 2 6" xfId="8742" xr:uid="{852FB8BB-9256-4565-9C6B-FDEDD12968E0}"/>
    <cellStyle name="Normal 11 4 2 6 2" xfId="15016" xr:uid="{809B5F5C-314E-4B79-87F2-ACFAD9F23423}"/>
    <cellStyle name="Normal 11 4 2 6 2 2" xfId="26924" xr:uid="{9B438433-1118-4506-96A0-832024DABCEF}"/>
    <cellStyle name="Normal 11 4 2 6 2 3" xfId="39755" xr:uid="{92B838C8-7EAC-4CA8-8334-6E3D7F49B7CE}"/>
    <cellStyle name="Normal 11 4 2 6 3" xfId="21381" xr:uid="{3479D3AD-95EF-4E25-A4E5-61BF9BCC8ECA}"/>
    <cellStyle name="Normal 11 4 2 6 4" xfId="34346" xr:uid="{2A7405EF-1FCB-4A48-8A95-F4FA9FCA647B}"/>
    <cellStyle name="Normal 11 4 2 7" xfId="9584" xr:uid="{A645BF9D-D498-4DBA-B4F5-1820EE55C91D}"/>
    <cellStyle name="Normal 11 4 2 7 2" xfId="22040" xr:uid="{8243C9D3-8603-4E07-9B8D-CE1D9F317309}"/>
    <cellStyle name="Normal 11 4 2 7 3" xfId="34970" xr:uid="{CD35375E-AC72-4DE4-838D-31C1F8B8394F}"/>
    <cellStyle name="Normal 11 4 2 8" xfId="11600" xr:uid="{7BD984DF-EC90-4229-AF6B-19B00E3938FC}"/>
    <cellStyle name="Normal 11 4 2 8 2" xfId="23602" xr:uid="{0AA75708-5AFD-42F0-946B-86F07ABB9EC7}"/>
    <cellStyle name="Normal 11 4 2 8 3" xfId="36446" xr:uid="{9E6465FE-6FDF-4521-935F-DC9B0BB3909C}"/>
    <cellStyle name="Normal 11 4 2 9" xfId="4931" xr:uid="{8BD25FDD-93EA-4B39-B9CE-5ED2B07E2E45}"/>
    <cellStyle name="Normal 11 4 3" xfId="4935" xr:uid="{2B85C559-AAC8-4999-A544-FECACEAFCE20}"/>
    <cellStyle name="Normal 11 4 3 2" xfId="4936" xr:uid="{D69B5E37-C44F-4B12-974A-DB38BAC0B863}"/>
    <cellStyle name="Normal 11 4 3 2 2" xfId="7096" xr:uid="{3E731068-0FA2-49A0-9F32-8BB948A20316}"/>
    <cellStyle name="Normal 11 4 3 2 2 2" xfId="13623" xr:uid="{E934324F-D856-4F9F-A617-82E1B70CC0B4}"/>
    <cellStyle name="Normal 11 4 3 2 2 2 2" xfId="25550" xr:uid="{AFD463A1-D7D1-4372-A8EB-173A0023C723}"/>
    <cellStyle name="Normal 11 4 3 2 2 2 3" xfId="38384" xr:uid="{0B88C37F-AE92-4EEF-806B-64216EE4C050}"/>
    <cellStyle name="Normal 11 4 3 2 2 3" xfId="19919" xr:uid="{014712C5-3A5C-4F4A-9776-9DEB2EBFBA1D}"/>
    <cellStyle name="Normal 11 4 3 2 2 4" xfId="32922" xr:uid="{CBFA6AFC-897C-44BC-821E-D0C55322BCB7}"/>
    <cellStyle name="Normal 11 4 3 2 3" xfId="11605" xr:uid="{A50130B3-F49C-4F31-B83C-2B845E7E65B8}"/>
    <cellStyle name="Normal 11 4 3 2 3 2" xfId="23607" xr:uid="{A001DEFC-C3E0-46F4-B857-4C40D33A6E55}"/>
    <cellStyle name="Normal 11 4 3 2 3 3" xfId="36451" xr:uid="{C9E40D8D-B620-4D66-A323-9C75FD6FD198}"/>
    <cellStyle name="Normal 11 4 3 2 4" xfId="17882" xr:uid="{FA21B9E1-118F-43BA-B233-9182C22E3D5E}"/>
    <cellStyle name="Normal 11 4 3 2 5" xfId="30926" xr:uid="{74196E51-D452-4C54-919B-B5ACE33DD616}"/>
    <cellStyle name="Normal 11 4 3 3" xfId="7095" xr:uid="{3EDC321C-59BC-48BF-88DA-6D4C9AF97370}"/>
    <cellStyle name="Normal 11 4 3 3 2" xfId="13622" xr:uid="{4752F68D-1482-404C-8D45-A5F06E43DDE3}"/>
    <cellStyle name="Normal 11 4 3 3 2 2" xfId="25549" xr:uid="{94272F93-D847-48EF-8509-EB754196D297}"/>
    <cellStyle name="Normal 11 4 3 3 2 3" xfId="38383" xr:uid="{0E78CF46-B1AC-48BF-B0F2-35C0FEF43630}"/>
    <cellStyle name="Normal 11 4 3 3 3" xfId="19918" xr:uid="{949384E7-CF3D-4CB4-9870-BBB6F82F2ECC}"/>
    <cellStyle name="Normal 11 4 3 3 4" xfId="32921" xr:uid="{49697A03-E73D-42D8-B93D-8CC82077C7B3}"/>
    <cellStyle name="Normal 11 4 3 4" xfId="9026" xr:uid="{7DB6CE70-9852-438E-B5DC-2AFFFC420262}"/>
    <cellStyle name="Normal 11 4 3 5" xfId="11604" xr:uid="{73F5B3C4-9BE0-4FFB-9D94-24C5D7A288C1}"/>
    <cellStyle name="Normal 11 4 3 5 2" xfId="23606" xr:uid="{B67054F5-AC36-405B-B3C5-3B75DC3B2F15}"/>
    <cellStyle name="Normal 11 4 3 5 3" xfId="36450" xr:uid="{2665FEB2-A48C-4451-A3D0-D9C6CF05B798}"/>
    <cellStyle name="Normal 11 4 3 6" xfId="17881" xr:uid="{4FC2259C-E7C5-4BB7-8C9D-0D7C0851984C}"/>
    <cellStyle name="Normal 11 4 3 7" xfId="30925" xr:uid="{127533A1-EF15-47F5-8651-69AF376B3705}"/>
    <cellStyle name="Normal 11 4 4" xfId="4937" xr:uid="{42DB26C6-5964-4E62-B146-69FD712EC231}"/>
    <cellStyle name="Normal 11 4 4 2" xfId="7097" xr:uid="{874B159E-5986-41E3-93E2-F5007191805A}"/>
    <cellStyle name="Normal 11 4 4 2 2" xfId="13624" xr:uid="{36B8CCE8-692F-4DF3-853E-65F511D6026F}"/>
    <cellStyle name="Normal 11 4 4 2 2 2" xfId="25551" xr:uid="{680A9A5F-6A98-4BA9-A0C2-EEB0705BB837}"/>
    <cellStyle name="Normal 11 4 4 2 2 3" xfId="38385" xr:uid="{1F18272D-2BED-4E45-ADAA-0C844424D800}"/>
    <cellStyle name="Normal 11 4 4 2 3" xfId="19920" xr:uid="{DFF9D185-B1D8-4C0D-866C-F81A3DFCE3E0}"/>
    <cellStyle name="Normal 11 4 4 2 4" xfId="32923" xr:uid="{69B3D04F-5285-45CA-929B-BBBC62AF5888}"/>
    <cellStyle name="Normal 11 4 4 3" xfId="11606" xr:uid="{7F2BEC31-820A-417D-9FD0-10C40F0F827F}"/>
    <cellStyle name="Normal 11 4 4 3 2" xfId="23608" xr:uid="{CECAC543-9B0E-4BA4-A34F-CF903BFD0C64}"/>
    <cellStyle name="Normal 11 4 4 3 3" xfId="36452" xr:uid="{4EC291D9-90AC-4A2D-8A03-7DEC8F7434A8}"/>
    <cellStyle name="Normal 11 4 4 4" xfId="17883" xr:uid="{0F78224D-928F-4E29-9A55-6C3F2CBCA240}"/>
    <cellStyle name="Normal 11 4 4 5" xfId="30927" xr:uid="{68603B2F-E81F-45F5-9431-33EDA7125820}"/>
    <cellStyle name="Normal 11 4 5" xfId="4938" xr:uid="{3AC0C6E8-7DA0-4068-B3EC-2EEA8D0105E1}"/>
    <cellStyle name="Normal 11 4 5 2" xfId="7098" xr:uid="{C3BEF95F-363F-45BD-AC14-1AF209C154A5}"/>
    <cellStyle name="Normal 11 4 5 2 2" xfId="13625" xr:uid="{E9E39684-4E6F-416A-A5E2-35DD54B79386}"/>
    <cellStyle name="Normal 11 4 5 2 2 2" xfId="25552" xr:uid="{70E9749F-B4CD-4340-AFB6-EC6E50907D2B}"/>
    <cellStyle name="Normal 11 4 5 2 2 3" xfId="38386" xr:uid="{84DA4641-FC92-469F-AA13-D3B0AC809B75}"/>
    <cellStyle name="Normal 11 4 5 2 3" xfId="19921" xr:uid="{F8C18910-0A42-440D-8ADC-FF5052705683}"/>
    <cellStyle name="Normal 11 4 5 2 4" xfId="32924" xr:uid="{CF06D883-4861-4810-8559-48D889E31DEA}"/>
    <cellStyle name="Normal 11 4 5 3" xfId="11607" xr:uid="{89E530ED-D40F-4E99-A75C-89C0A9D292A2}"/>
    <cellStyle name="Normal 11 4 5 3 2" xfId="23609" xr:uid="{151FDF95-AA10-459C-8E7D-B523AAE88FDC}"/>
    <cellStyle name="Normal 11 4 5 3 3" xfId="36453" xr:uid="{F9E75E46-7E88-4E76-9443-45A8A7B6292E}"/>
    <cellStyle name="Normal 11 4 5 4" xfId="17884" xr:uid="{60472503-1DE9-48F5-8674-3016BD2BB603}"/>
    <cellStyle name="Normal 11 4 5 5" xfId="30928" xr:uid="{38A420E9-EFDC-4A34-8B00-D8F58BDA6750}"/>
    <cellStyle name="Normal 11 4 6" xfId="5735" xr:uid="{24D8B5F8-53CC-49A6-AE97-4526C6966EB3}"/>
    <cellStyle name="Normal 11 4 6 2" xfId="7800" xr:uid="{9ABE7A39-2274-4145-91DF-FDBCD323951A}"/>
    <cellStyle name="Normal 11 4 6 2 2" xfId="14322" xr:uid="{7F8BA2DF-02C2-4882-9D14-3DC28B605197}"/>
    <cellStyle name="Normal 11 4 6 2 2 2" xfId="26249" xr:uid="{C765D9BB-D7A9-4A0D-8123-A98D42BD0039}"/>
    <cellStyle name="Normal 11 4 6 2 2 3" xfId="39083" xr:uid="{5DDCC1C3-2211-420F-B047-1DF3F2515AD1}"/>
    <cellStyle name="Normal 11 4 6 2 3" xfId="20620" xr:uid="{AF415C6F-4A21-41A8-A95A-3075D7E5B577}"/>
    <cellStyle name="Normal 11 4 6 2 4" xfId="33622" xr:uid="{CB3977B0-3F70-42B3-83EC-88D56ED2711F}"/>
    <cellStyle name="Normal 11 4 6 3" xfId="12302" xr:uid="{D7455BD0-F15B-444E-81AA-3AE80B91204C}"/>
    <cellStyle name="Normal 11 4 6 3 2" xfId="24260" xr:uid="{E2180BF1-1786-40A3-A109-36F79AF50328}"/>
    <cellStyle name="Normal 11 4 6 3 3" xfId="37098" xr:uid="{C86CA616-36F6-4F05-9D9A-7BBA7BBFE4DB}"/>
    <cellStyle name="Normal 11 4 6 4" xfId="18612" xr:uid="{6FC11244-139F-482A-BFD3-2D846522D63F}"/>
    <cellStyle name="Normal 11 4 6 5" xfId="31625" xr:uid="{08BF2A12-20CF-44C6-A82F-0A80B4EBD687}"/>
    <cellStyle name="Normal 11 4 7" xfId="6232" xr:uid="{C8F5D571-9F23-4888-9AE9-99FC2D2D7B60}"/>
    <cellStyle name="Normal 11 4 7 2" xfId="12760" xr:uid="{664658CB-54D3-48A4-876F-6A35BCBEB8E4}"/>
    <cellStyle name="Normal 11 4 7 2 2" xfId="24687" xr:uid="{D4696B7C-F314-45C4-92B3-F57017AF76A0}"/>
    <cellStyle name="Normal 11 4 7 2 3" xfId="37521" xr:uid="{C0C1E0E8-0DE1-4FC9-B61F-F484346C4F63}"/>
    <cellStyle name="Normal 11 4 7 3" xfId="19055" xr:uid="{F826F1F9-B26D-4FCE-9D50-31331A70EA31}"/>
    <cellStyle name="Normal 11 4 7 4" xfId="32058" xr:uid="{A967F73D-D771-48F9-A2DD-98457FEF545B}"/>
    <cellStyle name="Normal 11 4 8" xfId="8362" xr:uid="{04CA0DB1-BA5A-4027-9AD5-76CE92138BD2}"/>
    <cellStyle name="Normal 11 4 9" xfId="8524" xr:uid="{B5A27243-4266-4511-8B8D-E3E6599AB1CD}"/>
    <cellStyle name="Normal 11 4 9 2" xfId="14798" xr:uid="{FFF134D8-2986-4F14-920E-245A4DFC81CB}"/>
    <cellStyle name="Normal 11 4 9 2 2" xfId="26709" xr:uid="{4411242F-5724-4B1A-B008-3D5D4AA76CD2}"/>
    <cellStyle name="Normal 11 4 9 2 3" xfId="39541" xr:uid="{824E93C6-8253-4BB7-AB33-CE6C0E73ACC5}"/>
    <cellStyle name="Normal 11 4 9 3" xfId="21166" xr:uid="{CB1EE566-FBF9-4C7B-A3FB-6E52BFBEC4CE}"/>
    <cellStyle name="Normal 11 4 9 4" xfId="34132" xr:uid="{3852BF68-9EEF-4A08-8CF9-48F3A2D66946}"/>
    <cellStyle name="Normal 11 5" xfId="690" xr:uid="{88DEC150-77D1-4F28-82F1-F79F68943A3F}"/>
    <cellStyle name="Normal 11 5 10" xfId="3996" xr:uid="{499C24AD-C07E-4620-A493-48E3CC30A4D9}"/>
    <cellStyle name="Normal 11 5 11" xfId="17046" xr:uid="{30B0352E-B33A-4C0F-951C-D42FAEEB8ECA}"/>
    <cellStyle name="Normal 11 5 12" xfId="30128" xr:uid="{B06BA9B9-7B59-4F90-9AB1-87B268FCA746}"/>
    <cellStyle name="Normal 11 5 2" xfId="4939" xr:uid="{4B160345-F21F-47CD-A3BC-0D8FBB3CCBD2}"/>
    <cellStyle name="Normal 11 5 2 2" xfId="4940" xr:uid="{DAD42F8E-27EC-469E-81D0-01C9F0B061E9}"/>
    <cellStyle name="Normal 11 5 2 2 2" xfId="7100" xr:uid="{2C15E179-756E-472D-95EE-95031DD4CCDA}"/>
    <cellStyle name="Normal 11 5 2 2 2 2" xfId="13627" xr:uid="{B2D42120-608E-4675-B055-88AEE36BE354}"/>
    <cellStyle name="Normal 11 5 2 2 2 2 2" xfId="25554" xr:uid="{A15A858A-D67C-4C94-97C1-EFE9F6A70540}"/>
    <cellStyle name="Normal 11 5 2 2 2 2 3" xfId="38388" xr:uid="{CCECA5FF-D6C2-4DBA-B053-08A6B493A266}"/>
    <cellStyle name="Normal 11 5 2 2 2 3" xfId="19923" xr:uid="{6046DB4D-44D0-4B10-830D-8C44E8D87B3C}"/>
    <cellStyle name="Normal 11 5 2 2 2 4" xfId="32926" xr:uid="{61B64540-1313-4B18-8278-6E793EF3F95E}"/>
    <cellStyle name="Normal 11 5 2 2 3" xfId="11609" xr:uid="{8F296DA1-C8DC-4FA9-9FC0-CF37B6DFB8AD}"/>
    <cellStyle name="Normal 11 5 2 2 3 2" xfId="23611" xr:uid="{48AB99BC-7B0A-4452-95E5-748327D78C26}"/>
    <cellStyle name="Normal 11 5 2 2 3 3" xfId="36455" xr:uid="{1C6F1EA3-56DD-4CE4-93C0-0F11F6ECAFFD}"/>
    <cellStyle name="Normal 11 5 2 2 4" xfId="17886" xr:uid="{C0B39BF4-2828-44CE-8832-8A37A4B84C22}"/>
    <cellStyle name="Normal 11 5 2 2 5" xfId="30930" xr:uid="{920EBD42-9B33-43EA-A2C3-DC5580DFF674}"/>
    <cellStyle name="Normal 11 5 2 3" xfId="7099" xr:uid="{596D0C17-A436-4727-924D-74828427AA3A}"/>
    <cellStyle name="Normal 11 5 2 3 2" xfId="13626" xr:uid="{39604E30-379B-4E88-B422-9E88422D0E79}"/>
    <cellStyle name="Normal 11 5 2 3 2 2" xfId="25553" xr:uid="{7FBD7515-6C7B-4FE0-B332-30EC84501313}"/>
    <cellStyle name="Normal 11 5 2 3 2 3" xfId="38387" xr:uid="{70806929-2499-46A7-B914-3E82F3538056}"/>
    <cellStyle name="Normal 11 5 2 3 3" xfId="19922" xr:uid="{06B6CD7E-2C32-4C10-B1EE-FEF2593D57B6}"/>
    <cellStyle name="Normal 11 5 2 3 4" xfId="32925" xr:uid="{F0BD9D7E-97A3-40E7-970B-C6707A6DF930}"/>
    <cellStyle name="Normal 11 5 2 4" xfId="11608" xr:uid="{392A5E3E-5883-4C04-A1BE-23EC191D6837}"/>
    <cellStyle name="Normal 11 5 2 4 2" xfId="23610" xr:uid="{7F321070-93BC-466F-ACB0-F1DFC27AAFC0}"/>
    <cellStyle name="Normal 11 5 2 4 3" xfId="36454" xr:uid="{FD7DB479-1CBF-45A0-B73B-10559D01A614}"/>
    <cellStyle name="Normal 11 5 2 5" xfId="17885" xr:uid="{65DDC5A0-B067-4387-BB23-C96C69CD6706}"/>
    <cellStyle name="Normal 11 5 2 6" xfId="30929" xr:uid="{78ECE544-281D-49E1-8BF9-D6B29E447019}"/>
    <cellStyle name="Normal 11 5 3" xfId="4941" xr:uid="{F7C1F6D7-77E7-42BA-910C-CE1D9B3F3689}"/>
    <cellStyle name="Normal 11 5 3 2" xfId="7101" xr:uid="{4E7EE3CF-F8E2-4D68-B717-605201DEF06C}"/>
    <cellStyle name="Normal 11 5 3 2 2" xfId="13628" xr:uid="{4C626C32-2084-4D2A-A86A-C254B3CF605B}"/>
    <cellStyle name="Normal 11 5 3 2 2 2" xfId="25555" xr:uid="{DE742C4B-63AC-4F21-9ADD-F9380BA48EA1}"/>
    <cellStyle name="Normal 11 5 3 2 2 3" xfId="38389" xr:uid="{C97118F0-F60C-4078-84A4-21167F23C845}"/>
    <cellStyle name="Normal 11 5 3 2 3" xfId="19924" xr:uid="{760EB089-CA75-4C8E-AC1B-97E11C85BC4E}"/>
    <cellStyle name="Normal 11 5 3 2 4" xfId="32927" xr:uid="{A8F0601E-AB13-45BE-96B8-FED31668C018}"/>
    <cellStyle name="Normal 11 5 3 3" xfId="11610" xr:uid="{E31F60DB-AF5B-443A-B517-BCD1D08955F5}"/>
    <cellStyle name="Normal 11 5 3 3 2" xfId="23612" xr:uid="{BBC7B100-8A99-4BC7-9773-CE5D277FEB09}"/>
    <cellStyle name="Normal 11 5 3 3 3" xfId="36456" xr:uid="{308CC5BB-DF66-4BE2-A7BA-D79ADDA06FB3}"/>
    <cellStyle name="Normal 11 5 3 4" xfId="17887" xr:uid="{68159339-D722-4213-8F19-93424824AE81}"/>
    <cellStyle name="Normal 11 5 3 5" xfId="30931" xr:uid="{E981A507-A6A1-4CF2-ABE7-89E9F124FF45}"/>
    <cellStyle name="Normal 11 5 4" xfId="4942" xr:uid="{DEC07C14-90C3-4FF2-8802-3BDFC81EEB8A}"/>
    <cellStyle name="Normal 11 5 4 2" xfId="7102" xr:uid="{10CB1102-A217-4891-9820-C485790A48ED}"/>
    <cellStyle name="Normal 11 5 4 2 2" xfId="13629" xr:uid="{070E932A-A444-4996-8DD5-8D81A085ABA9}"/>
    <cellStyle name="Normal 11 5 4 2 2 2" xfId="25556" xr:uid="{ACB0DD42-F39C-40D0-8B71-8EAC0A8B16D5}"/>
    <cellStyle name="Normal 11 5 4 2 2 3" xfId="38390" xr:uid="{0A0FA122-97F9-4B6D-A5F3-166819E35F6D}"/>
    <cellStyle name="Normal 11 5 4 2 3" xfId="19925" xr:uid="{ADD2B967-9C4D-45A0-B703-52ABA1F58FE8}"/>
    <cellStyle name="Normal 11 5 4 2 4" xfId="32928" xr:uid="{5689DA8A-D2C0-487A-B64D-F1198BDAC7EE}"/>
    <cellStyle name="Normal 11 5 4 3" xfId="11611" xr:uid="{A6F4A321-973E-4839-9213-97D06E062B1B}"/>
    <cellStyle name="Normal 11 5 4 3 2" xfId="23613" xr:uid="{8A0A863F-9BA5-4E72-B334-A1E09C4480BE}"/>
    <cellStyle name="Normal 11 5 4 3 3" xfId="36457" xr:uid="{14F26C45-B26C-4657-B1FD-6549E0A124F4}"/>
    <cellStyle name="Normal 11 5 4 4" xfId="17888" xr:uid="{CB3C05D0-5E10-421B-B9AE-2A3C8E171243}"/>
    <cellStyle name="Normal 11 5 4 5" xfId="30932" xr:uid="{26C4DF06-2F23-4039-B969-BEC8E6C2338A}"/>
    <cellStyle name="Normal 11 5 5" xfId="5826" xr:uid="{E35F6DEF-EAEF-4B12-B358-D97340DDA68E}"/>
    <cellStyle name="Normal 11 5 5 2" xfId="7891" xr:uid="{FDD79EF7-3953-4A64-93F5-7F1D971A91CA}"/>
    <cellStyle name="Normal 11 5 5 2 2" xfId="14413" xr:uid="{9A0002E4-C5F7-402B-9E04-A0A92951750E}"/>
    <cellStyle name="Normal 11 5 5 2 2 2" xfId="26340" xr:uid="{8247C80C-C5C3-4374-9357-7264C1FF20AC}"/>
    <cellStyle name="Normal 11 5 5 2 2 3" xfId="39174" xr:uid="{A5779FC8-C183-421A-BDDF-63FF226A69BD}"/>
    <cellStyle name="Normal 11 5 5 2 3" xfId="20711" xr:uid="{882C22AB-DEC6-47FD-B6FE-96BD36E67074}"/>
    <cellStyle name="Normal 11 5 5 2 4" xfId="33713" xr:uid="{F02EDDF5-C074-4E6A-9E22-3F8F1D97C798}"/>
    <cellStyle name="Normal 11 5 5 3" xfId="12393" xr:uid="{E61616F8-4FE3-4C15-9116-BADDCF4629DB}"/>
    <cellStyle name="Normal 11 5 5 3 2" xfId="24351" xr:uid="{E4D7EB17-0A27-40F0-9649-6AAAAB8E87BD}"/>
    <cellStyle name="Normal 11 5 5 3 3" xfId="37189" xr:uid="{33CA937A-E270-471F-AFA2-72C546FB92AB}"/>
    <cellStyle name="Normal 11 5 5 4" xfId="18703" xr:uid="{61EAC456-9E6D-4394-A94F-DFD35ECF088E}"/>
    <cellStyle name="Normal 11 5 5 5" xfId="31716" xr:uid="{B5F623A9-EF19-4C4C-AD65-54B47328FCBA}"/>
    <cellStyle name="Normal 11 5 6" xfId="6298" xr:uid="{742EF807-142D-40C9-91C3-B7564B3BCE62}"/>
    <cellStyle name="Normal 11 5 6 2" xfId="12825" xr:uid="{D7CB21B0-6833-4B53-AAEF-DE20E4421E9A}"/>
    <cellStyle name="Normal 11 5 6 2 2" xfId="24752" xr:uid="{B62A8EC6-A8A1-404D-9506-7AB0D8C0BC46}"/>
    <cellStyle name="Normal 11 5 6 2 3" xfId="37586" xr:uid="{2B913B08-E492-483E-951E-73595D703E39}"/>
    <cellStyle name="Normal 11 5 6 3" xfId="19121" xr:uid="{AAB6F041-E78A-4CBA-AF18-00EF07C6561C}"/>
    <cellStyle name="Normal 11 5 6 4" xfId="32124" xr:uid="{920F15B6-5C3D-4AF0-9689-B82DA3ACFF7D}"/>
    <cellStyle name="Normal 11 5 7" xfId="8616" xr:uid="{C95734DF-A118-42E2-A5F8-6EE16A43A7D1}"/>
    <cellStyle name="Normal 11 5 7 2" xfId="14890" xr:uid="{A70984E1-D626-4C43-AD8F-7DAFF627AAF0}"/>
    <cellStyle name="Normal 11 5 7 2 2" xfId="26800" xr:uid="{C30E93F8-61CF-41E5-9142-19286FE3A478}"/>
    <cellStyle name="Normal 11 5 7 2 3" xfId="39632" xr:uid="{AA144061-40CD-4F43-A0AF-DB2018D9FE6A}"/>
    <cellStyle name="Normal 11 5 7 3" xfId="21258" xr:uid="{C47984F5-F658-43E2-B34A-B67178FB0AF9}"/>
    <cellStyle name="Normal 11 5 7 4" xfId="34223" xr:uid="{A1C78A30-500F-4582-9C43-B6B696D29D18}"/>
    <cellStyle name="Normal 11 5 8" xfId="9445" xr:uid="{3878B6B2-AFDB-49BC-BE95-33BAB14C768B}"/>
    <cellStyle name="Normal 11 5 8 2" xfId="21914" xr:uid="{CCEF02E5-C069-4ADD-A71C-E18D8C5D5E0F}"/>
    <cellStyle name="Normal 11 5 8 3" xfId="34847" xr:uid="{6FEC5033-730B-432C-9563-FDEB1EB81F74}"/>
    <cellStyle name="Normal 11 5 9" xfId="10784" xr:uid="{1F3CE1E9-EEC3-473A-96BF-5249AB81475C}"/>
    <cellStyle name="Normal 11 5 9 2" xfId="22826" xr:uid="{235054E7-7174-4C52-A8EE-0D36ED01F77C}"/>
    <cellStyle name="Normal 11 5 9 3" xfId="35682" xr:uid="{3E345664-C6ED-4474-A63D-A3577F1C11AB}"/>
    <cellStyle name="Normal 11 6" xfId="316" xr:uid="{C93BE329-99A5-42B2-8C6F-B3BEB6BEF172}"/>
    <cellStyle name="Normal 11 6 10" xfId="30933" xr:uid="{1359BEBE-55C3-4D70-8371-6E6A4CB3474E}"/>
    <cellStyle name="Normal 11 6 2" xfId="4944" xr:uid="{89FD28D2-D896-432A-A81C-D263B7358414}"/>
    <cellStyle name="Normal 11 6 2 2" xfId="7104" xr:uid="{DEE3EA2D-A0D5-47F6-A918-0189C7A796A7}"/>
    <cellStyle name="Normal 11 6 2 2 2" xfId="13631" xr:uid="{76544949-18DB-4849-AF5D-BB74BE072DA1}"/>
    <cellStyle name="Normal 11 6 2 2 2 2" xfId="25558" xr:uid="{27E55449-EAB3-4F46-B003-05A94D22F80A}"/>
    <cellStyle name="Normal 11 6 2 2 2 3" xfId="38392" xr:uid="{2D68A325-A2E4-4167-A91B-993E02F7558B}"/>
    <cellStyle name="Normal 11 6 2 2 3" xfId="19927" xr:uid="{F0D36109-A5FC-4C4A-AAAC-00278EEBABE1}"/>
    <cellStyle name="Normal 11 6 2 2 4" xfId="32930" xr:uid="{081B4B29-A9D3-4D12-A0BE-D60CFB14686E}"/>
    <cellStyle name="Normal 11 6 2 3" xfId="11613" xr:uid="{89B0837B-0AB6-47B9-AE70-D8BE4792AF06}"/>
    <cellStyle name="Normal 11 6 2 3 2" xfId="23615" xr:uid="{D9601261-6116-497D-9267-39294151F476}"/>
    <cellStyle name="Normal 11 6 2 3 3" xfId="36459" xr:uid="{4B78BF91-391E-4EA0-9AE8-F150A8216208}"/>
    <cellStyle name="Normal 11 6 2 4" xfId="17890" xr:uid="{4D44B1A9-599E-464A-8C77-A4698BA884A2}"/>
    <cellStyle name="Normal 11 6 2 5" xfId="30934" xr:uid="{0F23FE7F-85A2-4D63-9B31-938F9F35297B}"/>
    <cellStyle name="Normal 11 6 3" xfId="5686" xr:uid="{2B666D34-EF64-457B-BA3C-B78DF05F36D8}"/>
    <cellStyle name="Normal 11 6 3 2" xfId="7751" xr:uid="{53E94F33-4F91-4F72-823F-1E73414509E8}"/>
    <cellStyle name="Normal 11 6 3 2 2" xfId="14273" xr:uid="{2D0136FF-D74B-4C59-A865-CFEB82AD93AB}"/>
    <cellStyle name="Normal 11 6 3 2 2 2" xfId="26200" xr:uid="{5EB8DBC5-3602-44C8-AD0F-276BF3B6D367}"/>
    <cellStyle name="Normal 11 6 3 2 2 3" xfId="39034" xr:uid="{557B55A0-3159-4CEB-AE68-B9047768A7A8}"/>
    <cellStyle name="Normal 11 6 3 2 3" xfId="20571" xr:uid="{B89157E8-E150-4E14-9339-7F54DAD23A62}"/>
    <cellStyle name="Normal 11 6 3 2 4" xfId="33573" xr:uid="{4C90882C-DE38-4C78-8AFA-F17181B3577D}"/>
    <cellStyle name="Normal 11 6 3 3" xfId="12253" xr:uid="{5496E0BE-E2D6-445D-B4E2-EA6ABB1A6294}"/>
    <cellStyle name="Normal 11 6 3 3 2" xfId="24211" xr:uid="{A57F482F-40EF-4CDA-B72F-8000622A325E}"/>
    <cellStyle name="Normal 11 6 3 3 3" xfId="37049" xr:uid="{C394EB79-2981-4B00-BA64-EB84F656112B}"/>
    <cellStyle name="Normal 11 6 3 4" xfId="18563" xr:uid="{B2E4B390-559E-46F5-B3FE-182A3B66D7C3}"/>
    <cellStyle name="Normal 11 6 3 5" xfId="31576" xr:uid="{4ACE389D-CDC7-4301-B1E1-326047A6A382}"/>
    <cellStyle name="Normal 11 6 4" xfId="7103" xr:uid="{64268464-89A4-482F-8A29-F3F97CAC862F}"/>
    <cellStyle name="Normal 11 6 4 2" xfId="13630" xr:uid="{97CFF0AC-00D7-4372-A45F-0191131792C4}"/>
    <cellStyle name="Normal 11 6 4 2 2" xfId="25557" xr:uid="{9F4E23A8-6B07-4F0C-9587-59371FDED5D0}"/>
    <cellStyle name="Normal 11 6 4 2 3" xfId="38391" xr:uid="{EE552CA2-BC23-4DA7-B8FE-88FD5F940C31}"/>
    <cellStyle name="Normal 11 6 4 3" xfId="19926" xr:uid="{9A42964F-CF89-49BC-8612-23599084F946}"/>
    <cellStyle name="Normal 11 6 4 4" xfId="32929" xr:uid="{8CD46359-B63D-49B4-BCD9-79D59BE65B7B}"/>
    <cellStyle name="Normal 11 6 5" xfId="8474" xr:uid="{6D1A6A59-79C2-4A03-A418-0083994CFF08}"/>
    <cellStyle name="Normal 11 6 5 2" xfId="14749" xr:uid="{772EDA4C-49CA-4500-9F17-A8F6243A54BF}"/>
    <cellStyle name="Normal 11 6 5 2 2" xfId="26660" xr:uid="{51D9B384-E616-4A4F-84ED-04064C8E1348}"/>
    <cellStyle name="Normal 11 6 5 2 3" xfId="39492" xr:uid="{123B34D6-0C12-4E53-9411-DE881A764940}"/>
    <cellStyle name="Normal 11 6 5 3" xfId="21117" xr:uid="{551995EE-D952-49E9-AE3F-5F17EA9FDEA4}"/>
    <cellStyle name="Normal 11 6 5 4" xfId="34083" xr:uid="{FC45274C-4AAE-4E30-8DC6-F404FD9ED199}"/>
    <cellStyle name="Normal 11 6 6" xfId="9284" xr:uid="{5C59A5C2-9E41-4607-8E72-74DC2D6155A6}"/>
    <cellStyle name="Normal 11 6 6 2" xfId="21768" xr:uid="{84B23F1B-B433-41BE-B9BF-B0B5386936F5}"/>
    <cellStyle name="Normal 11 6 6 3" xfId="34704" xr:uid="{DE8CD993-E16C-454C-AE12-7226EB82086A}"/>
    <cellStyle name="Normal 11 6 7" xfId="11612" xr:uid="{54539CAE-0ABF-444F-837E-7965F3D981CA}"/>
    <cellStyle name="Normal 11 6 7 2" xfId="23614" xr:uid="{070E6F43-C150-4ABB-A337-C814B3781AAF}"/>
    <cellStyle name="Normal 11 6 7 3" xfId="36458" xr:uid="{F107AEC3-A921-4229-88B5-B5A709C180BC}"/>
    <cellStyle name="Normal 11 6 8" xfId="4943" xr:uid="{934B36A4-49DB-4677-98D1-59D85069890A}"/>
    <cellStyle name="Normal 11 6 9" xfId="17889" xr:uid="{89981715-3A0D-4822-940A-50331660579F}"/>
    <cellStyle name="Normal 11 7" xfId="4945" xr:uid="{DD0F6322-EAEB-4798-8210-A1600767C492}"/>
    <cellStyle name="Normal 11 7 2" xfId="4946" xr:uid="{7C8E0D35-8B52-4700-B03D-544239EA2253}"/>
    <cellStyle name="Normal 11 7 3" xfId="11614" xr:uid="{5269A8F0-5218-41F1-B038-4CAD4BA9F9EC}"/>
    <cellStyle name="Normal 11 8" xfId="4947" xr:uid="{AB9B6FDB-B00F-4516-909B-D3433C8259CB}"/>
    <cellStyle name="Normal 11 8 2" xfId="7105" xr:uid="{4F5EB7CA-7CA2-495F-89F7-F4DB5FC65886}"/>
    <cellStyle name="Normal 11 8 2 2" xfId="13632" xr:uid="{1587BDD6-C12D-4CB7-A36F-1D665A24953F}"/>
    <cellStyle name="Normal 11 8 2 2 2" xfId="25559" xr:uid="{0B242377-FDEC-4111-B016-CD8B604F92E4}"/>
    <cellStyle name="Normal 11 8 2 2 3" xfId="38393" xr:uid="{FE1170F7-83FD-48B7-B3EB-72AE7B1580EB}"/>
    <cellStyle name="Normal 11 8 2 3" xfId="19928" xr:uid="{D52AA8F5-5923-448D-879D-6871040A268B}"/>
    <cellStyle name="Normal 11 8 2 4" xfId="32931" xr:uid="{ADB2A1EE-CD95-4266-8446-1934488F5F5E}"/>
    <cellStyle name="Normal 11 8 3" xfId="8866" xr:uid="{31F28393-D714-438C-AD64-1ECE012B157C}"/>
    <cellStyle name="Normal 11 8 3 2" xfId="15136" xr:uid="{F6CC0091-148B-4EEE-9400-686A1201E448}"/>
    <cellStyle name="Normal 11 8 3 2 2" xfId="27041" xr:uid="{88B5F013-F6F4-475D-B754-D845FB5AFE75}"/>
    <cellStyle name="Normal 11 8 3 2 3" xfId="39870" xr:uid="{026F7004-C583-4DA7-8576-F00636547291}"/>
    <cellStyle name="Normal 11 8 3 3" xfId="21500" xr:uid="{F497E352-BE90-4BC2-816D-26A106982A15}"/>
    <cellStyle name="Normal 11 8 3 4" xfId="34461" xr:uid="{54604A42-8996-4925-8768-714534CA98BE}"/>
    <cellStyle name="Normal 11 8 4" xfId="9698" xr:uid="{E82EDA42-2F70-44B2-BA9C-954686129D74}"/>
    <cellStyle name="Normal 11 8 4 2" xfId="22153" xr:uid="{CB58C581-A51A-4D0E-8089-4CB5228E950B}"/>
    <cellStyle name="Normal 11 8 4 3" xfId="35082" xr:uid="{46A4E6FF-BB75-49DB-9217-393C6B7FA328}"/>
    <cellStyle name="Normal 11 8 5" xfId="11615" xr:uid="{4D4B5BB3-8F75-478C-8B1E-7F7103B8C686}"/>
    <cellStyle name="Normal 11 8 5 2" xfId="23616" xr:uid="{9FBA3B5A-9FE0-48EA-8155-E7124EE45528}"/>
    <cellStyle name="Normal 11 8 5 3" xfId="36460" xr:uid="{553C5E9B-6C62-4E31-805F-C89555476DD0}"/>
    <cellStyle name="Normal 11 8 6" xfId="17892" xr:uid="{C3E2B4CC-538D-4F37-8AFA-364563E296D4}"/>
    <cellStyle name="Normal 11 8 7" xfId="30935" xr:uid="{42BA3742-1931-44B4-B081-63EBABAC8626}"/>
    <cellStyle name="Normal 11 9" xfId="4948" xr:uid="{7C45A07E-2685-426E-973C-4722EEDCA88D}"/>
    <cellStyle name="Normal 11 9 2" xfId="7106" xr:uid="{A29D9DD5-D39A-4F25-97B9-3A99CE6AE3D2}"/>
    <cellStyle name="Normal 11 9 2 2" xfId="13633" xr:uid="{7FC766B4-74F1-421A-9A2E-D55AD89A135F}"/>
    <cellStyle name="Normal 11 9 2 2 2" xfId="25560" xr:uid="{559FEA5F-3229-49EE-B3B6-CB9233C69208}"/>
    <cellStyle name="Normal 11 9 2 2 3" xfId="38394" xr:uid="{2ADCE1DD-E3F2-414E-829A-7D46DCDD5724}"/>
    <cellStyle name="Normal 11 9 2 3" xfId="19929" xr:uid="{40E67940-A323-44E2-874F-BE6B65E9A58D}"/>
    <cellStyle name="Normal 11 9 2 4" xfId="32932" xr:uid="{7F561F00-24DF-43B1-8460-A8E4F15FB308}"/>
    <cellStyle name="Normal 11 9 3" xfId="9974" xr:uid="{30C50B77-2EB9-4BEB-9633-4EC9107BE86C}"/>
    <cellStyle name="Normal 11 9 3 2" xfId="22399" xr:uid="{78155391-CB96-4C0A-A4F8-9587883A3EFC}"/>
    <cellStyle name="Normal 11 9 3 3" xfId="35326" xr:uid="{2E017757-533D-488B-8387-838765206CD9}"/>
    <cellStyle name="Normal 11 9 4" xfId="17893" xr:uid="{C5110362-1E35-47D8-9D31-4F05BB500ACB}"/>
    <cellStyle name="Normal 11 9 5" xfId="30936" xr:uid="{8E4F123D-19C7-43BE-A5C8-54C1DBD24412}"/>
    <cellStyle name="Normal 110" xfId="8440" xr:uid="{85BB0ACF-0D33-4A9C-B73E-F5854EB699CE}"/>
    <cellStyle name="Normal 110 2" xfId="9190" xr:uid="{F66208C9-3742-4104-AA8D-0BAF2DC322E9}"/>
    <cellStyle name="Normal 110 2 2" xfId="15372" xr:uid="{19260452-C77E-4C55-97DD-0AFB0E9D3668}"/>
    <cellStyle name="Normal 110 2 2 2" xfId="27250" xr:uid="{881A9BC8-A3CD-48C4-AC52-B17A3C329ECA}"/>
    <cellStyle name="Normal 110 2 2 3" xfId="40073" xr:uid="{2F0CA6E7-7B70-43D4-BA8B-2E17AA2FBCBB}"/>
    <cellStyle name="Normal 110 2 3" xfId="21724" xr:uid="{BD41DC6A-4EE3-490F-8EE7-5E220313C8F7}"/>
    <cellStyle name="Normal 110 2 4" xfId="34667" xr:uid="{297D6F9A-E960-4B12-88A4-EFCE00C1F04C}"/>
    <cellStyle name="Normal 110 3" xfId="9908" xr:uid="{D765450E-44C2-4B11-B45B-331100675142}"/>
    <cellStyle name="Normal 110 3 2" xfId="22337" xr:uid="{B924CC0A-72CF-45D7-9577-CABF138E937C}"/>
    <cellStyle name="Normal 110 3 3" xfId="35263" xr:uid="{8D4B3AED-D6C0-4B4D-8BD4-5569BFE237D0}"/>
    <cellStyle name="Normal 110 4" xfId="14722" xr:uid="{567E90C9-1832-440D-A3B0-DFF2EA47DDFA}"/>
    <cellStyle name="Normal 110 4 2" xfId="26638" xr:uid="{D6245353-8FDC-4C4B-B41B-589302C33FFA}"/>
    <cellStyle name="Normal 110 4 3" xfId="39473" xr:uid="{C308604A-C107-43EB-AE42-0D9E4974530C}"/>
    <cellStyle name="Normal 110 5" xfId="21095" xr:uid="{92305C14-B41C-4C7A-B36B-8AFAEB3C4C31}"/>
    <cellStyle name="Normal 110 6" xfId="34061" xr:uid="{83F8AEB2-33AB-4DED-8AA9-8592A556E1B6}"/>
    <cellStyle name="Normal 111" xfId="8316" xr:uid="{B0C10BA6-4683-4EE3-B3A8-81EDD72FCA44}"/>
    <cellStyle name="Normal 112" xfId="8143" xr:uid="{05C9DE71-05D7-4B93-B4D5-B623696047B7}"/>
    <cellStyle name="Normal 112 2" xfId="9911" xr:uid="{D7848731-ACFE-4F33-9A0A-1564FA1D6FA3}"/>
    <cellStyle name="Normal 112 2 2" xfId="22339" xr:uid="{C9663062-38EB-447D-BD7B-CBF2781F9D47}"/>
    <cellStyle name="Normal 112 2 3" xfId="35265" xr:uid="{A2E41419-698C-46D5-922E-3AE9DC561F7C}"/>
    <cellStyle name="Normal 112 3" xfId="20956" xr:uid="{448222EF-D0B9-4168-9972-A9CE46F2DCF2}"/>
    <cellStyle name="Normal 112 4" xfId="33954" xr:uid="{9F520479-ED82-4F38-95A4-467791E4FDAF}"/>
    <cellStyle name="Normal 113" xfId="8439" xr:uid="{00FF9E23-B99E-49F5-8672-7B73CA2327ED}"/>
    <cellStyle name="Normal 113 2" xfId="10091" xr:uid="{78F0CCA1-59C6-4DAA-8081-BC9918A9166B}"/>
    <cellStyle name="Normal 113 2 2" xfId="22509" xr:uid="{B473A971-6A64-4966-823E-E2EC13E44E32}"/>
    <cellStyle name="Normal 113 2 3" xfId="35436" xr:uid="{CA81B556-0A41-4D1D-9341-8E74E0358750}"/>
    <cellStyle name="Normal 113 3" xfId="21094" xr:uid="{ECEDC02A-8510-47C2-BC7E-F7BDD9E58FD6}"/>
    <cellStyle name="Normal 113 4" xfId="34060" xr:uid="{8844E592-A853-4C54-9D3C-3900DAC051E6}"/>
    <cellStyle name="Normal 114" xfId="8174" xr:uid="{13BFD69C-BE5B-42A2-A76C-3C451C158E42}"/>
    <cellStyle name="Normal 114 2" xfId="10145" xr:uid="{B2B2EA99-29DE-4F97-AE88-A5B958570FD5}"/>
    <cellStyle name="Normal 114 2 2" xfId="22561" xr:uid="{3587316A-D573-4EB5-8907-E7B4B85EACF4}"/>
    <cellStyle name="Normal 114 2 3" xfId="35488" xr:uid="{927DF8D1-DDB7-4D9C-B666-B78E070C8E5C}"/>
    <cellStyle name="Normal 114 3" xfId="20986" xr:uid="{9CE52933-439D-4B41-9972-47D4FC020724}"/>
    <cellStyle name="Normal 114 4" xfId="33984" xr:uid="{F9322773-7709-42C5-9689-54361F9AFD12}"/>
    <cellStyle name="Normal 115" xfId="8430" xr:uid="{1FEAD4A3-000D-4971-9EA6-6E3D9EBC5AAC}"/>
    <cellStyle name="Normal 115 2" xfId="9978" xr:uid="{60F93FD4-F3A0-44A7-BD68-3544FE8CED76}"/>
    <cellStyle name="Normal 115 2 2" xfId="22403" xr:uid="{5926F832-1FD6-4E60-B035-32C9C704A1D6}"/>
    <cellStyle name="Normal 115 2 3" xfId="35330" xr:uid="{86C9F33E-3069-4C29-B9D3-C4D2D62FF459}"/>
    <cellStyle name="Normal 115 3" xfId="21086" xr:uid="{68BFDA8B-511F-4DD6-9BF1-7D7B27BE1541}"/>
    <cellStyle name="Normal 115 4" xfId="34051" xr:uid="{4F2E1EE8-11FC-4B2C-BFD1-3859DA1A795C}"/>
    <cellStyle name="Normal 116" xfId="8141" xr:uid="{D15173C0-DB3A-4EA0-995E-349809744B87}"/>
    <cellStyle name="Normal 116 2" xfId="10117" xr:uid="{B1C7A361-9BBC-483D-A4D4-83E38407F23D}"/>
    <cellStyle name="Normal 116 2 2" xfId="22534" xr:uid="{E0265CB8-F209-45BE-8EA5-04F28906C522}"/>
    <cellStyle name="Normal 116 2 3" xfId="35461" xr:uid="{1991DC74-7D62-446B-90CB-1E38BCEA4CA9}"/>
    <cellStyle name="Normal 116 3" xfId="20954" xr:uid="{2BF815EC-16A3-430F-9BAE-D70408F3C989}"/>
    <cellStyle name="Normal 116 4" xfId="33952" xr:uid="{025E7832-D2DC-437A-990A-1FB6A0FC3551}"/>
    <cellStyle name="Normal 117" xfId="8126" xr:uid="{34038ED3-B14E-4F58-A330-B181046756A3}"/>
    <cellStyle name="Normal 117 2" xfId="9968" xr:uid="{3AFC5FAC-D659-4B54-BCDF-8B66EE43420B}"/>
    <cellStyle name="Normal 117 2 2" xfId="22394" xr:uid="{E670D54E-956A-499B-9BDF-F3308FE9BD2E}"/>
    <cellStyle name="Normal 117 2 3" xfId="35320" xr:uid="{B956A60C-9102-4C3D-B92A-9A90E9212D4E}"/>
    <cellStyle name="Normal 117 3" xfId="20939" xr:uid="{DCDC5238-CBD5-4940-88AD-F17FEDD9CA0A}"/>
    <cellStyle name="Normal 117 4" xfId="33938" xr:uid="{9B8CBE0E-D613-4E8A-88C4-BAA23AE25031}"/>
    <cellStyle name="Normal 118" xfId="8128" xr:uid="{258BBF5B-FD0B-42B8-9F04-AA606AF00DC6}"/>
    <cellStyle name="Normal 118 2" xfId="9987" xr:uid="{9B20312C-A0EE-4DB9-B91E-D6691D407A07}"/>
    <cellStyle name="Normal 118 2 2" xfId="22411" xr:uid="{8DB48D3F-38EA-45F6-9E6F-D9F55E0FB386}"/>
    <cellStyle name="Normal 118 2 3" xfId="35337" xr:uid="{855138E2-CD11-439D-A3A7-203A0B379822}"/>
    <cellStyle name="Normal 118 3" xfId="20941" xr:uid="{21091B78-49A4-41D5-AF0D-B4955F5DC08B}"/>
    <cellStyle name="Normal 118 4" xfId="33940" xr:uid="{AC2BC551-605A-44D8-9273-698AD86D9979}"/>
    <cellStyle name="Normal 119" xfId="8173" xr:uid="{AD21EE1E-FD03-4795-8844-0633EB91D8F5}"/>
    <cellStyle name="Normal 119 2" xfId="10011" xr:uid="{6E403DA9-2594-4491-BB39-81EBC301DC6D}"/>
    <cellStyle name="Normal 119 2 2" xfId="22435" xr:uid="{104CC23B-0114-44F1-B460-BCFB21DF2740}"/>
    <cellStyle name="Normal 119 2 3" xfId="35360" xr:uid="{52B8733A-E420-402D-8DCC-D9C248C07B6D}"/>
    <cellStyle name="Normal 119 3" xfId="20985" xr:uid="{622A930D-3A81-4F8B-8E03-51FE2B8B26D2}"/>
    <cellStyle name="Normal 119 4" xfId="33983" xr:uid="{0AE7F7F4-59F0-4516-9AAB-8C03549867A9}"/>
    <cellStyle name="Normal 12" xfId="7" xr:uid="{0DD6F1A0-9BB0-4482-876F-FC971783CA39}"/>
    <cellStyle name="Normal 12 10" xfId="1089" xr:uid="{97FE388F-19C9-44DF-B34B-A85C0FC83B7B}"/>
    <cellStyle name="Normal 12 2" xfId="488" xr:uid="{CB28FFC1-B1CB-487D-9DC8-118A51B164D8}"/>
    <cellStyle name="Normal 12 2 10" xfId="8160" xr:uid="{D22074E6-6D87-4D26-9B7B-3BAA31FCEFA1}"/>
    <cellStyle name="Normal 12 2 10 2" xfId="14659" xr:uid="{84252EF5-0DE5-4C4A-B191-38FA5F553778}"/>
    <cellStyle name="Normal 12 2 10 2 2" xfId="26585" xr:uid="{AC6BC66F-BD46-4A87-94A8-8C3A837D9D5A}"/>
    <cellStyle name="Normal 12 2 10 2 3" xfId="39416" xr:uid="{906317A9-7DF7-4C7D-9F74-E56C21C71D9C}"/>
    <cellStyle name="Normal 12 2 10 3" xfId="20973" xr:uid="{8EEC08E1-2468-42BE-9B5C-8F321E20F11F}"/>
    <cellStyle name="Normal 12 2 10 4" xfId="33970" xr:uid="{5D07F8BD-BF1C-4827-BDC7-F788EEAA860F}"/>
    <cellStyle name="Normal 12 2 11" xfId="8499" xr:uid="{E2802B57-39AD-4F5B-ACA5-BD39EF14DA78}"/>
    <cellStyle name="Normal 12 2 11 2" xfId="14773" xr:uid="{8B810C93-D0BE-4187-842F-5B6105F0332A}"/>
    <cellStyle name="Normal 12 2 11 2 2" xfId="26684" xr:uid="{7A57DF0D-8B3A-4970-8FE7-D6C75FDF811E}"/>
    <cellStyle name="Normal 12 2 11 2 3" xfId="39516" xr:uid="{DAF5898C-ACD6-41F6-BEEC-5B04F43B523F}"/>
    <cellStyle name="Normal 12 2 11 3" xfId="21141" xr:uid="{A00ED67D-5BB7-4CDB-9B65-AC253001DAAD}"/>
    <cellStyle name="Normal 12 2 11 4" xfId="34107" xr:uid="{41CDA9AD-0DED-4029-9CA8-37885C2DB0EA}"/>
    <cellStyle name="Normal 12 2 12" xfId="9322" xr:uid="{ED9BD1F2-DE17-4AA0-AA5C-B7188EBE58A7}"/>
    <cellStyle name="Normal 12 2 12 2" xfId="21797" xr:uid="{A6ABB16F-BF67-471D-BAD5-64215BB21AAB}"/>
    <cellStyle name="Normal 12 2 12 3" xfId="34730" xr:uid="{75A7D280-1047-4135-9CFF-921BDC0A525A}"/>
    <cellStyle name="Normal 12 2 13" xfId="10277" xr:uid="{64918384-3607-451A-BBFF-7EA34B06B82C}"/>
    <cellStyle name="Normal 12 2 14" xfId="1196" xr:uid="{4BEA643D-5823-45A6-A8E1-DD501FAD2552}"/>
    <cellStyle name="Normal 12 2 2" xfId="584" xr:uid="{DB5716CC-AC79-4A14-89CE-30B851689FAC}"/>
    <cellStyle name="Normal 12 2 2 10" xfId="9385" xr:uid="{37FAB133-152B-4A30-98E1-3628CC898B21}"/>
    <cellStyle name="Normal 12 2 2 10 2" xfId="21857" xr:uid="{6ABFDB3B-E37B-4E86-BC61-1CB281967644}"/>
    <cellStyle name="Normal 12 2 2 10 3" xfId="34790" xr:uid="{5746C75E-4C65-46CB-B997-8793E8B8E000}"/>
    <cellStyle name="Normal 12 2 2 11" xfId="3942" xr:uid="{AC2C394F-BA5C-4618-96D6-35B0AF0B2F35}"/>
    <cellStyle name="Normal 12 2 2 12" xfId="17000" xr:uid="{8C2D5C80-2EF2-4D96-B1B7-E65F5C08FCFF}"/>
    <cellStyle name="Normal 12 2 2 13" xfId="30085" xr:uid="{0D237D7C-A1AA-4ED8-993B-527359A9ADC9}"/>
    <cellStyle name="Normal 12 2 2 2" xfId="995" xr:uid="{38A14EEF-7237-4615-A96E-2F105AF61383}"/>
    <cellStyle name="Normal 12 2 2 2 10" xfId="17894" xr:uid="{6D202732-BBCD-4647-943E-FD91FB174AED}"/>
    <cellStyle name="Normal 12 2 2 2 11" xfId="30937" xr:uid="{B5A34EC5-BAF3-4840-BE35-A395E65D9B0E}"/>
    <cellStyle name="Normal 12 2 2 2 2" xfId="4950" xr:uid="{159B889B-2347-43B3-9978-AEDC8426CA1A}"/>
    <cellStyle name="Normal 12 2 2 2 2 2" xfId="4951" xr:uid="{95B2FF0E-78AD-4697-BABE-AF7B20EDCA50}"/>
    <cellStyle name="Normal 12 2 2 2 2 2 2" xfId="7109" xr:uid="{57D276FD-A975-4334-81E6-FBFB879114E4}"/>
    <cellStyle name="Normal 12 2 2 2 2 2 2 2" xfId="13636" xr:uid="{2BA7270F-19CB-4631-A438-C344E08859CA}"/>
    <cellStyle name="Normal 12 2 2 2 2 2 2 2 2" xfId="25563" xr:uid="{E23AE96D-03B8-4FCF-A597-9F4814C620E5}"/>
    <cellStyle name="Normal 12 2 2 2 2 2 2 2 3" xfId="38397" xr:uid="{6148548D-EE36-4B9C-8F94-22458DEB4895}"/>
    <cellStyle name="Normal 12 2 2 2 2 2 2 3" xfId="19932" xr:uid="{2EF3D66A-972F-4D70-ACC5-A3DFC516269E}"/>
    <cellStyle name="Normal 12 2 2 2 2 2 2 4" xfId="32935" xr:uid="{33995811-709E-4063-8A5E-5095C955A5F1}"/>
    <cellStyle name="Normal 12 2 2 2 2 2 3" xfId="11618" xr:uid="{1E9B739F-BC78-4555-8825-E80AB622571B}"/>
    <cellStyle name="Normal 12 2 2 2 2 2 3 2" xfId="23619" xr:uid="{D7C22D78-10A7-4268-82DE-449F94F4FD8B}"/>
    <cellStyle name="Normal 12 2 2 2 2 2 3 3" xfId="36462" xr:uid="{580D44E4-77F4-4C05-AF43-B213AEC1EC67}"/>
    <cellStyle name="Normal 12 2 2 2 2 2 4" xfId="17896" xr:uid="{53DADA68-30CB-4FF5-95B8-2D99D6C5EF88}"/>
    <cellStyle name="Normal 12 2 2 2 2 2 5" xfId="30939" xr:uid="{E60DAE79-6119-4A51-AF55-DF8B24B00143}"/>
    <cellStyle name="Normal 12 2 2 2 2 3" xfId="7108" xr:uid="{03C2FB59-A7EB-4BCD-868A-AF4ED506CAE7}"/>
    <cellStyle name="Normal 12 2 2 2 2 3 2" xfId="13635" xr:uid="{D63ECD96-4E03-48C4-B0BF-088712A48DD6}"/>
    <cellStyle name="Normal 12 2 2 2 2 3 2 2" xfId="25562" xr:uid="{2536EB00-C3D7-40E5-89F0-92FF32723EFD}"/>
    <cellStyle name="Normal 12 2 2 2 2 3 2 3" xfId="38396" xr:uid="{BAA55AE9-8FEB-45D3-B3F0-695588091CE6}"/>
    <cellStyle name="Normal 12 2 2 2 2 3 3" xfId="19931" xr:uid="{87DEA806-DBB1-4337-B591-F9B6656496A1}"/>
    <cellStyle name="Normal 12 2 2 2 2 3 4" xfId="32934" xr:uid="{1F4CE799-F0F8-45C0-9CB4-4EAA59ACF6B7}"/>
    <cellStyle name="Normal 12 2 2 2 2 4" xfId="9034" xr:uid="{6B2B117B-8C52-4270-944D-233D862942C8}"/>
    <cellStyle name="Normal 12 2 2 2 2 4 2" xfId="15257" xr:uid="{84357FAC-B5E2-4470-BFD6-E00596C007CE}"/>
    <cellStyle name="Normal 12 2 2 2 2 4 2 2" xfId="27154" xr:uid="{6475C98A-1AB5-4280-A2D2-02C3F7DE6157}"/>
    <cellStyle name="Normal 12 2 2 2 2 4 2 3" xfId="39983" xr:uid="{362951AD-814B-4D47-8C84-EB7755838882}"/>
    <cellStyle name="Normal 12 2 2 2 2 4 3" xfId="21626" xr:uid="{4C285C9B-95C5-42CA-8B28-7995283DA1BE}"/>
    <cellStyle name="Normal 12 2 2 2 2 4 4" xfId="34575" xr:uid="{AF286670-5ED6-4773-9BDC-6EC94A2B1BA3}"/>
    <cellStyle name="Normal 12 2 2 2 2 5" xfId="9827" xr:uid="{6FD8ED4D-B508-42C6-9623-22A4B59C11EC}"/>
    <cellStyle name="Normal 12 2 2 2 2 5 2" xfId="22264" xr:uid="{4A22B499-2A95-4CF5-A10D-C989344C9CCD}"/>
    <cellStyle name="Normal 12 2 2 2 2 5 3" xfId="35192" xr:uid="{8847B9EC-22C6-408D-BC07-B245B3ABF8F2}"/>
    <cellStyle name="Normal 12 2 2 2 2 6" xfId="11617" xr:uid="{2BA271B6-D035-49A3-A2FA-9848B0C829DF}"/>
    <cellStyle name="Normal 12 2 2 2 2 6 2" xfId="23618" xr:uid="{2BD9E9EC-F718-4242-B25B-03B1CBAF4946}"/>
    <cellStyle name="Normal 12 2 2 2 2 6 3" xfId="36461" xr:uid="{193BECE3-86EA-4240-9558-05D0CE093448}"/>
    <cellStyle name="Normal 12 2 2 2 2 7" xfId="17895" xr:uid="{1A1F0025-88A9-4977-A9D7-0E7D6CD4B503}"/>
    <cellStyle name="Normal 12 2 2 2 2 8" xfId="30938" xr:uid="{C081E12D-C64C-4691-B37A-1CCB3DF06715}"/>
    <cellStyle name="Normal 12 2 2 2 3" xfId="4952" xr:uid="{296433F4-959D-42FF-93E1-B50ABE47D141}"/>
    <cellStyle name="Normal 12 2 2 2 3 2" xfId="7110" xr:uid="{E85834A3-DF9A-46AA-8A6F-EA88410492C7}"/>
    <cellStyle name="Normal 12 2 2 2 3 2 2" xfId="13637" xr:uid="{FEE692AA-C0A9-4A37-B1F9-FF27E0BC7A66}"/>
    <cellStyle name="Normal 12 2 2 2 3 2 2 2" xfId="25564" xr:uid="{D9D4AF29-DE59-444D-8C93-ABF1D851DA5D}"/>
    <cellStyle name="Normal 12 2 2 2 3 2 2 3" xfId="38398" xr:uid="{54BA6126-46CB-4E00-A21A-D36567F6DFC8}"/>
    <cellStyle name="Normal 12 2 2 2 3 2 3" xfId="19933" xr:uid="{9F4CF054-4E7F-45AC-8C64-213951B5A053}"/>
    <cellStyle name="Normal 12 2 2 2 3 2 4" xfId="32936" xr:uid="{0FDC3BA1-8454-44A5-ABDE-3621C9CAB00E}"/>
    <cellStyle name="Normal 12 2 2 2 3 3" xfId="10105" xr:uid="{CA249F49-E744-4D4E-A825-A430C0AA5BE8}"/>
    <cellStyle name="Normal 12 2 2 2 3 3 2" xfId="22523" xr:uid="{35AF0B63-5F44-4B24-BCDC-08A5419949D7}"/>
    <cellStyle name="Normal 12 2 2 2 3 3 3" xfId="35450" xr:uid="{4CEE5FC9-06A3-4397-B07C-FD17B6A9CB3F}"/>
    <cellStyle name="Normal 12 2 2 2 3 4" xfId="17897" xr:uid="{71D6B4BD-3CFA-485B-9E3E-30406105917C}"/>
    <cellStyle name="Normal 12 2 2 2 3 5" xfId="30940" xr:uid="{CF8A621A-E5E1-47D4-B930-FF19CBDF68C5}"/>
    <cellStyle name="Normal 12 2 2 2 4" xfId="5965" xr:uid="{25B2D14F-EE51-48B1-8AE0-D63D2DF5D100}"/>
    <cellStyle name="Normal 12 2 2 2 4 2" xfId="8030" xr:uid="{691EDF13-F59C-46E0-A135-E223E01BC90F}"/>
    <cellStyle name="Normal 12 2 2 2 4 2 2" xfId="14552" xr:uid="{59147D6A-8B27-4C89-B67B-0681691E2B66}"/>
    <cellStyle name="Normal 12 2 2 2 4 2 2 2" xfId="26479" xr:uid="{8E2E1E15-0B26-43DE-9E74-DBC7F31D6768}"/>
    <cellStyle name="Normal 12 2 2 2 4 2 2 3" xfId="39313" xr:uid="{E0ABAEE1-3C95-4A5E-8341-92E575C5FE02}"/>
    <cellStyle name="Normal 12 2 2 2 4 2 3" xfId="20850" xr:uid="{49DC5F95-369F-486B-9513-1576B3C17DF1}"/>
    <cellStyle name="Normal 12 2 2 2 4 2 4" xfId="33852" xr:uid="{973D4B04-2B75-433D-B2BB-0EEEE37A9675}"/>
    <cellStyle name="Normal 12 2 2 2 4 3" xfId="12532" xr:uid="{F7A4B0CD-0ABC-407C-8E50-8FA4BB8399E6}"/>
    <cellStyle name="Normal 12 2 2 2 4 3 2" xfId="24490" xr:uid="{792A5411-64B4-4856-86CE-569379B6C849}"/>
    <cellStyle name="Normal 12 2 2 2 4 3 3" xfId="37328" xr:uid="{BDC29C72-05A5-42A7-B2EF-670F2EE3BEDA}"/>
    <cellStyle name="Normal 12 2 2 2 4 4" xfId="18842" xr:uid="{28E7F553-6570-43A7-A645-750FE6C83191}"/>
    <cellStyle name="Normal 12 2 2 2 4 5" xfId="31855" xr:uid="{A6F5A108-7E9D-4FAA-B6C6-884783EA8C1B}"/>
    <cellStyle name="Normal 12 2 2 2 5" xfId="7107" xr:uid="{FB3F21BB-52FF-4A2A-8F9F-BCB4DC998EF3}"/>
    <cellStyle name="Normal 12 2 2 2 5 2" xfId="13634" xr:uid="{BA7A1D07-BE64-4EED-B0C5-9E43B44ECC0D}"/>
    <cellStyle name="Normal 12 2 2 2 5 2 2" xfId="25561" xr:uid="{85DFBB64-8AEA-43C2-84C9-9B56626854ED}"/>
    <cellStyle name="Normal 12 2 2 2 5 2 3" xfId="38395" xr:uid="{1F03E561-3109-4204-80A4-1964DBB49E89}"/>
    <cellStyle name="Normal 12 2 2 2 5 3" xfId="19930" xr:uid="{81C6E122-BAC1-4D4F-A137-E5CB98A0C658}"/>
    <cellStyle name="Normal 12 2 2 2 5 4" xfId="32933" xr:uid="{C9D1D588-BF1A-4AE6-994F-F82043A0F1C3}"/>
    <cellStyle name="Normal 12 2 2 2 6" xfId="8377" xr:uid="{1D2AD22A-2D44-435F-8F3B-77365F736D36}"/>
    <cellStyle name="Normal 12 2 2 2 6 2" xfId="14715" xr:uid="{98A0413E-3BAD-4F8A-98D5-6C42FB91C738}"/>
    <cellStyle name="Normal 12 2 2 2 6 2 2" xfId="26633" xr:uid="{93C3518D-52F8-48CF-A38F-21CA122EF296}"/>
    <cellStyle name="Normal 12 2 2 2 6 2 3" xfId="39466" xr:uid="{DBCC8F3A-B9C6-4740-A4FC-60E1503D567C}"/>
    <cellStyle name="Normal 12 2 2 2 6 3" xfId="21070" xr:uid="{82DB7B9B-9E8D-4157-815C-ACEF68456B4A}"/>
    <cellStyle name="Normal 12 2 2 2 6 4" xfId="34044" xr:uid="{5BD52AC6-0B62-4370-8280-437C489038C6}"/>
    <cellStyle name="Normal 12 2 2 2 7" xfId="8758" xr:uid="{BBC9222D-47A6-4A40-A6F3-65B1519A6C6A}"/>
    <cellStyle name="Normal 12 2 2 2 7 2" xfId="15032" xr:uid="{9FCB89C9-D448-4C8D-97A4-6457E8B1D0AB}"/>
    <cellStyle name="Normal 12 2 2 2 7 2 2" xfId="26940" xr:uid="{6B03207F-661C-4DD0-A664-ABEAA40249CD}"/>
    <cellStyle name="Normal 12 2 2 2 7 2 3" xfId="39771" xr:uid="{DC2CCAB7-752F-477B-9BAE-66AECCE2B732}"/>
    <cellStyle name="Normal 12 2 2 2 7 3" xfId="21397" xr:uid="{9BC97CB8-076A-4723-85D4-196F16A84EFD}"/>
    <cellStyle name="Normal 12 2 2 2 7 4" xfId="34362" xr:uid="{7D9313ED-BEFA-43DF-9278-2BE2BA2340EC}"/>
    <cellStyle name="Normal 12 2 2 2 8" xfId="9600" xr:uid="{8181F45A-D086-4E6E-AEA1-0955C3459A27}"/>
    <cellStyle name="Normal 12 2 2 2 8 2" xfId="22056" xr:uid="{571CF29D-5A20-48E7-9EF1-0730AB9EE967}"/>
    <cellStyle name="Normal 12 2 2 2 8 3" xfId="34986" xr:uid="{F27F28C5-C2B1-4235-9090-75CEAAEED6AE}"/>
    <cellStyle name="Normal 12 2 2 2 9" xfId="4949" xr:uid="{C6477572-44ED-43CC-97F0-19CA7FAA1620}"/>
    <cellStyle name="Normal 12 2 2 3" xfId="4953" xr:uid="{CA694E12-90F1-4AB8-96D1-236425A67A66}"/>
    <cellStyle name="Normal 12 2 2 3 2" xfId="4954" xr:uid="{3BB82B0A-5E94-471E-AD66-0A0ADCACDE05}"/>
    <cellStyle name="Normal 12 2 2 3 2 2" xfId="7112" xr:uid="{B7B49073-3938-4FE8-B8A9-B0AEC56590E4}"/>
    <cellStyle name="Normal 12 2 2 3 2 2 2" xfId="13639" xr:uid="{FD819747-B9C2-45A5-9A42-815F09D5FB10}"/>
    <cellStyle name="Normal 12 2 2 3 2 2 2 2" xfId="25566" xr:uid="{7E738F9B-331A-4560-86EB-2C99B49C7888}"/>
    <cellStyle name="Normal 12 2 2 3 2 2 2 3" xfId="38400" xr:uid="{1DDA2032-F67D-44C3-BC4A-0CA3FF9381A8}"/>
    <cellStyle name="Normal 12 2 2 3 2 2 3" xfId="19935" xr:uid="{5B67D99A-B03B-4ECA-B0D1-318B29060EFF}"/>
    <cellStyle name="Normal 12 2 2 3 2 2 4" xfId="32938" xr:uid="{0F93A9E9-4F70-45F1-ADD5-E1F86F2CA8F2}"/>
    <cellStyle name="Normal 12 2 2 3 2 3" xfId="10093" xr:uid="{6D0D9229-CE5E-433B-B976-5367D79D2AC0}"/>
    <cellStyle name="Normal 12 2 2 3 2 3 2" xfId="22511" xr:uid="{52650C3D-9364-4FE3-A21E-7C99F1483BFF}"/>
    <cellStyle name="Normal 12 2 2 3 2 3 3" xfId="35438" xr:uid="{A6C9210A-0D78-401D-8D71-F1CD4E9C2A0D}"/>
    <cellStyle name="Normal 12 2 2 3 2 4" xfId="17899" xr:uid="{859AD1C0-3570-40B5-97A3-A6D39A7239A7}"/>
    <cellStyle name="Normal 12 2 2 3 2 5" xfId="30942" xr:uid="{0F128DE2-B8AA-4A60-A9C3-48D42936F349}"/>
    <cellStyle name="Normal 12 2 2 3 3" xfId="7111" xr:uid="{7BC93230-28C2-481D-ABD4-A1B0465B1BEA}"/>
    <cellStyle name="Normal 12 2 2 3 3 2" xfId="13638" xr:uid="{B458DD2A-B632-412C-A8F7-EC2770FD5291}"/>
    <cellStyle name="Normal 12 2 2 3 3 2 2" xfId="25565" xr:uid="{D45806D7-AEF9-42E3-882B-4A0A62D3C96F}"/>
    <cellStyle name="Normal 12 2 2 3 3 2 3" xfId="38399" xr:uid="{7CB3958F-E27D-4692-9321-0727DB88CAF5}"/>
    <cellStyle name="Normal 12 2 2 3 3 3" xfId="19934" xr:uid="{446EC73A-55BA-4C16-97B0-B5FF3E4ACF1F}"/>
    <cellStyle name="Normal 12 2 2 3 3 4" xfId="32937" xr:uid="{609FF85A-0EBE-48CD-9F5E-20099151D323}"/>
    <cellStyle name="Normal 12 2 2 3 4" xfId="8347" xr:uid="{08248FB0-A346-4B2C-99B0-AC8D9C05E71A}"/>
    <cellStyle name="Normal 12 2 2 3 4 2" xfId="14708" xr:uid="{7EC78D03-C7A9-46D0-AF27-7D1E030B3815}"/>
    <cellStyle name="Normal 12 2 2 3 4 2 2" xfId="26626" xr:uid="{574FEE57-EB30-474C-B2C9-C0FC0C7AE0C2}"/>
    <cellStyle name="Normal 12 2 2 3 4 2 3" xfId="39460" xr:uid="{73D50D80-393C-4945-BBA8-8F5FEC0A1396}"/>
    <cellStyle name="Normal 12 2 2 3 4 3" xfId="21057" xr:uid="{979795E0-C369-459D-A5C4-85859CEC64E6}"/>
    <cellStyle name="Normal 12 2 2 3 4 4" xfId="34033" xr:uid="{183E9A96-41D1-4AF3-95AD-644E6680245E}"/>
    <cellStyle name="Normal 12 2 2 3 5" xfId="9017" xr:uid="{BE29313E-C056-4CBA-9CB9-427331B738A4}"/>
    <cellStyle name="Normal 12 2 2 3 5 2" xfId="15247" xr:uid="{7DBCCFE6-1B29-4192-9D8E-8F627D5D3D19}"/>
    <cellStyle name="Normal 12 2 2 3 5 2 2" xfId="27144" xr:uid="{E8F85BC2-DCAC-41BF-A916-AFD30DE42511}"/>
    <cellStyle name="Normal 12 2 2 3 5 2 3" xfId="39973" xr:uid="{BC8EE315-A2E1-4B1C-B081-A4F29F6BBE0C}"/>
    <cellStyle name="Normal 12 2 2 3 5 3" xfId="21615" xr:uid="{41B85EEE-3EE8-47F6-B097-745CE1E6EEB1}"/>
    <cellStyle name="Normal 12 2 2 3 5 4" xfId="34565" xr:uid="{0A809321-D33B-4F24-AE33-4288F5ADC14C}"/>
    <cellStyle name="Normal 12 2 2 3 6" xfId="9817" xr:uid="{9DE39BFF-ED3B-4974-B69C-DF75EED3F0F7}"/>
    <cellStyle name="Normal 12 2 2 3 6 2" xfId="22254" xr:uid="{71601CB8-826C-43DF-9011-9BBA0CA6AB34}"/>
    <cellStyle name="Normal 12 2 2 3 6 3" xfId="35182" xr:uid="{9E3AE176-7CA4-4230-A635-0A4FFE812483}"/>
    <cellStyle name="Normal 12 2 2 3 7" xfId="17898" xr:uid="{1BE2A049-0D68-4B92-ABCB-C88871D563C6}"/>
    <cellStyle name="Normal 12 2 2 3 8" xfId="30941" xr:uid="{8D947F45-C3F4-453F-AD64-A80AC58EE9D3}"/>
    <cellStyle name="Normal 12 2 2 4" xfId="4955" xr:uid="{45F23911-0921-4938-A697-CE5E563F6A4B}"/>
    <cellStyle name="Normal 12 2 2 4 2" xfId="7113" xr:uid="{20A44903-C2E7-49B5-A9DF-335CD3B201C8}"/>
    <cellStyle name="Normal 12 2 2 4 2 2" xfId="13640" xr:uid="{34918011-81AC-4E6F-BAE4-2A2977528DF6}"/>
    <cellStyle name="Normal 12 2 2 4 2 2 2" xfId="25567" xr:uid="{59BC0DD6-49B3-46B1-AE7C-0AB5B34AC5ED}"/>
    <cellStyle name="Normal 12 2 2 4 2 2 3" xfId="38401" xr:uid="{112929D8-88D6-48DC-872C-A92412E0D06D}"/>
    <cellStyle name="Normal 12 2 2 4 2 3" xfId="19936" xr:uid="{78CA952C-CCE8-47C6-B8EF-FB8B43EF63A8}"/>
    <cellStyle name="Normal 12 2 2 4 2 4" xfId="32939" xr:uid="{CB78E40E-4776-47CF-AF80-9C768EC36A10}"/>
    <cellStyle name="Normal 12 2 2 4 3" xfId="8976" xr:uid="{38FF33BD-6C3C-433C-A999-230E5B796B7A}"/>
    <cellStyle name="Normal 12 2 2 4 4" xfId="11620" xr:uid="{98D006F3-321E-498E-A93F-9F95BA3E7243}"/>
    <cellStyle name="Normal 12 2 2 4 4 2" xfId="23620" xr:uid="{E5222139-E5CA-4FCA-9B9F-25F7BAF28CC9}"/>
    <cellStyle name="Normal 12 2 2 4 4 3" xfId="36463" xr:uid="{67D93603-1AEB-45E0-BB19-84207D1CC7F8}"/>
    <cellStyle name="Normal 12 2 2 4 5" xfId="17900" xr:uid="{61B2398D-9637-49C7-8427-DB83F9ED3F5A}"/>
    <cellStyle name="Normal 12 2 2 4 6" xfId="30943" xr:uid="{78F58FAA-BCCA-4132-A0F5-D9F5E57AA0CD}"/>
    <cellStyle name="Normal 12 2 2 5" xfId="4956" xr:uid="{377DE5A4-6202-4E20-9A51-6CDC4C53E09A}"/>
    <cellStyle name="Normal 12 2 2 5 2" xfId="7114" xr:uid="{BF479A6E-2F73-4E44-8BFB-D07D15EB35F9}"/>
    <cellStyle name="Normal 12 2 2 5 2 2" xfId="13641" xr:uid="{44F2F9BF-DEB4-464C-AA66-5ADF41E28166}"/>
    <cellStyle name="Normal 12 2 2 5 2 2 2" xfId="25568" xr:uid="{4F7B4CCD-51C6-40A3-8F61-6EA499ABF0C6}"/>
    <cellStyle name="Normal 12 2 2 5 2 2 3" xfId="38402" xr:uid="{8C5CEE80-D9B8-4BF7-8F97-BCA4F54F9171}"/>
    <cellStyle name="Normal 12 2 2 5 2 3" xfId="19937" xr:uid="{7B5E6C75-6CB5-47F9-A1CD-ABEB3C815637}"/>
    <cellStyle name="Normal 12 2 2 5 2 4" xfId="32940" xr:uid="{B299D41E-604A-4217-8B24-150E3BEF274E}"/>
    <cellStyle name="Normal 12 2 2 5 3" xfId="11621" xr:uid="{AA4BC72A-6133-4344-A63F-B2A1B8FA7A22}"/>
    <cellStyle name="Normal 12 2 2 5 3 2" xfId="23621" xr:uid="{DADBC584-5A9B-4064-8E5D-00BB13B5A756}"/>
    <cellStyle name="Normal 12 2 2 5 3 3" xfId="36464" xr:uid="{E22FE800-3341-4CE8-9CF4-510699AE3316}"/>
    <cellStyle name="Normal 12 2 2 5 4" xfId="17901" xr:uid="{BB26A797-EE30-49C8-A6D5-879532587890}"/>
    <cellStyle name="Normal 12 2 2 5 5" xfId="30944" xr:uid="{36E37068-8A1F-4143-AD9C-45750FE4A039}"/>
    <cellStyle name="Normal 12 2 2 6" xfId="5769" xr:uid="{DA87A6DB-3E34-477D-8301-101885B43EC2}"/>
    <cellStyle name="Normal 12 2 2 6 2" xfId="7834" xr:uid="{4B38856F-8E2D-4BAA-851B-2F0A61F210BA}"/>
    <cellStyle name="Normal 12 2 2 6 2 2" xfId="14356" xr:uid="{0BFC4EA5-40C5-43AD-B846-42D61D65A7AB}"/>
    <cellStyle name="Normal 12 2 2 6 2 2 2" xfId="26283" xr:uid="{C3DE639C-8910-429F-8EC0-58D84302B58D}"/>
    <cellStyle name="Normal 12 2 2 6 2 2 3" xfId="39117" xr:uid="{AF8094D8-2B0B-49A4-BD3A-B4DCDCD0B52B}"/>
    <cellStyle name="Normal 12 2 2 6 2 3" xfId="20654" xr:uid="{3F7FD5C3-131E-4D81-BBA7-1A7B2A8342F3}"/>
    <cellStyle name="Normal 12 2 2 6 2 4" xfId="33656" xr:uid="{3115071C-94A2-4B47-90A6-42901061A56D}"/>
    <cellStyle name="Normal 12 2 2 6 3" xfId="12336" xr:uid="{5C831490-93FB-44E0-8C9E-8984B907CAC2}"/>
    <cellStyle name="Normal 12 2 2 6 3 2" xfId="24294" xr:uid="{AA95E920-A295-421C-99F9-B8B7FE7A8523}"/>
    <cellStyle name="Normal 12 2 2 6 3 3" xfId="37132" xr:uid="{645E1FB5-7D0D-4674-8408-F03CD767F8E1}"/>
    <cellStyle name="Normal 12 2 2 6 4" xfId="18646" xr:uid="{98F01AF4-6896-49E9-8114-A271021B0F01}"/>
    <cellStyle name="Normal 12 2 2 6 5" xfId="31659" xr:uid="{5AE0CA0A-9499-43FC-A81C-BDC5EB98D4E3}"/>
    <cellStyle name="Normal 12 2 2 7" xfId="6255" xr:uid="{29BE0892-6536-451C-87C0-5D10BFF48010}"/>
    <cellStyle name="Normal 12 2 2 7 2" xfId="12783" xr:uid="{C2745126-5ACE-4D31-BAAB-2CBFA14ADA0B}"/>
    <cellStyle name="Normal 12 2 2 7 2 2" xfId="24710" xr:uid="{64E08217-189B-45C3-8EEE-3521BAC64B0A}"/>
    <cellStyle name="Normal 12 2 2 7 2 3" xfId="37544" xr:uid="{C9F4E882-C60C-4963-9A47-8E1E705448EA}"/>
    <cellStyle name="Normal 12 2 2 7 3" xfId="19078" xr:uid="{F985313E-E1FB-4CF8-8365-FD54C6165DD8}"/>
    <cellStyle name="Normal 12 2 2 7 4" xfId="32081" xr:uid="{CC854B2D-18B1-450A-9CD8-F9E7D30B7ACD}"/>
    <cellStyle name="Normal 12 2 2 8" xfId="8242" xr:uid="{8EDDAEB8-0CFD-41C4-AE8F-3CFA9F9B8A29}"/>
    <cellStyle name="Normal 12 2 2 9" xfId="8558" xr:uid="{82C6AB4F-554C-4DDC-8FE3-AF452CF22A01}"/>
    <cellStyle name="Normal 12 2 2 9 2" xfId="14832" xr:uid="{D8CD043A-A636-4BEA-94CB-629B402CCF53}"/>
    <cellStyle name="Normal 12 2 2 9 2 2" xfId="26743" xr:uid="{9AAF7C0E-8C97-463E-B044-BF7E168F7F5D}"/>
    <cellStyle name="Normal 12 2 2 9 2 3" xfId="39575" xr:uid="{8FC9B7BA-9477-4FA7-BA8A-5DAB51C7AE48}"/>
    <cellStyle name="Normal 12 2 2 9 3" xfId="21200" xr:uid="{79F112D8-F664-45FF-AD45-FFF7556AD0A6}"/>
    <cellStyle name="Normal 12 2 2 9 4" xfId="34166" xr:uid="{6163F3F6-CF10-4319-8313-9F80DCB63955}"/>
    <cellStyle name="Normal 12 2 3" xfId="807" xr:uid="{8CE1B7FD-DB4E-4CB1-BF85-F03C6D875B3D}"/>
    <cellStyle name="Normal 12 2 3 10" xfId="4014" xr:uid="{3EBE84E6-0652-4FCA-8B40-71EFEFFEB47C}"/>
    <cellStyle name="Normal 12 2 3 11" xfId="17064" xr:uid="{31A2A1DD-CCE8-460C-9213-F7621C07083C}"/>
    <cellStyle name="Normal 12 2 3 12" xfId="30146" xr:uid="{3F92A395-D2AA-4C1E-8F51-AD41431C34BE}"/>
    <cellStyle name="Normal 12 2 3 2" xfId="4957" xr:uid="{5B21DC93-334D-4422-9156-5D94DA6FE798}"/>
    <cellStyle name="Normal 12 2 3 2 2" xfId="4958" xr:uid="{FB707FF5-5EE7-4DB3-94EB-F614463078DB}"/>
    <cellStyle name="Normal 12 2 3 2 2 2" xfId="7116" xr:uid="{756B4E5E-8B1A-48DC-94FE-112FD8D0C0A6}"/>
    <cellStyle name="Normal 12 2 3 2 2 2 2" xfId="13643" xr:uid="{CEFB4592-3B95-4FD0-9240-418E21F877E6}"/>
    <cellStyle name="Normal 12 2 3 2 2 2 2 2" xfId="25570" xr:uid="{7CCE5CA6-138F-40B7-A1DC-C1DED00C84CC}"/>
    <cellStyle name="Normal 12 2 3 2 2 2 2 3" xfId="38404" xr:uid="{2D1623ED-B63B-4983-98E7-9A1A08631C9E}"/>
    <cellStyle name="Normal 12 2 3 2 2 2 3" xfId="19939" xr:uid="{74280D3F-4E61-4FEE-A7B3-0E1306F6D986}"/>
    <cellStyle name="Normal 12 2 3 2 2 2 4" xfId="32942" xr:uid="{C9798D5A-CDD4-49D6-A497-8E444D97616B}"/>
    <cellStyle name="Normal 12 2 3 2 2 3" xfId="11623" xr:uid="{45E9092D-AB81-4141-A892-0862E2CD4E3E}"/>
    <cellStyle name="Normal 12 2 3 2 2 3 2" xfId="23623" xr:uid="{F5A9EB1A-6CEC-483D-BB1F-63198428ED86}"/>
    <cellStyle name="Normal 12 2 3 2 2 3 3" xfId="36466" xr:uid="{723EFBE7-16D5-4266-BEA2-FC5BCAF5ACA9}"/>
    <cellStyle name="Normal 12 2 3 2 2 4" xfId="17903" xr:uid="{B5C4AA07-56F4-4426-B571-E6943E965F65}"/>
    <cellStyle name="Normal 12 2 3 2 2 5" xfId="30946" xr:uid="{A720DB51-4EBD-47CD-BB45-E709BE239BB0}"/>
    <cellStyle name="Normal 12 2 3 2 3" xfId="7115" xr:uid="{4E1E0F9A-DA2F-4FC3-BF39-FD78408E0735}"/>
    <cellStyle name="Normal 12 2 3 2 3 2" xfId="13642" xr:uid="{A7E19103-43CF-43CE-80E3-2E569B8DF413}"/>
    <cellStyle name="Normal 12 2 3 2 3 2 2" xfId="25569" xr:uid="{17AA4796-E819-4879-88AE-AF5A3F081519}"/>
    <cellStyle name="Normal 12 2 3 2 3 2 3" xfId="38403" xr:uid="{9C9F0216-8BAC-4ACC-B1FA-0D6C26B0D6FC}"/>
    <cellStyle name="Normal 12 2 3 2 3 3" xfId="19938" xr:uid="{133AF7F1-638F-46E8-A243-E2A66AE4000B}"/>
    <cellStyle name="Normal 12 2 3 2 3 4" xfId="32941" xr:uid="{0050290A-4797-4B43-A8F2-496A050D1B35}"/>
    <cellStyle name="Normal 12 2 3 2 4" xfId="9023" xr:uid="{ED9ACD94-F0AE-4D7F-82D5-C38A3295DD45}"/>
    <cellStyle name="Normal 12 2 3 2 4 2" xfId="15252" xr:uid="{A462D68D-73BA-40FC-ADD9-B7F6712CA44A}"/>
    <cellStyle name="Normal 12 2 3 2 4 2 2" xfId="27149" xr:uid="{C61AD348-F4D8-491C-98D1-428089985EC4}"/>
    <cellStyle name="Normal 12 2 3 2 4 2 3" xfId="39978" xr:uid="{4C3C08EA-1DC2-4B19-BB17-D4A4A37A5DCD}"/>
    <cellStyle name="Normal 12 2 3 2 4 3" xfId="21620" xr:uid="{C2444E71-A75B-477C-BC2F-1C22890742D6}"/>
    <cellStyle name="Normal 12 2 3 2 4 4" xfId="34570" xr:uid="{990F42D2-2914-4DD8-827E-D17B94E8E582}"/>
    <cellStyle name="Normal 12 2 3 2 5" xfId="9822" xr:uid="{3AEB7401-41F6-4360-AB5C-D8935E4EC451}"/>
    <cellStyle name="Normal 12 2 3 2 5 2" xfId="22259" xr:uid="{727735F0-E220-4A73-99B2-8F26529C3CD9}"/>
    <cellStyle name="Normal 12 2 3 2 5 3" xfId="35187" xr:uid="{67C8B5B7-65A2-48D5-92ED-E46FA56286DE}"/>
    <cellStyle name="Normal 12 2 3 2 6" xfId="11622" xr:uid="{30FD5AA1-494C-4B82-B71D-1B4E165E5295}"/>
    <cellStyle name="Normal 12 2 3 2 6 2" xfId="23622" xr:uid="{838D1B35-486E-4403-9116-4125BD2A0DC3}"/>
    <cellStyle name="Normal 12 2 3 2 6 3" xfId="36465" xr:uid="{15BF31BF-A035-4BC8-9984-41F1F9943A67}"/>
    <cellStyle name="Normal 12 2 3 2 7" xfId="17902" xr:uid="{7197B376-399A-4D10-B92B-0D027DE5E8E6}"/>
    <cellStyle name="Normal 12 2 3 2 8" xfId="30945" xr:uid="{F6C1E3C9-4315-4901-8E4B-466EB2EFD119}"/>
    <cellStyle name="Normal 12 2 3 3" xfId="4959" xr:uid="{ADF70E60-3B2B-4D53-BF34-8A8EF4BE38B2}"/>
    <cellStyle name="Normal 12 2 3 3 2" xfId="7117" xr:uid="{51A6C6E0-FBC4-4367-8C85-3515BC47DD3C}"/>
    <cellStyle name="Normal 12 2 3 3 2 2" xfId="13644" xr:uid="{922FD5DD-62A3-4C60-90AF-8ABFE05C08D9}"/>
    <cellStyle name="Normal 12 2 3 3 2 2 2" xfId="25571" xr:uid="{4D3F6041-2A28-4673-B638-5FB010BDCAE4}"/>
    <cellStyle name="Normal 12 2 3 3 2 2 3" xfId="38405" xr:uid="{4B5FB0F9-959C-420F-B22F-ECFBC406B70D}"/>
    <cellStyle name="Normal 12 2 3 3 2 3" xfId="19940" xr:uid="{48877054-85AD-4415-8B68-FA8EBE515BD6}"/>
    <cellStyle name="Normal 12 2 3 3 2 4" xfId="32943" xr:uid="{CB8FAF5E-60B8-4AB7-87C9-555E60BC34FF}"/>
    <cellStyle name="Normal 12 2 3 3 3" xfId="10099" xr:uid="{9172F369-2858-4FE4-8FE7-CFBFC481C48A}"/>
    <cellStyle name="Normal 12 2 3 3 3 2" xfId="22517" xr:uid="{E093BABA-D212-4089-9C60-62AC0E988D83}"/>
    <cellStyle name="Normal 12 2 3 3 3 3" xfId="35444" xr:uid="{C874BAE1-5FC5-44C9-B4C9-16DB281FF318}"/>
    <cellStyle name="Normal 12 2 3 3 4" xfId="17904" xr:uid="{0CB18C67-43B2-4B48-9803-E870E5971E85}"/>
    <cellStyle name="Normal 12 2 3 3 5" xfId="30947" xr:uid="{AE6A72A2-0AA2-4E47-BC55-02E1A414FCE3}"/>
    <cellStyle name="Normal 12 2 3 4" xfId="4960" xr:uid="{9FFF12A2-EFA0-47E4-9C16-DB9B7B82A612}"/>
    <cellStyle name="Normal 12 2 3 4 2" xfId="7118" xr:uid="{9647A64D-7E1B-43F0-A7C4-43C782B872C0}"/>
    <cellStyle name="Normal 12 2 3 4 2 2" xfId="13645" xr:uid="{9F3D8692-0280-4F1D-B880-F21F4AF6B3E3}"/>
    <cellStyle name="Normal 12 2 3 4 2 2 2" xfId="25572" xr:uid="{8ED1A451-4291-474B-B0B5-E55E51777416}"/>
    <cellStyle name="Normal 12 2 3 4 2 2 3" xfId="38406" xr:uid="{FB8FE920-EC1C-4FBD-B609-F0492634B50A}"/>
    <cellStyle name="Normal 12 2 3 4 2 3" xfId="19941" xr:uid="{B12E2B7A-47C5-45E6-9C7C-B61E501AC79C}"/>
    <cellStyle name="Normal 12 2 3 4 2 4" xfId="32944" xr:uid="{D8BAC354-B68C-4E96-A076-494A96F71445}"/>
    <cellStyle name="Normal 12 2 3 4 3" xfId="11624" xr:uid="{2DD3AB27-B363-40BD-A82C-F9ECF102B411}"/>
    <cellStyle name="Normal 12 2 3 4 3 2" xfId="23624" xr:uid="{373E220F-5BAB-4BFF-B84E-FE87E835460C}"/>
    <cellStyle name="Normal 12 2 3 4 3 3" xfId="36467" xr:uid="{E2FB9415-9F6E-4F56-A19E-484DA5BF6DD1}"/>
    <cellStyle name="Normal 12 2 3 4 4" xfId="17905" xr:uid="{C0D5B963-1CA3-4B67-BDD1-93352D9F8E5E}"/>
    <cellStyle name="Normal 12 2 3 4 5" xfId="30948" xr:uid="{8E35ED27-95E2-4628-B0BB-0AC9E27CA7C4}"/>
    <cellStyle name="Normal 12 2 3 5" xfId="5893" xr:uid="{F126638F-B18E-4CAE-BB03-77D586125521}"/>
    <cellStyle name="Normal 12 2 3 5 2" xfId="7958" xr:uid="{24085270-0A11-4CF5-807B-C4D07670E772}"/>
    <cellStyle name="Normal 12 2 3 5 2 2" xfId="14480" xr:uid="{6B4ACE03-D265-47F7-83A0-2202531EE198}"/>
    <cellStyle name="Normal 12 2 3 5 2 2 2" xfId="26407" xr:uid="{CC8E2F01-DA29-4A21-A493-8C3D446743AC}"/>
    <cellStyle name="Normal 12 2 3 5 2 2 3" xfId="39241" xr:uid="{96CE2DA0-9DCF-4D5E-B688-317F4A5DB4EE}"/>
    <cellStyle name="Normal 12 2 3 5 2 3" xfId="20778" xr:uid="{78111DBB-D44A-4432-AAC4-6B50696B10B4}"/>
    <cellStyle name="Normal 12 2 3 5 2 4" xfId="33780" xr:uid="{3A9CDBB7-4BF0-406B-B887-111CCCA59CD4}"/>
    <cellStyle name="Normal 12 2 3 5 3" xfId="12460" xr:uid="{FCB7F81A-BB76-46F6-8AC3-F198A7E0A8B6}"/>
    <cellStyle name="Normal 12 2 3 5 3 2" xfId="24418" xr:uid="{E47EDF1C-8336-4F38-8FA3-78E7D637D90F}"/>
    <cellStyle name="Normal 12 2 3 5 3 3" xfId="37256" xr:uid="{2E64A72E-AB88-4A03-BF38-D7664460B27D}"/>
    <cellStyle name="Normal 12 2 3 5 4" xfId="18770" xr:uid="{B5B330A4-0916-42D9-BFF1-83A61555B9B2}"/>
    <cellStyle name="Normal 12 2 3 5 5" xfId="31783" xr:uid="{4DE30498-1B7B-4537-A900-BFD22BB17E4E}"/>
    <cellStyle name="Normal 12 2 3 6" xfId="6316" xr:uid="{624597E0-12F2-413B-8FB8-4F4D9911FE35}"/>
    <cellStyle name="Normal 12 2 3 6 2" xfId="12843" xr:uid="{93167223-AD5D-4CDC-AC6B-22D409E72E5D}"/>
    <cellStyle name="Normal 12 2 3 6 2 2" xfId="24770" xr:uid="{BAAEF6E4-FA60-4BF6-8B35-BD823A7F6D91}"/>
    <cellStyle name="Normal 12 2 3 6 2 3" xfId="37604" xr:uid="{88C94C35-1AAC-4035-990B-654DB2E77902}"/>
    <cellStyle name="Normal 12 2 3 6 3" xfId="19139" xr:uid="{E8610FD4-74EA-4C65-9C91-CFEC5CEFA19C}"/>
    <cellStyle name="Normal 12 2 3 6 4" xfId="32142" xr:uid="{9ECCEFAA-E4D2-4D8E-BC86-F9965B93BEE5}"/>
    <cellStyle name="Normal 12 2 3 7" xfId="8355" xr:uid="{AADFC482-9A46-4EE5-B178-EB443317C17D}"/>
    <cellStyle name="Normal 12 2 3 7 2" xfId="14712" xr:uid="{BFED1083-B29F-49F6-9C02-B31D21E2B55B}"/>
    <cellStyle name="Normal 12 2 3 7 2 2" xfId="26630" xr:uid="{ADC66594-5B97-454A-80A4-B7359433A5AA}"/>
    <cellStyle name="Normal 12 2 3 7 2 3" xfId="39463" xr:uid="{17C99D63-A233-4E4D-843C-F35D920B8E82}"/>
    <cellStyle name="Normal 12 2 3 7 3" xfId="21063" xr:uid="{54306EC3-616A-4370-BA1D-C93E59C441D2}"/>
    <cellStyle name="Normal 12 2 3 7 4" xfId="34039" xr:uid="{A7B6B15A-F193-4CBE-AF21-87CE9A153C97}"/>
    <cellStyle name="Normal 12 2 3 8" xfId="8684" xr:uid="{6FB585E2-344B-441B-B182-2654417CE893}"/>
    <cellStyle name="Normal 12 2 3 8 2" xfId="14958" xr:uid="{966C6E80-55CC-46A1-90CB-FA3E285C6D19}"/>
    <cellStyle name="Normal 12 2 3 8 2 2" xfId="26867" xr:uid="{B1ABBD24-6366-46DF-81F7-26B10C12AA10}"/>
    <cellStyle name="Normal 12 2 3 8 2 3" xfId="39699" xr:uid="{03637C53-B64B-416B-B6CC-14E69A9D1583}"/>
    <cellStyle name="Normal 12 2 3 8 3" xfId="21325" xr:uid="{EBC5735B-3F7F-4E5D-8CBA-29957980F644}"/>
    <cellStyle name="Normal 12 2 3 8 4" xfId="34290" xr:uid="{D1D7BADF-A270-47AF-9260-52BDF596964C}"/>
    <cellStyle name="Normal 12 2 3 9" xfId="9516" xr:uid="{57A4369A-5DCA-4E05-A4A2-F4A844FBEFCF}"/>
    <cellStyle name="Normal 12 2 3 9 2" xfId="21981" xr:uid="{BEEB23D5-5C1D-4592-8B64-EC6FD4E01A83}"/>
    <cellStyle name="Normal 12 2 3 9 3" xfId="34914" xr:uid="{DAE5BD7A-8848-4E65-9EA1-679CAD60C2B4}"/>
    <cellStyle name="Normal 12 2 4" xfId="4961" xr:uid="{06B8CC86-CC52-4B84-96C5-CD2E1E2ED0F7}"/>
    <cellStyle name="Normal 12 2 4 2" xfId="4962" xr:uid="{BD9BEEA1-FB1F-47CC-BF64-47E9A3DDB659}"/>
    <cellStyle name="Normal 12 2 4 2 2" xfId="7120" xr:uid="{422E1CA6-0122-4EF3-948A-7D6C6437BD1B}"/>
    <cellStyle name="Normal 12 2 4 2 2 2" xfId="13647" xr:uid="{426E3C3B-8A5A-4DC9-906F-F3CAB1B52FDC}"/>
    <cellStyle name="Normal 12 2 4 2 2 2 2" xfId="25574" xr:uid="{959D75F7-B950-4BB6-8748-D154D9AA1681}"/>
    <cellStyle name="Normal 12 2 4 2 2 2 3" xfId="38408" xr:uid="{3956E67D-1554-4E07-A3B0-4A1280C6D228}"/>
    <cellStyle name="Normal 12 2 4 2 2 3" xfId="19943" xr:uid="{6CD892DF-D11E-4A66-A5F1-29F623081373}"/>
    <cellStyle name="Normal 12 2 4 2 2 4" xfId="32946" xr:uid="{0C458A24-4DF3-4A16-8A6B-33EE9D744B62}"/>
    <cellStyle name="Normal 12 2 4 2 3" xfId="11626" xr:uid="{C3CB948C-3CFF-45E8-93BD-D88F66E52EB9}"/>
    <cellStyle name="Normal 12 2 4 2 3 2" xfId="23626" xr:uid="{4C857C1B-8ED1-42DD-B99D-EEED16B8C2A3}"/>
    <cellStyle name="Normal 12 2 4 2 3 3" xfId="36469" xr:uid="{EC6A9A98-AF85-4CA9-973E-274C922C7CC2}"/>
    <cellStyle name="Normal 12 2 4 2 4" xfId="17907" xr:uid="{B6A884CF-8C5A-4E73-8ADE-B02012AC096B}"/>
    <cellStyle name="Normal 12 2 4 2 5" xfId="30950" xr:uid="{9B08EE8D-2D1A-478A-9186-358037832F47}"/>
    <cellStyle name="Normal 12 2 4 3" xfId="7119" xr:uid="{A4B12A01-1333-4435-B9A4-3A3E0EA796D8}"/>
    <cellStyle name="Normal 12 2 4 3 2" xfId="13646" xr:uid="{17916ECC-27AE-469F-9818-47BD55C3CE00}"/>
    <cellStyle name="Normal 12 2 4 3 2 2" xfId="25573" xr:uid="{C92DE144-93E6-4A2B-A6C2-264201547ACC}"/>
    <cellStyle name="Normal 12 2 4 3 2 3" xfId="38407" xr:uid="{17BF4D8D-F7D6-47D1-9070-A1A147648158}"/>
    <cellStyle name="Normal 12 2 4 3 3" xfId="19942" xr:uid="{A95E55CB-FA25-4967-8090-F06C00DF6C8B}"/>
    <cellStyle name="Normal 12 2 4 3 4" xfId="32945" xr:uid="{F86FB8B6-D6CF-4CCD-937B-B373B3EECB45}"/>
    <cellStyle name="Normal 12 2 4 4" xfId="8903" xr:uid="{C0C80360-E3C1-4100-9211-F85BBE1E3D7A}"/>
    <cellStyle name="Normal 12 2 4 4 2" xfId="15173" xr:uid="{7F7973E1-7EB9-4015-BACB-E308CBC16D6D}"/>
    <cellStyle name="Normal 12 2 4 4 2 2" xfId="27075" xr:uid="{8C13E5BF-D371-4A19-B128-287CCE6FCC84}"/>
    <cellStyle name="Normal 12 2 4 4 2 3" xfId="39903" xr:uid="{D5D9AA26-0D4A-4955-80E0-AB8EB14FEC92}"/>
    <cellStyle name="Normal 12 2 4 4 3" xfId="21534" xr:uid="{4C5C557E-D465-499E-8EF1-B9AA4C543C7C}"/>
    <cellStyle name="Normal 12 2 4 4 4" xfId="34494" xr:uid="{4B6E6C15-B0B9-433C-98F3-999CDBBA1913}"/>
    <cellStyle name="Normal 12 2 4 5" xfId="9727" xr:uid="{41A6FC51-8502-415D-826D-882723C273A0}"/>
    <cellStyle name="Normal 12 2 4 5 2" xfId="22182" xr:uid="{9124F193-506D-4317-9C74-0D274A54F89D}"/>
    <cellStyle name="Normal 12 2 4 5 3" xfId="35111" xr:uid="{913DF26A-D74D-4328-BD7E-D83132960A40}"/>
    <cellStyle name="Normal 12 2 4 6" xfId="11625" xr:uid="{A8FF799F-B80C-4EF8-A552-FB30C9528B9E}"/>
    <cellStyle name="Normal 12 2 4 6 2" xfId="23625" xr:uid="{55F4B830-E3E6-4F18-99CA-CB6D12AF7F28}"/>
    <cellStyle name="Normal 12 2 4 6 3" xfId="36468" xr:uid="{86D6FD4F-4D15-47B7-BDFD-407594A99BA6}"/>
    <cellStyle name="Normal 12 2 4 7" xfId="17906" xr:uid="{DCE77788-40BD-4D6C-9880-242B6F19E4DB}"/>
    <cellStyle name="Normal 12 2 4 8" xfId="30949" xr:uid="{6024CBE6-7FA9-4144-B6E2-58E34BA97BF5}"/>
    <cellStyle name="Normal 12 2 5" xfId="4963" xr:uid="{B52D5938-3A38-4B8C-8CEF-815CC78F8721}"/>
    <cellStyle name="Normal 12 2 5 2" xfId="7121" xr:uid="{F676119A-598C-46BF-8922-83788E668815}"/>
    <cellStyle name="Normal 12 2 5 2 2" xfId="13648" xr:uid="{F7D56785-6AE3-4EFD-9AB4-5DED1DAA4979}"/>
    <cellStyle name="Normal 12 2 5 2 2 2" xfId="25575" xr:uid="{334D101F-120E-48DD-8519-CDA8EFAEA934}"/>
    <cellStyle name="Normal 12 2 5 2 2 3" xfId="38409" xr:uid="{2BC91164-A2FB-4A88-9135-6EA87F7B1397}"/>
    <cellStyle name="Normal 12 2 5 2 3" xfId="19944" xr:uid="{0CCCE5D0-8322-4EE4-BED9-6DBB0037A896}"/>
    <cellStyle name="Normal 12 2 5 2 4" xfId="32947" xr:uid="{C887CD0A-CD08-4E21-834C-2E91AE5E3F60}"/>
    <cellStyle name="Normal 12 2 5 3" xfId="10009" xr:uid="{BD7FFB9A-B043-44F6-97F8-97AC83B14069}"/>
    <cellStyle name="Normal 12 2 5 3 2" xfId="22433" xr:uid="{15E2C62C-227A-42B8-8114-1BF6112C8CD4}"/>
    <cellStyle name="Normal 12 2 5 3 3" xfId="35358" xr:uid="{4124A83C-5619-45B9-9FED-426E9B5DED92}"/>
    <cellStyle name="Normal 12 2 5 4" xfId="17908" xr:uid="{94889AD3-7D73-4B4B-883E-D70E969DD423}"/>
    <cellStyle name="Normal 12 2 5 5" xfId="30951" xr:uid="{98913CDF-0CC0-4FCB-B7DB-FBF6C0B35F98}"/>
    <cellStyle name="Normal 12 2 6" xfId="4964" xr:uid="{4255AC8C-F4FF-4982-B8F8-A7BF8C092C96}"/>
    <cellStyle name="Normal 12 2 6 2" xfId="7122" xr:uid="{034C1DCC-8945-4577-BCB3-8F2A15A2521B}"/>
    <cellStyle name="Normal 12 2 6 2 2" xfId="13649" xr:uid="{7221E67C-FF69-45B0-AA2F-87AD61309CF5}"/>
    <cellStyle name="Normal 12 2 6 2 2 2" xfId="25576" xr:uid="{4B85F9F2-BF2A-4A7E-A88B-FEE249D694F0}"/>
    <cellStyle name="Normal 12 2 6 2 2 3" xfId="38410" xr:uid="{4E3E406C-532D-458E-AC4E-96A571F16850}"/>
    <cellStyle name="Normal 12 2 6 2 3" xfId="19945" xr:uid="{F40C7D33-EBB4-4D5B-A4C8-50D75962B69D}"/>
    <cellStyle name="Normal 12 2 6 2 4" xfId="32948" xr:uid="{8F728A9D-BB4B-4A98-BFA3-5A2FAFDC7752}"/>
    <cellStyle name="Normal 12 2 6 3" xfId="11627" xr:uid="{FC7FA337-1028-4676-B133-1666F7B1D109}"/>
    <cellStyle name="Normal 12 2 6 3 2" xfId="23627" xr:uid="{19B44C83-1E47-4213-B1C1-490F3EB9AFF9}"/>
    <cellStyle name="Normal 12 2 6 3 3" xfId="36470" xr:uid="{69EBE120-1CC4-42D0-AA4C-C0B5B30AC64C}"/>
    <cellStyle name="Normal 12 2 6 4" xfId="17909" xr:uid="{2144BEE8-00F3-4878-97B9-63BA0AAB25BC}"/>
    <cellStyle name="Normal 12 2 6 5" xfId="30952" xr:uid="{6717ECA2-B6AF-42D8-A65F-D35DB40A83FE}"/>
    <cellStyle name="Normal 12 2 7" xfId="4965" xr:uid="{0467F5DF-1621-437B-BB69-F023EDDBBF03}"/>
    <cellStyle name="Normal 12 2 7 2" xfId="7123" xr:uid="{B2659F76-48A0-46EA-A544-2F2780C25CD1}"/>
    <cellStyle name="Normal 12 2 7 2 2" xfId="13650" xr:uid="{B722AC6F-25F1-4762-A051-4A49574FF569}"/>
    <cellStyle name="Normal 12 2 7 2 2 2" xfId="25577" xr:uid="{019831AB-1AD1-4B27-8542-6343175EE658}"/>
    <cellStyle name="Normal 12 2 7 2 2 3" xfId="38411" xr:uid="{E4C09767-4191-49B6-B5D1-9E3784DAB7CF}"/>
    <cellStyle name="Normal 12 2 7 2 3" xfId="19946" xr:uid="{2D84F1D7-FCCF-43F1-9880-7734BB197022}"/>
    <cellStyle name="Normal 12 2 7 2 4" xfId="32949" xr:uid="{7F577E1D-6694-44F0-B44D-2D29AA832F84}"/>
    <cellStyle name="Normal 12 2 7 3" xfId="11628" xr:uid="{39E48B38-52CC-434E-9C9D-780381B9E348}"/>
    <cellStyle name="Normal 12 2 7 3 2" xfId="23628" xr:uid="{34CEC279-07A4-4B12-8B23-077F587BC3EA}"/>
    <cellStyle name="Normal 12 2 7 3 3" xfId="36471" xr:uid="{0F100D2F-A203-4CA5-AA2E-C805B61A4E33}"/>
    <cellStyle name="Normal 12 2 7 4" xfId="17910" xr:uid="{6C7CBFEF-787F-4747-A000-70C56A4D1F84}"/>
    <cellStyle name="Normal 12 2 7 5" xfId="30953" xr:uid="{9ED4C8AE-6C44-41EE-B1D1-5EE142970E0D}"/>
    <cellStyle name="Normal 12 2 8" xfId="4966" xr:uid="{E17DB964-7220-4D06-8344-D6D1792B26A9}"/>
    <cellStyle name="Normal 12 2 8 2" xfId="7124" xr:uid="{C7B7CBAE-F77D-4A37-AAB6-D9F9C2FE4BCF}"/>
    <cellStyle name="Normal 12 2 8 2 2" xfId="13651" xr:uid="{C27E81EB-5EAE-4335-943F-8C531EDBA65F}"/>
    <cellStyle name="Normal 12 2 8 2 2 2" xfId="25578" xr:uid="{B09FDFB1-BDBC-495B-84D9-9C2824694A06}"/>
    <cellStyle name="Normal 12 2 8 2 2 3" xfId="38412" xr:uid="{91A02FBE-F3C5-4FB1-AA93-F19C78E9BF05}"/>
    <cellStyle name="Normal 12 2 8 2 3" xfId="19947" xr:uid="{DFABA9D9-2F96-4E1E-B159-8A86232F3DA7}"/>
    <cellStyle name="Normal 12 2 8 2 4" xfId="32950" xr:uid="{A9722530-7661-4998-8186-2C4738A1F891}"/>
    <cellStyle name="Normal 12 2 8 3" xfId="11629" xr:uid="{B15FE9AF-CBCD-4460-B202-0D56378FE0D9}"/>
    <cellStyle name="Normal 12 2 8 3 2" xfId="23629" xr:uid="{FB88D21E-B5F3-476A-BC01-F29AE7D8199A}"/>
    <cellStyle name="Normal 12 2 8 3 3" xfId="36472" xr:uid="{C175590E-0BAC-4842-B956-E97BC11C3DA8}"/>
    <cellStyle name="Normal 12 2 8 4" xfId="17911" xr:uid="{FE8B3472-A041-465E-A73E-409FC16C603F}"/>
    <cellStyle name="Normal 12 2 8 5" xfId="30954" xr:uid="{714040C5-BA85-4613-BE1C-E64AD67D8D77}"/>
    <cellStyle name="Normal 12 2 9" xfId="5710" xr:uid="{CD5BDFD4-73D9-4D66-8068-176C8FFD3389}"/>
    <cellStyle name="Normal 12 2 9 2" xfId="7775" xr:uid="{05A53771-350C-476D-BA43-8E709A98CC32}"/>
    <cellStyle name="Normal 12 2 9 2 2" xfId="14297" xr:uid="{115FF755-6E7A-4B58-8750-77E4EB7D20EF}"/>
    <cellStyle name="Normal 12 2 9 2 2 2" xfId="26224" xr:uid="{94E0E045-105F-4B39-AEA3-C89CDB3BB7DD}"/>
    <cellStyle name="Normal 12 2 9 2 2 3" xfId="39058" xr:uid="{A0C1C813-A8F1-4663-AB2B-6D5C98D07FC8}"/>
    <cellStyle name="Normal 12 2 9 2 3" xfId="20595" xr:uid="{0361E05C-DED9-448F-B148-8B353C8E59F7}"/>
    <cellStyle name="Normal 12 2 9 2 4" xfId="33597" xr:uid="{3456BC7A-5A9A-44BC-863F-FC6E06622518}"/>
    <cellStyle name="Normal 12 2 9 3" xfId="12277" xr:uid="{364825AB-02C2-4581-8864-59C6F75263F6}"/>
    <cellStyle name="Normal 12 2 9 3 2" xfId="24235" xr:uid="{6C837BD6-F567-4C80-A83D-C18EFC3A4212}"/>
    <cellStyle name="Normal 12 2 9 3 3" xfId="37073" xr:uid="{9B345C8C-A620-47A9-8F46-D735AB96EFE3}"/>
    <cellStyle name="Normal 12 2 9 4" xfId="18587" xr:uid="{2C36E3F7-50B0-4BC8-B676-3E46717CCB42}"/>
    <cellStyle name="Normal 12 2 9 5" xfId="31600" xr:uid="{E059E93B-7D3D-48BF-A748-DAD34B9FC350}"/>
    <cellStyle name="Normal 12 3" xfId="553" xr:uid="{13D5C045-A92E-4CD5-97DF-E37069A06A33}"/>
    <cellStyle name="Normal 12 3 10" xfId="9354" xr:uid="{426994DF-70D7-4510-B5FB-C83C608D2D3A}"/>
    <cellStyle name="Normal 12 3 10 2" xfId="21826" xr:uid="{AD3F9D22-94AA-4A97-AD2A-DB9C7A94DB03}"/>
    <cellStyle name="Normal 12 3 10 3" xfId="34759" xr:uid="{89C63A35-EA6E-42E5-867D-74A650AC0D26}"/>
    <cellStyle name="Normal 12 3 11" xfId="9771" xr:uid="{314B022D-F6D0-4C21-BA93-17542E525E2D}"/>
    <cellStyle name="Normal 12 3 11 2" xfId="22223" xr:uid="{AA8DEDAB-DA34-41A2-83BA-A43E90253F49}"/>
    <cellStyle name="Normal 12 3 11 3" xfId="35151" xr:uid="{F95E22EF-012E-4EC5-BCED-DF4D8DB6250D}"/>
    <cellStyle name="Normal 12 3 12" xfId="1195" xr:uid="{2FDEFFC4-9566-478A-8009-B696CC10E587}"/>
    <cellStyle name="Normal 12 3 13" xfId="16389" xr:uid="{7F9D27F2-6A7B-4A52-8619-DE56D1BBC9F0}"/>
    <cellStyle name="Normal 12 3 14" xfId="29955" xr:uid="{5DDB8E81-BCDE-40AA-990B-E2D29ADE0F32}"/>
    <cellStyle name="Normal 12 3 2" xfId="968" xr:uid="{7EF4DD56-240C-4D7A-9728-40F5D0A9BA02}"/>
    <cellStyle name="Normal 12 3 2 10" xfId="17912" xr:uid="{ED01FA7E-124E-4AFA-9830-8560C332849A}"/>
    <cellStyle name="Normal 12 3 2 11" xfId="30955" xr:uid="{53209369-6AF3-41F3-8198-EE88F7D450DB}"/>
    <cellStyle name="Normal 12 3 2 2" xfId="4968" xr:uid="{DA7088BB-7FE8-400A-A256-FD3101717379}"/>
    <cellStyle name="Normal 12 3 2 2 2" xfId="4969" xr:uid="{82E9AB24-8E83-4242-B9B5-D60C9D81DADC}"/>
    <cellStyle name="Normal 12 3 2 2 2 2" xfId="7127" xr:uid="{33AAE0A4-EB4C-4032-A54B-96DE4E104311}"/>
    <cellStyle name="Normal 12 3 2 2 2 2 2" xfId="13654" xr:uid="{90F5C69F-082F-48B0-BE23-8BD2C0E18433}"/>
    <cellStyle name="Normal 12 3 2 2 2 2 2 2" xfId="25581" xr:uid="{31FF9903-E08A-4B4E-B436-C103AFFD700D}"/>
    <cellStyle name="Normal 12 3 2 2 2 2 2 3" xfId="38415" xr:uid="{6023A651-E480-4073-9648-DAC0921F6FC1}"/>
    <cellStyle name="Normal 12 3 2 2 2 2 3" xfId="19950" xr:uid="{0C174026-8C19-4F2A-BCE3-FD2D97FB98C8}"/>
    <cellStyle name="Normal 12 3 2 2 2 2 4" xfId="32953" xr:uid="{5734E951-7332-461A-B55A-107794C4F242}"/>
    <cellStyle name="Normal 12 3 2 2 2 3" xfId="11632" xr:uid="{D0E8F38A-F6F0-4DB6-8751-4B7CEDA31A92}"/>
    <cellStyle name="Normal 12 3 2 2 2 3 2" xfId="23632" xr:uid="{4831DAD9-9B83-4B80-95EC-FCC0AFC9060C}"/>
    <cellStyle name="Normal 12 3 2 2 2 3 3" xfId="36475" xr:uid="{2091291F-D379-453E-BDDF-3CFDBF1C574E}"/>
    <cellStyle name="Normal 12 3 2 2 2 4" xfId="17914" xr:uid="{497EB2FB-1854-4A11-AD85-911CF880FEEC}"/>
    <cellStyle name="Normal 12 3 2 2 2 5" xfId="30957" xr:uid="{8734F3EB-A97B-4AC8-9A86-67AEFCD35F85}"/>
    <cellStyle name="Normal 12 3 2 2 3" xfId="7126" xr:uid="{DE6BF9E1-BBDE-4F50-9F80-45534F97D944}"/>
    <cellStyle name="Normal 12 3 2 2 3 2" xfId="13653" xr:uid="{086A3A00-2A6A-4190-8004-8830D0986CCB}"/>
    <cellStyle name="Normal 12 3 2 2 3 2 2" xfId="25580" xr:uid="{74B5AB3F-688F-4737-9E05-D868A614458D}"/>
    <cellStyle name="Normal 12 3 2 2 3 2 3" xfId="38414" xr:uid="{F7A9780D-1AC4-49E4-94C8-9917527A3519}"/>
    <cellStyle name="Normal 12 3 2 2 3 3" xfId="19949" xr:uid="{E640CB37-AAAF-491C-AD9E-326446509DEC}"/>
    <cellStyle name="Normal 12 3 2 2 3 4" xfId="32952" xr:uid="{921B69E3-A13D-4AC9-9E09-55E16C3EF13B}"/>
    <cellStyle name="Normal 12 3 2 2 4" xfId="11631" xr:uid="{4C12DD71-0FD9-4948-8725-A4F1D8A16DAE}"/>
    <cellStyle name="Normal 12 3 2 2 4 2" xfId="23631" xr:uid="{56513E2B-AE29-4D5E-8CF1-E10C55FF632E}"/>
    <cellStyle name="Normal 12 3 2 2 4 3" xfId="36474" xr:uid="{362C9912-82DD-4386-8C39-712AE27E443D}"/>
    <cellStyle name="Normal 12 3 2 2 5" xfId="17913" xr:uid="{3FABFFC6-8F6F-4205-BA82-059C321E75F0}"/>
    <cellStyle name="Normal 12 3 2 2 6" xfId="30956" xr:uid="{CF9FE897-1D2B-4AF0-9C5F-AE3421AC4826}"/>
    <cellStyle name="Normal 12 3 2 3" xfId="4970" xr:uid="{03CD36BE-3347-4906-BDF8-0FDF4CF07563}"/>
    <cellStyle name="Normal 12 3 2 3 2" xfId="7128" xr:uid="{4B0A4542-F7FF-4189-8FD0-FEBEFFAC9E2D}"/>
    <cellStyle name="Normal 12 3 2 3 2 2" xfId="13655" xr:uid="{91C793E7-5A97-4D9C-A002-3D9BD8ED59F3}"/>
    <cellStyle name="Normal 12 3 2 3 2 2 2" xfId="25582" xr:uid="{A9E340B3-EA31-486C-8841-8DC03D38BB5D}"/>
    <cellStyle name="Normal 12 3 2 3 2 2 3" xfId="38416" xr:uid="{F3D27736-9425-4CD2-8913-BF5178281263}"/>
    <cellStyle name="Normal 12 3 2 3 2 3" xfId="19951" xr:uid="{1E098511-DF1F-4F08-B9A9-9BA5D7603716}"/>
    <cellStyle name="Normal 12 3 2 3 2 4" xfId="32954" xr:uid="{3A452A5F-2C00-45FA-A68D-53860F34C531}"/>
    <cellStyle name="Normal 12 3 2 3 3" xfId="11633" xr:uid="{1BD1FE28-9482-489A-833B-1AEB312EBC11}"/>
    <cellStyle name="Normal 12 3 2 3 3 2" xfId="23633" xr:uid="{708F375D-2118-430D-8627-734EAB9AAF2C}"/>
    <cellStyle name="Normal 12 3 2 3 3 3" xfId="36476" xr:uid="{55D2051B-5483-4CB7-91FC-A8A62903856F}"/>
    <cellStyle name="Normal 12 3 2 3 4" xfId="17915" xr:uid="{49135376-4B8D-4341-B1C6-874ACF284E4A}"/>
    <cellStyle name="Normal 12 3 2 3 5" xfId="30958" xr:uid="{C2F50A49-5D83-4DE8-AFE8-72D7924C314C}"/>
    <cellStyle name="Normal 12 3 2 4" xfId="5939" xr:uid="{AD91630C-99B9-4A83-B089-DBD0B953DB09}"/>
    <cellStyle name="Normal 12 3 2 4 2" xfId="8004" xr:uid="{487BF8C2-F9E5-47C8-A47A-E7ABE4E49418}"/>
    <cellStyle name="Normal 12 3 2 4 2 2" xfId="14526" xr:uid="{50617A08-C32A-490D-B3F8-A4B7722D2162}"/>
    <cellStyle name="Normal 12 3 2 4 2 2 2" xfId="26453" xr:uid="{4D3DB7DB-DD01-4708-913B-C21B057C087E}"/>
    <cellStyle name="Normal 12 3 2 4 2 2 3" xfId="39287" xr:uid="{6BE6C714-7132-447F-98DB-7C532B6BFEF2}"/>
    <cellStyle name="Normal 12 3 2 4 2 3" xfId="20824" xr:uid="{DC4D103B-DD83-463C-B944-05B14F7D512E}"/>
    <cellStyle name="Normal 12 3 2 4 2 4" xfId="33826" xr:uid="{02436986-8D0B-4134-A426-01AB62F0C112}"/>
    <cellStyle name="Normal 12 3 2 4 3" xfId="12506" xr:uid="{24B50563-4DE5-4264-93E0-D52A036033A1}"/>
    <cellStyle name="Normal 12 3 2 4 3 2" xfId="24464" xr:uid="{4D28C6F9-982D-4B12-BDF6-587954577178}"/>
    <cellStyle name="Normal 12 3 2 4 3 3" xfId="37302" xr:uid="{359E5B87-D4D0-4DBF-A9E1-785C23F1BB12}"/>
    <cellStyle name="Normal 12 3 2 4 4" xfId="18816" xr:uid="{1F02209D-14D3-436E-B8F7-9DE7035ED09D}"/>
    <cellStyle name="Normal 12 3 2 4 5" xfId="31829" xr:uid="{814F9EC5-2AEC-4241-967C-46F361DBAB51}"/>
    <cellStyle name="Normal 12 3 2 5" xfId="7125" xr:uid="{451759D3-FCC3-40CE-86EF-0413385B7709}"/>
    <cellStyle name="Normal 12 3 2 5 2" xfId="13652" xr:uid="{80462793-8D52-4D84-B0A9-CCD8955DFBA8}"/>
    <cellStyle name="Normal 12 3 2 5 2 2" xfId="25579" xr:uid="{13D4A450-6970-4EE2-A484-F59695627C90}"/>
    <cellStyle name="Normal 12 3 2 5 2 3" xfId="38413" xr:uid="{926E34A4-0B55-4541-9019-EEA7958517EE}"/>
    <cellStyle name="Normal 12 3 2 5 3" xfId="19948" xr:uid="{FA6942DB-07FA-44A9-ADD2-7B49550F330C}"/>
    <cellStyle name="Normal 12 3 2 5 4" xfId="32951" xr:uid="{DEFA1E8C-D742-4DCA-94B2-A49194F3958F}"/>
    <cellStyle name="Normal 12 3 2 6" xfId="8732" xr:uid="{BFEE3811-04F5-4527-A606-8D0ABA04E3DC}"/>
    <cellStyle name="Normal 12 3 2 6 2" xfId="15006" xr:uid="{811A8B6A-3FF4-4ED7-832E-B8193436005C}"/>
    <cellStyle name="Normal 12 3 2 6 2 2" xfId="26914" xr:uid="{3D5FF0F2-C47F-4894-80C8-2FD194B173D6}"/>
    <cellStyle name="Normal 12 3 2 6 2 3" xfId="39745" xr:uid="{2B14D7B9-E1C7-41E6-ADF4-5C9140159110}"/>
    <cellStyle name="Normal 12 3 2 6 3" xfId="21371" xr:uid="{4DBA7A9E-5B98-455F-A8D1-F7315FA990AC}"/>
    <cellStyle name="Normal 12 3 2 6 4" xfId="34336" xr:uid="{6D81524E-147A-4221-A731-ECA7C3BE46AA}"/>
    <cellStyle name="Normal 12 3 2 7" xfId="9574" xr:uid="{13EED2F3-425D-44A0-85A8-4A6251BF7DEA}"/>
    <cellStyle name="Normal 12 3 2 7 2" xfId="22030" xr:uid="{7C9005FE-C7BD-4D30-89DD-B89395586F01}"/>
    <cellStyle name="Normal 12 3 2 7 3" xfId="34960" xr:uid="{2290224A-D4C0-4F6D-88B5-E7FDB7F9CA7D}"/>
    <cellStyle name="Normal 12 3 2 8" xfId="11630" xr:uid="{6FF6BA98-9A8D-4E62-AEE5-9A59AC001281}"/>
    <cellStyle name="Normal 12 3 2 8 2" xfId="23630" xr:uid="{B115F33E-11E5-468D-B55B-CB31B399AB5D}"/>
    <cellStyle name="Normal 12 3 2 8 3" xfId="36473" xr:uid="{2CE6FC90-EB72-4B1E-B181-B6ADB5D797B5}"/>
    <cellStyle name="Normal 12 3 2 9" xfId="4967" xr:uid="{F61AD42D-38FE-46F3-890A-F84F59AE317E}"/>
    <cellStyle name="Normal 12 3 3" xfId="4971" xr:uid="{DF786037-B6C4-4DEC-A4B5-1ADC2E787DD9}"/>
    <cellStyle name="Normal 12 3 3 2" xfId="4972" xr:uid="{3A0D0DEA-CFA9-43D7-AE92-3C7C077C3A83}"/>
    <cellStyle name="Normal 12 3 3 2 2" xfId="7130" xr:uid="{2ECECACD-D644-4CE8-9F43-3D8A76B03595}"/>
    <cellStyle name="Normal 12 3 3 2 2 2" xfId="13657" xr:uid="{EDBE969B-1413-431E-AE4C-8B1BBF22251F}"/>
    <cellStyle name="Normal 12 3 3 2 2 2 2" xfId="25584" xr:uid="{AB28B35D-DE3A-4A01-8C9B-6FEAC5249047}"/>
    <cellStyle name="Normal 12 3 3 2 2 2 3" xfId="38418" xr:uid="{1B4BCDB1-282B-4826-9322-C512678B5AA3}"/>
    <cellStyle name="Normal 12 3 3 2 2 3" xfId="19953" xr:uid="{3368119F-DD55-476F-91D7-D19C87060620}"/>
    <cellStyle name="Normal 12 3 3 2 2 4" xfId="32956" xr:uid="{97C06121-C3CF-437F-A62E-01B5A5944038}"/>
    <cellStyle name="Normal 12 3 3 2 3" xfId="11635" xr:uid="{E830DE60-A245-4920-9606-483F294F8FAD}"/>
    <cellStyle name="Normal 12 3 3 2 3 2" xfId="23635" xr:uid="{2C24AADD-B555-4EF7-961E-A921CF7CB0C4}"/>
    <cellStyle name="Normal 12 3 3 2 3 3" xfId="36478" xr:uid="{15519F80-C150-4333-8EEF-45116382B9D4}"/>
    <cellStyle name="Normal 12 3 3 2 4" xfId="17917" xr:uid="{96ECA464-1FE4-4614-9092-CA09EB77F7F2}"/>
    <cellStyle name="Normal 12 3 3 2 5" xfId="30960" xr:uid="{7729C5BC-6586-4091-B8B8-53F905D4CF68}"/>
    <cellStyle name="Normal 12 3 3 3" xfId="7129" xr:uid="{452E2055-12FB-4E28-9282-8F0D3BEBE89C}"/>
    <cellStyle name="Normal 12 3 3 3 2" xfId="13656" xr:uid="{0BBCA5FF-2920-4BF2-B10E-1FBB7E051B97}"/>
    <cellStyle name="Normal 12 3 3 3 2 2" xfId="25583" xr:uid="{A3C143C4-C89C-4542-A697-93FC9086CF32}"/>
    <cellStyle name="Normal 12 3 3 3 2 3" xfId="38417" xr:uid="{BD1E5BFD-EECC-42FB-9FE1-810BC6B97BCD}"/>
    <cellStyle name="Normal 12 3 3 3 3" xfId="19952" xr:uid="{976FE632-A9EF-480F-9585-FFA67EE5CB14}"/>
    <cellStyle name="Normal 12 3 3 3 4" xfId="32955" xr:uid="{B7E05619-FDC6-4B10-BD3E-BD78581D409A}"/>
    <cellStyle name="Normal 12 3 3 4" xfId="9025" xr:uid="{B7EEBE8C-A6E0-466B-A79A-BF558FB3BA56}"/>
    <cellStyle name="Normal 12 3 3 5" xfId="11634" xr:uid="{5D6DCEE0-C245-4354-B371-39A88E774027}"/>
    <cellStyle name="Normal 12 3 3 5 2" xfId="23634" xr:uid="{B2364074-13D7-42D6-8710-ABC58C3E0116}"/>
    <cellStyle name="Normal 12 3 3 5 3" xfId="36477" xr:uid="{7BA44ECD-E961-4159-A89E-1E2BDF2F3005}"/>
    <cellStyle name="Normal 12 3 3 6" xfId="17916" xr:uid="{D39749D9-101B-4492-AE68-A4AB6677253B}"/>
    <cellStyle name="Normal 12 3 3 7" xfId="30959" xr:uid="{5BA46D02-EDB8-48D1-BD58-C4E0E0078125}"/>
    <cellStyle name="Normal 12 3 4" xfId="4973" xr:uid="{22C47EB2-21D8-4D49-94BA-F10A85EF4A93}"/>
    <cellStyle name="Normal 12 3 4 2" xfId="7131" xr:uid="{D39EAC27-9529-4C1D-9858-C946772640A0}"/>
    <cellStyle name="Normal 12 3 4 2 2" xfId="13658" xr:uid="{BD798399-7033-4307-B2FC-82706119023F}"/>
    <cellStyle name="Normal 12 3 4 2 2 2" xfId="25585" xr:uid="{7ABD7F8F-B03E-4069-9DA7-6C0B6EE9FFD0}"/>
    <cellStyle name="Normal 12 3 4 2 2 3" xfId="38419" xr:uid="{5600316D-1D68-4773-A83C-3BA8A97772FF}"/>
    <cellStyle name="Normal 12 3 4 2 3" xfId="19954" xr:uid="{ACF99479-4D18-4230-B9E5-E6CE87561DBC}"/>
    <cellStyle name="Normal 12 3 4 2 4" xfId="32957" xr:uid="{9E6DE940-EAFC-4882-B024-1A2B49F8F7C7}"/>
    <cellStyle name="Normal 12 3 4 3" xfId="11636" xr:uid="{B8ED3239-1FBA-4F9F-95A9-C6DFB4B8184D}"/>
    <cellStyle name="Normal 12 3 4 3 2" xfId="23636" xr:uid="{725F4D43-F3E1-4E0B-BB8E-5DD4203164D2}"/>
    <cellStyle name="Normal 12 3 4 3 3" xfId="36479" xr:uid="{7A7E594E-86BE-4995-B8EB-C8A22C44EC9D}"/>
    <cellStyle name="Normal 12 3 4 4" xfId="17918" xr:uid="{81ECC8B7-6F91-4311-A94F-3A460A722CD9}"/>
    <cellStyle name="Normal 12 3 4 5" xfId="30961" xr:uid="{47CE5ACA-07F1-4346-AEE3-1AA6BAD03285}"/>
    <cellStyle name="Normal 12 3 5" xfId="4974" xr:uid="{73490A5F-BA9B-49BC-A9D4-2347E1FD1C3D}"/>
    <cellStyle name="Normal 12 3 5 2" xfId="7132" xr:uid="{EFE507D0-2D83-44C9-87DF-6923DABD72E1}"/>
    <cellStyle name="Normal 12 3 5 2 2" xfId="13659" xr:uid="{C6C3EC14-8AB4-48CC-BC96-514AE0E965A9}"/>
    <cellStyle name="Normal 12 3 5 2 2 2" xfId="25586" xr:uid="{6F3E0E40-349D-41F5-966E-52EBF95064DD}"/>
    <cellStyle name="Normal 12 3 5 2 2 3" xfId="38420" xr:uid="{ADE75F82-1299-43D2-8716-3A46F9CA2CF1}"/>
    <cellStyle name="Normal 12 3 5 2 3" xfId="19955" xr:uid="{CDA3AC31-1259-4AA2-ACDD-DD1DFEB207FD}"/>
    <cellStyle name="Normal 12 3 5 2 4" xfId="32958" xr:uid="{AEEA0336-12D9-4C86-AA9F-0614343C11FA}"/>
    <cellStyle name="Normal 12 3 5 3" xfId="11637" xr:uid="{F23E6828-E36C-4DFA-8F6A-6A4CFA2691FF}"/>
    <cellStyle name="Normal 12 3 5 3 2" xfId="23637" xr:uid="{ED4F007E-388C-48BF-857F-CD70C1843656}"/>
    <cellStyle name="Normal 12 3 5 3 3" xfId="36480" xr:uid="{4697B3C8-3B59-4F72-95D8-009BB7CE6AF7}"/>
    <cellStyle name="Normal 12 3 5 4" xfId="17919" xr:uid="{2C6B54C0-D4DF-4066-9779-2A7012C5E364}"/>
    <cellStyle name="Normal 12 3 5 5" xfId="30962" xr:uid="{2CD34E7A-14C9-41DC-A61A-3305E781BAC0}"/>
    <cellStyle name="Normal 12 3 6" xfId="5738" xr:uid="{E1B49619-DF1B-4A85-BC85-9A2D28E4219B}"/>
    <cellStyle name="Normal 12 3 6 2" xfId="7803" xr:uid="{C771C5C0-8DB9-416C-BA25-9AC830631008}"/>
    <cellStyle name="Normal 12 3 6 2 2" xfId="14325" xr:uid="{57EBF188-A6AB-43A6-8ED9-058B6DB5D338}"/>
    <cellStyle name="Normal 12 3 6 2 2 2" xfId="26252" xr:uid="{C5625F49-CD79-46A7-9525-6706BC9AAB6B}"/>
    <cellStyle name="Normal 12 3 6 2 2 3" xfId="39086" xr:uid="{073F287B-149A-4218-A589-078D1CEEBCEC}"/>
    <cellStyle name="Normal 12 3 6 2 3" xfId="20623" xr:uid="{9FE96E38-7E41-45CB-9AD5-AF88703BBF11}"/>
    <cellStyle name="Normal 12 3 6 2 4" xfId="33625" xr:uid="{1BCEA278-D015-409F-B4E0-A8EE5F5ABD18}"/>
    <cellStyle name="Normal 12 3 6 3" xfId="12305" xr:uid="{5E3B1DFA-918A-4F39-948A-AE42CF2DEF81}"/>
    <cellStyle name="Normal 12 3 6 3 2" xfId="24263" xr:uid="{25722279-0E10-471C-9FF4-390F77FC04B0}"/>
    <cellStyle name="Normal 12 3 6 3 3" xfId="37101" xr:uid="{CB312E14-8935-4CA5-946C-E00013BEE5A4}"/>
    <cellStyle name="Normal 12 3 6 4" xfId="18615" xr:uid="{38022EAE-36CC-4452-94D4-526CB718413D}"/>
    <cellStyle name="Normal 12 3 6 5" xfId="31628" xr:uid="{4BDF87E7-1AE3-445E-BEC1-970382154DC8}"/>
    <cellStyle name="Normal 12 3 7" xfId="6090" xr:uid="{E4CA4D64-A09E-48D2-8FF8-226E3E480029}"/>
    <cellStyle name="Normal 12 3 7 2" xfId="12650" xr:uid="{FA06FD7A-58D4-4303-9D6F-7A2A6183D8A3}"/>
    <cellStyle name="Normal 12 3 7 2 2" xfId="24579" xr:uid="{6A35AB36-A9F7-45A6-B9DC-13D7CF6A91DA}"/>
    <cellStyle name="Normal 12 3 7 2 3" xfId="37412" xr:uid="{75ECB7C8-E48C-4A2C-BF9B-6D187268E03F}"/>
    <cellStyle name="Normal 12 3 7 3" xfId="18936" xr:uid="{295C1930-75DF-44EF-B11B-ED9D4B49FBF9}"/>
    <cellStyle name="Normal 12 3 7 4" xfId="31941" xr:uid="{169A47A4-3333-4BD4-B37D-F24CC275C3E3}"/>
    <cellStyle name="Normal 12 3 8" xfId="8359" xr:uid="{19EE7669-A1E9-4745-80B9-B35BE1C0D5A6}"/>
    <cellStyle name="Normal 12 3 9" xfId="8527" xr:uid="{F35534B1-4EF9-40BE-9155-2E2B6DA00F25}"/>
    <cellStyle name="Normal 12 3 9 2" xfId="14801" xr:uid="{01F633D1-56A8-4BCA-94BC-F818BF3D0640}"/>
    <cellStyle name="Normal 12 3 9 2 2" xfId="26712" xr:uid="{AC896DDA-11EF-43AB-804E-C2F3C53A4DDE}"/>
    <cellStyle name="Normal 12 3 9 2 3" xfId="39544" xr:uid="{AE92DBD7-15FA-4D13-96C9-4E8C2694E8FD}"/>
    <cellStyle name="Normal 12 3 9 3" xfId="21169" xr:uid="{FF9A742E-1F9F-475F-B7B1-371E4DD3FF97}"/>
    <cellStyle name="Normal 12 3 9 4" xfId="34135" xr:uid="{AFC62F63-ABD3-482D-AA3D-072356D5FED2}"/>
    <cellStyle name="Normal 12 4" xfId="741" xr:uid="{3B6C8C77-6BD7-42F7-AF1A-3A6FC63588AD}"/>
    <cellStyle name="Normal 12 4 10" xfId="16949" xr:uid="{5FD15563-13B7-4771-BB5B-943779E17E2D}"/>
    <cellStyle name="Normal 12 4 11" xfId="30054" xr:uid="{7A31A6A6-FE56-4D7B-99CA-26D44F35FE08}"/>
    <cellStyle name="Normal 12 4 2" xfId="4975" xr:uid="{71055D96-B776-45C9-9138-285CC8669CA3}"/>
    <cellStyle name="Normal 12 4 2 2" xfId="4976" xr:uid="{090F9F23-8548-45AF-897E-CC7E542F1548}"/>
    <cellStyle name="Normal 12 4 2 2 2" xfId="7134" xr:uid="{AF41325B-5407-4134-916F-380BB70E9AB4}"/>
    <cellStyle name="Normal 12 4 2 2 2 2" xfId="13661" xr:uid="{AB5E679B-CFD2-4FAB-9FA3-A85C9454A084}"/>
    <cellStyle name="Normal 12 4 2 2 2 2 2" xfId="25588" xr:uid="{FD8AC5EC-DC95-4DD9-95FC-7D1B1F933F81}"/>
    <cellStyle name="Normal 12 4 2 2 2 2 3" xfId="38422" xr:uid="{1909EAB8-2E42-4EE8-837B-7E5C9E7CCB77}"/>
    <cellStyle name="Normal 12 4 2 2 2 3" xfId="19957" xr:uid="{34E85BC3-2290-48B7-B4D4-E88B90BF9183}"/>
    <cellStyle name="Normal 12 4 2 2 2 4" xfId="32960" xr:uid="{9E7CAB08-45F0-47CA-9D2D-4DB3E75F38EB}"/>
    <cellStyle name="Normal 12 4 2 2 3" xfId="11639" xr:uid="{5548A77B-01FB-48D8-8A8E-F9D97314E7FF}"/>
    <cellStyle name="Normal 12 4 2 2 3 2" xfId="23639" xr:uid="{65512007-E68F-457C-BD84-F31D9F3631ED}"/>
    <cellStyle name="Normal 12 4 2 2 3 3" xfId="36482" xr:uid="{5FC4F024-5980-4B7A-9FFF-8D9990B4C3BE}"/>
    <cellStyle name="Normal 12 4 2 2 4" xfId="17921" xr:uid="{B95473A2-5B54-46C3-9BBB-D3C54E7B37DD}"/>
    <cellStyle name="Normal 12 4 2 2 5" xfId="30964" xr:uid="{7470A9FE-76A1-48A5-B393-DAC517F80F26}"/>
    <cellStyle name="Normal 12 4 2 3" xfId="7133" xr:uid="{F0CE6908-16FA-4996-8141-44DF51588577}"/>
    <cellStyle name="Normal 12 4 2 3 2" xfId="13660" xr:uid="{22CD6E70-C9D1-478D-AEEE-90E3CC605200}"/>
    <cellStyle name="Normal 12 4 2 3 2 2" xfId="25587" xr:uid="{FD856733-F289-47A5-BC39-7746184A0B66}"/>
    <cellStyle name="Normal 12 4 2 3 2 3" xfId="38421" xr:uid="{C7542EC1-CBD2-4895-A905-4029998BE663}"/>
    <cellStyle name="Normal 12 4 2 3 3" xfId="19956" xr:uid="{F80A3F3A-D02F-4BC3-948B-85A3970A92BE}"/>
    <cellStyle name="Normal 12 4 2 3 4" xfId="32959" xr:uid="{50F0C7C4-F8CD-44E7-A98D-BBB6E41BEEA0}"/>
    <cellStyle name="Normal 12 4 2 4" xfId="9087" xr:uid="{9824CF0E-55FC-444F-975D-EBE2F11E5835}"/>
    <cellStyle name="Normal 12 4 2 4 2" xfId="15272" xr:uid="{F93812E8-8AEA-4A2B-B320-69F89C06FC04}"/>
    <cellStyle name="Normal 12 4 2 4 2 2" xfId="27167" xr:uid="{C444B899-2D87-4D71-9A9E-1989A618D941}"/>
    <cellStyle name="Normal 12 4 2 4 2 3" xfId="39996" xr:uid="{6F63EEDD-50E5-459D-98FB-7B20781121CF}"/>
    <cellStyle name="Normal 12 4 2 4 3" xfId="21644" xr:uid="{FB6430B5-B194-4266-BECD-E8CA175498CF}"/>
    <cellStyle name="Normal 12 4 2 4 4" xfId="34590" xr:uid="{56D3F734-9B1C-4E20-89DC-C4748B707966}"/>
    <cellStyle name="Normal 12 4 2 5" xfId="9847" xr:uid="{FC8402E6-F34C-43FB-8FB5-62D167D690B9}"/>
    <cellStyle name="Normal 12 4 2 5 2" xfId="22280" xr:uid="{A37E23DF-2F75-447D-AFB8-3AF4CB010609}"/>
    <cellStyle name="Normal 12 4 2 5 3" xfId="35207" xr:uid="{351AFFC4-F01F-46D2-9E93-5370FFF2DB15}"/>
    <cellStyle name="Normal 12 4 2 6" xfId="11638" xr:uid="{9979069B-13AE-4854-BAA6-5A5771B00076}"/>
    <cellStyle name="Normal 12 4 2 6 2" xfId="23638" xr:uid="{47135275-E0E1-4FED-96AD-2B0A3BE55BA3}"/>
    <cellStyle name="Normal 12 4 2 6 3" xfId="36481" xr:uid="{F7D5A9EF-F481-4227-A884-81936A03B826}"/>
    <cellStyle name="Normal 12 4 2 7" xfId="17920" xr:uid="{74D595D8-73F4-4C65-A620-6510A9004B51}"/>
    <cellStyle name="Normal 12 4 2 8" xfId="30963" xr:uid="{F43CFE97-0E16-43EE-BE55-9ECEE70CDCA9}"/>
    <cellStyle name="Normal 12 4 3" xfId="4977" xr:uid="{C9D03EBE-3A21-49E5-A760-424147213DB9}"/>
    <cellStyle name="Normal 12 4 3 2" xfId="7135" xr:uid="{73B8CD9E-3811-47B9-8C99-FB31E7CDCFC2}"/>
    <cellStyle name="Normal 12 4 3 2 2" xfId="13662" xr:uid="{BC10EE96-5655-40B3-95D4-0BC97A6EB7E3}"/>
    <cellStyle name="Normal 12 4 3 2 2 2" xfId="25589" xr:uid="{FBCCC592-1DA9-4CC9-9ACB-CA3C8B13445C}"/>
    <cellStyle name="Normal 12 4 3 2 2 3" xfId="38423" xr:uid="{0E97221B-530C-467F-8EB2-65FFAE70FAC6}"/>
    <cellStyle name="Normal 12 4 3 2 3" xfId="19958" xr:uid="{97D6D671-1FB1-4FA8-B747-36A1C582C3AC}"/>
    <cellStyle name="Normal 12 4 3 2 4" xfId="32961" xr:uid="{F66690C7-E6A6-41EE-B4F5-08A183E98C48}"/>
    <cellStyle name="Normal 12 4 3 3" xfId="10129" xr:uid="{16724C21-D0BF-4DE9-98BC-A52D9841A0F5}"/>
    <cellStyle name="Normal 12 4 3 3 2" xfId="22546" xr:uid="{BF42C3E9-AF3B-439D-9A27-DA0C483402E4}"/>
    <cellStyle name="Normal 12 4 3 3 3" xfId="35473" xr:uid="{B8E398AE-B65C-441F-9A5D-3F1CD7C37A87}"/>
    <cellStyle name="Normal 12 4 3 4" xfId="17922" xr:uid="{5312E9FB-FD0B-4205-8C6B-819E2B00CF5A}"/>
    <cellStyle name="Normal 12 4 3 5" xfId="30965" xr:uid="{10B55953-3461-41E1-9524-450A93EBC621}"/>
    <cellStyle name="Normal 12 4 4" xfId="4978" xr:uid="{0385BE53-8D6C-49CA-B8D3-34B0E14AC100}"/>
    <cellStyle name="Normal 12 4 4 2" xfId="7136" xr:uid="{E8F89245-9887-477D-9672-A964EB3C65A2}"/>
    <cellStyle name="Normal 12 4 4 2 2" xfId="13663" xr:uid="{23BCEAE4-2000-405E-B481-51BF398777FC}"/>
    <cellStyle name="Normal 12 4 4 2 2 2" xfId="25590" xr:uid="{0E962227-BB07-48E0-BEF2-4043EA7E686E}"/>
    <cellStyle name="Normal 12 4 4 2 2 3" xfId="38424" xr:uid="{869F942A-2298-4E82-BE9E-5586EC2A7471}"/>
    <cellStyle name="Normal 12 4 4 2 3" xfId="19959" xr:uid="{0341BC6D-9867-4AA6-930C-AE4BF07CD717}"/>
    <cellStyle name="Normal 12 4 4 2 4" xfId="32962" xr:uid="{64A4A0B4-330D-49D4-BD8A-26B6949735B5}"/>
    <cellStyle name="Normal 12 4 4 3" xfId="11640" xr:uid="{69D17E8E-BB0A-4366-932C-5E4FAA7D4B68}"/>
    <cellStyle name="Normal 12 4 4 3 2" xfId="23640" xr:uid="{F798CE66-589E-403F-99DD-F2F5AB213109}"/>
    <cellStyle name="Normal 12 4 4 3 3" xfId="36483" xr:uid="{00F18301-F789-4123-B362-4D133D1C97D6}"/>
    <cellStyle name="Normal 12 4 4 4" xfId="17923" xr:uid="{379A3063-1FF7-4B36-939D-5B1EB0E55C58}"/>
    <cellStyle name="Normal 12 4 4 5" xfId="30966" xr:uid="{BA39663F-5F0A-410F-93F9-AEA6830EC528}"/>
    <cellStyle name="Normal 12 4 5" xfId="5852" xr:uid="{B8FE737C-B518-44C6-ACB7-9557C8E9C054}"/>
    <cellStyle name="Normal 12 4 5 2" xfId="7917" xr:uid="{DB633C64-691A-40A4-B197-380F2F68AF13}"/>
    <cellStyle name="Normal 12 4 5 2 2" xfId="14439" xr:uid="{87071463-0674-489B-AF12-0FAAEEE744AE}"/>
    <cellStyle name="Normal 12 4 5 2 2 2" xfId="26366" xr:uid="{8AF4880D-37E8-4DDF-B487-083CEAFAA581}"/>
    <cellStyle name="Normal 12 4 5 2 2 3" xfId="39200" xr:uid="{88A82848-A38C-4933-B7F0-14C642321B82}"/>
    <cellStyle name="Normal 12 4 5 2 3" xfId="20737" xr:uid="{6EA93AEB-F734-46A7-A68F-FC3FACE0D772}"/>
    <cellStyle name="Normal 12 4 5 2 4" xfId="33739" xr:uid="{312D8F7E-5FF4-467F-8710-B9AB46D03E91}"/>
    <cellStyle name="Normal 12 4 5 3" xfId="12419" xr:uid="{110F4533-B5D3-411D-A2C9-5F9675AB435E}"/>
    <cellStyle name="Normal 12 4 5 3 2" xfId="24377" xr:uid="{47348E85-6302-456D-B9E9-5C943C6A1376}"/>
    <cellStyle name="Normal 12 4 5 3 3" xfId="37215" xr:uid="{BDF5C672-98FD-4610-BD4C-3055EC12EC9F}"/>
    <cellStyle name="Normal 12 4 5 4" xfId="18729" xr:uid="{E384DC61-27AE-465E-BC51-FA96BE34C85E}"/>
    <cellStyle name="Normal 12 4 5 5" xfId="31742" xr:uid="{1F936977-5DDF-410B-974E-9323B1A41B02}"/>
    <cellStyle name="Normal 12 4 6" xfId="6222" xr:uid="{546404B0-7391-4929-A591-ECB844CC2F25}"/>
    <cellStyle name="Normal 12 4 6 2" xfId="12750" xr:uid="{54FB53EC-81CF-4D87-93D5-4383AF11B2F6}"/>
    <cellStyle name="Normal 12 4 6 2 2" xfId="24677" xr:uid="{CA771845-AE5A-4752-BB6D-69D5745209F8}"/>
    <cellStyle name="Normal 12 4 6 2 3" xfId="37511" xr:uid="{12B2C61D-2A92-4F8D-AAFE-F1C2C92D2BE8}"/>
    <cellStyle name="Normal 12 4 6 3" xfId="19045" xr:uid="{8C6FA843-FFDE-4AEF-880D-410271EF8F60}"/>
    <cellStyle name="Normal 12 4 6 4" xfId="32048" xr:uid="{2982F9ED-0777-41DC-A885-A7F101E8FF70}"/>
    <cellStyle name="Normal 12 4 7" xfId="8643" xr:uid="{E30ED766-F8C0-47C4-AB36-90E5EEF1A370}"/>
    <cellStyle name="Normal 12 4 7 2" xfId="14917" xr:uid="{B78B9682-01CE-4824-9617-4BE26D1363EF}"/>
    <cellStyle name="Normal 12 4 7 2 2" xfId="26826" xr:uid="{D7FE1D43-E08A-4054-B2FF-914D54DB76F5}"/>
    <cellStyle name="Normal 12 4 7 2 3" xfId="39658" xr:uid="{A6FE5F44-CD12-4201-BB21-25710F1D4B01}"/>
    <cellStyle name="Normal 12 4 7 3" xfId="21284" xr:uid="{4F12CC66-B458-42CD-BDEF-D77462DAA8F8}"/>
    <cellStyle name="Normal 12 4 7 4" xfId="34249" xr:uid="{7D993520-FC16-45F2-A06E-8D4582625914}"/>
    <cellStyle name="Normal 12 4 8" xfId="9474" xr:uid="{F5E6E060-4072-4F05-B27A-453A63F8C878}"/>
    <cellStyle name="Normal 12 4 8 2" xfId="21940" xr:uid="{9E761F48-2B60-4257-8475-4CD0BA220974}"/>
    <cellStyle name="Normal 12 4 8 3" xfId="34873" xr:uid="{11637131-E7A8-49A2-B0C5-23CDF033D875}"/>
    <cellStyle name="Normal 12 4 9" xfId="3829" xr:uid="{0C59D1E0-3CF0-4776-8945-69FCFFF25B72}"/>
    <cellStyle name="Normal 12 5" xfId="369" xr:uid="{A7E43287-FF8D-4619-AC20-88C4A2EEC1CB}"/>
    <cellStyle name="Normal 12 5 10" xfId="17036" xr:uid="{B8F0FD51-5CF7-4935-9B27-BFE7DA36EFAE}"/>
    <cellStyle name="Normal 12 5 11" xfId="30118" xr:uid="{1B81F720-A591-41C2-969A-CA61A9617146}"/>
    <cellStyle name="Normal 12 5 2" xfId="4979" xr:uid="{F349FC4E-2EF3-45BB-90A5-63110E008429}"/>
    <cellStyle name="Normal 12 5 2 2" xfId="7137" xr:uid="{1A207D74-BAED-4538-A809-8B2E7276F9AA}"/>
    <cellStyle name="Normal 12 5 2 2 2" xfId="13664" xr:uid="{7BB0FCBD-3F6E-4706-A7D7-CE2887BC1040}"/>
    <cellStyle name="Normal 12 5 2 2 2 2" xfId="25591" xr:uid="{784267FB-67DE-4BDE-9D50-E491F1890AEF}"/>
    <cellStyle name="Normal 12 5 2 2 2 3" xfId="38425" xr:uid="{DC6CBED1-4F79-4829-9808-2A94155CEB4D}"/>
    <cellStyle name="Normal 12 5 2 2 3" xfId="19960" xr:uid="{242D6150-E9C0-46F8-8253-A546C0ED65C5}"/>
    <cellStyle name="Normal 12 5 2 2 4" xfId="32963" xr:uid="{FD649ACA-11E1-44E3-B0CC-CAFE24ED95C4}"/>
    <cellStyle name="Normal 12 5 2 3" xfId="11641" xr:uid="{4D53E16B-21D9-44DC-9E3D-E56ECFB12394}"/>
    <cellStyle name="Normal 12 5 2 3 2" xfId="23641" xr:uid="{CCFBA002-866F-4A01-A1DA-A0D85A9AF1F9}"/>
    <cellStyle name="Normal 12 5 2 3 3" xfId="36484" xr:uid="{37C8AA3C-ED08-4ACC-B233-5165202D1C00}"/>
    <cellStyle name="Normal 12 5 2 4" xfId="17924" xr:uid="{EA755A0B-2FE2-4716-A314-C9641306808A}"/>
    <cellStyle name="Normal 12 5 2 5" xfId="30967" xr:uid="{E4D16BC8-2AF7-4994-9E05-7C96996D5570}"/>
    <cellStyle name="Normal 12 5 3" xfId="4980" xr:uid="{0812F188-A15A-48E5-8AE8-6026B7772CA8}"/>
    <cellStyle name="Normal 12 5 3 2" xfId="7138" xr:uid="{38428AAF-97E6-4878-93B9-D17A7DA9C9B9}"/>
    <cellStyle name="Normal 12 5 3 2 2" xfId="13665" xr:uid="{09E8D97B-71D2-4922-9100-100CCD57E30E}"/>
    <cellStyle name="Normal 12 5 3 2 2 2" xfId="25592" xr:uid="{44A717AB-CA93-4741-8632-AE1DBC435CCD}"/>
    <cellStyle name="Normal 12 5 3 2 2 3" xfId="38426" xr:uid="{723E62F0-88B6-49D8-AB6A-1413ACF8365A}"/>
    <cellStyle name="Normal 12 5 3 2 3" xfId="19961" xr:uid="{2596EA1F-2C2D-4CD2-AA27-2FEAA66A0312}"/>
    <cellStyle name="Normal 12 5 3 2 4" xfId="32964" xr:uid="{138BB47E-4F69-4051-BBEF-A962605D5157}"/>
    <cellStyle name="Normal 12 5 3 3" xfId="11642" xr:uid="{C43D9990-173C-48F2-9718-454B78CAD0E5}"/>
    <cellStyle name="Normal 12 5 3 3 2" xfId="23642" xr:uid="{2989AB3F-506C-4BC4-A08F-110B0EC60E08}"/>
    <cellStyle name="Normal 12 5 3 3 3" xfId="36485" xr:uid="{871671E8-EDA8-4726-85C8-AA16E5D25F92}"/>
    <cellStyle name="Normal 12 5 3 4" xfId="17925" xr:uid="{8F1110F6-92BE-44A3-9501-27697006DB75}"/>
    <cellStyle name="Normal 12 5 3 5" xfId="30968" xr:uid="{B7D96979-F66E-4510-A2CB-EF3AB60D58FB}"/>
    <cellStyle name="Normal 12 5 4" xfId="5689" xr:uid="{487E76D9-9E8D-4572-BE1F-7E4C735FBA37}"/>
    <cellStyle name="Normal 12 5 4 2" xfId="7754" xr:uid="{EC9641CA-6B19-4BEB-8421-1D961A10F3B2}"/>
    <cellStyle name="Normal 12 5 4 2 2" xfId="14276" xr:uid="{20943D3F-F76E-4F99-84EA-2D7E30536ADD}"/>
    <cellStyle name="Normal 12 5 4 2 2 2" xfId="26203" xr:uid="{F41D4B81-06AD-4FB2-88C6-A9F890188EEB}"/>
    <cellStyle name="Normal 12 5 4 2 2 3" xfId="39037" xr:uid="{8A86E497-936B-4FE6-89C3-42FE6A5C1597}"/>
    <cellStyle name="Normal 12 5 4 2 3" xfId="20574" xr:uid="{99D9DF61-66A2-4AB3-A4F4-9961F7D6B8C0}"/>
    <cellStyle name="Normal 12 5 4 2 4" xfId="33576" xr:uid="{6CEEF6E9-FB14-4A9E-90EA-F04558B7EF33}"/>
    <cellStyle name="Normal 12 5 4 3" xfId="12256" xr:uid="{B9F87B03-84DB-4087-9CB2-6896065888AE}"/>
    <cellStyle name="Normal 12 5 4 3 2" xfId="24214" xr:uid="{51F105C8-9973-4717-9F52-AF8BD53042AC}"/>
    <cellStyle name="Normal 12 5 4 3 3" xfId="37052" xr:uid="{0EFF58D5-2E92-4D0C-8206-FBF77F73456A}"/>
    <cellStyle name="Normal 12 5 4 4" xfId="18566" xr:uid="{673501D8-5850-4449-BAFD-A4E2D29FCB6B}"/>
    <cellStyle name="Normal 12 5 4 5" xfId="31579" xr:uid="{593F4D25-9A40-4454-98A3-081379E037FD}"/>
    <cellStyle name="Normal 12 5 5" xfId="6288" xr:uid="{0CCF8BB6-3C2D-4842-9C3F-BF102DDADD7D}"/>
    <cellStyle name="Normal 12 5 5 2" xfId="12815" xr:uid="{21BFA771-2754-4024-AFCB-E0544BC4A5D2}"/>
    <cellStyle name="Normal 12 5 5 2 2" xfId="24742" xr:uid="{B72087E9-666F-4886-8893-439E63365849}"/>
    <cellStyle name="Normal 12 5 5 2 3" xfId="37576" xr:uid="{98F89AB4-911E-4E6A-9CA3-89C78F29C4AE}"/>
    <cellStyle name="Normal 12 5 5 3" xfId="19111" xr:uid="{8E2B68E5-42F5-4FFA-8DD4-CF7F9943EEA4}"/>
    <cellStyle name="Normal 12 5 5 4" xfId="32114" xr:uid="{06BD43EF-1346-4742-9440-FF223308A9F4}"/>
    <cellStyle name="Normal 12 5 6" xfId="8477" xr:uid="{0C65E646-5638-47AE-A9B6-CAAA91AE3B62}"/>
    <cellStyle name="Normal 12 5 6 2" xfId="14752" xr:uid="{6AC3FFD3-03BB-40A6-8BE3-F7CDB97A4821}"/>
    <cellStyle name="Normal 12 5 6 2 2" xfId="26663" xr:uid="{D641D899-2C72-443A-9F1A-8393CFAABE41}"/>
    <cellStyle name="Normal 12 5 6 2 3" xfId="39495" xr:uid="{0A9210EB-F7D0-4559-BCC8-13D7FF30EEE1}"/>
    <cellStyle name="Normal 12 5 6 3" xfId="21120" xr:uid="{3B391EEE-3D73-4D2D-8EE7-7B2B423AAAA4}"/>
    <cellStyle name="Normal 12 5 6 4" xfId="34086" xr:uid="{1407D9C1-AFC2-46A6-AE55-3C7938A266D4}"/>
    <cellStyle name="Normal 12 5 7" xfId="9292" xr:uid="{D0BC99FC-0158-47E6-9014-0332E9F58966}"/>
    <cellStyle name="Normal 12 5 7 2" xfId="21773" xr:uid="{8E3B9144-1A90-4FAB-8997-2AFD57524BD4}"/>
    <cellStyle name="Normal 12 5 7 3" xfId="34708" xr:uid="{66F6CB93-DE56-4820-93FA-4B57862C6072}"/>
    <cellStyle name="Normal 12 5 8" xfId="10776" xr:uid="{BD92E8A4-5F60-4730-A1B2-6C6F941E12BB}"/>
    <cellStyle name="Normal 12 5 8 2" xfId="22818" xr:uid="{5FD93F38-63F8-4196-AB38-AA290E69EA58}"/>
    <cellStyle name="Normal 12 5 8 3" xfId="35674" xr:uid="{19CB940F-6B1C-459C-BD60-C09334324F9E}"/>
    <cellStyle name="Normal 12 5 9" xfId="3986" xr:uid="{F1DEB0C9-6D32-4B76-B57F-0ADE9B73A90A}"/>
    <cellStyle name="Normal 12 6" xfId="4981" xr:uid="{32F4861C-8564-4ED7-B69A-24C6427CA67B}"/>
    <cellStyle name="Normal 12 6 2" xfId="8843" xr:uid="{0B70D61B-E8C2-46D3-8CB1-6C1FB5CA51F9}"/>
    <cellStyle name="Normal 12 6 2 2" xfId="15114" xr:uid="{904C9A32-BB5F-4FD6-844D-CBEFB6E250CF}"/>
    <cellStyle name="Normal 12 6 2 2 2" xfId="27022" xr:uid="{A27215E1-266A-4AA4-922F-0BACA338F8CB}"/>
    <cellStyle name="Normal 12 6 2 2 3" xfId="39851" xr:uid="{8B7B1854-302B-4771-80AB-ADBFF40C4682}"/>
    <cellStyle name="Normal 12 6 2 3" xfId="21480" xr:uid="{ED5E36FC-3C96-40B9-A9CC-F190120D117F}"/>
    <cellStyle name="Normal 12 6 2 4" xfId="34442" xr:uid="{CCCB388D-7318-4C9D-AC75-3B2C80E008F0}"/>
    <cellStyle name="Normal 12 6 3" xfId="9682" xr:uid="{92FF8B33-5824-4B0E-A802-A1E9C1DCD078}"/>
    <cellStyle name="Normal 12 6 3 2" xfId="22137" xr:uid="{B8C73FCE-2BB7-4CB9-B589-60CB67C03D13}"/>
    <cellStyle name="Normal 12 6 3 3" xfId="35066" xr:uid="{1EC2A0C8-E4FA-4715-815D-295993A08F57}"/>
    <cellStyle name="Normal 12 6 4" xfId="11643" xr:uid="{F0A389E3-1F35-4CF0-95FB-FEA0A3D9B337}"/>
    <cellStyle name="Normal 12 7" xfId="4982" xr:uid="{318BCE69-ED4D-47FA-BF48-991E3E4FC002}"/>
    <cellStyle name="Normal 12 7 2" xfId="7139" xr:uid="{30EE047A-409C-4DF5-BAED-885DA0B2B19F}"/>
    <cellStyle name="Normal 12 7 2 2" xfId="13666" xr:uid="{8F962946-7408-4CC5-A6AD-386B0908E477}"/>
    <cellStyle name="Normal 12 7 2 2 2" xfId="25593" xr:uid="{8A1454E5-8E40-44C4-BD17-E4C1EBFB557A}"/>
    <cellStyle name="Normal 12 7 2 2 3" xfId="38427" xr:uid="{D5E8CC23-649C-4B6E-A440-E98B2ABDE7AF}"/>
    <cellStyle name="Normal 12 7 2 3" xfId="19962" xr:uid="{6778EE10-6E4B-4AC4-8D8F-E5AFFFCF9127}"/>
    <cellStyle name="Normal 12 7 2 4" xfId="32965" xr:uid="{D176D13F-566D-47FB-9F43-E1A710144EDE}"/>
    <cellStyle name="Normal 12 7 3" xfId="9956" xr:uid="{24093C56-6D66-4402-A3F2-2B25F87618FF}"/>
    <cellStyle name="Normal 12 7 3 2" xfId="22383" xr:uid="{C47A0DE3-ADDC-4EB3-B9D2-A87A97869DCB}"/>
    <cellStyle name="Normal 12 7 3 3" xfId="35308" xr:uid="{DEF7635C-1056-4B2C-AAE4-47C5DAB0A238}"/>
    <cellStyle name="Normal 12 7 4" xfId="17926" xr:uid="{96430E1E-5AAA-4244-8D11-C7F292A685DC}"/>
    <cellStyle name="Normal 12 7 5" xfId="30969" xr:uid="{8144FAB7-CF49-46A1-B15D-A103E9495758}"/>
    <cellStyle name="Normal 12 8" xfId="4983" xr:uid="{D2C11B21-54D2-4EAF-A495-C8C54217250F}"/>
    <cellStyle name="Normal 12 8 2" xfId="7140" xr:uid="{E5ADC843-5191-451D-8D89-1739B8ECDF62}"/>
    <cellStyle name="Normal 12 8 2 2" xfId="13667" xr:uid="{D71771E5-B1D2-4C6A-86AF-340316DFA705}"/>
    <cellStyle name="Normal 12 8 2 2 2" xfId="25594" xr:uid="{A0DB61C8-3926-471A-B1EA-2F665118C424}"/>
    <cellStyle name="Normal 12 8 2 2 3" xfId="38428" xr:uid="{2A627FD9-BA31-4CAD-81A2-97A132A64FF7}"/>
    <cellStyle name="Normal 12 8 2 3" xfId="19963" xr:uid="{03340418-D451-41D7-8DE7-0CB8E30A76AD}"/>
    <cellStyle name="Normal 12 8 2 4" xfId="32966" xr:uid="{4C7E123B-B04C-41FD-9BEF-6FBC6C08179B}"/>
    <cellStyle name="Normal 12 8 3" xfId="11644" xr:uid="{D8963CE0-7517-4BFC-BC50-273A380EE39C}"/>
    <cellStyle name="Normal 12 8 3 2" xfId="23643" xr:uid="{1F0D3BF6-6B7D-4817-B0E8-77A88D19B0E7}"/>
    <cellStyle name="Normal 12 8 3 3" xfId="36486" xr:uid="{D2C6E402-DBF5-4500-A568-B10D4392CD6B}"/>
    <cellStyle name="Normal 12 8 4" xfId="17927" xr:uid="{BB2F5A5A-AB09-473C-B29C-184B1BD6CFAB}"/>
    <cellStyle name="Normal 12 8 5" xfId="30970" xr:uid="{76E72BCD-4E67-4B58-A2C5-F35FB6686308}"/>
    <cellStyle name="Normal 12 9" xfId="8119" xr:uid="{CAFCF7EA-A2BA-4EF4-BA19-A25C6CE1611D}"/>
    <cellStyle name="Normal 12 9 2" xfId="14628" xr:uid="{6EE050B7-FAE1-48AD-BDB8-4C465699DAE6}"/>
    <cellStyle name="Normal 12 9 2 2" xfId="26555" xr:uid="{820DDAA2-630F-4271-93E9-7A4CDFFA0E70}"/>
    <cellStyle name="Normal 12 9 2 3" xfId="39387" xr:uid="{BCA0B1DA-2448-4717-9A5A-E39BC50EFCE2}"/>
    <cellStyle name="Normal 12 9 3" xfId="20932" xr:uid="{31CCE046-A0F3-4BAB-9C65-F15891EBDCD8}"/>
    <cellStyle name="Normal 12 9 4" xfId="33931" xr:uid="{3DEABFE8-5844-4B1A-AEC9-EAFB2A2E411E}"/>
    <cellStyle name="Normal 120" xfId="8350" xr:uid="{AEDD5764-B2A0-4991-B1EC-0B3181D64C28}"/>
    <cellStyle name="Normal 120 2" xfId="10072" xr:uid="{4E193637-6A88-4F7B-8342-C3B0FB5DDD16}"/>
    <cellStyle name="Normal 120 2 2" xfId="22491" xr:uid="{8741B6DC-5FB2-4E42-AADA-221CE99CE916}"/>
    <cellStyle name="Normal 120 2 3" xfId="35417" xr:uid="{20AFB07F-320B-4273-B3EC-35FF7E9BCA2F}"/>
    <cellStyle name="Normal 120 3" xfId="21060" xr:uid="{7B9C8273-0182-4A6D-849B-3A46DA3CD0B8}"/>
    <cellStyle name="Normal 120 4" xfId="34036" xr:uid="{9F8AB0A6-3A08-4566-8F2E-2D2FE59DCF60}"/>
    <cellStyle name="Normal 121" xfId="8176" xr:uid="{998D6B81-14D8-404F-88FC-14F78C97CAB0}"/>
    <cellStyle name="Normal 121 2" xfId="10157" xr:uid="{08D8FA05-960C-4A98-9B1E-4232B82797E3}"/>
    <cellStyle name="Normal 121 2 2" xfId="22572" xr:uid="{3910E856-37CF-4541-81A0-CD64FE42827C}"/>
    <cellStyle name="Normal 121 2 3" xfId="35497" xr:uid="{408577F5-ABF1-43CC-9C49-D0E7A295C89B}"/>
    <cellStyle name="Normal 121 3" xfId="20988" xr:uid="{DA5CB292-607D-4E8A-A313-20FA1F112EF3}"/>
    <cellStyle name="Normal 121 4" xfId="33986" xr:uid="{10FE9E1D-9AEB-4883-AE9F-B8E875F0359F}"/>
    <cellStyle name="Normal 122" xfId="8133" xr:uid="{D5E021CE-1C3A-45E2-9CB3-508691E79588}"/>
    <cellStyle name="Normal 122 2" xfId="9954" xr:uid="{43C64163-3BD6-48D0-80AE-9CF3AD5B70CB}"/>
    <cellStyle name="Normal 122 2 2" xfId="22381" xr:uid="{D2737683-F0DF-4798-B11C-B76336A2CE4F}"/>
    <cellStyle name="Normal 122 2 3" xfId="35306" xr:uid="{FD7CA41F-56AE-4A6B-9111-189B7109FCC0}"/>
    <cellStyle name="Normal 122 3" xfId="20946" xr:uid="{8D486B31-87E8-44C2-AAA2-688E844C65B1}"/>
    <cellStyle name="Normal 122 4" xfId="33945" xr:uid="{C163514B-A03A-4D92-9175-7B2CBA44894A}"/>
    <cellStyle name="Normal 123" xfId="8122" xr:uid="{F392C0D4-82D4-4AF6-8E09-4E90A9045F3B}"/>
    <cellStyle name="Normal 123 2" xfId="10003" xr:uid="{7862ADD4-9597-4370-BDF9-D3B8FA2A43C2}"/>
    <cellStyle name="Normal 123 2 2" xfId="22427" xr:uid="{6278CE91-3336-4C7D-B633-F78D5E03720E}"/>
    <cellStyle name="Normal 123 2 3" xfId="35352" xr:uid="{23CCCF9D-DC08-4AE8-8682-6A74DF9202B2}"/>
    <cellStyle name="Normal 123 3" xfId="20935" xr:uid="{04AACAB2-591D-4DDB-820C-040BB5EF6D71}"/>
    <cellStyle name="Normal 123 4" xfId="33934" xr:uid="{47409292-8263-44C0-8190-524157E8A1DD}"/>
    <cellStyle name="Normal 124" xfId="8131" xr:uid="{617A3B96-49B4-40D8-B918-60FF3F69D816}"/>
    <cellStyle name="Normal 124 2" xfId="9990" xr:uid="{8EB328F8-B415-443A-964D-7EA9168BE827}"/>
    <cellStyle name="Normal 124 2 2" xfId="22414" xr:uid="{D6C72CE7-7AF9-449D-9118-3EE138ED8DCB}"/>
    <cellStyle name="Normal 124 2 3" xfId="35339" xr:uid="{03FB1452-0AE6-427A-ACA3-2EA9C37BDC41}"/>
    <cellStyle name="Normal 124 3" xfId="20944" xr:uid="{A37C9EFC-C3C7-4E17-918D-2DDA0205118E}"/>
    <cellStyle name="Normal 124 4" xfId="33943" xr:uid="{0EAA25D3-917D-4822-BA40-684F183502F4}"/>
    <cellStyle name="Normal 125" xfId="8438" xr:uid="{327CFEEF-C2EF-49F6-945F-FF57FEF55DF8}"/>
    <cellStyle name="Normal 125 2" xfId="9983" xr:uid="{2C038BCE-748E-49B2-97A7-6A8D55B4EC80}"/>
    <cellStyle name="Normal 125 2 2" xfId="22407" xr:uid="{F0EC057A-37D2-49DF-A514-5D0C41F3C094}"/>
    <cellStyle name="Normal 125 2 3" xfId="35334" xr:uid="{4E902375-5A10-4092-BEF2-5BFADA40E390}"/>
    <cellStyle name="Normal 125 3" xfId="21093" xr:uid="{B255F37D-0EB9-48E1-A33D-2CA051A48512}"/>
    <cellStyle name="Normal 125 4" xfId="34059" xr:uid="{B633A972-2938-45A3-8667-C45D95DDADCD}"/>
    <cellStyle name="Normal 126" xfId="8447" xr:uid="{054C411D-AD44-469B-B246-B5851935A595}"/>
    <cellStyle name="Normal 126 2" xfId="9988" xr:uid="{E54246C2-F5A7-416F-9A6B-75967E6312ED}"/>
    <cellStyle name="Normal 126 2 2" xfId="22412" xr:uid="{168D064F-1556-47D3-A757-793A71AD57DD}"/>
    <cellStyle name="Normal 126 2 3" xfId="35338" xr:uid="{1A885193-2DED-4414-B0FE-0DCCC6A1C1E9}"/>
    <cellStyle name="Normal 126 3" xfId="14726" xr:uid="{8F672EB4-CA9D-434A-A084-7C6CFBA220AD}"/>
    <cellStyle name="Normal 127" xfId="9014" xr:uid="{0198FE39-F600-4880-B830-E5C6464A398C}"/>
    <cellStyle name="Normal 127 2" xfId="10025" xr:uid="{EF74F64A-8813-4AF0-B3C8-1BD6381E6B89}"/>
    <cellStyle name="Normal 127 2 2" xfId="22449" xr:uid="{5B7D8AC4-6053-42BE-8231-235A95EDCD4B}"/>
    <cellStyle name="Normal 127 2 3" xfId="35374" xr:uid="{1CED5999-F4C2-4F19-9CB1-6B975E5A6547}"/>
    <cellStyle name="Normal 127 3" xfId="15245" xr:uid="{B88A01C4-A673-458E-B0AB-BA508B7DC070}"/>
    <cellStyle name="Normal 128" xfId="9229" xr:uid="{24958A1E-77A7-4B36-9954-1770F3CCE345}"/>
    <cellStyle name="Normal 128 2" xfId="10101" xr:uid="{429912B1-0671-4AD6-A12F-A3FF6A3C58D5}"/>
    <cellStyle name="Normal 128 2 2" xfId="22519" xr:uid="{9E8F214D-A79D-4601-B2DA-EBB8A95FCE7C}"/>
    <cellStyle name="Normal 128 2 3" xfId="35446" xr:uid="{3F998E16-6A52-4D3F-8293-F431924A8B82}"/>
    <cellStyle name="Normal 128 3" xfId="15405" xr:uid="{2F493E74-287C-40B8-B355-31700C5F6055}"/>
    <cellStyle name="Normal 129" xfId="8450" xr:uid="{D7A56D4E-962B-4C9E-AA6F-3596AE4EE905}"/>
    <cellStyle name="Normal 129 2" xfId="10089" xr:uid="{D507EE6B-6801-4E28-9F87-9F0D05E84A2F}"/>
    <cellStyle name="Normal 129 2 2" xfId="22507" xr:uid="{1B4EDDF1-67D0-4514-82C8-E6E9A65C74EC}"/>
    <cellStyle name="Normal 129 2 3" xfId="35434" xr:uid="{2AB64783-63EE-4DF6-B4AA-00AA207B8BC4}"/>
    <cellStyle name="Normal 129 3" xfId="14728" xr:uid="{E1C3B8B9-E06B-4434-815C-F90FB9ADBFC0}"/>
    <cellStyle name="Normal 13" xfId="227" xr:uid="{A26560EF-99BD-44F0-A563-2F6816E32051}"/>
    <cellStyle name="Normal 13 2" xfId="371" xr:uid="{9BC67584-7CC6-4B76-8145-C8D0168EE27E}"/>
    <cellStyle name="Normal 13 2 2" xfId="3879" xr:uid="{1DE49CA0-0197-44C6-AF54-96FC98157682}"/>
    <cellStyle name="Normal 13 2 3" xfId="10294" xr:uid="{F120FB38-5696-4E47-B097-55135D8A111A}"/>
    <cellStyle name="Normal 13 2 4" xfId="1198" xr:uid="{1E806282-EE68-4494-A0AE-6C37F306F683}"/>
    <cellStyle name="Normal 13 3" xfId="370" xr:uid="{000238DA-D06A-46A0-94A0-1859190D1CDF}"/>
    <cellStyle name="Normal 13 3 2" xfId="8294" xr:uid="{AD77367E-882F-442E-A83E-1DFE21CE7A9C}"/>
    <cellStyle name="Normal 13 4" xfId="4984" xr:uid="{FE983179-9E05-4CA8-8BFE-C5C844C4D729}"/>
    <cellStyle name="Normal 13 4 2" xfId="8358" xr:uid="{8B5B9A3B-A307-4AC2-9D74-115818E573D5}"/>
    <cellStyle name="Normal 13 4 3" xfId="11645" xr:uid="{F1B6EBA0-5E2E-4E45-A7DC-0DC35525B62C}"/>
    <cellStyle name="Normal 13 5" xfId="6091" xr:uid="{060EA928-4725-443F-B855-3D1BD1A99246}"/>
    <cellStyle name="Normal 13 5 2" xfId="12651" xr:uid="{A76989A1-32F4-4572-8060-7F458AD58694}"/>
    <cellStyle name="Normal 13 5 2 2" xfId="24580" xr:uid="{1EB23510-A12F-467D-BB41-6602BD0A5F3D}"/>
    <cellStyle name="Normal 13 5 2 3" xfId="37413" xr:uid="{9ED0FE09-1223-420B-8112-E0089493474D}"/>
    <cellStyle name="Normal 13 5 3" xfId="18937" xr:uid="{B11C38BD-1F67-4973-91A1-985440AD739F}"/>
    <cellStyle name="Normal 13 5 4" xfId="31942" xr:uid="{737C78C4-24D9-4BD0-B424-E62B4794DE60}"/>
    <cellStyle name="Normal 13 6" xfId="10365" xr:uid="{665A5440-88FA-431A-B57B-4984F6747DAC}"/>
    <cellStyle name="Normal 13 6 2" xfId="22650" xr:uid="{445B5689-9372-4D0D-ACC5-524B6F1E78B8}"/>
    <cellStyle name="Normal 13 6 3" xfId="35553" xr:uid="{9009F76D-D083-4648-87A5-0D1EAC36FFD5}"/>
    <cellStyle name="Normal 13 7" xfId="1197" xr:uid="{9F340E4C-1EB6-4967-A028-49EA2B8C1C6D}"/>
    <cellStyle name="Normal 13 8" xfId="16390" xr:uid="{CAD70D86-96A2-4CBB-AB36-858183528E56}"/>
    <cellStyle name="Normal 13 9" xfId="29956" xr:uid="{8FB43A82-7B3B-4869-A08E-1E34ED77A916}"/>
    <cellStyle name="Normal 130" xfId="8613" xr:uid="{23B314B9-9C14-4015-AF92-F1B853A35124}"/>
    <cellStyle name="Normal 130 2" xfId="9986" xr:uid="{B12C9A52-C15A-4C68-823B-AC6407846576}"/>
    <cellStyle name="Normal 130 2 2" xfId="22410" xr:uid="{E51C4038-FC04-401F-AF11-0463BCEC1A6C}"/>
    <cellStyle name="Normal 130 2 3" xfId="35336" xr:uid="{8DA38F7D-CB5A-44FA-92B7-799EE8B7E668}"/>
    <cellStyle name="Normal 130 3" xfId="14887" xr:uid="{7ECBFDE4-A028-4381-A65D-B98DB9B1E804}"/>
    <cellStyle name="Normal 131" xfId="8455" xr:uid="{FC1CC997-49F1-4253-8778-4CB68E29EC4E}"/>
    <cellStyle name="Normal 131 2" xfId="10024" xr:uid="{788026EC-D682-480F-89A4-EB1CF0D27A8B}"/>
    <cellStyle name="Normal 131 2 2" xfId="22448" xr:uid="{F0FCED33-AC7F-4C97-80F6-4B800766A0F5}"/>
    <cellStyle name="Normal 131 2 3" xfId="35373" xr:uid="{6BD3039E-B27D-499C-AC52-E350EFE2E6B9}"/>
    <cellStyle name="Normal 131 3" xfId="14731" xr:uid="{7654F08A-3997-49A8-832A-9846B40C4A76}"/>
    <cellStyle name="Normal 132" xfId="8451" xr:uid="{9A03B481-3603-4132-B3B3-205517A00391}"/>
    <cellStyle name="Normal 132 2" xfId="10115" xr:uid="{214D4D48-126C-49DC-B050-3FD7BEEC60B3}"/>
    <cellStyle name="Normal 132 2 2" xfId="22532" xr:uid="{5FFFB335-17F9-454B-AA2C-DDF7984FFB04}"/>
    <cellStyle name="Normal 132 2 3" xfId="35459" xr:uid="{94688449-5D11-4F79-B9BB-DD561C811EDF}"/>
    <cellStyle name="Normal 132 3" xfId="14729" xr:uid="{48F9AC94-6825-4A87-968F-49A96A210995}"/>
    <cellStyle name="Normal 133" xfId="9234" xr:uid="{49C2295A-73D7-42CD-90FF-0AD2C2BF9DDD}"/>
    <cellStyle name="Normal 133 2" xfId="10183" xr:uid="{34BEC1BF-8091-4F20-ADDF-39B7464B26E5}"/>
    <cellStyle name="Normal 133 2 2" xfId="22589" xr:uid="{F0967FA7-9751-4CC2-B72F-5260F820D52C}"/>
    <cellStyle name="Normal 133 2 3" xfId="35514" xr:uid="{AEA23F9D-7EC9-438D-8350-AA58558E015A}"/>
    <cellStyle name="Normal 133 3" xfId="15408" xr:uid="{260D3E65-6F4C-44D4-80BA-ACF9E7904326}"/>
    <cellStyle name="Normal 134" xfId="8696" xr:uid="{B4E7132C-F984-4A23-A160-9D534B223374}"/>
    <cellStyle name="Normal 134 2" xfId="10147" xr:uid="{1E053089-9701-458C-BC02-29E0F57B479C}"/>
    <cellStyle name="Normal 134 2 2" xfId="22563" xr:uid="{6FB68627-E12C-4DDC-A538-04C3AFBF5352}"/>
    <cellStyle name="Normal 134 2 3" xfId="35490" xr:uid="{B1F636E5-D613-42E6-BFAC-5A13E218CD79}"/>
    <cellStyle name="Normal 134 3" xfId="14970" xr:uid="{463573AE-CE1B-4C95-9CC1-312C002B9064}"/>
    <cellStyle name="Normal 135" xfId="9221" xr:uid="{9427BEDA-C34C-4F46-89E1-1519B18644A7}"/>
    <cellStyle name="Normal 135 2" xfId="10014" xr:uid="{819AD13E-FDE3-437D-9695-14457E3E5402}"/>
    <cellStyle name="Normal 135 2 2" xfId="22438" xr:uid="{1A0829BC-9A76-4923-B21B-A4999299FEC2}"/>
    <cellStyle name="Normal 135 2 3" xfId="35363" xr:uid="{E8C40A36-8188-470C-AED1-40D3306BF3B4}"/>
    <cellStyle name="Normal 135 3" xfId="15402" xr:uid="{EE8808FE-E35E-4973-B3DC-5FED30B9E403}"/>
    <cellStyle name="Normal 136" xfId="8620" xr:uid="{BD9B643A-3506-4855-A981-CE85EFD197C3}"/>
    <cellStyle name="Normal 136 2" xfId="10189" xr:uid="{74A5D3D0-C69A-4C89-B999-2ED5EFF80748}"/>
    <cellStyle name="Normal 136 2 2" xfId="22593" xr:uid="{637146EC-6804-4E9C-BE2D-F8B4DDB7EED5}"/>
    <cellStyle name="Normal 136 2 3" xfId="35518" xr:uid="{6227CC6D-FE49-4887-AA5B-F85A6F7A7E3D}"/>
    <cellStyle name="Normal 136 3" xfId="14894" xr:uid="{789D6E4F-50BD-4951-BB40-EB0744AF172E}"/>
    <cellStyle name="Normal 137" xfId="9231" xr:uid="{D11B3E3B-1218-4988-98C6-741E37FCD960}"/>
    <cellStyle name="Normal 137 2" xfId="10113" xr:uid="{21EF18F7-D1F5-4164-BDC4-215D0017C293}"/>
    <cellStyle name="Normal 137 2 2" xfId="22530" xr:uid="{F9E56673-BF5E-42ED-A0BB-69A84E7FA85D}"/>
    <cellStyle name="Normal 137 2 3" xfId="35457" xr:uid="{00A20F0A-39D5-488C-A70C-F1C03B3522B0}"/>
    <cellStyle name="Normal 137 3" xfId="15407" xr:uid="{C4DD6EC2-C16D-4F67-955A-FF258BC0C086}"/>
    <cellStyle name="Normal 138" xfId="9046" xr:uid="{750F7F45-2DC9-49CC-8B0A-49B9464C4844}"/>
    <cellStyle name="Normal 138 2" xfId="10158" xr:uid="{7591C334-CD75-4C31-8DFE-81135A06E78D}"/>
    <cellStyle name="Normal 138 2 2" xfId="22573" xr:uid="{7324B1D1-9269-4895-8E0F-AD9E380FA0CE}"/>
    <cellStyle name="Normal 138 2 3" xfId="35498" xr:uid="{A89A22C9-7C51-4AA7-AB1A-943492E5D56B}"/>
    <cellStyle name="Normal 138 3" xfId="15260" xr:uid="{50561310-35F2-4480-941F-1F654CCC7A3D}"/>
    <cellStyle name="Normal 139" xfId="9916" xr:uid="{99B5F01A-BD2E-43FA-964C-3E51674478FC}"/>
    <cellStyle name="Normal 139 2" xfId="22344" xr:uid="{8ACC8FF8-CE6C-4A5D-AECF-CD7B12A6DE0E}"/>
    <cellStyle name="Normal 139 3" xfId="35270" xr:uid="{12007775-F66C-4055-BE4A-80614BB2926F}"/>
    <cellStyle name="Normal 14" xfId="228" xr:uid="{4CC8D9DC-AC09-4D82-BDAB-6E9BBF465D84}"/>
    <cellStyle name="Normal 14 2" xfId="372" xr:uid="{BDF68C93-2FED-4469-AF74-45749279B7D9}"/>
    <cellStyle name="Normal 14 2 2" xfId="6168" xr:uid="{FE16BE0D-F220-49ED-B14F-AD45BB3D5CBA}"/>
    <cellStyle name="Normal 14 3" xfId="4985" xr:uid="{ECFFB525-508C-4FCF-9154-D43135AE8F15}"/>
    <cellStyle name="Normal 14 3 2" xfId="8283" xr:uid="{6A9FA184-AAB4-4D7D-99B1-5602C7133A2E}"/>
    <cellStyle name="Normal 14 3 3" xfId="11646" xr:uid="{1B0AF3DC-512E-488B-8B3B-A31B715B2555}"/>
    <cellStyle name="Normal 14 4" xfId="6092" xr:uid="{5ABC9B40-93E5-4FE3-9B12-8A09AACB91E9}"/>
    <cellStyle name="Normal 14 4 2" xfId="12652" xr:uid="{142F8570-BFA3-46D8-95AB-2DC154D8C275}"/>
    <cellStyle name="Normal 14 4 2 2" xfId="24581" xr:uid="{19400406-175C-4B7D-9035-2913E0CD3234}"/>
    <cellStyle name="Normal 14 4 2 3" xfId="37414" xr:uid="{2448CECD-66B1-4BCF-B595-AED5965BC8BA}"/>
    <cellStyle name="Normal 14 4 3" xfId="18938" xr:uid="{40408A40-6C6A-4295-A34A-2702752B7E61}"/>
    <cellStyle name="Normal 14 4 4" xfId="31943" xr:uid="{502FD3A7-A108-4418-AB73-4FBE94CC666F}"/>
    <cellStyle name="Normal 14 5" xfId="10434" xr:uid="{7945F26C-AF4C-411F-957A-E4096460257A}"/>
    <cellStyle name="Normal 14 5 2" xfId="22685" xr:uid="{9832AAE2-55FF-4CC2-AD82-9B9F50FB542F}"/>
    <cellStyle name="Normal 14 5 3" xfId="35579" xr:uid="{512DD48F-C68E-437C-B8FC-3CD0F0A0D94A}"/>
    <cellStyle name="Normal 14 6" xfId="1199" xr:uid="{4A8A4D05-C358-4A79-8EF8-02202C0C192E}"/>
    <cellStyle name="Normal 14 7" xfId="16391" xr:uid="{358A0EED-C3D3-45C9-88AA-0442993038EA}"/>
    <cellStyle name="Normal 14 8" xfId="29957" xr:uid="{B3DC5599-C44F-42E6-BDD8-43D6AF139ABA}"/>
    <cellStyle name="Normal 140" xfId="9963" xr:uid="{9713F92D-A174-4CC6-98CB-A657900ACFC2}"/>
    <cellStyle name="Normal 140 2" xfId="22390" xr:uid="{7A10DB4E-741D-4E35-AB09-6F099FA7D642}"/>
    <cellStyle name="Normal 140 3" xfId="35315" xr:uid="{FE5C33E1-DD48-4BF9-8604-1B6A16637B68}"/>
    <cellStyle name="Normal 141" xfId="10026" xr:uid="{58B2AB04-39C5-4051-9299-A2049A3F3093}"/>
    <cellStyle name="Normal 141 2" xfId="22450" xr:uid="{BC554932-4D15-4EF5-8258-D783D218E0C7}"/>
    <cellStyle name="Normal 141 3" xfId="35375" xr:uid="{F6CAE7E5-726B-4BAE-B8FB-F927C099B59A}"/>
    <cellStyle name="Normal 142" xfId="10051" xr:uid="{9A141B7A-D3E6-466E-9EB3-A376C3E27808}"/>
    <cellStyle name="Normal 142 2" xfId="22471" xr:uid="{BC640D0A-6B46-4B73-BED0-C6E41F9B4ED8}"/>
    <cellStyle name="Normal 142 3" xfId="35399" xr:uid="{394EE8E5-B7B0-42CC-9B61-41FBC4B4CE68}"/>
    <cellStyle name="Normal 143" xfId="10184" xr:uid="{B93512F8-0063-4E02-A0B5-7002A14609FF}"/>
    <cellStyle name="Normal 143 2" xfId="22590" xr:uid="{802F8B3D-5171-44F2-A23A-48DACBFA65F1}"/>
    <cellStyle name="Normal 143 3" xfId="35515" xr:uid="{73CEB863-CAB8-442B-9FAC-C5753DAEE230}"/>
    <cellStyle name="Normal 144" xfId="10109" xr:uid="{171D65B2-9D14-4E56-AFE9-0A4E70A15C9F}"/>
    <cellStyle name="Normal 144 2" xfId="22526" xr:uid="{0142265F-683A-46BD-970E-751CDF4C93B5}"/>
    <cellStyle name="Normal 144 3" xfId="35454" xr:uid="{0405BA8D-9A76-412D-8FC7-24F1C76AF299}"/>
    <cellStyle name="Normal 145" xfId="10171" xr:uid="{7F46EDC1-61D5-441B-AB24-9A4852F7FFBC}"/>
    <cellStyle name="Normal 145 2" xfId="22582" xr:uid="{B946FE3D-3EAF-45F3-B919-F75AE5D4ABD1}"/>
    <cellStyle name="Normal 145 3" xfId="35507" xr:uid="{B2FFBB7E-4529-4683-921C-932A4F3FA9DB}"/>
    <cellStyle name="Normal 146" xfId="10066" xr:uid="{FD58A658-1672-43D3-A5B6-F6FE07E32A1B}"/>
    <cellStyle name="Normal 146 2" xfId="22486" xr:uid="{F383D38D-AF32-40DA-9A3F-EA24A5388E94}"/>
    <cellStyle name="Normal 146 3" xfId="35411" xr:uid="{F5D60989-DAEF-4972-85A7-50CFD48F4210}"/>
    <cellStyle name="Normal 147" xfId="9955" xr:uid="{F8F831EA-4866-4EDF-B55E-A51050B59544}"/>
    <cellStyle name="Normal 147 2" xfId="22382" xr:uid="{3E420CFD-D88A-44EB-A7E8-0EDE9F9DA6EB}"/>
    <cellStyle name="Normal 147 3" xfId="35307" xr:uid="{FFE60AD7-2BAA-49B5-8237-045230CED754}"/>
    <cellStyle name="Normal 148" xfId="10064" xr:uid="{76EBB6BF-DAA4-443A-8FCD-C40811A5D510}"/>
    <cellStyle name="Normal 148 2" xfId="22484" xr:uid="{A6CCEE4E-B83A-4605-A122-7E39A973BAD7}"/>
    <cellStyle name="Normal 148 3" xfId="35410" xr:uid="{E53FF222-A17D-40A5-ACF3-A9914464882D}"/>
    <cellStyle name="Normal 149" xfId="10062" xr:uid="{38932763-0E1A-4381-B797-BF21C6F549A1}"/>
    <cellStyle name="Normal 149 2" xfId="22482" xr:uid="{F05C71C3-341D-4F22-8171-5906BBC75097}"/>
    <cellStyle name="Normal 149 3" xfId="35409" xr:uid="{BD4FDC7C-588A-4A32-9993-7036B01782CA}"/>
    <cellStyle name="Normal 15" xfId="229" xr:uid="{7B36553E-09A0-48A8-97D6-566C2CF52227}"/>
    <cellStyle name="Normal 15 2" xfId="373" xr:uid="{FA15A06A-877D-4F99-9E37-CA89188C4895}"/>
    <cellStyle name="Normal 15 2 2" xfId="8216" xr:uid="{11734466-9461-4EFC-A648-E0C1D439A61A}"/>
    <cellStyle name="Normal 15 3" xfId="4986" xr:uid="{EF8AA719-5A8B-445D-B34B-0A4246A23372}"/>
    <cellStyle name="Normal 15 4" xfId="6093" xr:uid="{07EA5CC8-363B-41B2-A2DD-148EDA43C9C1}"/>
    <cellStyle name="Normal 15 4 2" xfId="12653" xr:uid="{1B115631-398C-474E-A1CB-508AA88230E3}"/>
    <cellStyle name="Normal 15 4 2 2" xfId="24582" xr:uid="{895A452E-0020-4395-AC9E-64BBB1618605}"/>
    <cellStyle name="Normal 15 4 2 3" xfId="37415" xr:uid="{B2577570-A391-40CA-A256-812257D90915}"/>
    <cellStyle name="Normal 15 4 3" xfId="18939" xr:uid="{1CB57628-2405-40C9-9EBF-2F31652935A8}"/>
    <cellStyle name="Normal 15 4 4" xfId="31944" xr:uid="{059FF3A9-D282-4590-A107-79D05D445E18}"/>
    <cellStyle name="Normal 15 5" xfId="10417" xr:uid="{DAA900C2-E5EA-43F7-A31E-1E771387A23F}"/>
    <cellStyle name="Normal 15 5 2" xfId="22677" xr:uid="{0282E071-472E-4F08-8B0F-A8D40D0CB82B}"/>
    <cellStyle name="Normal 15 5 3" xfId="35573" xr:uid="{DE842027-1348-4006-B2E6-4C4A9657DCB1}"/>
    <cellStyle name="Normal 15 6" xfId="1200" xr:uid="{04729909-070F-4132-B80E-9915879FBF9B}"/>
    <cellStyle name="Normal 15 7" xfId="16392" xr:uid="{DF1CE060-62D7-4555-A35F-87E5A367DAAD}"/>
    <cellStyle name="Normal 15 8" xfId="29958" xr:uid="{38D39E6C-A6CD-493A-AC18-C5912971F8E4}"/>
    <cellStyle name="Normal 150" xfId="10168" xr:uid="{492C7249-0BDC-447F-8212-AD65C3767AE6}"/>
    <cellStyle name="Normal 150 2" xfId="22579" xr:uid="{65082579-EF20-487E-939F-B19996E29727}"/>
    <cellStyle name="Normal 150 3" xfId="35505" xr:uid="{2E7E6435-C939-42EC-9B36-4E6125C64E40}"/>
    <cellStyle name="Normal 151" xfId="9237" xr:uid="{88BB86DE-D2B2-483F-8B1B-229E83365934}"/>
    <cellStyle name="Normal 152" xfId="9814" xr:uid="{9B4109C4-6DAE-4545-AC9E-DEE67D11FD1A}"/>
    <cellStyle name="Normal 153" xfId="10224" xr:uid="{75591812-F048-4925-85E9-F85DD55E4FA5}"/>
    <cellStyle name="Normal 154" xfId="10238" xr:uid="{31F11EA5-6BC5-4073-B888-88276E3DD999}"/>
    <cellStyle name="Normal 155" xfId="9428" xr:uid="{29380051-4182-4003-B940-B371B85CB087}"/>
    <cellStyle name="Normal 156" xfId="9242" xr:uid="{1F3A3044-63C0-455E-A697-47CCDC6545D3}"/>
    <cellStyle name="Normal 157" xfId="10261" xr:uid="{273C66DE-C6F4-4FBD-B05F-245372F9DAE4}"/>
    <cellStyle name="Normal 158" xfId="9256" xr:uid="{AE16ECBB-C84C-4C30-A734-92BAA8BAB0B6}"/>
    <cellStyle name="Normal 159" xfId="10266" xr:uid="{C237E912-7F60-4BAD-8BC8-7015E2F458A1}"/>
    <cellStyle name="Normal 16" xfId="230" xr:uid="{BB03A105-B867-4C51-A72D-916C4AC87759}"/>
    <cellStyle name="Normal 16 2" xfId="375" xr:uid="{CFEB5A87-4A7B-43D0-9EC8-6FCE48DC8817}"/>
    <cellStyle name="Normal 16 3" xfId="374" xr:uid="{CC5CC608-24AF-4855-BC90-34B9DD696F5A}"/>
    <cellStyle name="Normal 16 3 2" xfId="8202" xr:uid="{A87AC5A9-32FC-4B65-ACC5-63104AD309C9}"/>
    <cellStyle name="Normal 16 4" xfId="4987" xr:uid="{4BA44C99-350C-4F28-8228-E403B2788A24}"/>
    <cellStyle name="Normal 16 5" xfId="6094" xr:uid="{A4654BEC-619E-42B5-A14B-54C38E179C97}"/>
    <cellStyle name="Normal 16 5 2" xfId="12654" xr:uid="{F9D39C24-6292-47E3-9077-9E116E3AD1E9}"/>
    <cellStyle name="Normal 16 5 2 2" xfId="24583" xr:uid="{9562F736-2603-47EE-9698-087352433467}"/>
    <cellStyle name="Normal 16 5 2 3" xfId="37416" xr:uid="{58F2328F-A20F-4524-AFCE-1D4EA9B5FCAD}"/>
    <cellStyle name="Normal 16 5 3" xfId="18940" xr:uid="{F2299C32-1F37-4917-AC0E-2D2357AF8E09}"/>
    <cellStyle name="Normal 16 5 4" xfId="31945" xr:uid="{B379F0B3-125F-4722-8CF6-E111EDBFFDA8}"/>
    <cellStyle name="Normal 16 6" xfId="9794" xr:uid="{6AF01D06-10AB-4D5B-8574-3D60B0D89B53}"/>
    <cellStyle name="Normal 16 6 2" xfId="22237" xr:uid="{3C85EA4D-43CB-47EC-89CF-B8C01D25FC38}"/>
    <cellStyle name="Normal 16 6 3" xfId="35165" xr:uid="{A23BB14C-DCCE-4992-8BFE-AAD891FD11BD}"/>
    <cellStyle name="Normal 16 7" xfId="1201" xr:uid="{B7BCDE84-2856-496D-A7B6-C99616E4C041}"/>
    <cellStyle name="Normal 16 8" xfId="16393" xr:uid="{7FE4A7C6-DD02-4793-A6E1-DE61624E0740}"/>
    <cellStyle name="Normal 16 9" xfId="29959" xr:uid="{81D39CD2-86A0-4F98-B39E-3B64FA4A99CD}"/>
    <cellStyle name="Normal 160" xfId="9330" xr:uid="{E055D240-5E81-489A-B5D2-4314FC2CF160}"/>
    <cellStyle name="Normal 161" xfId="9254" xr:uid="{EB922247-5930-4849-841F-C02C2E47D79A}"/>
    <cellStyle name="Normal 162" xfId="10265" xr:uid="{0574A42F-CEBA-4345-9F13-09D6FF2097E7}"/>
    <cellStyle name="Normal 163" xfId="9247" xr:uid="{C051849E-AE40-48C1-951F-B9581E1388A9}"/>
    <cellStyle name="Normal 164" xfId="9253" xr:uid="{68E6983F-34B7-4B2B-AB84-6D335DD8F53A}"/>
    <cellStyle name="Normal 165" xfId="9258" xr:uid="{BEECCD3E-3322-4113-8BAB-59745438E038}"/>
    <cellStyle name="Normal 166" xfId="9769" xr:uid="{B09D4E9D-AD02-4A1F-9787-738E7FD1E814}"/>
    <cellStyle name="Normal 167" xfId="9427" xr:uid="{9100C169-B4E9-490B-A952-DFFD6352BD79}"/>
    <cellStyle name="Normal 168" xfId="9262" xr:uid="{6C857FFA-7BEC-4C98-B953-893A1F6DD409}"/>
    <cellStyle name="Normal 169" xfId="9522" xr:uid="{45ED477D-5D37-4923-968D-9DA637818EF6}"/>
    <cellStyle name="Normal 17" xfId="231" xr:uid="{A8BDE86E-1E5A-4B10-AD26-C630873EF0C1}"/>
    <cellStyle name="Normal 17 2" xfId="376" xr:uid="{7048BD0C-9080-4834-A79E-1EF963677EFE}"/>
    <cellStyle name="Normal 17 2 2" xfId="8353" xr:uid="{3022296A-4DF8-4A3D-9A3A-3CFBA17EB9DE}"/>
    <cellStyle name="Normal 17 3" xfId="4988" xr:uid="{E9831F8B-F9CD-445B-AC5A-28B4D72DB4D2}"/>
    <cellStyle name="Normal 17 4" xfId="6095" xr:uid="{321DC9B9-ED06-4285-A3D7-B56BBA94854C}"/>
    <cellStyle name="Normal 17 4 2" xfId="12655" xr:uid="{0BD3CD4C-5217-4C29-A1C8-981E43E5AA99}"/>
    <cellStyle name="Normal 17 4 2 2" xfId="24584" xr:uid="{9EE36287-86E7-4916-B675-5404E5E28FA0}"/>
    <cellStyle name="Normal 17 4 2 3" xfId="37417" xr:uid="{C3765612-2FEB-4A6E-BAE1-D1C9193A4D80}"/>
    <cellStyle name="Normal 17 4 3" xfId="18941" xr:uid="{947F1C58-828C-4319-B805-A94E2229260C}"/>
    <cellStyle name="Normal 17 4 4" xfId="31946" xr:uid="{061A5B2A-80D6-43A1-8A59-1FD4F5F1C132}"/>
    <cellStyle name="Normal 17 5" xfId="10369" xr:uid="{48F08921-61F9-49B5-89CB-7BBA03A7F5A5}"/>
    <cellStyle name="Normal 17 5 2" xfId="22653" xr:uid="{0A99C46D-0BF3-40D8-8916-D90F1BC74522}"/>
    <cellStyle name="Normal 17 5 3" xfId="35554" xr:uid="{68C98F02-EECF-47E6-B050-76C2213BFC00}"/>
    <cellStyle name="Normal 17 6" xfId="1202" xr:uid="{7B4881AD-11F8-4DF8-AD04-72905E39293D}"/>
    <cellStyle name="Normal 17 7" xfId="16394" xr:uid="{B2D22D4F-B599-477C-BC2B-8BE7AD6837CB}"/>
    <cellStyle name="Normal 17 8" xfId="29960" xr:uid="{A6D56330-CCBA-4864-9474-0B12B44416AC}"/>
    <cellStyle name="Normal 170" xfId="10246" xr:uid="{34775A21-C9FF-4C75-90F5-35CCA91B1FE5}"/>
    <cellStyle name="Normal 171" xfId="9816" xr:uid="{EF359E69-7E39-4622-B36C-5DF32A689023}"/>
    <cellStyle name="Normal 172" xfId="10247" xr:uid="{48F5C8F6-EDC0-4C9B-ABA2-D1E830570842}"/>
    <cellStyle name="Normal 173" xfId="9531" xr:uid="{50D67751-91CC-4B09-BF34-3F86F05FBA5F}"/>
    <cellStyle name="Normal 174" xfId="9802" xr:uid="{6BE3A77E-0493-4C45-9F09-2B0D04EB1861}"/>
    <cellStyle name="Normal 175" xfId="9523" xr:uid="{77606962-3793-4935-B7B0-7A7BCB99D802}"/>
    <cellStyle name="Normal 176" xfId="9255" xr:uid="{4BC9E7EA-2F6F-4F0D-93E8-60D5ADCF0075}"/>
    <cellStyle name="Normal 177" xfId="10210" xr:uid="{12C6D599-3F1D-427E-9AA1-8037660DC603}"/>
    <cellStyle name="Normal 178" xfId="9862" xr:uid="{A4449401-1B58-4A63-B0F6-0F0E42EE8C48}"/>
    <cellStyle name="Normal 179" xfId="10251" xr:uid="{6F946845-BB1A-4AAE-A448-73B9A95079E3}"/>
    <cellStyle name="Normal 18" xfId="232" xr:uid="{3ACBC508-112E-4EBE-AEC9-A03D5AD7CAE3}"/>
    <cellStyle name="Normal 18 2" xfId="378" xr:uid="{1CE8D271-7886-47C0-9CB7-84C79ED6AD60}"/>
    <cellStyle name="Normal 18 3" xfId="377" xr:uid="{4807434E-1E2C-4F1D-BF4B-C117F83DD116}"/>
    <cellStyle name="Normal 18 3 2" xfId="8274" xr:uid="{A8667EE0-DC78-4694-9D3D-3771FE1EC36F}"/>
    <cellStyle name="Normal 18 4" xfId="4989" xr:uid="{95C27EF8-6E46-4D36-A02C-92441308BB33}"/>
    <cellStyle name="Normal 18 5" xfId="6096" xr:uid="{4CABC805-8F19-4C81-8389-C6B99F95DEA6}"/>
    <cellStyle name="Normal 18 5 2" xfId="12656" xr:uid="{00EAA483-C2ED-49BF-A475-85840E78B00C}"/>
    <cellStyle name="Normal 18 5 2 2" xfId="24585" xr:uid="{F1C755D1-F59F-47C5-B080-0F30C0099A84}"/>
    <cellStyle name="Normal 18 5 2 3" xfId="37418" xr:uid="{9AB54F23-A40F-4F33-97D2-7CA33C62E2C6}"/>
    <cellStyle name="Normal 18 5 3" xfId="18942" xr:uid="{5292CE03-5893-4967-9DA6-906DA3154E43}"/>
    <cellStyle name="Normal 18 5 4" xfId="31947" xr:uid="{6DA54FA9-7D97-47E0-B835-6F849FD5DBC1}"/>
    <cellStyle name="Normal 18 6" xfId="10409" xr:uid="{FFC72768-32A3-469B-B20E-5B453B34A8E7}"/>
    <cellStyle name="Normal 18 6 2" xfId="22673" xr:uid="{8F93B3A8-C9D2-41E2-913F-B933FC9272C2}"/>
    <cellStyle name="Normal 18 6 3" xfId="35569" xr:uid="{F60EA9CE-6662-48DA-BF06-5242A7AD4018}"/>
    <cellStyle name="Normal 18 7" xfId="1203" xr:uid="{5B56BB7C-F684-4507-8A91-0EAA2E5C10CE}"/>
    <cellStyle name="Normal 18 8" xfId="16395" xr:uid="{3B9DA34C-41F8-40B0-85F4-EFE63915AD07}"/>
    <cellStyle name="Normal 18 9" xfId="29961" xr:uid="{09185733-771E-44FB-828A-9D593E21494F}"/>
    <cellStyle name="Normal 180" xfId="10223" xr:uid="{7CCAF740-C96B-4E58-A2B6-F3BE2E3116F8}"/>
    <cellStyle name="Normal 181" xfId="9775" xr:uid="{41885E5F-46FC-4F1A-B36B-156DCA53604B}"/>
    <cellStyle name="Normal 182" xfId="10237" xr:uid="{366AC155-CB0D-480D-AA20-EEC8EF9D0A39}"/>
    <cellStyle name="Normal 183" xfId="9535" xr:uid="{762F23B7-8685-41C5-B8B7-B0873035238F}"/>
    <cellStyle name="Normal 184" xfId="10286" xr:uid="{62FCF7A6-B15E-4A09-AFBB-DDAB049823F6}"/>
    <cellStyle name="Normal 185" xfId="10213" xr:uid="{D3B37CC4-4B47-4DB0-AB69-C836721C9E73}"/>
    <cellStyle name="Normal 186" xfId="10268" xr:uid="{6FB53DDB-C920-4AD3-B4A2-32FDECE80853}"/>
    <cellStyle name="Normal 187" xfId="10299" xr:uid="{4FE7A516-6BB6-46BE-9EDB-F7D682430E21}"/>
    <cellStyle name="Normal 188" xfId="14706" xr:uid="{7EDEE99B-308A-41CA-B0F0-D674983A62E2}"/>
    <cellStyle name="Normal 189" xfId="15957" xr:uid="{3E1516C9-ACE5-4CCE-8914-4BA5D69FD89F}"/>
    <cellStyle name="Normal 19" xfId="233" xr:uid="{ED78C28D-41F7-463B-B35F-4D58BB2F7CDD}"/>
    <cellStyle name="Normal 19 2" xfId="380" xr:uid="{79891A87-F75D-4201-9E17-276398DA0D34}"/>
    <cellStyle name="Normal 19 3" xfId="379" xr:uid="{21AF6B47-B7A5-42A9-896E-B880F5784907}"/>
    <cellStyle name="Normal 19 3 2" xfId="8369" xr:uid="{832A0482-085E-42E6-B307-268492386716}"/>
    <cellStyle name="Normal 19 4" xfId="4990" xr:uid="{7C82452E-5362-4B3C-877E-17635C8E6779}"/>
    <cellStyle name="Normal 19 5" xfId="6097" xr:uid="{0DBED2BA-A0BE-4021-99FF-9EA7BEE475C3}"/>
    <cellStyle name="Normal 19 5 2" xfId="12657" xr:uid="{A9287094-6689-48C9-A9F9-1164044305D6}"/>
    <cellStyle name="Normal 19 5 2 2" xfId="24586" xr:uid="{EE79392E-BF62-4A3F-98D4-BC7B57CB5859}"/>
    <cellStyle name="Normal 19 5 2 3" xfId="37419" xr:uid="{439E02AC-AB55-49B8-AC70-5AE963109FD3}"/>
    <cellStyle name="Normal 19 5 3" xfId="18943" xr:uid="{61BAA51C-38D0-472D-BCE6-F331D8005093}"/>
    <cellStyle name="Normal 19 5 4" xfId="31948" xr:uid="{7C52DFF3-8FDE-4E90-AB50-634446E83D5D}"/>
    <cellStyle name="Normal 19 6" xfId="10389" xr:uid="{B956F02C-E9C9-4028-9C0F-8B5CDDEA8005}"/>
    <cellStyle name="Normal 19 6 2" xfId="22663" xr:uid="{8854F0AA-5296-46F7-9E6C-23CC653D9D32}"/>
    <cellStyle name="Normal 19 6 3" xfId="35561" xr:uid="{7B5B7AEA-34B3-401E-8C75-5712BFC9F0AA}"/>
    <cellStyle name="Normal 19 7" xfId="1204" xr:uid="{1011E1C7-6AE4-4583-B492-FEE3A65F6276}"/>
    <cellStyle name="Normal 19 8" xfId="16396" xr:uid="{462A74D2-21AC-4437-AD8B-D7EA577A6C6B}"/>
    <cellStyle name="Normal 19 9" xfId="29962" xr:uid="{EDBEB92F-CA0C-49DE-9FBC-83AC7BA70C4A}"/>
    <cellStyle name="Normal 190" xfId="15692" xr:uid="{7F7E45B3-EE29-43B3-AEDE-7D7AF0A749DC}"/>
    <cellStyle name="Normal 191" xfId="15650" xr:uid="{7E8D3E80-049E-4CF2-A5FF-D994092A4FDF}"/>
    <cellStyle name="Normal 192" xfId="15793" xr:uid="{21B59AC2-13D8-46CF-BCB2-C9462FD668CD}"/>
    <cellStyle name="Normal 193" xfId="15579" xr:uid="{6733204A-D967-4894-9F8B-6B98C215390D}"/>
    <cellStyle name="Normal 194" xfId="16245" xr:uid="{8277EC81-6490-426F-A734-DAAB6420DAFD}"/>
    <cellStyle name="Normal 195" xfId="10742" xr:uid="{7192C6E6-F1A1-4AF0-9225-3E5DA41A378E}"/>
    <cellStyle name="Normal 196" xfId="15863" xr:uid="{9AF09F69-32B5-473F-8D82-72D02C999869}"/>
    <cellStyle name="Normal 197" xfId="15751" xr:uid="{E1F54965-37BA-4468-BAE6-6FAC0AAEFE65}"/>
    <cellStyle name="Normal 198" xfId="15696" xr:uid="{2CAEFA15-E7A7-4DD3-94F4-B06134F54118}"/>
    <cellStyle name="Normal 199" xfId="15980" xr:uid="{22634812-0145-4EF7-8EFA-0FBC5C1E0627}"/>
    <cellStyle name="Normal 2" xfId="1" xr:uid="{00000000-0005-0000-0000-000002000000}"/>
    <cellStyle name="Normal 2 10" xfId="938" xr:uid="{4BBF7C1D-9FFC-4334-86F0-A24258F11ECF}"/>
    <cellStyle name="Normal 2 10 10" xfId="10666" xr:uid="{8E7F57F8-9861-4CC9-87B7-C9678F0A4081}"/>
    <cellStyle name="Normal 2 10 10 2" xfId="22746" xr:uid="{3126536E-EC41-4F22-88B6-7454CEE58A7D}"/>
    <cellStyle name="Normal 2 10 10 3" xfId="35616" xr:uid="{83F8C364-1BE6-4473-8EF2-8FF9A286BBB0}"/>
    <cellStyle name="Normal 2 10 11" xfId="3821" xr:uid="{2F9F2748-A4A5-4E24-931C-0ED7C6DA13F6}"/>
    <cellStyle name="Normal 2 10 12" xfId="16947" xr:uid="{DBB0FFF4-9B37-44D5-9E04-4E2E159D996B}"/>
    <cellStyle name="Normal 2 10 13" xfId="30052" xr:uid="{F6C162D0-222F-4F14-A85A-36448C7183EE}"/>
    <cellStyle name="Normal 2 10 2" xfId="4991" xr:uid="{31036F81-B692-4209-AB46-4195F170F1A6}"/>
    <cellStyle name="Normal 2 10 2 2" xfId="4992" xr:uid="{7232374B-F3BF-4B05-8020-35A6C16CB71A}"/>
    <cellStyle name="Normal 2 10 2 2 2" xfId="7142" xr:uid="{3CB54124-0549-463C-8FE0-01670415F421}"/>
    <cellStyle name="Normal 2 10 2 2 2 2" xfId="13669" xr:uid="{CC267BF6-1817-4129-8BCC-AD04CF230B4E}"/>
    <cellStyle name="Normal 2 10 2 2 2 2 2" xfId="25596" xr:uid="{569CD6E9-ED73-478F-90E2-BAAE713A5C70}"/>
    <cellStyle name="Normal 2 10 2 2 2 2 3" xfId="38430" xr:uid="{E0A8950F-DBE5-4510-8A9A-6B501DAE37B6}"/>
    <cellStyle name="Normal 2 10 2 2 2 3" xfId="19965" xr:uid="{6256D4A7-AD96-4F3E-9459-F0D6965FB24C}"/>
    <cellStyle name="Normal 2 10 2 2 2 4" xfId="32968" xr:uid="{8FB4A345-BE38-4BA9-9230-41C8F79E5F00}"/>
    <cellStyle name="Normal 2 10 2 2 3" xfId="11648" xr:uid="{BE61B0F1-315F-4B2C-A986-1B8F6ED97B2D}"/>
    <cellStyle name="Normal 2 10 2 2 3 2" xfId="23645" xr:uid="{05A8A51B-63D8-4551-BED6-FFE6738B9065}"/>
    <cellStyle name="Normal 2 10 2 2 3 3" xfId="36488" xr:uid="{3453B154-BE6D-4C60-B601-32365C4A6C4B}"/>
    <cellStyle name="Normal 2 10 2 2 4" xfId="17930" xr:uid="{1765E99F-89A5-4538-A313-F852FCAD302C}"/>
    <cellStyle name="Normal 2 10 2 2 5" xfId="30972" xr:uid="{F724C3EB-CEFC-4DDA-A42B-E822EB91DCF8}"/>
    <cellStyle name="Normal 2 10 2 3" xfId="7141" xr:uid="{A9D46718-E972-44FF-A0C4-3763BD87F198}"/>
    <cellStyle name="Normal 2 10 2 3 2" xfId="13668" xr:uid="{1E2E2726-9845-4DE6-A76D-4F5DE856F354}"/>
    <cellStyle name="Normal 2 10 2 3 2 2" xfId="25595" xr:uid="{8CB8E0DD-7A3D-4C21-BDEF-F1F0641B3CAD}"/>
    <cellStyle name="Normal 2 10 2 3 2 3" xfId="38429" xr:uid="{6B94E5DC-8637-46B9-B26B-062583FD310E}"/>
    <cellStyle name="Normal 2 10 2 3 3" xfId="19964" xr:uid="{B89F35BE-F77A-44CF-A73D-FFB21FA11524}"/>
    <cellStyle name="Normal 2 10 2 3 4" xfId="32967" xr:uid="{EF1C9AED-04EA-4B6A-8A21-02B6A87ED7E6}"/>
    <cellStyle name="Normal 2 10 2 4" xfId="8970" xr:uid="{39AAE7EB-DF74-45B5-90FC-1A72CF5DAB4B}"/>
    <cellStyle name="Normal 2 10 2 5" xfId="11647" xr:uid="{37011194-1F04-4EC1-827A-85517A8B86B4}"/>
    <cellStyle name="Normal 2 10 2 5 2" xfId="23644" xr:uid="{AA8750C7-F871-4709-BF44-516C29E66086}"/>
    <cellStyle name="Normal 2 10 2 5 3" xfId="36487" xr:uid="{94EC6A48-E9A2-457D-8D3E-C40F86E36474}"/>
    <cellStyle name="Normal 2 10 2 6" xfId="17929" xr:uid="{ADC233CA-07AE-4EF5-8B59-77BF5D7149CA}"/>
    <cellStyle name="Normal 2 10 2 7" xfId="30971" xr:uid="{9F8EC9CE-C13E-44A7-A4E0-107B52928E3F}"/>
    <cellStyle name="Normal 2 10 3" xfId="4993" xr:uid="{8B4A958F-8E90-41C5-9E88-17F30375DA66}"/>
    <cellStyle name="Normal 2 10 3 2" xfId="7143" xr:uid="{AC103B3B-E8A8-41EA-AF7B-9DCB493B6CD8}"/>
    <cellStyle name="Normal 2 10 3 2 2" xfId="13670" xr:uid="{2BAE477C-60F9-4BC1-935C-EA380C0E5AC6}"/>
    <cellStyle name="Normal 2 10 3 2 2 2" xfId="25597" xr:uid="{F4F6D00B-073A-4DCD-9F08-B0E269508797}"/>
    <cellStyle name="Normal 2 10 3 2 2 3" xfId="38431" xr:uid="{85141165-BCAB-490C-85CD-8DF5629C4C9B}"/>
    <cellStyle name="Normal 2 10 3 2 3" xfId="19966" xr:uid="{8B6F18CD-4847-48A4-88A9-1F98AD60216E}"/>
    <cellStyle name="Normal 2 10 3 2 4" xfId="32969" xr:uid="{12C9B609-8220-43AA-A74D-F6844E927FA7}"/>
    <cellStyle name="Normal 2 10 3 3" xfId="11649" xr:uid="{453C087C-DA2D-4756-9FAD-E187AC989769}"/>
    <cellStyle name="Normal 2 10 3 3 2" xfId="23646" xr:uid="{81F675F3-B842-4D4A-91A3-A8F634CE41BC}"/>
    <cellStyle name="Normal 2 10 3 3 3" xfId="36489" xr:uid="{26873188-870E-4F6B-9766-400B65DD03BC}"/>
    <cellStyle name="Normal 2 10 3 4" xfId="17931" xr:uid="{3C03055C-D018-41B1-8D72-B94978DDBEE0}"/>
    <cellStyle name="Normal 2 10 3 5" xfId="30973" xr:uid="{BD129CAA-E3C7-4957-B752-FE21612D7B64}"/>
    <cellStyle name="Normal 2 10 4" xfId="4994" xr:uid="{4F781406-7B0E-4DDB-8634-FCEE8C2A70F4}"/>
    <cellStyle name="Normal 2 10 4 2" xfId="7144" xr:uid="{0234E387-5CCB-4965-B426-83D4205657BC}"/>
    <cellStyle name="Normal 2 10 4 2 2" xfId="13671" xr:uid="{23E10A54-18B5-4D5A-83B5-A2CF01889DCC}"/>
    <cellStyle name="Normal 2 10 4 2 2 2" xfId="25598" xr:uid="{2073D2C1-4470-420F-A8ED-EC3428F64525}"/>
    <cellStyle name="Normal 2 10 4 2 2 3" xfId="38432" xr:uid="{05E906FA-6349-4A57-8515-BAC82B0E163B}"/>
    <cellStyle name="Normal 2 10 4 2 3" xfId="19967" xr:uid="{AC26DF43-2459-4D23-8042-68F0C0E5A091}"/>
    <cellStyle name="Normal 2 10 4 2 4" xfId="32970" xr:uid="{2193763D-FF52-4F7F-B9F1-F3AD98F2FE3E}"/>
    <cellStyle name="Normal 2 10 4 3" xfId="11650" xr:uid="{EF63EE21-14A6-4D5F-A20F-D494C0460EF7}"/>
    <cellStyle name="Normal 2 10 4 3 2" xfId="23647" xr:uid="{B71C3A1B-A0F5-499B-BA63-EF023C205D5B}"/>
    <cellStyle name="Normal 2 10 4 3 3" xfId="36490" xr:uid="{71FD9B3A-3513-49DE-BA46-BA64E449BA61}"/>
    <cellStyle name="Normal 2 10 4 4" xfId="17932" xr:uid="{45837FF8-2F10-4A6D-844C-3AFE85A8ECC9}"/>
    <cellStyle name="Normal 2 10 4 5" xfId="30974" xr:uid="{1815D733-89B9-459F-BF14-E44E3ACF3A5F}"/>
    <cellStyle name="Normal 2 10 5" xfId="5912" xr:uid="{5F52C8EF-4674-407D-8763-26E531D072F7}"/>
    <cellStyle name="Normal 2 10 5 2" xfId="7977" xr:uid="{DE70C216-0C83-41FF-8670-38F4AF8C9759}"/>
    <cellStyle name="Normal 2 10 5 2 2" xfId="14499" xr:uid="{3BCD6A8C-3661-4F9D-AA32-3EAA1F365A3B}"/>
    <cellStyle name="Normal 2 10 5 2 2 2" xfId="26426" xr:uid="{9A6983EB-C2DC-4054-A14D-8C5C7C2F3189}"/>
    <cellStyle name="Normal 2 10 5 2 2 3" xfId="39260" xr:uid="{5512A439-B591-42FF-99C2-0906838E84C1}"/>
    <cellStyle name="Normal 2 10 5 2 3" xfId="20797" xr:uid="{31318EC2-5548-44B2-AD36-2773049F43B2}"/>
    <cellStyle name="Normal 2 10 5 2 4" xfId="33799" xr:uid="{A6F0F89F-A1D7-4779-AB7C-D9376F749BE5}"/>
    <cellStyle name="Normal 2 10 5 3" xfId="12479" xr:uid="{B400F2D7-CE93-42E5-97E2-626209300A1C}"/>
    <cellStyle name="Normal 2 10 5 3 2" xfId="24437" xr:uid="{C951C28B-07C4-445F-833D-9EF6C6250611}"/>
    <cellStyle name="Normal 2 10 5 3 3" xfId="37275" xr:uid="{6C7B182B-CBB9-4B5B-BF37-6BCC363BA497}"/>
    <cellStyle name="Normal 2 10 5 4" xfId="18789" xr:uid="{6FF5F249-B942-467A-9011-6C13D0B0E53F}"/>
    <cellStyle name="Normal 2 10 5 5" xfId="31802" xr:uid="{0B16EEE8-C817-420F-9D21-25D48D2E19CB}"/>
    <cellStyle name="Normal 2 10 6" xfId="6220" xr:uid="{47F274D4-7C6D-479B-BDEA-2906163B0E99}"/>
    <cellStyle name="Normal 2 10 6 2" xfId="12749" xr:uid="{D826AE1E-2BBE-4856-B005-DE2C116CAE06}"/>
    <cellStyle name="Normal 2 10 6 2 2" xfId="24676" xr:uid="{E2A2942C-449A-43DF-A545-EC343F147231}"/>
    <cellStyle name="Normal 2 10 6 2 3" xfId="37510" xr:uid="{D2356F63-0ECA-4BC1-A409-071CFCB5E880}"/>
    <cellStyle name="Normal 2 10 6 3" xfId="19043" xr:uid="{934CD17E-C994-4D00-B045-63914B1FD459}"/>
    <cellStyle name="Normal 2 10 6 4" xfId="32046" xr:uid="{EE5C0ACC-55E6-433C-9CB1-C95783322F8F}"/>
    <cellStyle name="Normal 2 10 7" xfId="8231" xr:uid="{1855EE78-C5AC-4D38-9E68-B9F1D9B7AAF1}"/>
    <cellStyle name="Normal 2 10 8" xfId="8705" xr:uid="{F0FDFECB-19FE-4AC7-9D33-2DE246784FCB}"/>
    <cellStyle name="Normal 2 10 8 2" xfId="14979" xr:uid="{02DE0BD3-1629-41C6-9465-D65231271AD9}"/>
    <cellStyle name="Normal 2 10 8 2 2" xfId="26887" xr:uid="{A656CA52-3EEE-4637-8466-290827B46FC6}"/>
    <cellStyle name="Normal 2 10 8 2 3" xfId="39718" xr:uid="{A6436323-B2C8-46D8-8345-7EAF45F9B0B5}"/>
    <cellStyle name="Normal 2 10 8 3" xfId="21344" xr:uid="{86F1A5A8-57F7-486C-8E76-B66F843ECB0A}"/>
    <cellStyle name="Normal 2 10 8 4" xfId="34309" xr:uid="{D0353F32-8604-4A9A-9B00-1A692D4D271F}"/>
    <cellStyle name="Normal 2 10 9" xfId="9547" xr:uid="{D98E5533-40D4-4119-B1F7-A9E7913C4938}"/>
    <cellStyle name="Normal 2 10 9 2" xfId="22003" xr:uid="{DC773632-C10E-4D08-8569-85D65C5748A3}"/>
    <cellStyle name="Normal 2 10 9 3" xfId="34933" xr:uid="{09F0EC5D-B202-48CA-8E55-ADCEDABDCAC2}"/>
    <cellStyle name="Normal 2 11" xfId="3984" xr:uid="{E358403A-B247-4F53-8D0D-5C637B4A5CF7}"/>
    <cellStyle name="Normal 2 11 2" xfId="6286" xr:uid="{ADD42590-BA3E-4B57-BBF3-B94F741A9266}"/>
    <cellStyle name="Normal 2 11 2 2" xfId="12813" xr:uid="{929D3CA8-0DDE-48CC-B71A-47D630BB4FAE}"/>
    <cellStyle name="Normal 2 11 2 2 2" xfId="24740" xr:uid="{0EC3E0AC-6079-4B60-BDD4-4775D27F9FBB}"/>
    <cellStyle name="Normal 2 11 2 2 3" xfId="37574" xr:uid="{A5422534-8F73-4DFD-AC87-631F8EA0C332}"/>
    <cellStyle name="Normal 2 11 2 3" xfId="19109" xr:uid="{2E10D6B7-91A6-42B2-9056-3E2E66820FDD}"/>
    <cellStyle name="Normal 2 11 2 4" xfId="32112" xr:uid="{8C25AA35-0679-4C3F-B941-A9ABE0BC56C4}"/>
    <cellStyle name="Normal 2 11 3" xfId="8194" xr:uid="{7836AB72-456D-4351-B690-9783529689A4}"/>
    <cellStyle name="Normal 2 11 4" xfId="10774" xr:uid="{FEFB6C71-EFFB-48F0-AE0B-8D44F4BA0274}"/>
    <cellStyle name="Normal 2 11 4 2" xfId="22816" xr:uid="{F78B72B2-6282-418D-B6E5-A00535A5CA35}"/>
    <cellStyle name="Normal 2 11 4 3" xfId="35672" xr:uid="{FB2159C7-2BF8-4F9B-9E0C-0EF71B00AF95}"/>
    <cellStyle name="Normal 2 11 5" xfId="17034" xr:uid="{1212DCBA-5B5F-4043-9849-CB54515E9D26}"/>
    <cellStyle name="Normal 2 11 6" xfId="30116" xr:uid="{ACE98CB3-0522-407E-997F-A92A04B60774}"/>
    <cellStyle name="Normal 2 12" xfId="4026" xr:uid="{706FF99F-C3E7-4A28-AE65-5CB1118F2B5A}"/>
    <cellStyle name="Normal 2 12 2" xfId="6326" xr:uid="{45A3C830-C6E7-4134-8D04-AC0A131FA4E3}"/>
    <cellStyle name="Normal 2 12 2 2" xfId="12853" xr:uid="{DFF75DDE-1657-49DE-97EC-20CB5A8F1071}"/>
    <cellStyle name="Normal 2 12 2 2 2" xfId="24780" xr:uid="{2DD39187-7AC2-4190-81D7-19EA81B86876}"/>
    <cellStyle name="Normal 2 12 2 2 3" xfId="37614" xr:uid="{C4D58265-B480-4007-9B47-CAE0CBF88937}"/>
    <cellStyle name="Normal 2 12 2 3" xfId="19149" xr:uid="{D2666C83-31AC-4310-86CF-0210E15DFF7B}"/>
    <cellStyle name="Normal 2 12 2 4" xfId="32152" xr:uid="{073E96FF-6587-42BB-98F4-270CABD97C13}"/>
    <cellStyle name="Normal 2 12 3" xfId="8199" xr:uid="{006E3A1E-25D7-4D83-9845-49937C28C12B}"/>
    <cellStyle name="Normal 2 12 4" xfId="10812" xr:uid="{B4BBD3E3-38B4-4DFB-8830-9DF22766D85E}"/>
    <cellStyle name="Normal 2 12 4 2" xfId="22852" xr:uid="{5CF46224-E0BB-4831-BA5B-9B98EB5066DD}"/>
    <cellStyle name="Normal 2 12 4 3" xfId="35707" xr:uid="{B39BC3EF-1309-453F-833D-FA388C11C353}"/>
    <cellStyle name="Normal 2 12 5" xfId="17074" xr:uid="{6025C039-793B-4826-8D90-943C2CA8A282}"/>
    <cellStyle name="Normal 2 12 6" xfId="30156" xr:uid="{B0FE3F93-9028-4A0F-9E5B-44DECDE0205D}"/>
    <cellStyle name="Normal 2 13" xfId="6010" xr:uid="{3F1EEDC8-5088-4202-84B4-3C214C087E7D}"/>
    <cellStyle name="Normal 2 13 2" xfId="9074" xr:uid="{09793726-FF1B-40B6-93EE-0C43FE3AF3ED}"/>
    <cellStyle name="Normal 2 13 3" xfId="12577" xr:uid="{1C828B64-1140-47FC-A247-BF7F4D5E9BCF}"/>
    <cellStyle name="Normal 2 13 3 2" xfId="24529" xr:uid="{2EC1DA43-D63A-422A-A261-5A2981A60650}"/>
    <cellStyle name="Normal 2 13 3 3" xfId="37365" xr:uid="{72B4A82E-A0B7-45FD-84AA-02F8A61B1488}"/>
    <cellStyle name="Normal 2 13 4" xfId="18881" xr:uid="{5801CA23-5939-412C-B149-8428D167DA11}"/>
    <cellStyle name="Normal 2 13 5" xfId="31893" xr:uid="{97633B8C-A3F6-45A2-92BD-02E219B58013}"/>
    <cellStyle name="Normal 2 2" xfId="125" xr:uid="{E94EC0E4-01AF-4FFB-B57F-FD1E5307EDF9}"/>
    <cellStyle name="Normal 2 2 10" xfId="4995" xr:uid="{286C0384-60D2-4661-A57D-0823103346E1}"/>
    <cellStyle name="Normal 2 2 11" xfId="4996" xr:uid="{BAD17223-2FE2-4BEE-A90A-D5A4F5407E5A}"/>
    <cellStyle name="Normal 2 2 11 2" xfId="4997" xr:uid="{A5D9B963-95F8-4798-BB71-1EA82447AC10}"/>
    <cellStyle name="Normal 2 2 11 2 2" xfId="7146" xr:uid="{4FF590B1-DE6E-4488-B682-76618FCF03E3}"/>
    <cellStyle name="Normal 2 2 11 2 2 2" xfId="13673" xr:uid="{98AE3A3A-0255-4CB6-98D5-D9C0FBCB62F5}"/>
    <cellStyle name="Normal 2 2 11 2 2 2 2" xfId="25600" xr:uid="{D15A77BB-8E5F-40A7-A857-CABCEA99115C}"/>
    <cellStyle name="Normal 2 2 11 2 2 2 3" xfId="38434" xr:uid="{A265B1B0-28DA-4930-BCC5-8FD18530340C}"/>
    <cellStyle name="Normal 2 2 11 2 2 3" xfId="19969" xr:uid="{299D5AFE-79B5-487B-A99D-3AF252A6FB38}"/>
    <cellStyle name="Normal 2 2 11 2 2 4" xfId="32972" xr:uid="{019CD3E3-2F7A-4D0B-BA8F-DA873E12699E}"/>
    <cellStyle name="Normal 2 2 11 2 3" xfId="11652" xr:uid="{9921D8FD-75F0-4D10-9E8C-A58286791B0B}"/>
    <cellStyle name="Normal 2 2 11 2 3 2" xfId="23649" xr:uid="{E9D264BF-7469-48BB-AF98-9BED49865CCB}"/>
    <cellStyle name="Normal 2 2 11 2 3 3" xfId="36492" xr:uid="{171D2F22-76FA-4988-93D4-7FA4236EE08F}"/>
    <cellStyle name="Normal 2 2 11 2 4" xfId="17935" xr:uid="{BE91CB45-A506-4BAF-B434-2FB284C668AE}"/>
    <cellStyle name="Normal 2 2 11 2 5" xfId="30976" xr:uid="{3C0F656E-E57D-42D2-ACA1-64522457E8BB}"/>
    <cellStyle name="Normal 2 2 11 3" xfId="7145" xr:uid="{B4FC584C-2F93-46DD-A7A8-A43FC20F963A}"/>
    <cellStyle name="Normal 2 2 11 3 2" xfId="13672" xr:uid="{89375B5A-C021-48AD-BFDB-ABCEA31C46C6}"/>
    <cellStyle name="Normal 2 2 11 3 2 2" xfId="25599" xr:uid="{A62546C8-CAFC-4482-97CF-299DAADB5D7E}"/>
    <cellStyle name="Normal 2 2 11 3 2 3" xfId="38433" xr:uid="{7335AC2E-0BCA-4879-B2C0-C197096FAE1C}"/>
    <cellStyle name="Normal 2 2 11 3 3" xfId="19968" xr:uid="{3E9D8638-11FE-446C-841A-479D85220ABB}"/>
    <cellStyle name="Normal 2 2 11 3 4" xfId="32971" xr:uid="{0A0EFA38-19DD-483F-A75D-93C4812F9EC9}"/>
    <cellStyle name="Normal 2 2 11 4" xfId="11651" xr:uid="{82B7ED60-B257-4C12-8870-7135183A3903}"/>
    <cellStyle name="Normal 2 2 11 4 2" xfId="23648" xr:uid="{9E2D8EF9-C16A-412B-8925-CBAFF39AF40F}"/>
    <cellStyle name="Normal 2 2 11 4 3" xfId="36491" xr:uid="{89A77AB9-4226-42CC-ABAD-403BEDDB15AE}"/>
    <cellStyle name="Normal 2 2 11 5" xfId="17934" xr:uid="{B8FD1FF8-FAE4-4081-911F-D306A981B1E0}"/>
    <cellStyle name="Normal 2 2 11 6" xfId="30975" xr:uid="{93578198-73BE-4B03-84AB-E1C224704A5A}"/>
    <cellStyle name="Normal 2 2 12" xfId="4998" xr:uid="{D70F9522-A1EC-41D0-8F26-5AEC4780895D}"/>
    <cellStyle name="Normal 2 2 12 2" xfId="7147" xr:uid="{5B9A88C4-8B91-4B7F-BA4A-35470ACEB912}"/>
    <cellStyle name="Normal 2 2 12 2 2" xfId="13674" xr:uid="{8CE39014-5D8E-4CC0-B624-D4EA324EEF54}"/>
    <cellStyle name="Normal 2 2 12 2 2 2" xfId="25601" xr:uid="{B791A19A-E93A-432F-B11B-2D1E8071379A}"/>
    <cellStyle name="Normal 2 2 12 2 2 3" xfId="38435" xr:uid="{39DB0DB8-E461-4A54-880B-ED8A852E50EF}"/>
    <cellStyle name="Normal 2 2 12 2 3" xfId="19970" xr:uid="{2081689A-5EBC-441A-B227-B6CB32DACB01}"/>
    <cellStyle name="Normal 2 2 12 2 4" xfId="32973" xr:uid="{E3382A4B-07E4-489B-AF43-29AC718F7464}"/>
    <cellStyle name="Normal 2 2 12 3" xfId="11653" xr:uid="{B3DE97ED-A20E-4604-8149-2602526CF5B8}"/>
    <cellStyle name="Normal 2 2 12 3 2" xfId="23650" xr:uid="{D6EA9213-2C06-4853-B244-AF3241D31D7F}"/>
    <cellStyle name="Normal 2 2 12 3 3" xfId="36493" xr:uid="{8BDE8B56-6848-4814-BD53-171F04F4AB96}"/>
    <cellStyle name="Normal 2 2 12 4" xfId="17936" xr:uid="{C970D1D0-9D9F-4CA7-9823-2EBB5366DB4F}"/>
    <cellStyle name="Normal 2 2 12 5" xfId="30977" xr:uid="{408042C3-4A0F-484A-86C1-B2CE3E6D6B43}"/>
    <cellStyle name="Normal 2 2 13" xfId="4999" xr:uid="{B1107A40-B140-4E6E-A02F-E2BF8EA68DE8}"/>
    <cellStyle name="Normal 2 2 14" xfId="10325" xr:uid="{BC3DCA45-BCF9-48E5-9368-697F5A8971E6}"/>
    <cellStyle name="Normal 2 2 15" xfId="1090" xr:uid="{EC40E3DD-F6E7-4D77-BA68-AFEF8A03D984}"/>
    <cellStyle name="Normal 2 2 2" xfId="381" xr:uid="{BFAD0A68-A005-4DD4-A00B-96796988C5DC}"/>
    <cellStyle name="Normal 2 2 2 2" xfId="477" xr:uid="{E928D629-1689-4610-A50A-06CB86BDBBB9}"/>
    <cellStyle name="Normal 2 2 2 2 2" xfId="8317" xr:uid="{83E95D91-CA9F-4554-8455-97622DC8877B}"/>
    <cellStyle name="Normal 2 2 2 2 3" xfId="8233" xr:uid="{26C34134-2412-4BED-96EE-9E75E04D579D}"/>
    <cellStyle name="Normal 2 2 2 3" xfId="474" xr:uid="{DC2D27D3-93A9-4CE9-9FF3-D72C4962A535}"/>
    <cellStyle name="Normal 2 2 2 4" xfId="532" xr:uid="{294FDEF1-3C6C-42FA-BFC5-A60772A9BB98}"/>
    <cellStyle name="Normal 2 2 2 4 2" xfId="8318" xr:uid="{D1580A2C-6218-4CB4-B7FE-5BE548685FB5}"/>
    <cellStyle name="Normal 2 2 2 5" xfId="824" xr:uid="{A686AFF6-F51E-47B8-830E-AF8E5AF3611C}"/>
    <cellStyle name="Normal 2 2 2 5 10" xfId="9527" xr:uid="{AC7EA3EB-E07B-4E1C-B6E5-95973466FEA4}"/>
    <cellStyle name="Normal 2 2 2 5 10 2" xfId="21990" xr:uid="{267C9051-5B82-427E-89DD-DF1A707BD805}"/>
    <cellStyle name="Normal 2 2 2 5 10 3" xfId="34923" xr:uid="{53558247-9FB2-4897-AFD2-2A8DFD763F4B}"/>
    <cellStyle name="Normal 2 2 2 5 11" xfId="3953" xr:uid="{18C1A559-7104-4AD6-B04E-D2FFFCB25B09}"/>
    <cellStyle name="Normal 2 2 2 5 12" xfId="17012" xr:uid="{EAFC005B-A9F4-4705-AFB6-F37D1A950397}"/>
    <cellStyle name="Normal 2 2 2 5 13" xfId="30094" xr:uid="{87F77047-5173-4C0E-B0E2-7D7B69A925B1}"/>
    <cellStyle name="Normal 2 2 2 5 2" xfId="1004" xr:uid="{3582CB3C-258E-479E-A519-2BF353E18EAB}"/>
    <cellStyle name="Normal 2 2 2 5 2 10" xfId="4023" xr:uid="{3A843A41-255D-4AE7-AFAD-7B0ACDC5DEF4}"/>
    <cellStyle name="Normal 2 2 2 5 2 11" xfId="17073" xr:uid="{157B0629-0B1B-4B3E-A231-142511F94341}"/>
    <cellStyle name="Normal 2 2 2 5 2 12" xfId="30155" xr:uid="{AC4C1897-EB6E-4E28-B265-BC028D303F19}"/>
    <cellStyle name="Normal 2 2 2 5 2 2" xfId="5000" xr:uid="{0E9E4457-B021-4341-9F73-8FF01CDC3C6C}"/>
    <cellStyle name="Normal 2 2 2 5 2 2 2" xfId="5001" xr:uid="{C105B101-DC5F-4B34-9BE6-503670FB4A35}"/>
    <cellStyle name="Normal 2 2 2 5 2 2 2 2" xfId="7149" xr:uid="{6A426364-98C1-4061-AC77-1E331C21AD66}"/>
    <cellStyle name="Normal 2 2 2 5 2 2 2 2 2" xfId="13676" xr:uid="{11E92670-B031-4B94-AFB2-101F1ADE0018}"/>
    <cellStyle name="Normal 2 2 2 5 2 2 2 2 2 2" xfId="25603" xr:uid="{386E3F1D-F613-4454-96D3-6391A750EC5D}"/>
    <cellStyle name="Normal 2 2 2 5 2 2 2 2 2 3" xfId="38437" xr:uid="{EA690E85-11BE-4670-9B39-2D93A798A44E}"/>
    <cellStyle name="Normal 2 2 2 5 2 2 2 2 3" xfId="19972" xr:uid="{43D1A704-C99F-4CC4-8101-3396B240B4A6}"/>
    <cellStyle name="Normal 2 2 2 5 2 2 2 2 4" xfId="32975" xr:uid="{DEEAE97B-02FD-4936-9CBB-1FF5035C5577}"/>
    <cellStyle name="Normal 2 2 2 5 2 2 2 3" xfId="11655" xr:uid="{41A4FE99-B6D4-43DE-B9C0-F694DF56C564}"/>
    <cellStyle name="Normal 2 2 2 5 2 2 2 3 2" xfId="23652" xr:uid="{A52C58AF-7711-47BD-96CC-C3BB969B0902}"/>
    <cellStyle name="Normal 2 2 2 5 2 2 2 3 3" xfId="36495" xr:uid="{B81DFF51-0E49-4617-A7E8-177714E6938B}"/>
    <cellStyle name="Normal 2 2 2 5 2 2 2 4" xfId="17938" xr:uid="{0CA3CC43-87E4-4625-BBE0-4F8CA0B99C69}"/>
    <cellStyle name="Normal 2 2 2 5 2 2 2 5" xfId="30979" xr:uid="{97CB5B32-29B0-4BEE-A027-B4E7680EB927}"/>
    <cellStyle name="Normal 2 2 2 5 2 2 3" xfId="7148" xr:uid="{350D0DBD-E6FA-4898-BF56-624F902B2430}"/>
    <cellStyle name="Normal 2 2 2 5 2 2 3 2" xfId="13675" xr:uid="{2FCB489A-C7F5-4107-9785-1B22286B6628}"/>
    <cellStyle name="Normal 2 2 2 5 2 2 3 2 2" xfId="25602" xr:uid="{2AA593F2-CB14-4469-95F2-10990D1516B7}"/>
    <cellStyle name="Normal 2 2 2 5 2 2 3 2 3" xfId="38436" xr:uid="{DECE84CC-6EEF-4579-8641-CED8FE2B659C}"/>
    <cellStyle name="Normal 2 2 2 5 2 2 3 3" xfId="19971" xr:uid="{B5CFA875-E68D-4D56-99A2-5AABA3E41C6E}"/>
    <cellStyle name="Normal 2 2 2 5 2 2 3 4" xfId="32974" xr:uid="{74D8B51B-C880-427F-9CF3-19F547A30F32}"/>
    <cellStyle name="Normal 2 2 2 5 2 2 4" xfId="11654" xr:uid="{92D464CD-C6E5-47F7-8F47-4C284624B31F}"/>
    <cellStyle name="Normal 2 2 2 5 2 2 4 2" xfId="23651" xr:uid="{D9A42CA6-08D3-46FA-A739-80FE4725E9E0}"/>
    <cellStyle name="Normal 2 2 2 5 2 2 4 3" xfId="36494" xr:uid="{8A9877A4-940B-4526-876E-928F8660D229}"/>
    <cellStyle name="Normal 2 2 2 5 2 2 5" xfId="17937" xr:uid="{5E7E179F-13DB-4C34-B415-51342D65FBF0}"/>
    <cellStyle name="Normal 2 2 2 5 2 2 6" xfId="30978" xr:uid="{43C347DB-8DBF-42DA-8A05-776557CC836D}"/>
    <cellStyle name="Normal 2 2 2 5 2 3" xfId="5002" xr:uid="{E1797BF7-B828-466F-B3EA-F9A4C503758D}"/>
    <cellStyle name="Normal 2 2 2 5 2 3 2" xfId="7150" xr:uid="{DA8C9DD0-2DAA-4274-9DD7-6DA2149A56D6}"/>
    <cellStyle name="Normal 2 2 2 5 2 3 2 2" xfId="13677" xr:uid="{86FA1483-44C0-4137-BC63-3967BA12BB08}"/>
    <cellStyle name="Normal 2 2 2 5 2 3 2 2 2" xfId="25604" xr:uid="{C41C9AF0-EA5D-4DC2-8C99-AE650E207CD9}"/>
    <cellStyle name="Normal 2 2 2 5 2 3 2 2 3" xfId="38438" xr:uid="{F1F4CF56-E3EC-435B-B15F-23062733D773}"/>
    <cellStyle name="Normal 2 2 2 5 2 3 2 3" xfId="19973" xr:uid="{A550EC04-9A1B-4982-9D50-53261E4FA127}"/>
    <cellStyle name="Normal 2 2 2 5 2 3 2 4" xfId="32976" xr:uid="{4D88244B-0854-47C8-9808-789835D2B87C}"/>
    <cellStyle name="Normal 2 2 2 5 2 3 3" xfId="11656" xr:uid="{9F5DB4DF-C312-469A-804D-BB4F3120CD03}"/>
    <cellStyle name="Normal 2 2 2 5 2 3 3 2" xfId="23653" xr:uid="{0A02B138-B8BE-4C6F-A8AA-73418F502848}"/>
    <cellStyle name="Normal 2 2 2 5 2 3 3 3" xfId="36496" xr:uid="{E399AD58-84B7-427E-88A9-7C66C2B1B6CB}"/>
    <cellStyle name="Normal 2 2 2 5 2 3 4" xfId="17939" xr:uid="{34E2C4BF-886B-4A17-91F4-AFB24AF073C2}"/>
    <cellStyle name="Normal 2 2 2 5 2 3 5" xfId="30980" xr:uid="{0C6BF76A-8807-4BA9-9177-E2F273BFBD79}"/>
    <cellStyle name="Normal 2 2 2 5 2 4" xfId="5003" xr:uid="{DA21875B-FF85-4679-B3E6-500ABAFAD7B0}"/>
    <cellStyle name="Normal 2 2 2 5 2 4 2" xfId="7151" xr:uid="{3C1FF362-E8C3-44DC-958C-866E591CE728}"/>
    <cellStyle name="Normal 2 2 2 5 2 4 2 2" xfId="13678" xr:uid="{420F9E91-8330-4B3D-9D9E-BD0F3347789C}"/>
    <cellStyle name="Normal 2 2 2 5 2 4 2 2 2" xfId="25605" xr:uid="{71C5261D-2CEC-48DE-936E-4E1F7030D1BF}"/>
    <cellStyle name="Normal 2 2 2 5 2 4 2 2 3" xfId="38439" xr:uid="{6400205C-0383-41FB-87D9-250D2D1F8680}"/>
    <cellStyle name="Normal 2 2 2 5 2 4 2 3" xfId="19974" xr:uid="{EC7CE27A-E383-41D2-9183-8FB3C1134EFF}"/>
    <cellStyle name="Normal 2 2 2 5 2 4 2 4" xfId="32977" xr:uid="{0C7923BB-0342-4FDA-8021-3D2AAB5E244F}"/>
    <cellStyle name="Normal 2 2 2 5 2 4 3" xfId="11657" xr:uid="{A392F986-2A51-4BB6-9298-CECB43C5CF21}"/>
    <cellStyle name="Normal 2 2 2 5 2 4 3 2" xfId="23654" xr:uid="{18FD36EF-C82D-48F4-B3B4-35D94D23C0B0}"/>
    <cellStyle name="Normal 2 2 2 5 2 4 3 3" xfId="36497" xr:uid="{08C7A71F-8D85-4A51-A50F-FD41019754EC}"/>
    <cellStyle name="Normal 2 2 2 5 2 4 4" xfId="17940" xr:uid="{0C1926E9-3F4A-4122-B2D3-21A89E96610E}"/>
    <cellStyle name="Normal 2 2 2 5 2 4 5" xfId="30981" xr:uid="{452CF784-78F3-473B-B1F1-9A131B92227A}"/>
    <cellStyle name="Normal 2 2 2 5 2 5" xfId="5974" xr:uid="{71A22858-166B-4A73-AD48-DCBCD4841934}"/>
    <cellStyle name="Normal 2 2 2 5 2 5 2" xfId="8039" xr:uid="{DDF2B841-7384-4B55-853A-E774C09A5C0F}"/>
    <cellStyle name="Normal 2 2 2 5 2 5 2 2" xfId="14561" xr:uid="{B71B70B4-2BFB-4E44-B2E5-EECC0C11CD77}"/>
    <cellStyle name="Normal 2 2 2 5 2 5 2 2 2" xfId="26488" xr:uid="{9C84191F-5E9A-4ECC-9B53-99D9ECFA910A}"/>
    <cellStyle name="Normal 2 2 2 5 2 5 2 2 3" xfId="39322" xr:uid="{FA9F3B1E-95E5-445B-98E2-35B89206A35A}"/>
    <cellStyle name="Normal 2 2 2 5 2 5 2 3" xfId="20859" xr:uid="{D5F3360B-E7C8-4B72-87AB-10825A1C21FE}"/>
    <cellStyle name="Normal 2 2 2 5 2 5 2 4" xfId="33861" xr:uid="{13F46603-445A-4B6C-94CD-4208EC47E7A0}"/>
    <cellStyle name="Normal 2 2 2 5 2 5 3" xfId="12541" xr:uid="{32289A9A-1A8E-4150-8F4F-2DF78D3BBCEB}"/>
    <cellStyle name="Normal 2 2 2 5 2 5 3 2" xfId="24499" xr:uid="{154F4057-4E3F-4EFC-946C-2EDF2152FB31}"/>
    <cellStyle name="Normal 2 2 2 5 2 5 3 3" xfId="37337" xr:uid="{E35EF9E0-AAFD-4BE6-A4F1-C1EA9C4036CC}"/>
    <cellStyle name="Normal 2 2 2 5 2 5 4" xfId="18851" xr:uid="{A6BD5E59-3003-4480-A007-0C3C18707FBF}"/>
    <cellStyle name="Normal 2 2 2 5 2 5 5" xfId="31864" xr:uid="{7F0EC7C7-A29E-49D5-B043-6E6968B727C3}"/>
    <cellStyle name="Normal 2 2 2 5 2 6" xfId="6325" xr:uid="{21B16EA0-8EBA-45ED-893D-97ED1AC8CC55}"/>
    <cellStyle name="Normal 2 2 2 5 2 6 2" xfId="12852" xr:uid="{7C560592-FCD7-4DB2-BE3C-B15CE4B3267D}"/>
    <cellStyle name="Normal 2 2 2 5 2 6 2 2" xfId="24779" xr:uid="{13713ED1-C326-43C9-98CB-B3199BB5B74B}"/>
    <cellStyle name="Normal 2 2 2 5 2 6 2 3" xfId="37613" xr:uid="{2091CD15-3E80-4128-BABC-1E3DDA190D4F}"/>
    <cellStyle name="Normal 2 2 2 5 2 6 3" xfId="19148" xr:uid="{73E73FB7-E4FD-441A-B6AF-E6B27186A1A5}"/>
    <cellStyle name="Normal 2 2 2 5 2 6 4" xfId="32151" xr:uid="{0817CC74-6545-4203-994D-B3F91311486B}"/>
    <cellStyle name="Normal 2 2 2 5 2 7" xfId="8767" xr:uid="{A3668BF8-4605-4BF5-A0EA-189D74E4C57A}"/>
    <cellStyle name="Normal 2 2 2 5 2 7 2" xfId="15041" xr:uid="{BCE70BCE-C835-4862-A882-1E5F4BD21133}"/>
    <cellStyle name="Normal 2 2 2 5 2 7 2 2" xfId="26949" xr:uid="{9A506049-362B-4078-B425-0C0D39EB2F13}"/>
    <cellStyle name="Normal 2 2 2 5 2 7 2 3" xfId="39780" xr:uid="{C5BCD336-D6DB-4238-83D0-D572860D00DE}"/>
    <cellStyle name="Normal 2 2 2 5 2 7 3" xfId="21406" xr:uid="{6F66D163-4958-48E8-A0F2-6AE24BAD2A15}"/>
    <cellStyle name="Normal 2 2 2 5 2 7 4" xfId="34371" xr:uid="{D00E08BF-A4A4-40FB-BAFA-7930AEB524DE}"/>
    <cellStyle name="Normal 2 2 2 5 2 8" xfId="9609" xr:uid="{8D0571BD-923E-42A8-A063-1CD053D251F9}"/>
    <cellStyle name="Normal 2 2 2 5 2 8 2" xfId="22065" xr:uid="{6F31A0D5-D8A1-4E1F-9950-1EAADDC0CCB4}"/>
    <cellStyle name="Normal 2 2 2 5 2 8 3" xfId="34995" xr:uid="{F6029A7D-554E-45A0-8BEE-299D694351E3}"/>
    <cellStyle name="Normal 2 2 2 5 2 9" xfId="10809" xr:uid="{65B1236A-6889-40C7-8574-A95344E38896}"/>
    <cellStyle name="Normal 2 2 2 5 2 9 2" xfId="22851" xr:uid="{11B0FD70-F0E3-431A-809D-1E9904ED141A}"/>
    <cellStyle name="Normal 2 2 2 5 2 9 3" xfId="35706" xr:uid="{0963D536-1EDD-4DE1-97BF-37ACCF8183C0}"/>
    <cellStyle name="Normal 2 2 2 5 3" xfId="5004" xr:uid="{B751B73B-9120-4408-8804-C448569BA8C1}"/>
    <cellStyle name="Normal 2 2 2 5 3 2" xfId="5005" xr:uid="{34B5BF20-5EFE-4AFA-A98A-AFB11BF788E2}"/>
    <cellStyle name="Normal 2 2 2 5 3 2 2" xfId="7153" xr:uid="{249205BC-561C-4085-8192-2E0334BFAB3B}"/>
    <cellStyle name="Normal 2 2 2 5 3 2 2 2" xfId="13680" xr:uid="{AB98BC12-A2B0-48A7-807B-26BEC87C09CA}"/>
    <cellStyle name="Normal 2 2 2 5 3 2 2 2 2" xfId="25607" xr:uid="{264C846B-8CFB-4CE1-9205-144DD173C624}"/>
    <cellStyle name="Normal 2 2 2 5 3 2 2 2 3" xfId="38441" xr:uid="{B204AF41-FAA5-4DDF-802F-03C765477773}"/>
    <cellStyle name="Normal 2 2 2 5 3 2 2 3" xfId="19976" xr:uid="{522789A6-ADBB-4AC4-8030-C1B93FE33EC1}"/>
    <cellStyle name="Normal 2 2 2 5 3 2 2 4" xfId="32979" xr:uid="{A32B5D7D-8C2E-4795-8C71-3591D1EB3DA6}"/>
    <cellStyle name="Normal 2 2 2 5 3 2 3" xfId="11659" xr:uid="{61232798-B3CA-43B5-B5EA-19F3A174ACB6}"/>
    <cellStyle name="Normal 2 2 2 5 3 2 3 2" xfId="23656" xr:uid="{44F25AE0-F14A-451D-8E3B-7A7DAB4DEABD}"/>
    <cellStyle name="Normal 2 2 2 5 3 2 3 3" xfId="36499" xr:uid="{AA1F9948-8B40-46EB-89FA-E83F4FD2E604}"/>
    <cellStyle name="Normal 2 2 2 5 3 2 4" xfId="17942" xr:uid="{9B07DDCF-00C7-4B13-9D3A-BA1ECE5A39FA}"/>
    <cellStyle name="Normal 2 2 2 5 3 2 5" xfId="30983" xr:uid="{9706FAA3-B93C-4637-981E-6734BE974638}"/>
    <cellStyle name="Normal 2 2 2 5 3 3" xfId="7152" xr:uid="{DA3F910C-DB1E-4F7A-9376-26E6B40C23BB}"/>
    <cellStyle name="Normal 2 2 2 5 3 3 2" xfId="13679" xr:uid="{25F5BF0C-B44B-44E9-902A-70B48F6AA6AF}"/>
    <cellStyle name="Normal 2 2 2 5 3 3 2 2" xfId="25606" xr:uid="{EF4A379C-CC6B-4E0C-8687-73247BC132F9}"/>
    <cellStyle name="Normal 2 2 2 5 3 3 2 3" xfId="38440" xr:uid="{C8BFC85D-4BA4-4975-B342-4E4A0CCF14EF}"/>
    <cellStyle name="Normal 2 2 2 5 3 3 3" xfId="19975" xr:uid="{67024B04-0696-481A-8E38-BA877B5DF9A2}"/>
    <cellStyle name="Normal 2 2 2 5 3 3 4" xfId="32978" xr:uid="{B86490C6-9264-4BF5-852B-606141902B84}"/>
    <cellStyle name="Normal 2 2 2 5 3 4" xfId="8913" xr:uid="{EDE7AAF9-DFC7-4D03-82C4-4AEC99B8DCEF}"/>
    <cellStyle name="Normal 2 2 2 5 3 4 2" xfId="15183" xr:uid="{B245DE6F-341D-42F6-B86D-A8C5EE574667}"/>
    <cellStyle name="Normal 2 2 2 5 3 4 2 2" xfId="27085" xr:uid="{E5E44C66-AEF1-47E2-99EE-0618A95408A7}"/>
    <cellStyle name="Normal 2 2 2 5 3 4 2 3" xfId="39913" xr:uid="{A2FF5736-E047-4C73-A69E-4527079EF5DC}"/>
    <cellStyle name="Normal 2 2 2 5 3 4 3" xfId="21544" xr:uid="{ADEC2122-278C-4AED-AC1A-C6DD227D6A2F}"/>
    <cellStyle name="Normal 2 2 2 5 3 4 4" xfId="34504" xr:uid="{78ECB219-1B22-4BF4-B39B-77DBC6DB85AA}"/>
    <cellStyle name="Normal 2 2 2 5 3 5" xfId="9737" xr:uid="{48B13C5B-220D-4539-A625-9D37EC01365C}"/>
    <cellStyle name="Normal 2 2 2 5 3 5 2" xfId="22192" xr:uid="{BAFA994D-1D4F-4A1C-8657-B1E64C7E365B}"/>
    <cellStyle name="Normal 2 2 2 5 3 5 3" xfId="35121" xr:uid="{9597D5F8-7E35-470E-B806-C3D04168686B}"/>
    <cellStyle name="Normal 2 2 2 5 3 6" xfId="11658" xr:uid="{B8BFD827-4E99-4F3C-97C3-C99E1FE14F75}"/>
    <cellStyle name="Normal 2 2 2 5 3 6 2" xfId="23655" xr:uid="{1EBD49F6-6187-4492-A929-9F3E88297750}"/>
    <cellStyle name="Normal 2 2 2 5 3 6 3" xfId="36498" xr:uid="{0F2D20DE-EE7C-4BBD-8DA8-EA444B6C8EA0}"/>
    <cellStyle name="Normal 2 2 2 5 3 7" xfId="17941" xr:uid="{24CCA895-AD48-4D93-8E8C-5590DD8D1480}"/>
    <cellStyle name="Normal 2 2 2 5 3 8" xfId="30982" xr:uid="{FA72F315-09F8-47E6-BA61-DEB602E09058}"/>
    <cellStyle name="Normal 2 2 2 5 4" xfId="5006" xr:uid="{CA4D2BFE-A375-4D68-BF19-D21C79B0AB7A}"/>
    <cellStyle name="Normal 2 2 2 5 4 2" xfId="7154" xr:uid="{D8957AB9-D678-4E28-99B7-59E44DBCCD94}"/>
    <cellStyle name="Normal 2 2 2 5 4 2 2" xfId="13681" xr:uid="{83959292-F123-469A-8567-1D4AC8AA9444}"/>
    <cellStyle name="Normal 2 2 2 5 4 2 2 2" xfId="25608" xr:uid="{38D6F1FC-3298-4854-96C1-3CB3BF2DF9F2}"/>
    <cellStyle name="Normal 2 2 2 5 4 2 2 3" xfId="38442" xr:uid="{80D5F46F-637B-4A9D-9EC7-17B030AA27E9}"/>
    <cellStyle name="Normal 2 2 2 5 4 2 3" xfId="19977" xr:uid="{D7BA4DC4-7DA7-4C5B-8F55-BB92F939A6D9}"/>
    <cellStyle name="Normal 2 2 2 5 4 2 4" xfId="32980" xr:uid="{93C872DD-5132-44FA-A132-84A39A1FE4ED}"/>
    <cellStyle name="Normal 2 2 2 5 4 3" xfId="10021" xr:uid="{95CD37DC-C9AD-4297-A3D8-66327320FC8B}"/>
    <cellStyle name="Normal 2 2 2 5 4 3 2" xfId="22445" xr:uid="{654542F2-95EC-4FCD-9804-88E0F1999AA7}"/>
    <cellStyle name="Normal 2 2 2 5 4 3 3" xfId="35370" xr:uid="{CEEB724A-29A6-471A-B06C-EE9147E5794D}"/>
    <cellStyle name="Normal 2 2 2 5 4 4" xfId="17943" xr:uid="{CD1F8B63-44A6-470E-B8CB-A824EEA3B6AF}"/>
    <cellStyle name="Normal 2 2 2 5 4 5" xfId="30984" xr:uid="{7DD4ED46-E6AA-4157-BE60-90C51ED0B95E}"/>
    <cellStyle name="Normal 2 2 2 5 5" xfId="5007" xr:uid="{81149F70-7AB4-470C-A7E9-1820F620789B}"/>
    <cellStyle name="Normal 2 2 2 5 5 2" xfId="7155" xr:uid="{B4E0ED84-A58E-4017-B6D0-80D3B05CEE65}"/>
    <cellStyle name="Normal 2 2 2 5 5 2 2" xfId="13682" xr:uid="{C80603CC-9B54-4B4E-9AC6-74EFD0E02EEC}"/>
    <cellStyle name="Normal 2 2 2 5 5 2 2 2" xfId="25609" xr:uid="{9ABC6A1C-CB19-489E-B9EF-287B9B487155}"/>
    <cellStyle name="Normal 2 2 2 5 5 2 2 3" xfId="38443" xr:uid="{FC0BBA5F-2E26-467F-92DA-3600AAE30E69}"/>
    <cellStyle name="Normal 2 2 2 5 5 2 3" xfId="19978" xr:uid="{193F8CE0-EF25-40E1-8C77-D132EC82BF92}"/>
    <cellStyle name="Normal 2 2 2 5 5 2 4" xfId="32981" xr:uid="{C021D484-463C-440E-838B-62F622ADE802}"/>
    <cellStyle name="Normal 2 2 2 5 5 3" xfId="11660" xr:uid="{25353B54-3F0C-400E-BC6D-8961B2912C1A}"/>
    <cellStyle name="Normal 2 2 2 5 5 3 2" xfId="23657" xr:uid="{84CF6121-7107-45FC-8A29-BCF0914B933B}"/>
    <cellStyle name="Normal 2 2 2 5 5 3 3" xfId="36500" xr:uid="{684CBDA6-03D9-4907-96C7-35A1450EF8F5}"/>
    <cellStyle name="Normal 2 2 2 5 5 4" xfId="17944" xr:uid="{E9ACFA4F-573F-4D0F-AC6D-37C70229337A}"/>
    <cellStyle name="Normal 2 2 2 5 5 5" xfId="30985" xr:uid="{F27BD75B-A31A-4C90-9A60-F1E54E2A3FBE}"/>
    <cellStyle name="Normal 2 2 2 5 6" xfId="5902" xr:uid="{8A35E263-3D15-417B-847F-92BE279CD600}"/>
    <cellStyle name="Normal 2 2 2 5 6 2" xfId="7967" xr:uid="{964DB27F-0470-4703-9083-CDE7A618F3C4}"/>
    <cellStyle name="Normal 2 2 2 5 6 2 2" xfId="14489" xr:uid="{0454324A-27C4-4ED3-8B3A-402C2DFBE720}"/>
    <cellStyle name="Normal 2 2 2 5 6 2 2 2" xfId="26416" xr:uid="{F3E380C4-B6D9-459C-8A1D-3CA7478E84D8}"/>
    <cellStyle name="Normal 2 2 2 5 6 2 2 3" xfId="39250" xr:uid="{4DBE76EB-C756-4963-BBAC-9707AF663AC2}"/>
    <cellStyle name="Normal 2 2 2 5 6 2 3" xfId="20787" xr:uid="{ED3F49AF-6C5B-41D6-AFB6-18F634E65C93}"/>
    <cellStyle name="Normal 2 2 2 5 6 2 4" xfId="33789" xr:uid="{38918D25-D46D-44BD-9705-3D5076D68B03}"/>
    <cellStyle name="Normal 2 2 2 5 6 3" xfId="12469" xr:uid="{4468AFF6-550C-43E1-9A20-C1E51D122FD0}"/>
    <cellStyle name="Normal 2 2 2 5 6 3 2" xfId="24427" xr:uid="{0B1ED5AF-E89A-453B-8072-3BEB23C7BF1A}"/>
    <cellStyle name="Normal 2 2 2 5 6 3 3" xfId="37265" xr:uid="{53ABD784-A8F5-408A-9599-D45ED57E0941}"/>
    <cellStyle name="Normal 2 2 2 5 6 4" xfId="18779" xr:uid="{53EE55A6-E096-4FCE-8259-70790186CD43}"/>
    <cellStyle name="Normal 2 2 2 5 6 5" xfId="31792" xr:uid="{91A19E33-7CCC-4D6C-945B-36365AA2C506}"/>
    <cellStyle name="Normal 2 2 2 5 7" xfId="6264" xr:uid="{60CEA30B-4892-422E-8B3C-E10B0CE49558}"/>
    <cellStyle name="Normal 2 2 2 5 7 2" xfId="12791" xr:uid="{D31A6BC7-DA7D-4B33-A8BC-E27DF9D4BC64}"/>
    <cellStyle name="Normal 2 2 2 5 7 2 2" xfId="24718" xr:uid="{3F20A9A0-330F-4D83-856C-955A035245FE}"/>
    <cellStyle name="Normal 2 2 2 5 7 2 3" xfId="37552" xr:uid="{D29632EE-024E-40B5-AF5F-2641A56EE489}"/>
    <cellStyle name="Normal 2 2 2 5 7 3" xfId="19087" xr:uid="{3C7C8191-E6A1-4A04-8F90-F3C88CF7287D}"/>
    <cellStyle name="Normal 2 2 2 5 7 4" xfId="32090" xr:uid="{30E438A3-CD53-4262-8DA9-240E4B2C7813}"/>
    <cellStyle name="Normal 2 2 2 5 8" xfId="8170" xr:uid="{FCFF7A44-17DE-421C-B807-C5AFCD3B8CF4}"/>
    <cellStyle name="Normal 2 2 2 5 8 2" xfId="14668" xr:uid="{F029E4CE-5261-48F0-AE1D-468B11CACB73}"/>
    <cellStyle name="Normal 2 2 2 5 8 2 2" xfId="26594" xr:uid="{1FC5AB17-7200-4A9E-A20C-653F084AF692}"/>
    <cellStyle name="Normal 2 2 2 5 8 2 3" xfId="39425" xr:uid="{0956D596-2DEF-4803-9F0B-9B1A93F4D76F}"/>
    <cellStyle name="Normal 2 2 2 5 8 3" xfId="20983" xr:uid="{70A00709-1616-419D-ABAB-23CDF6613275}"/>
    <cellStyle name="Normal 2 2 2 5 8 4" xfId="33980" xr:uid="{01F0ABDE-24AC-479D-8273-72713944BC75}"/>
    <cellStyle name="Normal 2 2 2 5 9" xfId="8693" xr:uid="{14648755-74D2-4012-8F6B-00FBF63EC3F5}"/>
    <cellStyle name="Normal 2 2 2 5 9 2" xfId="14967" xr:uid="{6D9DFAE4-51AD-426F-A9A0-4BB7C11AA2AE}"/>
    <cellStyle name="Normal 2 2 2 5 9 2 2" xfId="26876" xr:uid="{C8EB3F38-9396-4E78-B8A2-12A5211F590B}"/>
    <cellStyle name="Normal 2 2 2 5 9 2 3" xfId="39708" xr:uid="{8A1A215B-1320-4F06-A479-061BD1C7C1BB}"/>
    <cellStyle name="Normal 2 2 2 5 9 3" xfId="21334" xr:uid="{CD416C60-088D-4E50-8EDC-6648619D258B}"/>
    <cellStyle name="Normal 2 2 2 5 9 4" xfId="34299" xr:uid="{6BEBF139-A921-4B7C-A813-AD216EF50A81}"/>
    <cellStyle name="Normal 2 2 2 6" xfId="685" xr:uid="{F708E125-5D59-43B9-B5DC-0CAB71FCC97B}"/>
    <cellStyle name="Normal 2 2 2 6 2" xfId="5008" xr:uid="{70B94E05-E01B-467B-8944-5D7EB5DC0BB4}"/>
    <cellStyle name="Normal 2 2 2 6 2 2" xfId="9052" xr:uid="{E6CC43DA-D6AB-45F6-B884-4BBB089CC704}"/>
    <cellStyle name="Normal 2 2 2 6 2 3" xfId="11661" xr:uid="{D17B7512-1171-4949-8B29-C44DBBFE937C}"/>
    <cellStyle name="Normal 2 2 2 6 3" xfId="8412" xr:uid="{2CFB3412-C931-4071-9621-3D8BB94896C5}"/>
    <cellStyle name="Normal 2 2 2 6 4" xfId="10667" xr:uid="{099136D1-C352-404B-AE4A-CD7FA8EA1B74}"/>
    <cellStyle name="Normal 2 2 2 6 5" xfId="3823" xr:uid="{7066DB1B-B9E6-4E62-85F6-88EC53840DBF}"/>
    <cellStyle name="Normal 2 2 2 7" xfId="1053" xr:uid="{702FFEDA-89D0-4B34-8B15-4B951BA933B9}"/>
    <cellStyle name="Normal 2 2 3" xfId="382" xr:uid="{20EB017A-AC16-460D-BF21-60EC2CCA2E33}"/>
    <cellStyle name="Normal 2 2 3 2" xfId="916" xr:uid="{3E33D699-AF2F-40E7-9A37-81F6D33BEB2A}"/>
    <cellStyle name="Normal 2 2 3 2 10" xfId="10703" xr:uid="{8FC70A2B-CA37-454D-BD25-0086B7FE0518}"/>
    <cellStyle name="Normal 2 2 3 2 11" xfId="3880" xr:uid="{4B9678C7-48E4-4AEC-9FB4-45882A81821D}"/>
    <cellStyle name="Normal 2 2 3 2 2" xfId="1008" xr:uid="{96591525-4537-4DED-9FC7-ACD0AB0BB8BE}"/>
    <cellStyle name="Normal 2 2 3 2 2 10" xfId="5009" xr:uid="{FB38D25D-6726-4FEF-92B8-5A19A26CF7F5}"/>
    <cellStyle name="Normal 2 2 3 2 2 11" xfId="17945" xr:uid="{904016E7-B53E-4E0F-888C-5708A1AEE419}"/>
    <cellStyle name="Normal 2 2 3 2 2 12" xfId="30986" xr:uid="{3A84B777-6438-42D5-AEBD-1B6DF691933A}"/>
    <cellStyle name="Normal 2 2 3 2 2 2" xfId="5010" xr:uid="{FC09AABF-503E-4977-978D-62DD2327A695}"/>
    <cellStyle name="Normal 2 2 3 2 2 2 2" xfId="5011" xr:uid="{94BD0659-F498-471A-95E6-1D2A7BD79D22}"/>
    <cellStyle name="Normal 2 2 3 2 2 2 2 2" xfId="7158" xr:uid="{0E195B24-2716-404D-AA60-269DCE50A8A9}"/>
    <cellStyle name="Normal 2 2 3 2 2 2 2 2 2" xfId="13685" xr:uid="{88C39D8B-528B-4DDA-9C5E-5BED9A3EDFFF}"/>
    <cellStyle name="Normal 2 2 3 2 2 2 2 2 2 2" xfId="25612" xr:uid="{1605E3C6-ED83-4A2C-B933-B28D0FAC3E3D}"/>
    <cellStyle name="Normal 2 2 3 2 2 2 2 2 2 3" xfId="38446" xr:uid="{608BC2FD-BFC4-4B43-BBD5-B079D699FF74}"/>
    <cellStyle name="Normal 2 2 3 2 2 2 2 2 3" xfId="19981" xr:uid="{954ADC7C-847A-4AB6-AF24-C32D0F91DA2C}"/>
    <cellStyle name="Normal 2 2 3 2 2 2 2 2 4" xfId="32984" xr:uid="{E2292F5C-5804-49D1-828B-9D5BAAFE59BF}"/>
    <cellStyle name="Normal 2 2 3 2 2 2 2 3" xfId="11664" xr:uid="{1F496A50-B850-41A8-A4ED-7263A9EC53E0}"/>
    <cellStyle name="Normal 2 2 3 2 2 2 2 3 2" xfId="23660" xr:uid="{4854EB6A-49BC-4767-8478-22885629914A}"/>
    <cellStyle name="Normal 2 2 3 2 2 2 2 3 3" xfId="36503" xr:uid="{AAF60845-97C7-42F0-8AF5-F19E3C1FF57A}"/>
    <cellStyle name="Normal 2 2 3 2 2 2 2 4" xfId="17947" xr:uid="{34F1B01F-3B49-44BC-8520-FE14DC3AA7C9}"/>
    <cellStyle name="Normal 2 2 3 2 2 2 2 5" xfId="30988" xr:uid="{0A07AC28-A225-4422-8C3F-EB2C7D847521}"/>
    <cellStyle name="Normal 2 2 3 2 2 2 3" xfId="7157" xr:uid="{802583E1-E46B-4659-B699-9B2768925958}"/>
    <cellStyle name="Normal 2 2 3 2 2 2 3 2" xfId="13684" xr:uid="{F7081069-7D80-45C6-A4DE-15615234B3EC}"/>
    <cellStyle name="Normal 2 2 3 2 2 2 3 2 2" xfId="25611" xr:uid="{45FBEC92-508F-4256-83A4-9302FED6C6FA}"/>
    <cellStyle name="Normal 2 2 3 2 2 2 3 2 3" xfId="38445" xr:uid="{9146CF58-779A-492D-BF66-7D11ACAC29AA}"/>
    <cellStyle name="Normal 2 2 3 2 2 2 3 3" xfId="19980" xr:uid="{414AF2BD-DDE9-40EA-8438-B8C7F4121F07}"/>
    <cellStyle name="Normal 2 2 3 2 2 2 3 4" xfId="32983" xr:uid="{336F564E-2C1A-4A11-84F8-E06CC1900BE2}"/>
    <cellStyle name="Normal 2 2 3 2 2 2 4" xfId="8990" xr:uid="{5BA6831B-F32D-46A3-A062-F2F89EA40F4B}"/>
    <cellStyle name="Normal 2 2 3 2 2 2 5" xfId="11663" xr:uid="{C372D6C9-512E-487A-8177-965228DA6EE3}"/>
    <cellStyle name="Normal 2 2 3 2 2 2 5 2" xfId="23659" xr:uid="{25F901FD-E13F-4D55-8C1B-D1D59270CB09}"/>
    <cellStyle name="Normal 2 2 3 2 2 2 5 3" xfId="36502" xr:uid="{6F2A06C4-DCA6-4C2B-897E-CC740336B922}"/>
    <cellStyle name="Normal 2 2 3 2 2 2 6" xfId="17946" xr:uid="{1E536BEF-82F3-4C0C-82A2-D744454E6226}"/>
    <cellStyle name="Normal 2 2 3 2 2 2 7" xfId="30987" xr:uid="{2DCA92B8-E294-46A4-825D-F9A54CEFC56D}"/>
    <cellStyle name="Normal 2 2 3 2 2 3" xfId="5012" xr:uid="{9CE81546-22D6-4DC5-BD04-E45D92EAACD4}"/>
    <cellStyle name="Normal 2 2 3 2 2 3 2" xfId="7159" xr:uid="{D2E63E4B-D9C2-4B5E-B917-148D957608EB}"/>
    <cellStyle name="Normal 2 2 3 2 2 3 2 2" xfId="13686" xr:uid="{352B788D-83E0-43C8-BBAC-2E7727615405}"/>
    <cellStyle name="Normal 2 2 3 2 2 3 2 2 2" xfId="25613" xr:uid="{3C7CAC2A-E13A-493C-B22F-6C06328F5265}"/>
    <cellStyle name="Normal 2 2 3 2 2 3 2 2 3" xfId="38447" xr:uid="{1E51AAB4-A3EA-48A0-A2DA-C3A51922BF98}"/>
    <cellStyle name="Normal 2 2 3 2 2 3 2 3" xfId="19982" xr:uid="{05CA7A4E-6C53-4F4D-9E02-BDB19F6F0E44}"/>
    <cellStyle name="Normal 2 2 3 2 2 3 2 4" xfId="32985" xr:uid="{69F5F113-2DE7-40D6-B47B-F9AD1E05B72A}"/>
    <cellStyle name="Normal 2 2 3 2 2 3 3" xfId="11665" xr:uid="{C640E315-ADCD-4751-B3A2-6FDF7C72C602}"/>
    <cellStyle name="Normal 2 2 3 2 2 3 3 2" xfId="23661" xr:uid="{5A3B71A7-9F5B-40FA-AA9B-92EC17CF185F}"/>
    <cellStyle name="Normal 2 2 3 2 2 3 3 3" xfId="36504" xr:uid="{CB4F3419-0BD6-494E-BD63-4CD04C635619}"/>
    <cellStyle name="Normal 2 2 3 2 2 3 4" xfId="17948" xr:uid="{E8FEE952-18A1-4A1D-BB80-A7B184F7F7E2}"/>
    <cellStyle name="Normal 2 2 3 2 2 3 5" xfId="30989" xr:uid="{2FDE549E-0B4B-4587-B3F5-3534F8821D10}"/>
    <cellStyle name="Normal 2 2 3 2 2 4" xfId="5978" xr:uid="{93DC27C1-83C6-4689-BCDA-3D4121BDC9F6}"/>
    <cellStyle name="Normal 2 2 3 2 2 4 2" xfId="8043" xr:uid="{3C843D8A-F8A9-49B3-9C5A-7265E42C674D}"/>
    <cellStyle name="Normal 2 2 3 2 2 4 2 2" xfId="14565" xr:uid="{47E7D50A-9C46-473C-8065-111303FE4E13}"/>
    <cellStyle name="Normal 2 2 3 2 2 4 2 2 2" xfId="26492" xr:uid="{9A8113DD-2586-469E-8CBA-685E12549B1E}"/>
    <cellStyle name="Normal 2 2 3 2 2 4 2 2 3" xfId="39326" xr:uid="{045AD8AB-DDA2-4233-8776-D93C5CC0F42F}"/>
    <cellStyle name="Normal 2 2 3 2 2 4 2 3" xfId="20863" xr:uid="{1BBC25B1-2CFB-4A0F-A9B6-D96860F2E1CC}"/>
    <cellStyle name="Normal 2 2 3 2 2 4 2 4" xfId="33865" xr:uid="{6B771AF7-5ECB-4D3E-8C4D-C2594F0CA012}"/>
    <cellStyle name="Normal 2 2 3 2 2 4 3" xfId="12545" xr:uid="{37212D4C-4E76-4501-93C3-83DFEFE82CC0}"/>
    <cellStyle name="Normal 2 2 3 2 2 4 3 2" xfId="24503" xr:uid="{374C8CE8-C4C5-4C69-8DEA-23595F48A512}"/>
    <cellStyle name="Normal 2 2 3 2 2 4 3 3" xfId="37341" xr:uid="{256FE376-54CB-435A-9EC5-73257D9DE6A4}"/>
    <cellStyle name="Normal 2 2 3 2 2 4 4" xfId="18855" xr:uid="{6773F60C-021A-459E-9E90-6A98DA9EADBE}"/>
    <cellStyle name="Normal 2 2 3 2 2 4 5" xfId="31868" xr:uid="{64DDA5C3-A429-4ACC-9992-4526F31C8FB4}"/>
    <cellStyle name="Normal 2 2 3 2 2 5" xfId="7156" xr:uid="{FA406CF0-A9C6-4D0D-A947-4AF12EFD57A5}"/>
    <cellStyle name="Normal 2 2 3 2 2 5 2" xfId="13683" xr:uid="{C6C3B7AF-F5B6-475B-B6F0-13B70AD2CAF1}"/>
    <cellStyle name="Normal 2 2 3 2 2 5 2 2" xfId="25610" xr:uid="{5848E988-C395-4FB7-B96E-7A8E9BA08AE6}"/>
    <cellStyle name="Normal 2 2 3 2 2 5 2 3" xfId="38444" xr:uid="{716D0514-05EE-4CBB-B068-E84AB48AC376}"/>
    <cellStyle name="Normal 2 2 3 2 2 5 3" xfId="19979" xr:uid="{8FE92D87-8452-45BD-B3F9-FAB4B6F0CDFA}"/>
    <cellStyle name="Normal 2 2 3 2 2 5 4" xfId="32982" xr:uid="{C806A4C4-33E4-4DCA-9C61-645F950705E9}"/>
    <cellStyle name="Normal 2 2 3 2 2 6" xfId="8287" xr:uid="{6C928B45-ACB7-45BB-B1A8-FE5331FF975F}"/>
    <cellStyle name="Normal 2 2 3 2 2 7" xfId="8771" xr:uid="{DBAEAC9D-99FD-4A0D-9432-4C3C47AC9B7E}"/>
    <cellStyle name="Normal 2 2 3 2 2 7 2" xfId="15045" xr:uid="{03BDFEC3-D488-4A8E-B85F-F88E9B473710}"/>
    <cellStyle name="Normal 2 2 3 2 2 7 2 2" xfId="26953" xr:uid="{A4AA2656-B016-49EA-9F91-DE18FCCB5D6E}"/>
    <cellStyle name="Normal 2 2 3 2 2 7 2 3" xfId="39784" xr:uid="{3D25E299-58EE-4EEC-9369-820EC5D0CA66}"/>
    <cellStyle name="Normal 2 2 3 2 2 7 3" xfId="21410" xr:uid="{782EF5FC-0FEB-4943-B35A-08ABA70402B1}"/>
    <cellStyle name="Normal 2 2 3 2 2 7 4" xfId="34375" xr:uid="{5A2FFB6F-F16F-481C-9BA7-8163601D7180}"/>
    <cellStyle name="Normal 2 2 3 2 2 8" xfId="9613" xr:uid="{4AFD120F-21CB-442C-B50D-7EAFCB286987}"/>
    <cellStyle name="Normal 2 2 3 2 2 8 2" xfId="22069" xr:uid="{59CE6B6C-2601-443A-8634-1E6C105EA10B}"/>
    <cellStyle name="Normal 2 2 3 2 2 8 3" xfId="34999" xr:uid="{5397C00D-126F-4D76-A1D2-EBD2FD9D361F}"/>
    <cellStyle name="Normal 2 2 3 2 2 9" xfId="11662" xr:uid="{1B6472CE-5E10-44F9-8D7E-84FDE637503B}"/>
    <cellStyle name="Normal 2 2 3 2 2 9 2" xfId="23658" xr:uid="{D7FE3309-6996-4E4D-962B-D9FF9E73A485}"/>
    <cellStyle name="Normal 2 2 3 2 2 9 3" xfId="36501" xr:uid="{8E46FC57-A8EB-484E-BEE7-C903F5A8BFD8}"/>
    <cellStyle name="Normal 2 2 3 2 3" xfId="5013" xr:uid="{16D19ECE-8509-4D20-8180-D4FA97DDA30A}"/>
    <cellStyle name="Normal 2 2 3 2 3 2" xfId="5014" xr:uid="{91A93FC3-3B24-4F99-B3DC-B04B00A0BB22}"/>
    <cellStyle name="Normal 2 2 3 2 3 2 2" xfId="7161" xr:uid="{9D1A0492-47CE-4B4F-9CFC-405A420C01BF}"/>
    <cellStyle name="Normal 2 2 3 2 3 2 2 2" xfId="13688" xr:uid="{FC69F687-A0A9-46B2-A0AD-563A6460B201}"/>
    <cellStyle name="Normal 2 2 3 2 3 2 2 2 2" xfId="25615" xr:uid="{079E39AA-3D30-443F-AC79-9F7A0FE5094F}"/>
    <cellStyle name="Normal 2 2 3 2 3 2 2 2 3" xfId="38449" xr:uid="{EE0B9B73-46A5-4D4F-9EF7-79F4E8DA081A}"/>
    <cellStyle name="Normal 2 2 3 2 3 2 2 3" xfId="19984" xr:uid="{4F2ED39E-D233-4EAD-88E1-A05EC13C5BC1}"/>
    <cellStyle name="Normal 2 2 3 2 3 2 2 4" xfId="32987" xr:uid="{CBC2B320-3DB2-4E47-8C78-FDC03AEDB801}"/>
    <cellStyle name="Normal 2 2 3 2 3 2 3" xfId="11667" xr:uid="{0B1B9533-B49E-49A8-979A-C7D564447C5E}"/>
    <cellStyle name="Normal 2 2 3 2 3 2 3 2" xfId="23663" xr:uid="{99FCDB1A-5469-4745-88A3-93AA5E494A1D}"/>
    <cellStyle name="Normal 2 2 3 2 3 2 3 3" xfId="36506" xr:uid="{51DC0B86-F266-4B89-950D-C7DA861F0071}"/>
    <cellStyle name="Normal 2 2 3 2 3 2 4" xfId="17950" xr:uid="{A95F80E5-0F4E-41B2-8E7A-0B7A1CD360C7}"/>
    <cellStyle name="Normal 2 2 3 2 3 2 5" xfId="30991" xr:uid="{E644E644-86DB-4043-AE53-C3FF91EEEF8C}"/>
    <cellStyle name="Normal 2 2 3 2 3 3" xfId="7160" xr:uid="{7A3776D5-C4FF-4AF3-BDDC-0E8E83DB193D}"/>
    <cellStyle name="Normal 2 2 3 2 3 3 2" xfId="13687" xr:uid="{67D80F8E-E91B-4A94-A1F7-E488EAB7695B}"/>
    <cellStyle name="Normal 2 2 3 2 3 3 2 2" xfId="25614" xr:uid="{DCB22BE5-6D06-4CE8-888D-1778E9716189}"/>
    <cellStyle name="Normal 2 2 3 2 3 3 2 3" xfId="38448" xr:uid="{E15C6C2F-2C71-44F8-A4CF-B962578ED836}"/>
    <cellStyle name="Normal 2 2 3 2 3 3 3" xfId="19983" xr:uid="{BDED7555-DEC1-46D6-A476-D5374A48FC12}"/>
    <cellStyle name="Normal 2 2 3 2 3 3 4" xfId="32986" xr:uid="{64A083C9-7217-4A2E-8DC3-30CC3964A548}"/>
    <cellStyle name="Normal 2 2 3 2 3 4" xfId="8933" xr:uid="{647C100E-512B-4A92-A831-E6BDC54243E2}"/>
    <cellStyle name="Normal 2 2 3 2 3 4 2" xfId="15203" xr:uid="{B4B5B467-A6EF-405E-9DC6-3C6228741DE0}"/>
    <cellStyle name="Normal 2 2 3 2 3 4 2 2" xfId="27102" xr:uid="{0A1B0770-EA99-499E-B6CF-7E1068A8EFDA}"/>
    <cellStyle name="Normal 2 2 3 2 3 4 2 3" xfId="39933" xr:uid="{A756E093-93C6-47E6-8E54-4EDDB0B02650}"/>
    <cellStyle name="Normal 2 2 3 2 3 4 3" xfId="21561" xr:uid="{99F55A85-192E-4C6B-AF6C-C5C7775AFC09}"/>
    <cellStyle name="Normal 2 2 3 2 3 4 4" xfId="34524" xr:uid="{F2E28772-DC22-417A-B33B-9CF2E206BBDE}"/>
    <cellStyle name="Normal 2 2 3 2 3 5" xfId="9754" xr:uid="{51D0B4EF-24F6-4134-8345-7CD1BC6B708A}"/>
    <cellStyle name="Normal 2 2 3 2 3 5 2" xfId="22209" xr:uid="{DF7BE742-7DDB-48DC-AB74-A4CE976FE2F2}"/>
    <cellStyle name="Normal 2 2 3 2 3 5 3" xfId="35138" xr:uid="{76DD76B7-23DB-4C38-83B4-5634102FD528}"/>
    <cellStyle name="Normal 2 2 3 2 3 6" xfId="11666" xr:uid="{638E4714-CAFE-4E18-AB2B-4C4D5C9130A1}"/>
    <cellStyle name="Normal 2 2 3 2 3 6 2" xfId="23662" xr:uid="{5442CDE8-946F-4B83-956E-27AD6673A9E6}"/>
    <cellStyle name="Normal 2 2 3 2 3 6 3" xfId="36505" xr:uid="{84866769-8604-4909-B9F2-344497957860}"/>
    <cellStyle name="Normal 2 2 3 2 3 7" xfId="17949" xr:uid="{0BED5769-B5A4-4BC4-BBFC-36E715FCDEBD}"/>
    <cellStyle name="Normal 2 2 3 2 3 8" xfId="30990" xr:uid="{AD3C7041-86FF-445B-BE3A-9752A02407FD}"/>
    <cellStyle name="Normal 2 2 3 2 4" xfId="5015" xr:uid="{3892BA67-B847-4266-9FDE-7699EBD4BE34}"/>
    <cellStyle name="Normal 2 2 3 2 4 2" xfId="7162" xr:uid="{9E2A70EF-4EF4-4F26-B06C-F36D1B0DD04C}"/>
    <cellStyle name="Normal 2 2 3 2 4 2 2" xfId="13689" xr:uid="{F87E90F2-95A4-49BF-B73C-71F22D502EB0}"/>
    <cellStyle name="Normal 2 2 3 2 4 2 2 2" xfId="25616" xr:uid="{CA852D4A-0868-47C1-98AD-76D90F430527}"/>
    <cellStyle name="Normal 2 2 3 2 4 2 2 3" xfId="38450" xr:uid="{F056B210-A5A9-48E4-AB12-42EE519E7FAE}"/>
    <cellStyle name="Normal 2 2 3 2 4 2 3" xfId="19985" xr:uid="{9B4364B4-25C6-43B6-B728-0A847B995036}"/>
    <cellStyle name="Normal 2 2 3 2 4 2 4" xfId="32988" xr:uid="{7C0E73B7-6FE2-47AD-8F9D-46E854D5F7EA}"/>
    <cellStyle name="Normal 2 2 3 2 4 3" xfId="10034" xr:uid="{F94ABCD2-CD70-43E3-AB62-91EB0F6DC7EB}"/>
    <cellStyle name="Normal 2 2 3 2 4 3 2" xfId="22457" xr:uid="{540973C6-D717-450E-B71D-D080B67222ED}"/>
    <cellStyle name="Normal 2 2 3 2 4 3 3" xfId="35383" xr:uid="{7DC8BBAA-B0ED-4D48-8244-AB3604CAB8CB}"/>
    <cellStyle name="Normal 2 2 3 2 4 4" xfId="17951" xr:uid="{69DF155A-7FBB-4C60-B170-DBA4BD1CB645}"/>
    <cellStyle name="Normal 2 2 3 2 4 5" xfId="30992" xr:uid="{5973E0D5-F4C8-4018-8D06-E30E754E38E5}"/>
    <cellStyle name="Normal 2 2 3 2 5" xfId="5016" xr:uid="{0916C13C-799E-47DB-A243-A7ACAFD4A80C}"/>
    <cellStyle name="Normal 2 2 3 2 5 2" xfId="7163" xr:uid="{80A47A3D-CA91-4F36-B8B2-D2CCD38AB12B}"/>
    <cellStyle name="Normal 2 2 3 2 5 2 2" xfId="13690" xr:uid="{4540855B-9DC1-4F44-8084-CCEE3B0FA329}"/>
    <cellStyle name="Normal 2 2 3 2 5 2 2 2" xfId="25617" xr:uid="{F8445E84-82C8-4C3F-B0AC-E75A17E036E6}"/>
    <cellStyle name="Normal 2 2 3 2 5 2 2 3" xfId="38451" xr:uid="{3FA5B5B8-5B2C-41DB-A7A0-98AD2D758061}"/>
    <cellStyle name="Normal 2 2 3 2 5 2 3" xfId="19986" xr:uid="{5E754DBF-DA9E-40D4-AB76-42F344402264}"/>
    <cellStyle name="Normal 2 2 3 2 5 2 4" xfId="32989" xr:uid="{E15E9923-9DF6-402D-97BC-5066BF14D566}"/>
    <cellStyle name="Normal 2 2 3 2 5 3" xfId="11668" xr:uid="{FC3C7119-0A16-4806-A108-F1F03DAFB5A1}"/>
    <cellStyle name="Normal 2 2 3 2 5 3 2" xfId="23664" xr:uid="{97F38624-46BC-40D7-A260-61CE1EF1F64B}"/>
    <cellStyle name="Normal 2 2 3 2 5 3 3" xfId="36507" xr:uid="{3C6DB441-FE58-4AFF-86A7-3B16540F34FE}"/>
    <cellStyle name="Normal 2 2 3 2 5 4" xfId="17952" xr:uid="{C5228F29-3BFB-45F7-91F1-A8C3AE017FC7}"/>
    <cellStyle name="Normal 2 2 3 2 5 5" xfId="30993" xr:uid="{39820B04-B8C3-49F7-8F24-9EC43F4E0F54}"/>
    <cellStyle name="Normal 2 2 3 2 6" xfId="5906" xr:uid="{7674655C-E1CD-476D-A710-7AA0DCB43DEB}"/>
    <cellStyle name="Normal 2 2 3 2 6 2" xfId="7971" xr:uid="{F0EBC59C-86B9-4C69-BA5A-437F882CA0E6}"/>
    <cellStyle name="Normal 2 2 3 2 6 2 2" xfId="14493" xr:uid="{0C1AC4C3-B8C3-40DC-A6A8-BD234B8A7E7B}"/>
    <cellStyle name="Normal 2 2 3 2 6 2 2 2" xfId="26420" xr:uid="{9B4824B8-8B38-400C-834B-E529714A24CF}"/>
    <cellStyle name="Normal 2 2 3 2 6 2 2 3" xfId="39254" xr:uid="{66A16A83-09E6-4B9C-8983-2485D6B75214}"/>
    <cellStyle name="Normal 2 2 3 2 6 2 3" xfId="20791" xr:uid="{56ED67D6-4B26-46CD-87B4-9D35CDC66783}"/>
    <cellStyle name="Normal 2 2 3 2 6 2 4" xfId="33793" xr:uid="{5C22D759-42A1-41F7-BEFC-4C89B2061A39}"/>
    <cellStyle name="Normal 2 2 3 2 6 3" xfId="12473" xr:uid="{08BE80BE-2C58-42CF-B610-79E4418EDA0F}"/>
    <cellStyle name="Normal 2 2 3 2 6 3 2" xfId="24431" xr:uid="{A485CF24-5A5A-4CD9-8538-C476120E1E0D}"/>
    <cellStyle name="Normal 2 2 3 2 6 3 3" xfId="37269" xr:uid="{6622E039-3B07-4189-9CB5-8427FDD5F597}"/>
    <cellStyle name="Normal 2 2 3 2 6 4" xfId="18783" xr:uid="{1A6E4057-28AF-424B-A416-A8D39455593B}"/>
    <cellStyle name="Normal 2 2 3 2 6 5" xfId="31796" xr:uid="{A897B8CB-94F7-456D-A96D-CB5EAE3F0642}"/>
    <cellStyle name="Normal 2 2 3 2 7" xfId="8179" xr:uid="{CC620E36-A566-4E04-9E44-FA09DE979CE1}"/>
    <cellStyle name="Normal 2 2 3 2 7 2" xfId="14673" xr:uid="{2B2585EE-9B77-44A7-8742-AE636536F33B}"/>
    <cellStyle name="Normal 2 2 3 2 7 2 2" xfId="26598" xr:uid="{76EFD87E-050D-464A-AE5B-38FB8CEEA99B}"/>
    <cellStyle name="Normal 2 2 3 2 7 2 3" xfId="39430" xr:uid="{9A48CAA3-43DC-4EF4-8CE0-F201561E741D}"/>
    <cellStyle name="Normal 2 2 3 2 7 3" xfId="20991" xr:uid="{436775F9-1980-4B2C-86E9-102E41A6109E}"/>
    <cellStyle name="Normal 2 2 3 2 7 4" xfId="33989" xr:uid="{8B2030AF-9D76-499B-B9E4-C336295834CA}"/>
    <cellStyle name="Normal 2 2 3 2 8" xfId="8699" xr:uid="{7958B34E-A66A-4AA4-999A-B9C2020C2D55}"/>
    <cellStyle name="Normal 2 2 3 2 8 2" xfId="14973" xr:uid="{8D7BE94C-47F1-4CBD-BD93-1B8A403D7960}"/>
    <cellStyle name="Normal 2 2 3 2 8 2 2" xfId="26881" xr:uid="{567012C0-4AFF-4569-B359-7863A2A751B4}"/>
    <cellStyle name="Normal 2 2 3 2 8 2 3" xfId="39712" xr:uid="{5C3F0A1D-0665-42AE-86A7-CDD2FF5297D8}"/>
    <cellStyle name="Normal 2 2 3 2 8 3" xfId="21338" xr:uid="{FCBF43BC-BD17-4932-AE28-94D856212621}"/>
    <cellStyle name="Normal 2 2 3 2 8 4" xfId="34303" xr:uid="{4E05271C-204D-43C6-B5D2-32BAA6F52607}"/>
    <cellStyle name="Normal 2 2 3 2 9" xfId="9540" xr:uid="{B685CE28-8CE9-4014-B552-556B868F5C48}"/>
    <cellStyle name="Normal 2 2 3 2 9 2" xfId="21997" xr:uid="{4232067F-03E9-44C6-AB29-C137D7445053}"/>
    <cellStyle name="Normal 2 2 3 2 9 3" xfId="34927" xr:uid="{9C8351C5-E3E3-49C3-B672-D501E1ED42F1}"/>
    <cellStyle name="Normal 2 2 3 3" xfId="8248" xr:uid="{77F9956F-42C2-4C59-8B3A-6C06033CFB32}"/>
    <cellStyle name="Normal 2 2 3 4" xfId="10297" xr:uid="{F555645D-3915-404C-A8A3-FF485E9195CD}"/>
    <cellStyle name="Normal 2 2 3 5" xfId="1205" xr:uid="{21E9D80E-7172-470B-BA52-8CABEE2AAF17}"/>
    <cellStyle name="Normal 2 2 4" xfId="461" xr:uid="{94DE0BC4-FE66-4A2E-8DD8-A0908514E436}"/>
    <cellStyle name="Normal 2 2 4 2" xfId="8379" xr:uid="{3D43454C-33AE-43C3-9198-D504D2FE2F02}"/>
    <cellStyle name="Normal 2 2 4 2 2" xfId="9036" xr:uid="{DB106043-EC5E-4E27-97D4-5AC229F8B407}"/>
    <cellStyle name="Normal 2 2 4 2 2 2" xfId="10107" xr:uid="{126C285F-2FBE-4F56-A307-E6200BA14ADE}"/>
    <cellStyle name="Normal 2 2 4 2 2 2 2" xfId="22525" xr:uid="{A0AA8F43-A4EC-4647-B91D-29DB57FDBEC3}"/>
    <cellStyle name="Normal 2 2 4 2 2 2 3" xfId="35452" xr:uid="{4F5C3FA6-DED4-47EE-92C2-EAAE6C7A2C88}"/>
    <cellStyle name="Normal 2 2 4 2 2 3" xfId="21628" xr:uid="{417BF7C4-2D47-4D2F-AB60-AD8756F317B9}"/>
    <cellStyle name="Normal 2 2 4 2 2 4" xfId="34577" xr:uid="{9CA4368E-A0E3-4EEF-BD9B-2658A52630E5}"/>
    <cellStyle name="Normal 2 2 4 2 3" xfId="9829" xr:uid="{E15E1F28-542A-42EC-BC69-6F09A6A4742D}"/>
    <cellStyle name="Normal 2 2 4 2 3 2" xfId="22266" xr:uid="{7B8BADBC-4EB2-4B2D-A069-03CF57BE01CE}"/>
    <cellStyle name="Normal 2 2 4 2 3 3" xfId="35194" xr:uid="{CD1DCF17-3704-408F-BFDB-9A3E42BB5850}"/>
    <cellStyle name="Normal 2 2 4 2 4" xfId="21072" xr:uid="{E71C966F-0D36-4BEA-8699-DBCE2B281F5A}"/>
    <cellStyle name="Normal 2 2 4 2 5" xfId="34046" xr:uid="{E70B9B40-9746-4A58-B912-57999ED4A02D}"/>
    <cellStyle name="Normal 2 2 5" xfId="505" xr:uid="{160323F6-55B5-4F86-A9AE-EDA88F8C743C}"/>
    <cellStyle name="Normal 2 2 5 2" xfId="8234" xr:uid="{93026AEB-B82A-42C9-B5F0-13D3DF5D1D1F}"/>
    <cellStyle name="Normal 2 2 5 2 2" xfId="8972" xr:uid="{86AF55D3-86CA-49FC-B421-98D628832290}"/>
    <cellStyle name="Normal 2 2 5 2 2 2" xfId="10058" xr:uid="{D24E75AD-95F9-4ED7-B469-D7E19C012A48}"/>
    <cellStyle name="Normal 2 2 5 2 2 2 2" xfId="22478" xr:uid="{2904B66F-9875-437E-9969-5A066D19827A}"/>
    <cellStyle name="Normal 2 2 5 2 2 2 3" xfId="35405" xr:uid="{E67500A4-AC65-4F6C-A806-6EE6266CD5EF}"/>
    <cellStyle name="Normal 2 2 5 2 2 3" xfId="21588" xr:uid="{6E70D18C-8BFB-4DD8-B73D-4B281EEA0EAE}"/>
    <cellStyle name="Normal 2 2 5 2 2 4" xfId="34542" xr:uid="{5960329B-0347-4643-B8FE-796C82239BCF}"/>
    <cellStyle name="Normal 2 2 5 2 3" xfId="9780" xr:uid="{0BF16325-69D0-4EB4-8B72-73F8083E8684}"/>
    <cellStyle name="Normal 2 2 5 2 3 2" xfId="22229" xr:uid="{DBDE896D-D5F9-48D1-891D-0E0461640328}"/>
    <cellStyle name="Normal 2 2 5 2 3 3" xfId="35157" xr:uid="{D9186A8A-6B4B-4179-8481-6372660A8570}"/>
    <cellStyle name="Normal 2 2 5 2 4" xfId="21016" xr:uid="{02500C0C-2667-486A-B699-2F767AED6476}"/>
    <cellStyle name="Normal 2 2 5 2 5" xfId="34009" xr:uid="{2F17E7CF-B24D-4824-9599-6001FE6AB725}"/>
    <cellStyle name="Normal 2 2 6" xfId="623" xr:uid="{01765734-D677-45D5-B449-D0FFAB6C109F}"/>
    <cellStyle name="Normal 2 2 6 2" xfId="1000" xr:uid="{FFA88F3D-164D-4981-9813-362D17C7EA4F}"/>
    <cellStyle name="Normal 2 2 6 2 10" xfId="4019" xr:uid="{FA7812A3-E606-413F-9661-45DDD4B0636A}"/>
    <cellStyle name="Normal 2 2 6 2 11" xfId="17069" xr:uid="{A44E1540-E539-4FBD-8A59-BC44FF002F88}"/>
    <cellStyle name="Normal 2 2 6 2 12" xfId="30151" xr:uid="{E599C049-BC28-4BEB-9DBC-471CBF216107}"/>
    <cellStyle name="Normal 2 2 6 2 2" xfId="5017" xr:uid="{1B7BAD5B-AC01-473B-88CC-7E5CC361B931}"/>
    <cellStyle name="Normal 2 2 6 2 2 2" xfId="5018" xr:uid="{A510BE12-ED55-4EF0-B309-89B8F814E2A7}"/>
    <cellStyle name="Normal 2 2 6 2 2 2 2" xfId="7165" xr:uid="{18055035-8B28-4170-B1A8-D71922CB7939}"/>
    <cellStyle name="Normal 2 2 6 2 2 2 2 2" xfId="13692" xr:uid="{094EA891-D58B-4647-B57B-D8F06E558694}"/>
    <cellStyle name="Normal 2 2 6 2 2 2 2 2 2" xfId="25619" xr:uid="{427EA411-A637-49D5-961F-391BFEF091F9}"/>
    <cellStyle name="Normal 2 2 6 2 2 2 2 2 3" xfId="38453" xr:uid="{FDC5317B-1BC1-488A-B6B7-CEC2AD0D3628}"/>
    <cellStyle name="Normal 2 2 6 2 2 2 2 3" xfId="19988" xr:uid="{8A960A90-8AEE-4AD3-A643-ECE276893DE2}"/>
    <cellStyle name="Normal 2 2 6 2 2 2 2 4" xfId="32991" xr:uid="{BB3EB184-E540-4E02-ADE5-B55DE389A698}"/>
    <cellStyle name="Normal 2 2 6 2 2 2 3" xfId="11670" xr:uid="{B4125139-0381-4C2D-8E5B-7E9364FDC0F8}"/>
    <cellStyle name="Normal 2 2 6 2 2 2 3 2" xfId="23666" xr:uid="{B7A25AFF-8FE9-4363-8116-AE476DD68C66}"/>
    <cellStyle name="Normal 2 2 6 2 2 2 3 3" xfId="36509" xr:uid="{178D7FB6-F365-4D75-A6F6-B2BF3C21E6EB}"/>
    <cellStyle name="Normal 2 2 6 2 2 2 4" xfId="17954" xr:uid="{60B47CC6-C175-4C95-B2A5-DDA69F0A4DE9}"/>
    <cellStyle name="Normal 2 2 6 2 2 2 5" xfId="30995" xr:uid="{B132E495-7563-4843-9827-329194EF02DE}"/>
    <cellStyle name="Normal 2 2 6 2 2 3" xfId="7164" xr:uid="{52A87759-2E6E-45C9-97E2-1F2E32AE1147}"/>
    <cellStyle name="Normal 2 2 6 2 2 3 2" xfId="13691" xr:uid="{FA257378-4F70-4833-81BF-D097F9199776}"/>
    <cellStyle name="Normal 2 2 6 2 2 3 2 2" xfId="25618" xr:uid="{4EB6F97A-23C3-469F-8019-4AF86771E360}"/>
    <cellStyle name="Normal 2 2 6 2 2 3 2 3" xfId="38452" xr:uid="{E16A7D60-DAF5-4DB4-91B8-49CF780A971B}"/>
    <cellStyle name="Normal 2 2 6 2 2 3 3" xfId="19987" xr:uid="{13301A16-63FC-4824-A4CA-8A4E7DBCC2DC}"/>
    <cellStyle name="Normal 2 2 6 2 2 3 4" xfId="32990" xr:uid="{5483639A-FDE6-41B0-8E85-FC28A074E8BE}"/>
    <cellStyle name="Normal 2 2 6 2 2 4" xfId="11669" xr:uid="{E09A2FE1-B541-40B9-B5EC-2FB0EC89C376}"/>
    <cellStyle name="Normal 2 2 6 2 2 4 2" xfId="23665" xr:uid="{40E7F381-8E16-45F8-9579-036C980EDBDF}"/>
    <cellStyle name="Normal 2 2 6 2 2 4 3" xfId="36508" xr:uid="{195B1DF5-4185-43B7-B801-CEFC63E9DBF3}"/>
    <cellStyle name="Normal 2 2 6 2 2 5" xfId="17953" xr:uid="{1F206FA3-D87D-4FBC-84C7-250BAEE9A110}"/>
    <cellStyle name="Normal 2 2 6 2 2 6" xfId="30994" xr:uid="{CCA3AA7C-88CF-41C7-A608-F8EC2E3CE2B3}"/>
    <cellStyle name="Normal 2 2 6 2 3" xfId="5019" xr:uid="{430B1AD2-3B73-46E5-AF58-2DDA727EE1D7}"/>
    <cellStyle name="Normal 2 2 6 2 3 2" xfId="7166" xr:uid="{92AA3731-0848-45D5-9F4C-DE39D701DB39}"/>
    <cellStyle name="Normal 2 2 6 2 3 2 2" xfId="13693" xr:uid="{BA409AD3-67B3-4C0C-A89F-0733CC963510}"/>
    <cellStyle name="Normal 2 2 6 2 3 2 2 2" xfId="25620" xr:uid="{A60CD775-E516-4F9B-BB6C-EAFA5C4C17A7}"/>
    <cellStyle name="Normal 2 2 6 2 3 2 2 3" xfId="38454" xr:uid="{F0960898-C053-42C8-B8E2-B0DBA96E451F}"/>
    <cellStyle name="Normal 2 2 6 2 3 2 3" xfId="19989" xr:uid="{B78B7CF2-6F39-4960-B48C-4ED5FB475B3C}"/>
    <cellStyle name="Normal 2 2 6 2 3 2 4" xfId="32992" xr:uid="{054BB3F6-4D9F-4D50-8897-836837E1C07E}"/>
    <cellStyle name="Normal 2 2 6 2 3 3" xfId="11671" xr:uid="{2C07331E-6175-43F5-9366-CF35CA577D19}"/>
    <cellStyle name="Normal 2 2 6 2 3 3 2" xfId="23667" xr:uid="{7BB41012-317E-4F7F-973F-BF294A2BF96E}"/>
    <cellStyle name="Normal 2 2 6 2 3 3 3" xfId="36510" xr:uid="{2D168384-E783-4901-B843-190269CE31BE}"/>
    <cellStyle name="Normal 2 2 6 2 3 4" xfId="17955" xr:uid="{5732B7D9-5B9B-4F90-8402-D5D4FE0F7284}"/>
    <cellStyle name="Normal 2 2 6 2 3 5" xfId="30996" xr:uid="{C1B02223-32BC-407C-B5D6-2F7EEE69B048}"/>
    <cellStyle name="Normal 2 2 6 2 4" xfId="5020" xr:uid="{E0AB2ADD-0C65-4356-90B6-B8711AAAA613}"/>
    <cellStyle name="Normal 2 2 6 2 4 2" xfId="7167" xr:uid="{0471226E-8360-4F28-B39D-CE31DE555AD1}"/>
    <cellStyle name="Normal 2 2 6 2 4 2 2" xfId="13694" xr:uid="{A6F1E3E1-28FD-4491-AE29-DA48A289C905}"/>
    <cellStyle name="Normal 2 2 6 2 4 2 2 2" xfId="25621" xr:uid="{65D183ED-071D-40FE-A432-8911D4E2BA58}"/>
    <cellStyle name="Normal 2 2 6 2 4 2 2 3" xfId="38455" xr:uid="{7009F047-9563-4042-B99E-E34C9E832AE7}"/>
    <cellStyle name="Normal 2 2 6 2 4 2 3" xfId="19990" xr:uid="{DF4CC9E1-21E1-4D25-BFD6-3A899ED2BA75}"/>
    <cellStyle name="Normal 2 2 6 2 4 2 4" xfId="32993" xr:uid="{AAC784CF-199D-4529-98BC-2558848B19EB}"/>
    <cellStyle name="Normal 2 2 6 2 4 3" xfId="11672" xr:uid="{00CFCB99-BD7A-467C-8D13-6917BA9982A9}"/>
    <cellStyle name="Normal 2 2 6 2 4 3 2" xfId="23668" xr:uid="{FB49FC28-0F29-422A-8A45-A0220F582B12}"/>
    <cellStyle name="Normal 2 2 6 2 4 3 3" xfId="36511" xr:uid="{F43E75D9-A816-4AB4-B743-45796A549FC2}"/>
    <cellStyle name="Normal 2 2 6 2 4 4" xfId="17956" xr:uid="{C8C47BFC-3F24-412B-BE1F-003C249128A3}"/>
    <cellStyle name="Normal 2 2 6 2 4 5" xfId="30997" xr:uid="{929C19AD-977A-4590-974E-A19931A23052}"/>
    <cellStyle name="Normal 2 2 6 2 5" xfId="5970" xr:uid="{EC9303DD-8067-4D64-9C68-FDA31F805850}"/>
    <cellStyle name="Normal 2 2 6 2 5 2" xfId="8035" xr:uid="{F9D0F565-1264-4C48-B839-952E5E68BE76}"/>
    <cellStyle name="Normal 2 2 6 2 5 2 2" xfId="14557" xr:uid="{DFEB569E-4C4B-4AE5-AF4B-9293F11E74C7}"/>
    <cellStyle name="Normal 2 2 6 2 5 2 2 2" xfId="26484" xr:uid="{3544522A-A988-48B7-9107-A752E2732B49}"/>
    <cellStyle name="Normal 2 2 6 2 5 2 2 3" xfId="39318" xr:uid="{DC241B80-7E65-485C-8DDA-AC99ADF77298}"/>
    <cellStyle name="Normal 2 2 6 2 5 2 3" xfId="20855" xr:uid="{2E999E98-3DC3-4F06-8429-6EF8E12D7CD5}"/>
    <cellStyle name="Normal 2 2 6 2 5 2 4" xfId="33857" xr:uid="{10C65E8C-A979-4203-BF1B-15839FA5D07B}"/>
    <cellStyle name="Normal 2 2 6 2 5 3" xfId="12537" xr:uid="{603AE06F-697C-463B-92F5-58C4CD07A7A3}"/>
    <cellStyle name="Normal 2 2 6 2 5 3 2" xfId="24495" xr:uid="{9F9972E0-99E5-4BBE-A5AE-7DFF888C71B7}"/>
    <cellStyle name="Normal 2 2 6 2 5 3 3" xfId="37333" xr:uid="{FF07245D-486A-4B53-97DF-53DFB09FDC89}"/>
    <cellStyle name="Normal 2 2 6 2 5 4" xfId="18847" xr:uid="{07CA3FA5-F793-403F-B42E-DE2496B401B3}"/>
    <cellStyle name="Normal 2 2 6 2 5 5" xfId="31860" xr:uid="{96281818-C186-4782-AF19-0CCD7F8D6564}"/>
    <cellStyle name="Normal 2 2 6 2 6" xfId="6321" xr:uid="{41A5CEDA-4A84-4AC1-85E6-E1A59C162603}"/>
    <cellStyle name="Normal 2 2 6 2 6 2" xfId="12848" xr:uid="{BBF68ABB-C3CB-4B26-824E-2A1F70E9CE2A}"/>
    <cellStyle name="Normal 2 2 6 2 6 2 2" xfId="24775" xr:uid="{1981DA0C-D969-4DDA-BC85-D79C3FD02401}"/>
    <cellStyle name="Normal 2 2 6 2 6 2 3" xfId="37609" xr:uid="{93726B4E-BAB4-49BF-857D-1482E186C790}"/>
    <cellStyle name="Normal 2 2 6 2 6 3" xfId="19144" xr:uid="{6A01906B-93F6-4EE5-B1B6-0BB87AD6D5E7}"/>
    <cellStyle name="Normal 2 2 6 2 6 4" xfId="32147" xr:uid="{3E7984F3-2BBE-40D1-8200-969DA3B06BF0}"/>
    <cellStyle name="Normal 2 2 6 2 7" xfId="8763" xr:uid="{1A8822F5-3B90-4E59-B4C3-A644BE979960}"/>
    <cellStyle name="Normal 2 2 6 2 7 2" xfId="15037" xr:uid="{3F031962-C6ED-4DBC-A8C1-4AF980CCD4A9}"/>
    <cellStyle name="Normal 2 2 6 2 7 2 2" xfId="26945" xr:uid="{9CD9E54C-31D2-42A4-8FFA-97AA73D912E9}"/>
    <cellStyle name="Normal 2 2 6 2 7 2 3" xfId="39776" xr:uid="{E1A859E0-9315-478A-B11A-4818CBBDF3DE}"/>
    <cellStyle name="Normal 2 2 6 2 7 3" xfId="21402" xr:uid="{E0E14608-12D3-4839-A5D5-A61FEE92E488}"/>
    <cellStyle name="Normal 2 2 6 2 7 4" xfId="34367" xr:uid="{47317584-07E7-474F-B53E-56A583C6AB5A}"/>
    <cellStyle name="Normal 2 2 6 2 8" xfId="9605" xr:uid="{2AD841A2-EC5B-4B8D-9D61-760BB17D5D48}"/>
    <cellStyle name="Normal 2 2 6 2 8 2" xfId="22061" xr:uid="{C46C2B17-2AC5-4274-B3F6-FFA84BB88633}"/>
    <cellStyle name="Normal 2 2 6 2 8 3" xfId="34991" xr:uid="{6785743B-D265-4CA8-B90D-C2113512C499}"/>
    <cellStyle name="Normal 2 2 6 2 9" xfId="10805" xr:uid="{D3D6B550-7B3F-4309-B0F1-6AD8F838063D}"/>
    <cellStyle name="Normal 2 2 6 2 9 2" xfId="22847" xr:uid="{607782D0-4E1A-472E-8DD6-2C88A7A762C2}"/>
    <cellStyle name="Normal 2 2 6 2 9 3" xfId="35702" xr:uid="{63AF3BC4-60EE-4976-B3F9-8AB8352D8230}"/>
    <cellStyle name="Normal 2 2 6 3" xfId="815" xr:uid="{750E2013-19F2-4B9E-84FE-C3DE60319530}"/>
    <cellStyle name="Normal 2 2 6 3 10" xfId="17957" xr:uid="{F8EA53C1-FA45-4187-AA3D-BD0F1450305E}"/>
    <cellStyle name="Normal 2 2 6 3 11" xfId="30998" xr:uid="{CA2F4205-5C54-4183-96B4-F8C090B51B08}"/>
    <cellStyle name="Normal 2 2 6 3 2" xfId="5022" xr:uid="{7F1B1039-4263-447F-B994-B995BF5A44E6}"/>
    <cellStyle name="Normal 2 2 6 3 2 2" xfId="5023" xr:uid="{6666B0B9-75A6-4509-B323-792F0DB20D57}"/>
    <cellStyle name="Normal 2 2 6 3 2 2 2" xfId="7170" xr:uid="{EC82A9D5-F13A-4792-BE07-9C4C58F672EE}"/>
    <cellStyle name="Normal 2 2 6 3 2 2 2 2" xfId="13697" xr:uid="{E344D8F6-298D-4AC9-863F-3A5B8C48C4AC}"/>
    <cellStyle name="Normal 2 2 6 3 2 2 2 2 2" xfId="25624" xr:uid="{633D8886-F5E7-4B22-A778-6CD3E6C97BDF}"/>
    <cellStyle name="Normal 2 2 6 3 2 2 2 2 3" xfId="38458" xr:uid="{398F7A4B-A154-441C-A243-B7FCFF44B034}"/>
    <cellStyle name="Normal 2 2 6 3 2 2 2 3" xfId="19993" xr:uid="{F9FB7499-CB75-486B-98A5-C99719E6BD34}"/>
    <cellStyle name="Normal 2 2 6 3 2 2 2 4" xfId="32996" xr:uid="{964AD5D8-7DDF-464E-8822-05386C279701}"/>
    <cellStyle name="Normal 2 2 6 3 2 2 3" xfId="11675" xr:uid="{D6A37703-C3DA-4F06-9E9E-F278B65E20DF}"/>
    <cellStyle name="Normal 2 2 6 3 2 2 3 2" xfId="23671" xr:uid="{42A17FC8-08F2-40DA-8F5A-9B9702B0C6B0}"/>
    <cellStyle name="Normal 2 2 6 3 2 2 3 3" xfId="36514" xr:uid="{65D04232-4F1F-492E-8231-E25B0E3C7C12}"/>
    <cellStyle name="Normal 2 2 6 3 2 2 4" xfId="17959" xr:uid="{FD3DF683-9EFD-44FA-804D-1EDC3A994463}"/>
    <cellStyle name="Normal 2 2 6 3 2 2 5" xfId="31000" xr:uid="{AD21511E-D42C-44C4-B7F4-B3FBC5CD158D}"/>
    <cellStyle name="Normal 2 2 6 3 2 3" xfId="7169" xr:uid="{2B00092E-78B7-489C-9108-46EE58209003}"/>
    <cellStyle name="Normal 2 2 6 3 2 3 2" xfId="13696" xr:uid="{95AD5479-FB23-464C-9E03-C31CB6452B34}"/>
    <cellStyle name="Normal 2 2 6 3 2 3 2 2" xfId="25623" xr:uid="{16DB682F-94D7-4F6C-B8CA-8FF4C6F3753F}"/>
    <cellStyle name="Normal 2 2 6 3 2 3 2 3" xfId="38457" xr:uid="{EFE43B40-1D3D-4021-8B76-B512A49C2C16}"/>
    <cellStyle name="Normal 2 2 6 3 2 3 3" xfId="19992" xr:uid="{0768FFCB-7DC3-4881-A9FA-2050F54DB646}"/>
    <cellStyle name="Normal 2 2 6 3 2 3 4" xfId="32995" xr:uid="{589E7529-ED3F-43BD-AC93-C5794E152BF2}"/>
    <cellStyle name="Normal 2 2 6 3 2 4" xfId="11674" xr:uid="{D52263D2-A03C-47D4-A08D-EC765FBE158A}"/>
    <cellStyle name="Normal 2 2 6 3 2 4 2" xfId="23670" xr:uid="{DB7227E8-9C7B-4466-A074-3DF5B9862871}"/>
    <cellStyle name="Normal 2 2 6 3 2 4 3" xfId="36513" xr:uid="{854ACA52-6489-413B-9360-71BD41AECB58}"/>
    <cellStyle name="Normal 2 2 6 3 2 5" xfId="17958" xr:uid="{A1E68112-97F0-451C-B95D-711E2745236A}"/>
    <cellStyle name="Normal 2 2 6 3 2 6" xfId="30999" xr:uid="{F3B87B38-4057-4C35-A23B-C75102AA62A6}"/>
    <cellStyle name="Normal 2 2 6 3 3" xfId="5024" xr:uid="{1B5EE537-146C-4681-9D6D-CDBE8F5B320B}"/>
    <cellStyle name="Normal 2 2 6 3 3 2" xfId="7171" xr:uid="{3A403AC9-7628-4D23-8942-560EAC0B1F97}"/>
    <cellStyle name="Normal 2 2 6 3 3 2 2" xfId="13698" xr:uid="{2E27A47A-D4F7-4693-B943-2906BBAE5A90}"/>
    <cellStyle name="Normal 2 2 6 3 3 2 2 2" xfId="25625" xr:uid="{EAD2D3C7-AF39-4609-A656-E3848C631F62}"/>
    <cellStyle name="Normal 2 2 6 3 3 2 2 3" xfId="38459" xr:uid="{40219D9C-C9E5-4BC9-A675-D16CE4A0A872}"/>
    <cellStyle name="Normal 2 2 6 3 3 2 3" xfId="19994" xr:uid="{411BACDB-F0D0-4FFD-AB1C-34B4C96DB5BF}"/>
    <cellStyle name="Normal 2 2 6 3 3 2 4" xfId="32997" xr:uid="{79436EFF-BE83-487D-8EFD-7CF496CC4B1D}"/>
    <cellStyle name="Normal 2 2 6 3 3 3" xfId="11676" xr:uid="{568C5ABD-9324-4720-9D84-B57DA0048076}"/>
    <cellStyle name="Normal 2 2 6 3 3 3 2" xfId="23672" xr:uid="{364A79A8-E1D4-41FB-8577-0FEEBFF2701F}"/>
    <cellStyle name="Normal 2 2 6 3 3 3 3" xfId="36515" xr:uid="{A76D55F7-8FFE-400C-8590-61E938D072B6}"/>
    <cellStyle name="Normal 2 2 6 3 3 4" xfId="17960" xr:uid="{79FE018E-CAE4-4688-B312-C6F781DF6F32}"/>
    <cellStyle name="Normal 2 2 6 3 3 5" xfId="31001" xr:uid="{1EF84622-1B23-4CAC-A6CE-A7CC6D918A8C}"/>
    <cellStyle name="Normal 2 2 6 3 4" xfId="5898" xr:uid="{5551E608-BC9B-4CF5-86CF-015D98539DF6}"/>
    <cellStyle name="Normal 2 2 6 3 4 2" xfId="7963" xr:uid="{369C6027-CC33-46C1-BF70-9B1A13D461E8}"/>
    <cellStyle name="Normal 2 2 6 3 4 2 2" xfId="14485" xr:uid="{41FD57FB-2DBF-44BC-BF7F-6EDE8453806B}"/>
    <cellStyle name="Normal 2 2 6 3 4 2 2 2" xfId="26412" xr:uid="{EAB77937-D3A5-42BB-AC76-C92E7E8D0EC2}"/>
    <cellStyle name="Normal 2 2 6 3 4 2 2 3" xfId="39246" xr:uid="{E5941EB0-15D3-4240-8ED0-ECE1DBC299F3}"/>
    <cellStyle name="Normal 2 2 6 3 4 2 3" xfId="20783" xr:uid="{774E5CDD-0B4B-4A69-9CDF-F27AD6C638D8}"/>
    <cellStyle name="Normal 2 2 6 3 4 2 4" xfId="33785" xr:uid="{EC4920EC-C3EE-4CD8-985C-8161F6C55009}"/>
    <cellStyle name="Normal 2 2 6 3 4 3" xfId="12465" xr:uid="{7CC278B6-17F4-4B13-9391-FB13B1646485}"/>
    <cellStyle name="Normal 2 2 6 3 4 3 2" xfId="24423" xr:uid="{C91C1601-55A2-45A3-B926-5775A42FBC51}"/>
    <cellStyle name="Normal 2 2 6 3 4 3 3" xfId="37261" xr:uid="{32254FDE-12D3-4460-AB28-13927B1DD315}"/>
    <cellStyle name="Normal 2 2 6 3 4 4" xfId="18775" xr:uid="{8DE2F1C7-8DBC-42F9-BA99-2E5B12911EE6}"/>
    <cellStyle name="Normal 2 2 6 3 4 5" xfId="31788" xr:uid="{A75DFA51-6A6B-47AB-A7E9-13CE38F4A5B3}"/>
    <cellStyle name="Normal 2 2 6 3 5" xfId="7168" xr:uid="{F73FA4E2-4745-4FB2-B2B8-222F9F7FD794}"/>
    <cellStyle name="Normal 2 2 6 3 5 2" xfId="13695" xr:uid="{545C44B1-9894-4CB2-B0BD-682792DEC0EF}"/>
    <cellStyle name="Normal 2 2 6 3 5 2 2" xfId="25622" xr:uid="{D698D61D-F334-4CA9-8BCB-51C5C990D188}"/>
    <cellStyle name="Normal 2 2 6 3 5 2 3" xfId="38456" xr:uid="{8118F7F9-16F3-44CF-9734-54DFD007763D}"/>
    <cellStyle name="Normal 2 2 6 3 5 3" xfId="19991" xr:uid="{8C8FB8FB-F7EE-43E2-AD82-218FFC772719}"/>
    <cellStyle name="Normal 2 2 6 3 5 4" xfId="32994" xr:uid="{4E004F4E-8303-42D1-B3A0-71606942DC7B}"/>
    <cellStyle name="Normal 2 2 6 3 6" xfId="8689" xr:uid="{DAC074DE-01E3-409F-8708-AC3AC3F61932}"/>
    <cellStyle name="Normal 2 2 6 3 6 2" xfId="14963" xr:uid="{AB735CDF-183A-4E95-9F74-B98B6CDAF943}"/>
    <cellStyle name="Normal 2 2 6 3 6 2 2" xfId="26872" xr:uid="{BAFFA22C-F46A-4087-9F10-68CA6910D6EC}"/>
    <cellStyle name="Normal 2 2 6 3 6 2 3" xfId="39704" xr:uid="{E142FBE9-2C05-4EE2-B883-E8A7561F987C}"/>
    <cellStyle name="Normal 2 2 6 3 6 3" xfId="21330" xr:uid="{96D03BE9-77AC-4C03-B26B-DB69BBC5C8B6}"/>
    <cellStyle name="Normal 2 2 6 3 6 4" xfId="34295" xr:uid="{691B85B9-12BD-456A-8D8E-142319424343}"/>
    <cellStyle name="Normal 2 2 6 3 7" xfId="9521" xr:uid="{65B7D4AC-565D-4E28-8D90-7F6E109AA1A8}"/>
    <cellStyle name="Normal 2 2 6 3 7 2" xfId="21986" xr:uid="{D1CCA84A-6AFA-4782-9FAC-56A3F3E00FB5}"/>
    <cellStyle name="Normal 2 2 6 3 7 3" xfId="34919" xr:uid="{88D96A0F-CDFF-43B0-88C3-592749C52DB9}"/>
    <cellStyle name="Normal 2 2 6 3 8" xfId="11673" xr:uid="{2A530105-1947-4F94-9248-B57DD04E651E}"/>
    <cellStyle name="Normal 2 2 6 3 8 2" xfId="23669" xr:uid="{F3CCF70F-D1B7-4E2B-B4B7-31ADBBC96867}"/>
    <cellStyle name="Normal 2 2 6 3 8 3" xfId="36512" xr:uid="{DE8C5A5C-7E72-4108-83E7-E965BA7CD221}"/>
    <cellStyle name="Normal 2 2 6 3 9" xfId="5021" xr:uid="{9FD3C49B-CCC0-49FD-AFAD-6ABD020DDA6D}"/>
    <cellStyle name="Normal 2 2 6 4" xfId="5025" xr:uid="{29E03D44-A911-46AF-841B-9F25D73CF37F}"/>
    <cellStyle name="Normal 2 2 6 4 2" xfId="8909" xr:uid="{C173EE31-27DD-4850-A982-123F80EB1EA8}"/>
    <cellStyle name="Normal 2 2 6 4 2 2" xfId="15179" xr:uid="{6621EFF1-F91C-4DC9-A8C6-A68FFB8A7657}"/>
    <cellStyle name="Normal 2 2 6 4 2 2 2" xfId="27081" xr:uid="{4ECCCF0D-8336-4777-A2CE-6DEB2313A38A}"/>
    <cellStyle name="Normal 2 2 6 4 2 2 3" xfId="39909" xr:uid="{46FBCE53-2C8B-42AE-A9CD-91FF7AC5C92A}"/>
    <cellStyle name="Normal 2 2 6 4 2 3" xfId="21540" xr:uid="{69204A3E-F2C5-493F-A1F7-5247D2981431}"/>
    <cellStyle name="Normal 2 2 6 4 2 4" xfId="34500" xr:uid="{0AE2F300-EFF3-4B6C-9933-CF2A97896C85}"/>
    <cellStyle name="Normal 2 2 6 4 3" xfId="9733" xr:uid="{955A1476-A45C-47FE-BDD3-7E0A36B0FA82}"/>
    <cellStyle name="Normal 2 2 6 4 3 2" xfId="22188" xr:uid="{C415E19D-CCD0-4C1F-8C78-570B4F1DEE05}"/>
    <cellStyle name="Normal 2 2 6 4 3 3" xfId="35117" xr:uid="{DE871183-BFE1-43B6-9E57-C63EB2F31F25}"/>
    <cellStyle name="Normal 2 2 6 4 4" xfId="11677" xr:uid="{FA8DB63F-13B0-41C5-B66C-0E36F6651EF5}"/>
    <cellStyle name="Normal 2 2 6 5" xfId="6260" xr:uid="{CADDE5EE-6909-42C4-9314-FEA887376623}"/>
    <cellStyle name="Normal 2 2 6 5 2" xfId="10016" xr:uid="{4A9B3C53-FE0C-4F5D-B1D7-B1A3BDE7F840}"/>
    <cellStyle name="Normal 2 2 6 5 2 2" xfId="22440" xr:uid="{5F985CE8-3282-405B-A1D9-2BF0D5AC8BD5}"/>
    <cellStyle name="Normal 2 2 6 5 2 3" xfId="35365" xr:uid="{24D6C573-80F2-41A9-A277-54C8082CBE4F}"/>
    <cellStyle name="Normal 2 2 6 5 3" xfId="19083" xr:uid="{BA9BCDC7-3AB8-4ADD-9E4F-9682C0B89155}"/>
    <cellStyle name="Normal 2 2 6 5 4" xfId="32086" xr:uid="{7E3C578E-D61C-4E46-A7E3-EAB3F0334D47}"/>
    <cellStyle name="Normal 2 2 6 6" xfId="8166" xr:uid="{3410DBD8-ECBA-4080-990C-0DDB509CCDA8}"/>
    <cellStyle name="Normal 2 2 6 6 2" xfId="14664" xr:uid="{CAB824F6-5523-4E04-AFDC-3034FAD9DA86}"/>
    <cellStyle name="Normal 2 2 6 6 2 2" xfId="26590" xr:uid="{3AA05832-65C3-483D-BD59-9D2C4B249BF4}"/>
    <cellStyle name="Normal 2 2 6 6 2 3" xfId="39421" xr:uid="{3D42CE9A-CDFD-4DA7-9547-6F9A1E7CB144}"/>
    <cellStyle name="Normal 2 2 6 6 3" xfId="20979" xr:uid="{3D2DC023-A8F5-433B-85EB-34752C850CE2}"/>
    <cellStyle name="Normal 2 2 6 6 4" xfId="33976" xr:uid="{CBEE31C5-9FBF-4E1B-B88A-ECF3FD7A9609}"/>
    <cellStyle name="Normal 2 2 6 7" xfId="3949" xr:uid="{4AB87759-A6F6-4DE5-AB8D-46C3BDA0521D}"/>
    <cellStyle name="Normal 2 2 6 8" xfId="17007" xr:uid="{46DC2864-5988-4A5B-B771-E9D26D183819}"/>
    <cellStyle name="Normal 2 2 6 9" xfId="30090" xr:uid="{D950C936-A667-4362-A806-4A6ED329B060}"/>
    <cellStyle name="Normal 2 2 7" xfId="675" xr:uid="{29C52A76-3DFB-408E-B41C-1727C9E18DC5}"/>
    <cellStyle name="Normal 2 2 7 2" xfId="8196" xr:uid="{58E4D218-A131-41C6-B417-1D0683CCCAC8}"/>
    <cellStyle name="Normal 2 2 8" xfId="648" xr:uid="{1028E939-0A07-4C71-B786-A3BA187F50A7}"/>
    <cellStyle name="Normal 2 2 8 2" xfId="8249" xr:uid="{F48EA50B-5F3D-4C39-8112-F9F99FCB1A85}"/>
    <cellStyle name="Normal 2 2 8 2 2" xfId="8979" xr:uid="{1F831D3E-EC80-487C-8048-7108D5FD6AF6}"/>
    <cellStyle name="Normal 2 2 8 2 2 2" xfId="15225" xr:uid="{44359397-FB1B-4790-8178-AABF170F62C4}"/>
    <cellStyle name="Normal 2 2 8 2 2 2 2" xfId="27124" xr:uid="{84725691-BE5B-4E03-8B9D-2818ABEBCEBD}"/>
    <cellStyle name="Normal 2 2 8 2 2 2 3" xfId="39953" xr:uid="{B989E210-A57D-4886-A77F-E95462CE85EB}"/>
    <cellStyle name="Normal 2 2 8 2 2 3" xfId="21593" xr:uid="{471DD444-ADC3-4A91-A39B-9505F48CCB71}"/>
    <cellStyle name="Normal 2 2 8 2 2 4" xfId="34545" xr:uid="{8E895EBF-9492-4CBE-BAE0-CE00D05AFF34}"/>
    <cellStyle name="Normal 2 2 8 2 3" xfId="9784" xr:uid="{100E79A2-5EBE-4922-AC89-1341F99ED311}"/>
    <cellStyle name="Normal 2 2 8 2 3 2" xfId="22232" xr:uid="{B54B74AE-4CB6-4ADA-BCEE-1E5CD1756651}"/>
    <cellStyle name="Normal 2 2 8 2 3 3" xfId="35160" xr:uid="{0858DCC8-43CA-42C8-83BA-CC5E8A2EDEC1}"/>
    <cellStyle name="Normal 2 2 8 2 4" xfId="14689" xr:uid="{D38627E4-BFDB-4F1E-8D8A-DDB0B7A0819E}"/>
    <cellStyle name="Normal 2 2 8 2 4 2" xfId="26611" xr:uid="{8BF83961-FEE0-4391-8150-83EAD4B2A958}"/>
    <cellStyle name="Normal 2 2 8 2 4 3" xfId="39445" xr:uid="{93B348DF-3E0B-435E-B65B-91F7C0A3824D}"/>
    <cellStyle name="Normal 2 2 8 2 5" xfId="21022" xr:uid="{F87BDD30-7078-4A99-BED8-E0BBA9A3D6A4}"/>
    <cellStyle name="Normal 2 2 8 2 6" xfId="34012" xr:uid="{9599B670-852E-4C78-819D-FD3EB9CABF60}"/>
    <cellStyle name="Normal 2 2 8 3" xfId="10061" xr:uid="{95744BC9-4532-47B6-8F42-0FCF155D694D}"/>
    <cellStyle name="Normal 2 2 8 3 2" xfId="22481" xr:uid="{77D235F2-D46F-414A-92A0-F1A9894598C3}"/>
    <cellStyle name="Normal 2 2 8 3 3" xfId="35408" xr:uid="{C24C6688-C62F-4F5B-B10E-9BB0CC343D85}"/>
    <cellStyle name="Normal 2 2 9" xfId="275" xr:uid="{7FB2DEE1-A7E4-4F26-A3CA-6D41ABCBD358}"/>
    <cellStyle name="Normal 2 2_P&amp;L" xfId="8296" xr:uid="{46051D6E-27F9-4E0B-A5C8-9FBBFAF2D413}"/>
    <cellStyle name="Normal 2 27" xfId="383" xr:uid="{E1A4FF86-AE97-406A-976E-A4BE00152176}"/>
    <cellStyle name="Normal 2 3" xfId="126" xr:uid="{56136F67-74C7-4DAD-A5AA-1FDE7A4F224D}"/>
    <cellStyle name="Normal 2 3 10" xfId="5026" xr:uid="{24676BA7-38AC-4218-A05D-1FD68D23C2F6}"/>
    <cellStyle name="Normal 2 3 10 2" xfId="7172" xr:uid="{CBBB5058-2E8D-4299-85AE-E731F560B259}"/>
    <cellStyle name="Normal 2 3 10 2 2" xfId="13699" xr:uid="{A2F25F6E-817F-45C3-8C30-456932A85FAB}"/>
    <cellStyle name="Normal 2 3 10 2 2 2" xfId="25626" xr:uid="{B1D0C6FA-16A2-4C1F-8BD7-AAE257AAD036}"/>
    <cellStyle name="Normal 2 3 10 2 2 3" xfId="38460" xr:uid="{00A6793C-E00D-4AAA-B050-DC83E3435B4F}"/>
    <cellStyle name="Normal 2 3 10 2 3" xfId="19995" xr:uid="{854ACA3A-48F7-48B4-8F40-340B605F2978}"/>
    <cellStyle name="Normal 2 3 10 2 4" xfId="32998" xr:uid="{599EE464-9C86-4881-B959-115691137202}"/>
    <cellStyle name="Normal 2 3 10 3" xfId="11678" xr:uid="{B270948C-2FB8-4515-A970-9D7E3B310082}"/>
    <cellStyle name="Normal 2 3 10 3 2" xfId="23673" xr:uid="{DB938CE0-351E-44A5-99FD-52A31A62A169}"/>
    <cellStyle name="Normal 2 3 10 3 3" xfId="36516" xr:uid="{9B1B41F6-8007-481C-9B58-8FE8781D8EDC}"/>
    <cellStyle name="Normal 2 3 10 4" xfId="17961" xr:uid="{6E6A4E83-F87C-49BA-B3E1-41E078D43F95}"/>
    <cellStyle name="Normal 2 3 10 5" xfId="31002" xr:uid="{1A9E508C-69AB-4C7C-BCE0-F69259B6264B}"/>
    <cellStyle name="Normal 2 3 2" xfId="655" xr:uid="{21EFCE00-7618-4C43-BBBE-BD69A530C9BB}"/>
    <cellStyle name="Normal 2 3 2 2" xfId="816" xr:uid="{1B3F58AD-AA16-442B-A59C-E8586A88C385}"/>
    <cellStyle name="Normal 2 3 2 2 2" xfId="8219" xr:uid="{B5C62D5A-28F5-4668-AC90-C7D4DBD1EADB}"/>
    <cellStyle name="Normal 2 3 2 3" xfId="5027" xr:uid="{A8E089B4-3505-46BF-9959-8F8136B1DEDC}"/>
    <cellStyle name="Normal 2 3 2 3 2" xfId="8241" xr:uid="{1BDF091B-4673-4E34-AE53-39DBF771F540}"/>
    <cellStyle name="Normal 2 3 2 3 2 2" xfId="10059" xr:uid="{AF373B45-FCD2-463F-9BEA-38F97B10FEE3}"/>
    <cellStyle name="Normal 2 3 2 3 2 2 2" xfId="22479" xr:uid="{B7871FC6-2A03-4261-9038-170480461B21}"/>
    <cellStyle name="Normal 2 3 2 3 2 2 3" xfId="35406" xr:uid="{32F3EFBF-8110-43D8-99A7-8850364E9F08}"/>
    <cellStyle name="Normal 2 3 2 3 2 3" xfId="21018" xr:uid="{25CA41DE-C6F6-4B5B-9D1F-BE23046C4F5B}"/>
    <cellStyle name="Normal 2 3 2 3 2 4" xfId="34010" xr:uid="{B6201A79-2159-4C18-8BE6-49F353660399}"/>
    <cellStyle name="Normal 2 3 2 3 3" xfId="8975" xr:uid="{AE0AFE66-26C2-4512-A016-37E09C89EAC9}"/>
    <cellStyle name="Normal 2 3 2 3 3 2" xfId="15223" xr:uid="{49D85E6C-DBF1-4583-85F3-8E3F5D668BDD}"/>
    <cellStyle name="Normal 2 3 2 3 3 2 2" xfId="27122" xr:uid="{C7A72347-66D0-4B2A-81BE-243E73AB78DC}"/>
    <cellStyle name="Normal 2 3 2 3 3 2 3" xfId="39951" xr:uid="{67CAADE1-A9F3-4712-B40D-36C712703967}"/>
    <cellStyle name="Normal 2 3 2 3 3 3" xfId="21591" xr:uid="{F948CFFD-5F70-40AE-B138-7D96D653B2CC}"/>
    <cellStyle name="Normal 2 3 2 3 3 4" xfId="34543" xr:uid="{3E08FF27-9272-4EA7-B280-2DDB15F159A3}"/>
    <cellStyle name="Normal 2 3 2 3 4" xfId="9782" xr:uid="{4E27A67C-DDF3-4428-A22B-D67D895C399E}"/>
    <cellStyle name="Normal 2 3 2 3 4 2" xfId="22230" xr:uid="{22830398-1D4A-45CA-90EC-6FF413811D7F}"/>
    <cellStyle name="Normal 2 3 2 3 4 3" xfId="35158" xr:uid="{645DE5A3-C57C-4614-AEE6-18956E2B2535}"/>
    <cellStyle name="Normal 2 3 2 3 5" xfId="11679" xr:uid="{3F385F7C-9E6A-481E-80E5-8541A9476D7A}"/>
    <cellStyle name="Normal 2 3 2 4" xfId="9533" xr:uid="{79C0E048-08E9-49EA-9CC6-92102B1F0305}"/>
    <cellStyle name="Normal 2 3 2 5" xfId="1206" xr:uid="{DDC1E0B5-0525-46B1-B42B-94F3EC18DE9E}"/>
    <cellStyle name="Normal 2 3 3" xfId="932" xr:uid="{E1949943-ED2A-4AEB-96B0-C3711CC75FCD}"/>
    <cellStyle name="Normal 2 3 3 2" xfId="976" xr:uid="{2D8EC811-FAC9-4C86-AE95-42733A50ACC3}"/>
    <cellStyle name="Normal 2 3 3 3" xfId="5028" xr:uid="{5717F619-1BEB-47D3-8420-03402F33D037}"/>
    <cellStyle name="Normal 2 3 3 3 2" xfId="5029" xr:uid="{0B1703D9-39E4-4C5B-BFDD-7F870EFCE324}"/>
    <cellStyle name="Normal 2 3 3 3 2 2" xfId="7174" xr:uid="{9262CC25-B7B7-4FCD-9C28-D589AC1E3F13}"/>
    <cellStyle name="Normal 2 3 3 3 2 2 2" xfId="13701" xr:uid="{CF23D702-356A-4A46-B256-5E6D12EE538E}"/>
    <cellStyle name="Normal 2 3 3 3 2 2 2 2" xfId="25628" xr:uid="{BFCBABEE-1588-42AD-B178-D51A018F466C}"/>
    <cellStyle name="Normal 2 3 3 3 2 2 2 3" xfId="38462" xr:uid="{3568582A-9E64-41F2-97F4-8F502415A506}"/>
    <cellStyle name="Normal 2 3 3 3 2 2 3" xfId="19997" xr:uid="{6CCDC7AC-12DB-4AFD-9A44-36EA7952AACE}"/>
    <cellStyle name="Normal 2 3 3 3 2 2 4" xfId="33000" xr:uid="{278D0C79-7F33-4A80-BF45-40A6E0224FA7}"/>
    <cellStyle name="Normal 2 3 3 3 2 3" xfId="11681" xr:uid="{639649E4-1DF1-46FD-8AD7-E0FBFC7FC72D}"/>
    <cellStyle name="Normal 2 3 3 3 2 3 2" xfId="23676" xr:uid="{3D23B916-F8B2-42C6-89A6-C0AD477FD6CB}"/>
    <cellStyle name="Normal 2 3 3 3 2 3 3" xfId="36518" xr:uid="{F10DF14D-8CE0-4CD6-8ACE-2D665FC89587}"/>
    <cellStyle name="Normal 2 3 3 3 2 4" xfId="17964" xr:uid="{3DD96755-52FC-44FD-B3E3-6B193F4D79A4}"/>
    <cellStyle name="Normal 2 3 3 3 2 5" xfId="31004" xr:uid="{79547090-8245-4F2C-8465-844D653893F0}"/>
    <cellStyle name="Normal 2 3 3 3 3" xfId="7173" xr:uid="{02BAC3B4-EF11-46B0-842C-ED1C5A74C4CB}"/>
    <cellStyle name="Normal 2 3 3 3 3 2" xfId="13700" xr:uid="{EFC98ED7-0729-4931-8568-21BCA12B3B95}"/>
    <cellStyle name="Normal 2 3 3 3 3 2 2" xfId="25627" xr:uid="{332AB398-763B-46A7-9BD1-4EFBF371F2B5}"/>
    <cellStyle name="Normal 2 3 3 3 3 2 3" xfId="38461" xr:uid="{49981087-126B-42EE-BD07-779D66208791}"/>
    <cellStyle name="Normal 2 3 3 3 3 3" xfId="19996" xr:uid="{8F6DE692-6252-45F0-B811-F7C805267DD1}"/>
    <cellStyle name="Normal 2 3 3 3 3 4" xfId="32999" xr:uid="{B1B2674E-9AC8-473C-AF25-9A62E2D734DE}"/>
    <cellStyle name="Normal 2 3 3 3 4" xfId="8937" xr:uid="{ED6824C9-A822-4D00-98B8-A802FD6DCC8E}"/>
    <cellStyle name="Normal 2 3 3 3 4 2" xfId="15207" xr:uid="{47BD76FA-2A83-44CD-9CBC-AFE1F28CD39B}"/>
    <cellStyle name="Normal 2 3 3 3 4 2 2" xfId="27106" xr:uid="{ABAF8890-FFC1-4A25-A98E-ADE9477D97DF}"/>
    <cellStyle name="Normal 2 3 3 3 4 2 3" xfId="39936" xr:uid="{F6FEBF18-52ED-48E6-9296-F9FDC54EDCA5}"/>
    <cellStyle name="Normal 2 3 3 3 4 3" xfId="21565" xr:uid="{57389A12-9D62-4F56-B206-EDA8058BB3E2}"/>
    <cellStyle name="Normal 2 3 3 3 4 4" xfId="34527" xr:uid="{5AFE4EB3-1C83-4665-81DB-F7805C0E5624}"/>
    <cellStyle name="Normal 2 3 3 3 5" xfId="9757" xr:uid="{8853FE14-3D15-496C-8D2D-FBD3909B790F}"/>
    <cellStyle name="Normal 2 3 3 3 5 2" xfId="22212" xr:uid="{5D4A99B4-6043-4BC3-8211-41B0DB2E96FB}"/>
    <cellStyle name="Normal 2 3 3 3 5 3" xfId="35141" xr:uid="{BA37FC17-FAF9-481D-921C-38922E908221}"/>
    <cellStyle name="Normal 2 3 3 3 6" xfId="11680" xr:uid="{C877CEB8-5534-4D23-AB7B-69E4838EB9DA}"/>
    <cellStyle name="Normal 2 3 3 3 6 2" xfId="23675" xr:uid="{F88D942E-015C-458E-B18C-24A250B652FF}"/>
    <cellStyle name="Normal 2 3 3 3 6 3" xfId="36517" xr:uid="{30FD49E7-30D2-4C11-A915-7662CA5B8F69}"/>
    <cellStyle name="Normal 2 3 3 3 7" xfId="17963" xr:uid="{ABD9B3E5-9A6A-412B-86D4-2721C3BFA413}"/>
    <cellStyle name="Normal 2 3 3 3 8" xfId="31003" xr:uid="{B74C1B45-3C68-4118-AA4A-050FB533D1F0}"/>
    <cellStyle name="Normal 2 3 3 4" xfId="5030" xr:uid="{4CA6BA19-A404-4295-9258-4695D7A0DE7F}"/>
    <cellStyle name="Normal 2 3 3 4 2" xfId="7175" xr:uid="{7ABD844D-0000-4648-B517-12B9A59E9F26}"/>
    <cellStyle name="Normal 2 3 3 4 2 2" xfId="13702" xr:uid="{EDE1C619-10A3-4C45-A761-E4689B831EB6}"/>
    <cellStyle name="Normal 2 3 3 4 2 2 2" xfId="25629" xr:uid="{3C0FC4B2-19FD-4530-AD4F-3E38DC436022}"/>
    <cellStyle name="Normal 2 3 3 4 2 2 3" xfId="38463" xr:uid="{4E1FB8E7-68D3-47C0-ACA0-AD140ABE65B6}"/>
    <cellStyle name="Normal 2 3 3 4 2 3" xfId="19998" xr:uid="{F8D063A9-679B-4907-9D70-4D9C19766F8A}"/>
    <cellStyle name="Normal 2 3 3 4 2 4" xfId="33001" xr:uid="{2845AA9A-2989-4C38-A1B6-81909D8389BC}"/>
    <cellStyle name="Normal 2 3 3 4 3" xfId="10038" xr:uid="{58520E4C-F2B0-4AF2-A8B0-D0F4D852E2AB}"/>
    <cellStyle name="Normal 2 3 3 4 3 2" xfId="22460" xr:uid="{8B8264FD-C4C0-4272-8EF4-742EEDE3A091}"/>
    <cellStyle name="Normal 2 3 3 4 3 3" xfId="35387" xr:uid="{A071D27A-2599-467F-B17E-6CAA34F6C1BE}"/>
    <cellStyle name="Normal 2 3 3 4 4" xfId="17965" xr:uid="{400D8D12-686E-4031-952E-381E5A844868}"/>
    <cellStyle name="Normal 2 3 3 4 5" xfId="31005" xr:uid="{674299D0-D785-4DA0-B147-1C615BBBB0DD}"/>
    <cellStyle name="Normal 2 3 3 5" xfId="5031" xr:uid="{992FF4BE-BC4F-49EA-A50A-6610DD1DD690}"/>
    <cellStyle name="Normal 2 3 3 5 2" xfId="7176" xr:uid="{D5B306C5-9622-420C-8E64-AA8F19BF5AB6}"/>
    <cellStyle name="Normal 2 3 3 5 2 2" xfId="13703" xr:uid="{D37130A9-C469-4FF0-9669-64F12DDBBC7F}"/>
    <cellStyle name="Normal 2 3 3 5 2 2 2" xfId="25630" xr:uid="{1DAD442C-5303-4650-B8AF-9A3AE6A78F0A}"/>
    <cellStyle name="Normal 2 3 3 5 2 2 3" xfId="38464" xr:uid="{5D69C107-D640-47E4-BA94-2B3A20668D52}"/>
    <cellStyle name="Normal 2 3 3 5 2 3" xfId="19999" xr:uid="{61E3A6F9-EB2F-405B-BE91-E30C7343162B}"/>
    <cellStyle name="Normal 2 3 3 5 2 4" xfId="33002" xr:uid="{06E430F9-0ACB-4EA9-A312-ECFC8F63C526}"/>
    <cellStyle name="Normal 2 3 3 5 3" xfId="11682" xr:uid="{286493EA-6219-4D67-A4AF-2E4BECE69209}"/>
    <cellStyle name="Normal 2 3 3 5 3 2" xfId="23677" xr:uid="{A04EB5B6-7034-46C4-83EF-5FDFA3D71561}"/>
    <cellStyle name="Normal 2 3 3 5 3 3" xfId="36519" xr:uid="{3E515F2F-6E8F-48A1-B29F-445798A24FBE}"/>
    <cellStyle name="Normal 2 3 3 5 4" xfId="17966" xr:uid="{91480F2F-F06C-4C6A-B5BB-62AA43FA0551}"/>
    <cellStyle name="Normal 2 3 3 5 5" xfId="31006" xr:uid="{D0ED2A88-FE59-444F-97F3-893461A352F1}"/>
    <cellStyle name="Normal 2 3 3 6" xfId="5909" xr:uid="{A9AB12A5-52C0-4E3F-8EAB-29E1DC1D36C1}"/>
    <cellStyle name="Normal 2 3 3 6 2" xfId="7974" xr:uid="{21228F26-8B38-4F08-A0E6-ABD5909411C4}"/>
    <cellStyle name="Normal 2 3 3 6 2 2" xfId="14496" xr:uid="{4D9AE1A1-5760-44E1-9DED-2D80F7ACC1B3}"/>
    <cellStyle name="Normal 2 3 3 6 2 2 2" xfId="26423" xr:uid="{137547F1-9845-47A7-86E8-2DDE6FDA6A57}"/>
    <cellStyle name="Normal 2 3 3 6 2 2 3" xfId="39257" xr:uid="{2BCA0B09-018C-41DD-A5CD-51CE750B1288}"/>
    <cellStyle name="Normal 2 3 3 6 2 3" xfId="20794" xr:uid="{F6D6FEE4-CE53-49C9-B173-9BBBA0EBFC1B}"/>
    <cellStyle name="Normal 2 3 3 6 2 4" xfId="33796" xr:uid="{00299BAF-BC06-4127-A2F7-7C0C27E53690}"/>
    <cellStyle name="Normal 2 3 3 6 3" xfId="12476" xr:uid="{F598D7E5-ED6F-4F01-ADEB-40ACC8DF92A0}"/>
    <cellStyle name="Normal 2 3 3 6 3 2" xfId="24434" xr:uid="{6B744582-ED33-45FF-8BE4-591086AFDBD9}"/>
    <cellStyle name="Normal 2 3 3 6 3 3" xfId="37272" xr:uid="{8B0F73A4-5885-483F-9E4F-3DFFE4A193C5}"/>
    <cellStyle name="Normal 2 3 3 6 4" xfId="18786" xr:uid="{D8D7FED3-6346-4D73-B602-5B078CB9A5F6}"/>
    <cellStyle name="Normal 2 3 3 6 5" xfId="31799" xr:uid="{1BB040E5-A708-430C-9A48-C139D45339E8}"/>
    <cellStyle name="Normal 2 3 3 7" xfId="8183" xr:uid="{0D495125-F711-4B99-9718-8169E60BD300}"/>
    <cellStyle name="Normal 2 3 3 7 2" xfId="14677" xr:uid="{3F02EB0B-F434-491B-B062-1A7F6AA21771}"/>
    <cellStyle name="Normal 2 3 3 7 2 2" xfId="26602" xr:uid="{6E40B478-18C3-48D9-AEB3-6D50FBB26391}"/>
    <cellStyle name="Normal 2 3 3 7 2 3" xfId="39433" xr:uid="{1EF6DAA2-695D-4C29-A2DA-E95FD7B3BDB7}"/>
    <cellStyle name="Normal 2 3 3 7 3" xfId="20995" xr:uid="{3B4CA2DE-001E-4634-B912-936826DCE703}"/>
    <cellStyle name="Normal 2 3 3 7 4" xfId="33992" xr:uid="{09EDFBF8-BE2F-46C1-AC42-0A216E85BAF9}"/>
    <cellStyle name="Normal 2 3 3 8" xfId="8702" xr:uid="{B24153DE-768B-4641-BE7F-4DDE1D5BC1CC}"/>
    <cellStyle name="Normal 2 3 3 8 2" xfId="14976" xr:uid="{06B0378F-0F75-470A-9546-0DB3A71474F3}"/>
    <cellStyle name="Normal 2 3 3 8 2 2" xfId="26884" xr:uid="{6D13575D-23C8-41D9-A00F-984089130435}"/>
    <cellStyle name="Normal 2 3 3 8 2 3" xfId="39715" xr:uid="{A88C182F-159E-4A4E-9440-CD97874CFD85}"/>
    <cellStyle name="Normal 2 3 3 8 3" xfId="21341" xr:uid="{029CBECA-0672-4ACF-A69C-CB4C651CDE99}"/>
    <cellStyle name="Normal 2 3 3 8 4" xfId="34306" xr:uid="{20747B91-E0DA-4D72-B520-B7585E00FCA4}"/>
    <cellStyle name="Normal 2 3 3 9" xfId="9544" xr:uid="{60BB640E-D25B-4182-8ACA-A8E75520BED7}"/>
    <cellStyle name="Normal 2 3 3 9 2" xfId="22000" xr:uid="{05000B86-C9B0-4A2A-A24A-D3C9D40B58E7}"/>
    <cellStyle name="Normal 2 3 3 9 3" xfId="34930" xr:uid="{16D627B9-4381-4665-BE1A-C03DEF2147B9}"/>
    <cellStyle name="Normal 2 3 4" xfId="760" xr:uid="{11C080A2-B757-4C47-90FE-D0BF02087B65}"/>
    <cellStyle name="Normal 2 3 5" xfId="941" xr:uid="{095922C1-4C96-480A-A7A6-2FAF855EF8EA}"/>
    <cellStyle name="Normal 2 3 6" xfId="698" xr:uid="{62465A46-DC5F-46A8-A21D-D8EB0B0982A3}"/>
    <cellStyle name="Normal 2 3 6 10" xfId="17967" xr:uid="{1AF98AF6-3038-4DFF-B2A9-55D472DA677D}"/>
    <cellStyle name="Normal 2 3 6 11" xfId="31007" xr:uid="{25B64ABF-A743-4782-A278-D4B29E96027D}"/>
    <cellStyle name="Normal 2 3 6 2" xfId="5033" xr:uid="{B34D6D93-34B7-4D01-AD7F-298C609F71BA}"/>
    <cellStyle name="Normal 2 3 6 2 2" xfId="5034" xr:uid="{E8D6D3E9-7C33-4669-9628-B37B8C70C0F4}"/>
    <cellStyle name="Normal 2 3 6 2 2 2" xfId="7179" xr:uid="{CE1C4DDB-1CB1-435F-9F0B-1CF945EA411F}"/>
    <cellStyle name="Normal 2 3 6 2 2 2 2" xfId="13706" xr:uid="{2E4B9B7B-5595-4704-826F-329819220772}"/>
    <cellStyle name="Normal 2 3 6 2 2 2 2 2" xfId="25633" xr:uid="{ABF3C05E-8713-4E56-B7B8-DD35E48EB42B}"/>
    <cellStyle name="Normal 2 3 6 2 2 2 2 3" xfId="38467" xr:uid="{5D8617F2-0511-4330-9735-AB584D25E9FA}"/>
    <cellStyle name="Normal 2 3 6 2 2 2 3" xfId="20002" xr:uid="{B1B3F30F-110D-43BB-BFFC-B2262429D9EA}"/>
    <cellStyle name="Normal 2 3 6 2 2 2 4" xfId="33005" xr:uid="{02BEFB0C-5D6D-41B7-A032-E8F4EE3FDE8A}"/>
    <cellStyle name="Normal 2 3 6 2 2 3" xfId="11685" xr:uid="{67EE57EA-D0DE-4EDE-9B03-228841C6ACDC}"/>
    <cellStyle name="Normal 2 3 6 2 2 3 2" xfId="23680" xr:uid="{C301977E-D3D7-48E2-A274-6E5D5279C5FA}"/>
    <cellStyle name="Normal 2 3 6 2 2 3 3" xfId="36522" xr:uid="{D1C70EC0-E87D-4C74-BC0D-05C71FF4DF68}"/>
    <cellStyle name="Normal 2 3 6 2 2 4" xfId="17969" xr:uid="{DDB93ED7-4256-4A0C-B61B-CD69E665C559}"/>
    <cellStyle name="Normal 2 3 6 2 2 5" xfId="31009" xr:uid="{0876CBE5-7503-4B0F-B9ED-8E255CFACE03}"/>
    <cellStyle name="Normal 2 3 6 2 3" xfId="7178" xr:uid="{9A37C782-6B18-46B1-8E25-27417853CE9F}"/>
    <cellStyle name="Normal 2 3 6 2 3 2" xfId="13705" xr:uid="{391CB6D0-42E3-4E5C-9B82-54CF659FFB8B}"/>
    <cellStyle name="Normal 2 3 6 2 3 2 2" xfId="25632" xr:uid="{5200AE84-D227-43CF-AA71-D18AF43A53F9}"/>
    <cellStyle name="Normal 2 3 6 2 3 2 3" xfId="38466" xr:uid="{64B6BB28-BE46-4836-81EF-FAB1095F5DAE}"/>
    <cellStyle name="Normal 2 3 6 2 3 3" xfId="20001" xr:uid="{F1817E8F-B4D6-4FBB-9E56-A610AC87DEBB}"/>
    <cellStyle name="Normal 2 3 6 2 3 4" xfId="33004" xr:uid="{8CB191A9-9ACB-4574-857B-9B511A69CC85}"/>
    <cellStyle name="Normal 2 3 6 2 4" xfId="11684" xr:uid="{33611DC6-49EC-43B9-B9D5-15A1911AF2FF}"/>
    <cellStyle name="Normal 2 3 6 2 4 2" xfId="23679" xr:uid="{6B1DD078-C710-42CD-8000-0C4A70E15F99}"/>
    <cellStyle name="Normal 2 3 6 2 4 3" xfId="36521" xr:uid="{7EAB725C-BE9A-41CD-9996-A4C1CCAA2B35}"/>
    <cellStyle name="Normal 2 3 6 2 5" xfId="17968" xr:uid="{C2C1DA21-E8A7-4DBE-90A6-94C79B963946}"/>
    <cellStyle name="Normal 2 3 6 2 6" xfId="31008" xr:uid="{EDBC552B-871D-41BB-95BB-5548BF2C632A}"/>
    <cellStyle name="Normal 2 3 6 3" xfId="5035" xr:uid="{3C68F979-C354-4F2F-AD11-76E55930EC8B}"/>
    <cellStyle name="Normal 2 3 6 3 2" xfId="7180" xr:uid="{10045A8A-3F00-414F-8667-DA13B57208E0}"/>
    <cellStyle name="Normal 2 3 6 3 2 2" xfId="13707" xr:uid="{889EC154-D77E-4F95-89EC-8733FB7E2EB2}"/>
    <cellStyle name="Normal 2 3 6 3 2 2 2" xfId="25634" xr:uid="{3E8FC8BF-29E0-48F9-B320-548D3EEBEF76}"/>
    <cellStyle name="Normal 2 3 6 3 2 2 3" xfId="38468" xr:uid="{B255BA82-DAB7-49CD-9C76-1321511D0DC9}"/>
    <cellStyle name="Normal 2 3 6 3 2 3" xfId="20003" xr:uid="{78380154-53A1-46AA-96B6-090B0B061798}"/>
    <cellStyle name="Normal 2 3 6 3 2 4" xfId="33006" xr:uid="{24C9410D-275B-4B0B-AECA-3B2004313CB1}"/>
    <cellStyle name="Normal 2 3 6 3 3" xfId="11686" xr:uid="{39B79117-3ED2-4727-AEFC-F0796DE45657}"/>
    <cellStyle name="Normal 2 3 6 3 3 2" xfId="23681" xr:uid="{5D354AEE-9238-42CE-8B26-F60FD6FA1EBE}"/>
    <cellStyle name="Normal 2 3 6 3 3 3" xfId="36523" xr:uid="{11C17FCB-23C5-44E1-8149-E2B037955738}"/>
    <cellStyle name="Normal 2 3 6 3 4" xfId="17970" xr:uid="{6114CD32-6850-4AF7-B8A3-E7C7340493F7}"/>
    <cellStyle name="Normal 2 3 6 3 5" xfId="31010" xr:uid="{FBAC31FF-F39D-481F-AA88-CF6162D6F1B3}"/>
    <cellStyle name="Normal 2 3 6 4" xfId="5830" xr:uid="{8466FDA2-ED78-476E-A4DF-06F165B6D23C}"/>
    <cellStyle name="Normal 2 3 6 4 2" xfId="7895" xr:uid="{5776D59E-439F-4426-9B83-1945852F28DF}"/>
    <cellStyle name="Normal 2 3 6 4 2 2" xfId="14417" xr:uid="{56EFE450-512E-4422-B930-12A030C4B305}"/>
    <cellStyle name="Normal 2 3 6 4 2 2 2" xfId="26344" xr:uid="{6E950CE0-152F-4FF0-BA73-2ABB2ED7358E}"/>
    <cellStyle name="Normal 2 3 6 4 2 2 3" xfId="39178" xr:uid="{5ED0E827-4E7A-4C04-98CE-8E5D9E233ED0}"/>
    <cellStyle name="Normal 2 3 6 4 2 3" xfId="20715" xr:uid="{64B04125-A53B-4512-BF7D-F7AE28F4C43C}"/>
    <cellStyle name="Normal 2 3 6 4 2 4" xfId="33717" xr:uid="{2E748DBB-714D-4F85-BB2F-9F1E77ABFFFB}"/>
    <cellStyle name="Normal 2 3 6 4 3" xfId="12397" xr:uid="{F4293F92-AB80-4F3F-B661-CC3636273B06}"/>
    <cellStyle name="Normal 2 3 6 4 3 2" xfId="24355" xr:uid="{570E3A11-1F07-4163-BBD7-FEADBB51956D}"/>
    <cellStyle name="Normal 2 3 6 4 3 3" xfId="37193" xr:uid="{9E06A0AA-6608-473B-B2B9-17BAAD8B545A}"/>
    <cellStyle name="Normal 2 3 6 4 4" xfId="18707" xr:uid="{1ADB8D13-F210-4D49-A140-050685B948CA}"/>
    <cellStyle name="Normal 2 3 6 4 5" xfId="31720" xr:uid="{CA1F4E91-C098-41E6-B7C2-9F5030284346}"/>
    <cellStyle name="Normal 2 3 6 5" xfId="7177" xr:uid="{6BB6A175-4D59-4706-BFEE-E0EA82651281}"/>
    <cellStyle name="Normal 2 3 6 5 2" xfId="13704" xr:uid="{0FB20286-537E-4819-814C-58A8BF42D2A8}"/>
    <cellStyle name="Normal 2 3 6 5 2 2" xfId="25631" xr:uid="{AED0B610-2B15-44DE-BBAB-F56960959ADC}"/>
    <cellStyle name="Normal 2 3 6 5 2 3" xfId="38465" xr:uid="{50B4815D-8161-4A15-8ED7-4BD5B1047DD5}"/>
    <cellStyle name="Normal 2 3 6 5 3" xfId="20000" xr:uid="{FD635AEE-43D0-44B1-9B7D-C0C010527F6C}"/>
    <cellStyle name="Normal 2 3 6 5 4" xfId="33003" xr:uid="{022A92FF-2D61-4F22-88B6-03B9646516E2}"/>
    <cellStyle name="Normal 2 3 6 6" xfId="8621" xr:uid="{05120068-8C75-465D-B20E-E7188B8AA7D5}"/>
    <cellStyle name="Normal 2 3 6 6 2" xfId="14895" xr:uid="{43E75730-8376-4B90-8F9B-EF62239DE076}"/>
    <cellStyle name="Normal 2 3 6 6 2 2" xfId="26804" xr:uid="{15240897-3043-4A53-B420-8C103823F482}"/>
    <cellStyle name="Normal 2 3 6 6 2 3" xfId="39636" xr:uid="{20E0188D-D6A5-4460-9C81-E10FB8EC9B35}"/>
    <cellStyle name="Normal 2 3 6 6 3" xfId="21262" xr:uid="{FC9B4809-D1B8-4BBA-A193-12BDD5CAB344}"/>
    <cellStyle name="Normal 2 3 6 6 4" xfId="34227" xr:uid="{E1A52662-3F74-48F6-BF00-6F6F8A076687}"/>
    <cellStyle name="Normal 2 3 6 7" xfId="9450" xr:uid="{923340F0-CC56-437C-95B5-C77238C0974F}"/>
    <cellStyle name="Normal 2 3 6 7 2" xfId="21918" xr:uid="{9E08D4A7-B6B7-47F3-BCE4-15FA52383C0A}"/>
    <cellStyle name="Normal 2 3 6 7 3" xfId="34851" xr:uid="{60B32B5A-734D-4D47-806D-3EACF6A2EBAE}"/>
    <cellStyle name="Normal 2 3 6 8" xfId="11683" xr:uid="{F4F9F55E-CBB8-4A2A-9BC0-69610AFA8D65}"/>
    <cellStyle name="Normal 2 3 6 8 2" xfId="23678" xr:uid="{DF80D0AA-93AC-43D1-AD90-8698B57D0912}"/>
    <cellStyle name="Normal 2 3 6 8 3" xfId="36520" xr:uid="{2A56129B-D83B-4C7D-A2B5-5FC30B894FF2}"/>
    <cellStyle name="Normal 2 3 6 9" xfId="5032" xr:uid="{9CFAC7DC-CF57-43D2-BB0B-2792EA0B199E}"/>
    <cellStyle name="Normal 2 3 7" xfId="644" xr:uid="{1F422E6C-255B-485E-A03E-A2227126E16A}"/>
    <cellStyle name="Normal 2 3 8" xfId="306" xr:uid="{B95E7087-5E6A-4F6F-9775-4AE6A39BA4C8}"/>
    <cellStyle name="Normal 2 3 9" xfId="5036" xr:uid="{B5D3020C-395B-4134-8717-08319F5A6C03}"/>
    <cellStyle name="Normal 2 3 9 2" xfId="7181" xr:uid="{32F4755B-A757-4E5F-8D52-77AC2AF3C4D6}"/>
    <cellStyle name="Normal 2 3 9 2 2" xfId="13708" xr:uid="{98E65E63-41CF-4367-BB14-3ECDCB60BDDB}"/>
    <cellStyle name="Normal 2 3 9 2 2 2" xfId="25635" xr:uid="{A83106CC-1A29-48C5-8564-7228EC1545EA}"/>
    <cellStyle name="Normal 2 3 9 2 2 3" xfId="38469" xr:uid="{3A49AD84-97C2-4508-BC54-8604DEFA6D6D}"/>
    <cellStyle name="Normal 2 3 9 2 3" xfId="20004" xr:uid="{FA150555-211C-47BF-ACA3-A220B15F365F}"/>
    <cellStyle name="Normal 2 3 9 2 4" xfId="33007" xr:uid="{1990287D-63D9-414A-A49E-5ECD9002A6DD}"/>
    <cellStyle name="Normal 2 3 9 3" xfId="11687" xr:uid="{EBCF0574-6EF5-4CA3-9276-8188A5F8E3AC}"/>
    <cellStyle name="Normal 2 3 9 3 2" xfId="23682" xr:uid="{7BF73C73-12B7-4068-BB6A-0864F491514E}"/>
    <cellStyle name="Normal 2 3 9 3 3" xfId="36524" xr:uid="{FD9E0C32-D68E-42A4-AF04-36A2ADB0E811}"/>
    <cellStyle name="Normal 2 3 9 4" xfId="17971" xr:uid="{6D850F56-2E24-47B2-A939-030AAABB7795}"/>
    <cellStyle name="Normal 2 3 9 5" xfId="31011" xr:uid="{B9860E25-0F79-49AB-AD13-4A6F416A99B4}"/>
    <cellStyle name="Normal 2 4" xfId="127" xr:uid="{4541D7FC-5099-4AE0-B367-09C332EEB32A}"/>
    <cellStyle name="Normal 2 4 2" xfId="821" xr:uid="{D1C42C43-0CA5-4026-918A-E86CEA22742B}"/>
    <cellStyle name="Normal 2 4 2 10" xfId="9524" xr:uid="{793B4F71-95BA-4B75-8572-92CDE2299003}"/>
    <cellStyle name="Normal 2 4 2 10 2" xfId="21987" xr:uid="{1BBA3573-63B2-4EC5-9D82-986005591649}"/>
    <cellStyle name="Normal 2 4 2 10 3" xfId="34920" xr:uid="{EFD5C61D-4298-44D8-9660-651DD14E5619}"/>
    <cellStyle name="Normal 2 4 2 11" xfId="1208" xr:uid="{C1E317E5-A24D-4430-BC96-8F8269B61451}"/>
    <cellStyle name="Normal 2 4 2 12" xfId="16397" xr:uid="{AFB6343A-5C4D-476A-8E9B-57ABE424034E}"/>
    <cellStyle name="Normal 2 4 2 13" xfId="29963" xr:uid="{A73265A4-0D4C-46DD-9559-359F348B66A4}"/>
    <cellStyle name="Normal 2 4 2 2" xfId="1001" xr:uid="{32BD0377-EBE7-4C2A-9EAB-E8AE4F57DFE0}"/>
    <cellStyle name="Normal 2 4 2 2 10" xfId="3950" xr:uid="{AE377127-0C16-464E-B4A3-611338500002}"/>
    <cellStyle name="Normal 2 4 2 2 11" xfId="17009" xr:uid="{C11B13F9-CB0F-4015-B7D9-962597EB8B02}"/>
    <cellStyle name="Normal 2 4 2 2 12" xfId="30091" xr:uid="{B9E7C0ED-5B32-4096-BCBD-0668D3A0368F}"/>
    <cellStyle name="Normal 2 4 2 2 2" xfId="5037" xr:uid="{AC6C1D65-9D4A-47D5-A60E-853115C8EDDC}"/>
    <cellStyle name="Normal 2 4 2 2 2 2" xfId="5038" xr:uid="{AA4CF73C-A60B-4BA0-8B8A-46E51306C05F}"/>
    <cellStyle name="Normal 2 4 2 2 2 2 2" xfId="7183" xr:uid="{E73B9208-58E0-479E-A76E-348B99C4EA6F}"/>
    <cellStyle name="Normal 2 4 2 2 2 2 2 2" xfId="13710" xr:uid="{83DB451D-BF82-4394-B6B4-0A908B0C55F7}"/>
    <cellStyle name="Normal 2 4 2 2 2 2 2 2 2" xfId="25637" xr:uid="{7D23C574-E4DD-4214-8996-5FA719C6529B}"/>
    <cellStyle name="Normal 2 4 2 2 2 2 2 2 3" xfId="38471" xr:uid="{220031D5-6F96-42E7-93CF-6BEA611E84E1}"/>
    <cellStyle name="Normal 2 4 2 2 2 2 2 3" xfId="20006" xr:uid="{87112484-B5A6-49E7-B55C-111D5C8A44EC}"/>
    <cellStyle name="Normal 2 4 2 2 2 2 2 4" xfId="33009" xr:uid="{708643A4-9C54-465B-A7F9-6450AE41E2B8}"/>
    <cellStyle name="Normal 2 4 2 2 2 2 3" xfId="11689" xr:uid="{1135868D-D9A1-466B-85B3-E6A8D4D32A31}"/>
    <cellStyle name="Normal 2 4 2 2 2 2 3 2" xfId="23684" xr:uid="{18D9595A-1458-43D0-AA4A-DB0BEB7A95AF}"/>
    <cellStyle name="Normal 2 4 2 2 2 2 3 3" xfId="36526" xr:uid="{B5A1150D-E515-4F68-888B-690A268277E8}"/>
    <cellStyle name="Normal 2 4 2 2 2 2 4" xfId="17973" xr:uid="{EF038ACE-061D-4497-AF27-991A4595F3C4}"/>
    <cellStyle name="Normal 2 4 2 2 2 2 5" xfId="31013" xr:uid="{F84C732B-3B83-47AE-84D1-79A1F05BB465}"/>
    <cellStyle name="Normal 2 4 2 2 2 3" xfId="7182" xr:uid="{FE5ABBEE-BE3B-4C35-A5BE-70E1723E62E0}"/>
    <cellStyle name="Normal 2 4 2 2 2 3 2" xfId="13709" xr:uid="{292535F4-015A-4AA5-81E9-519DC99655D5}"/>
    <cellStyle name="Normal 2 4 2 2 2 3 2 2" xfId="25636" xr:uid="{128DE1BE-86F6-49DD-89AD-8B862663391E}"/>
    <cellStyle name="Normal 2 4 2 2 2 3 2 3" xfId="38470" xr:uid="{11F0B5D0-A0B2-4999-A3D9-7DBDBDB78D3C}"/>
    <cellStyle name="Normal 2 4 2 2 2 3 3" xfId="20005" xr:uid="{43F41C00-D7A9-4395-9D99-FBE413AE8AEE}"/>
    <cellStyle name="Normal 2 4 2 2 2 3 4" xfId="33008" xr:uid="{89D5B04E-89EC-4AD8-A4E8-23CA42F0C176}"/>
    <cellStyle name="Normal 2 4 2 2 2 4" xfId="11688" xr:uid="{43212B85-8F38-4DA4-9670-F0A3668E8F5B}"/>
    <cellStyle name="Normal 2 4 2 2 2 4 2" xfId="23683" xr:uid="{9F828E25-40DE-49C8-9B4E-949298BF6110}"/>
    <cellStyle name="Normal 2 4 2 2 2 4 3" xfId="36525" xr:uid="{8757D21D-26AD-4821-84A4-1DBC42CD2493}"/>
    <cellStyle name="Normal 2 4 2 2 2 5" xfId="17972" xr:uid="{3B667AD0-EC6A-47AC-9AFC-4A64F7C3C0F6}"/>
    <cellStyle name="Normal 2 4 2 2 2 6" xfId="31012" xr:uid="{703305B1-ADBC-4A9B-8F31-20890C3FC646}"/>
    <cellStyle name="Normal 2 4 2 2 3" xfId="5039" xr:uid="{08079481-05DC-4DE5-BB33-876F76163404}"/>
    <cellStyle name="Normal 2 4 2 2 3 2" xfId="7184" xr:uid="{F5713E76-C09E-4A9C-BD51-7323335D65B4}"/>
    <cellStyle name="Normal 2 4 2 2 3 2 2" xfId="13711" xr:uid="{58D1F1BF-7F14-49B4-8FE7-B51EF61E94C3}"/>
    <cellStyle name="Normal 2 4 2 2 3 2 2 2" xfId="25638" xr:uid="{BC4BFFB3-FE84-41F1-8C5B-135C5C75C78A}"/>
    <cellStyle name="Normal 2 4 2 2 3 2 2 3" xfId="38472" xr:uid="{A5DC4422-5849-4396-B680-EC9CFFA3BF1B}"/>
    <cellStyle name="Normal 2 4 2 2 3 2 3" xfId="20007" xr:uid="{8DEAFAFC-54CE-49B5-973E-E0DF0EB95544}"/>
    <cellStyle name="Normal 2 4 2 2 3 2 4" xfId="33010" xr:uid="{9610EC05-588A-4A40-9AF2-CE66119B2873}"/>
    <cellStyle name="Normal 2 4 2 2 3 3" xfId="11690" xr:uid="{D130B197-3062-4317-84B5-6D28276DB690}"/>
    <cellStyle name="Normal 2 4 2 2 3 3 2" xfId="23685" xr:uid="{B0F2038E-F64C-4CE1-BF94-FA88FC27D4D7}"/>
    <cellStyle name="Normal 2 4 2 2 3 3 3" xfId="36527" xr:uid="{3C851F80-FBB3-4F0A-AE96-6E1C1176469B}"/>
    <cellStyle name="Normal 2 4 2 2 3 4" xfId="17974" xr:uid="{D74E9754-AAC9-43C0-9404-941482335FBF}"/>
    <cellStyle name="Normal 2 4 2 2 3 5" xfId="31014" xr:uid="{ECAD8D97-2AD3-42FE-9C1E-1BD03CEF6D1A}"/>
    <cellStyle name="Normal 2 4 2 2 4" xfId="5040" xr:uid="{841477E1-3EA8-4670-A17E-700582B2C3F0}"/>
    <cellStyle name="Normal 2 4 2 2 4 2" xfId="7185" xr:uid="{A84B1748-BB98-4D06-B223-A4F5DD68BFC7}"/>
    <cellStyle name="Normal 2 4 2 2 4 2 2" xfId="13712" xr:uid="{BD5F00C7-AAC1-47DD-81CC-A6F60EA63787}"/>
    <cellStyle name="Normal 2 4 2 2 4 2 2 2" xfId="25639" xr:uid="{1AAD75F7-948C-443F-B66E-B444D5419A73}"/>
    <cellStyle name="Normal 2 4 2 2 4 2 2 3" xfId="38473" xr:uid="{92DAE2EB-3A1F-4F50-8DD6-8A02C6DE3934}"/>
    <cellStyle name="Normal 2 4 2 2 4 2 3" xfId="20008" xr:uid="{3C685847-C6E8-475A-9066-4C2CFD1BFAE6}"/>
    <cellStyle name="Normal 2 4 2 2 4 2 4" xfId="33011" xr:uid="{6ECA7EEC-EE85-483E-A8DC-394B16F15058}"/>
    <cellStyle name="Normal 2 4 2 2 4 3" xfId="11691" xr:uid="{E20379FC-7E4A-411E-9BC9-97AFA4F43418}"/>
    <cellStyle name="Normal 2 4 2 2 4 3 2" xfId="23686" xr:uid="{FFFA29FA-6406-46CF-934D-9593AFCEC9F6}"/>
    <cellStyle name="Normal 2 4 2 2 4 3 3" xfId="36528" xr:uid="{DD7ADD57-F1CD-4F63-A4A0-B524158449A1}"/>
    <cellStyle name="Normal 2 4 2 2 4 4" xfId="17975" xr:uid="{27AC88A9-BFF3-42A2-808F-F4DA3244B257}"/>
    <cellStyle name="Normal 2 4 2 2 4 5" xfId="31015" xr:uid="{4E4B722B-1DC0-4A92-85C0-A10BE870BCBD}"/>
    <cellStyle name="Normal 2 4 2 2 5" xfId="5971" xr:uid="{EBB5691F-B167-485D-99D8-EE41D00A5E4C}"/>
    <cellStyle name="Normal 2 4 2 2 5 2" xfId="8036" xr:uid="{AA9039FB-71BE-421C-A6F6-CF59D27D8352}"/>
    <cellStyle name="Normal 2 4 2 2 5 2 2" xfId="14558" xr:uid="{6994C778-A54C-4D6C-BCAF-B9B0BB9F993B}"/>
    <cellStyle name="Normal 2 4 2 2 5 2 2 2" xfId="26485" xr:uid="{3CD35C2E-934E-4DB8-9A30-0A743B18D8DD}"/>
    <cellStyle name="Normal 2 4 2 2 5 2 2 3" xfId="39319" xr:uid="{31EFC32C-172D-4D76-956F-38802BCA6F56}"/>
    <cellStyle name="Normal 2 4 2 2 5 2 3" xfId="20856" xr:uid="{1A20587D-955A-426C-B8F8-ED3AC4331B62}"/>
    <cellStyle name="Normal 2 4 2 2 5 2 4" xfId="33858" xr:uid="{BF450950-B5E8-4F7D-B64E-2ECBE937B2C6}"/>
    <cellStyle name="Normal 2 4 2 2 5 3" xfId="12538" xr:uid="{DE4A2D0B-49AC-4DC9-9180-589CD0A3EC12}"/>
    <cellStyle name="Normal 2 4 2 2 5 3 2" xfId="24496" xr:uid="{01FBB1AF-9573-4F35-B170-D85566E855F1}"/>
    <cellStyle name="Normal 2 4 2 2 5 3 3" xfId="37334" xr:uid="{C5A98C08-3550-4BA6-9EB0-16E0DE89369F}"/>
    <cellStyle name="Normal 2 4 2 2 5 4" xfId="18848" xr:uid="{06E805DB-B620-415F-B691-497EC8922608}"/>
    <cellStyle name="Normal 2 4 2 2 5 5" xfId="31861" xr:uid="{EA766A0C-0D47-477E-A8B8-D32964D3AEC0}"/>
    <cellStyle name="Normal 2 4 2 2 6" xfId="6261" xr:uid="{C3B60CED-2C9F-4E2E-870E-3F23CAA46792}"/>
    <cellStyle name="Normal 2 4 2 2 6 2" xfId="12788" xr:uid="{4CFF5A94-4F67-437A-B271-069E04F3427D}"/>
    <cellStyle name="Normal 2 4 2 2 6 2 2" xfId="24715" xr:uid="{3654FB62-8F67-44DD-BE99-5D9678A28EE9}"/>
    <cellStyle name="Normal 2 4 2 2 6 2 3" xfId="37549" xr:uid="{D3419688-7B39-41F4-B7FD-CF744A3DF06D}"/>
    <cellStyle name="Normal 2 4 2 2 6 3" xfId="19084" xr:uid="{38CE2643-A766-4FB0-B347-826F1695C232}"/>
    <cellStyle name="Normal 2 4 2 2 6 4" xfId="32087" xr:uid="{682A0138-36CA-450B-99E5-4AB34DEB4784}"/>
    <cellStyle name="Normal 2 4 2 2 7" xfId="8764" xr:uid="{2F4B7032-4624-48DA-BA02-21D13362CD3D}"/>
    <cellStyle name="Normal 2 4 2 2 7 2" xfId="15038" xr:uid="{412C6D20-397A-492C-8434-56215FB06AB8}"/>
    <cellStyle name="Normal 2 4 2 2 7 2 2" xfId="26946" xr:uid="{BD4E36CD-C6A8-484E-B527-98859F137418}"/>
    <cellStyle name="Normal 2 4 2 2 7 2 3" xfId="39777" xr:uid="{4AEA0C3D-7B2E-42B5-B185-F51DF461B4DC}"/>
    <cellStyle name="Normal 2 4 2 2 7 3" xfId="21403" xr:uid="{B7BFE38B-31E6-4E65-914A-8C19938F1511}"/>
    <cellStyle name="Normal 2 4 2 2 7 4" xfId="34368" xr:uid="{4EDB9402-9B87-4AA8-95D0-298CE2E76F5F}"/>
    <cellStyle name="Normal 2 4 2 2 8" xfId="9606" xr:uid="{41D244BA-8AB4-4E1B-BCCC-A18B0C37C1CD}"/>
    <cellStyle name="Normal 2 4 2 2 8 2" xfId="22062" xr:uid="{FD6BB5D7-F657-4208-B07F-F13E9C2D7A9B}"/>
    <cellStyle name="Normal 2 4 2 2 8 3" xfId="34992" xr:uid="{84815103-1B81-48D0-AA90-4342FE221B94}"/>
    <cellStyle name="Normal 2 4 2 2 9" xfId="10743" xr:uid="{45480041-850B-492D-BCC0-770F68AD8D15}"/>
    <cellStyle name="Normal 2 4 2 2 9 2" xfId="22792" xr:uid="{CCCF8C4F-3A93-43FF-970C-0272BB80AEA4}"/>
    <cellStyle name="Normal 2 4 2 2 9 3" xfId="35649" xr:uid="{1E021371-70EB-4E84-A610-FE137B10271C}"/>
    <cellStyle name="Normal 2 4 2 3" xfId="4020" xr:uid="{03B0E9CE-94FE-45CC-B679-1D25FDA731FF}"/>
    <cellStyle name="Normal 2 4 2 3 2" xfId="5041" xr:uid="{984889F0-EA08-40D7-A485-CFEDDD98B0A7}"/>
    <cellStyle name="Normal 2 4 2 3 2 2" xfId="7186" xr:uid="{0FCE534D-E767-4640-AC3B-63B76F54647D}"/>
    <cellStyle name="Normal 2 4 2 3 2 2 2" xfId="13713" xr:uid="{2850D1CE-F082-472F-A091-60C163F8B554}"/>
    <cellStyle name="Normal 2 4 2 3 2 2 2 2" xfId="25640" xr:uid="{39BFAE12-ACA0-4EB4-A690-5D433D19358F}"/>
    <cellStyle name="Normal 2 4 2 3 2 2 2 3" xfId="38474" xr:uid="{5B86B9B7-0400-4E40-977B-A11D6845026B}"/>
    <cellStyle name="Normal 2 4 2 3 2 2 3" xfId="20009" xr:uid="{D21339BD-B924-41EC-9551-BDC460722BC2}"/>
    <cellStyle name="Normal 2 4 2 3 2 2 4" xfId="33012" xr:uid="{CB3EF2CF-7256-4981-B076-FFBA3ACA27C7}"/>
    <cellStyle name="Normal 2 4 2 3 2 3" xfId="11692" xr:uid="{FBA3A7F8-5154-4DE2-A69E-7458C78AF0B2}"/>
    <cellStyle name="Normal 2 4 2 3 2 3 2" xfId="23687" xr:uid="{426B6323-9508-4549-8B43-B29D81930F41}"/>
    <cellStyle name="Normal 2 4 2 3 2 3 3" xfId="36529" xr:uid="{94523EB7-DA52-4F82-B695-42397BFCD8DA}"/>
    <cellStyle name="Normal 2 4 2 3 2 4" xfId="17976" xr:uid="{8B304C0C-1462-421C-9AA7-FA96C720BCFD}"/>
    <cellStyle name="Normal 2 4 2 3 2 5" xfId="31016" xr:uid="{BF84D5EF-F6D1-441F-B010-EDEF6875147F}"/>
    <cellStyle name="Normal 2 4 2 3 3" xfId="5042" xr:uid="{EB7DD83D-773A-49FA-BD58-8D9515AB1FCE}"/>
    <cellStyle name="Normal 2 4 2 3 3 2" xfId="7187" xr:uid="{58DFEBD7-380A-49A3-9F83-91D0CEDE6B3D}"/>
    <cellStyle name="Normal 2 4 2 3 3 2 2" xfId="13714" xr:uid="{A74D20D9-197F-4214-844A-8BB9D3203EE1}"/>
    <cellStyle name="Normal 2 4 2 3 3 2 2 2" xfId="25641" xr:uid="{7BC43E27-D604-412D-B146-E1ABECFA3394}"/>
    <cellStyle name="Normal 2 4 2 3 3 2 2 3" xfId="38475" xr:uid="{D2AA7D72-E964-45E3-922D-BDFF84E40745}"/>
    <cellStyle name="Normal 2 4 2 3 3 2 3" xfId="20010" xr:uid="{2E379AB0-3448-43C6-B00A-4DA4C0EB3E82}"/>
    <cellStyle name="Normal 2 4 2 3 3 2 4" xfId="33013" xr:uid="{0A612713-D12D-4D19-A2F5-77F20EBDF3DD}"/>
    <cellStyle name="Normal 2 4 2 3 3 3" xfId="11693" xr:uid="{6F3EE16F-EF35-4FDA-85AA-D3FA9BF329F6}"/>
    <cellStyle name="Normal 2 4 2 3 3 3 2" xfId="23688" xr:uid="{0BF35F66-B931-4E24-933B-06C155584A97}"/>
    <cellStyle name="Normal 2 4 2 3 3 3 3" xfId="36530" xr:uid="{D3D7240D-DEDE-4A03-8B39-69422B7E8076}"/>
    <cellStyle name="Normal 2 4 2 3 3 4" xfId="17977" xr:uid="{70F9BA61-7512-4107-B600-2C08F0F95CA3}"/>
    <cellStyle name="Normal 2 4 2 3 3 5" xfId="31017" xr:uid="{60414349-5375-44E8-9099-A5E9164C40EB}"/>
    <cellStyle name="Normal 2 4 2 3 4" xfId="6322" xr:uid="{BA8C173A-F396-4E9B-97E5-BCFF455FCEDA}"/>
    <cellStyle name="Normal 2 4 2 3 4 2" xfId="12849" xr:uid="{2D8B62BD-DA14-41B6-B0F9-89173DB3F1E1}"/>
    <cellStyle name="Normal 2 4 2 3 4 2 2" xfId="24776" xr:uid="{EC3F00FC-F15D-40A7-BC5C-9026061C56FF}"/>
    <cellStyle name="Normal 2 4 2 3 4 2 3" xfId="37610" xr:uid="{34DF870A-B553-4D74-81D2-AA016907C744}"/>
    <cellStyle name="Normal 2 4 2 3 4 3" xfId="19145" xr:uid="{30954E29-1B44-4DEC-BBC0-E510EB85DA89}"/>
    <cellStyle name="Normal 2 4 2 3 4 4" xfId="32148" xr:uid="{2FF7C1F6-86F4-4C56-8EC3-9A945690E233}"/>
    <cellStyle name="Normal 2 4 2 3 5" xfId="8910" xr:uid="{F6205DFD-2C2C-42C2-8106-985C44B4DFF9}"/>
    <cellStyle name="Normal 2 4 2 3 5 2" xfId="15180" xr:uid="{18A8A12A-9A11-4D2B-A06B-6CFD3AB1B872}"/>
    <cellStyle name="Normal 2 4 2 3 5 2 2" xfId="27082" xr:uid="{75066FA9-2D9E-4342-93BF-888BEA0BCA6D}"/>
    <cellStyle name="Normal 2 4 2 3 5 2 3" xfId="39910" xr:uid="{950AD822-FB95-485D-941A-0ED3584D16B7}"/>
    <cellStyle name="Normal 2 4 2 3 5 3" xfId="21541" xr:uid="{D3CCAB09-94D9-4477-AA6A-7ABBEDD7E5A7}"/>
    <cellStyle name="Normal 2 4 2 3 5 4" xfId="34501" xr:uid="{47D9898E-2D82-4379-845E-C02097383154}"/>
    <cellStyle name="Normal 2 4 2 3 6" xfId="9734" xr:uid="{F88802DE-8638-4B3B-AFF9-42D3A8AD5B68}"/>
    <cellStyle name="Normal 2 4 2 3 6 2" xfId="22189" xr:uid="{986D2D92-A40D-4225-A2AF-1CAF311700A7}"/>
    <cellStyle name="Normal 2 4 2 3 6 3" xfId="35118" xr:uid="{EDDB79AD-6D6F-4C1B-BD01-0A25240EBC6F}"/>
    <cellStyle name="Normal 2 4 2 3 7" xfId="10806" xr:uid="{2EE6FD61-CF47-4836-85C8-BEE4A9646C47}"/>
    <cellStyle name="Normal 2 4 2 3 7 2" xfId="22848" xr:uid="{C1A3314D-E3FA-43B6-A3C1-5F8981D73E18}"/>
    <cellStyle name="Normal 2 4 2 3 7 3" xfId="35703" xr:uid="{45D8BDFA-614D-4AF6-AA93-CF8AAD660B91}"/>
    <cellStyle name="Normal 2 4 2 3 8" xfId="17070" xr:uid="{CDCE9DA9-B507-4D0A-802B-1C06846C957F}"/>
    <cellStyle name="Normal 2 4 2 3 9" xfId="30152" xr:uid="{5474A300-2A8D-47EA-BCF6-5D47928B0DCB}"/>
    <cellStyle name="Normal 2 4 2 4" xfId="5043" xr:uid="{121DAA40-D44D-494E-BACD-B1162E691ECE}"/>
    <cellStyle name="Normal 2 4 2 4 2" xfId="7188" xr:uid="{3F0A424D-9D82-4D41-9DF2-5233E258D3AE}"/>
    <cellStyle name="Normal 2 4 2 4 2 2" xfId="13715" xr:uid="{61F90637-641C-4FD3-BD23-A310AD883731}"/>
    <cellStyle name="Normal 2 4 2 4 2 2 2" xfId="25642" xr:uid="{AF528713-FFC9-490D-A29F-0FD8A4CB38D2}"/>
    <cellStyle name="Normal 2 4 2 4 2 2 3" xfId="38476" xr:uid="{2DC1EA47-3457-4824-B4F9-886FFB6BE2C5}"/>
    <cellStyle name="Normal 2 4 2 4 2 3" xfId="20011" xr:uid="{9BB2A8F6-3351-4C44-AA27-6A139E476244}"/>
    <cellStyle name="Normal 2 4 2 4 2 4" xfId="33014" xr:uid="{07AB6136-38ED-45F3-9EC4-42E70D9BC6E6}"/>
    <cellStyle name="Normal 2 4 2 4 3" xfId="10018" xr:uid="{591DB408-27A1-4B08-8162-4DE666BC4A47}"/>
    <cellStyle name="Normal 2 4 2 4 3 2" xfId="22442" xr:uid="{59B824D3-B485-494C-BD5D-90549D99418B}"/>
    <cellStyle name="Normal 2 4 2 4 3 3" xfId="35367" xr:uid="{ACE60F4C-DBA0-4250-9709-1F4A8A2FC341}"/>
    <cellStyle name="Normal 2 4 2 4 4" xfId="17978" xr:uid="{BAEADB88-5348-4602-A7DE-61A284C71757}"/>
    <cellStyle name="Normal 2 4 2 4 5" xfId="31018" xr:uid="{3DD90B0E-3639-41E8-BF20-81523D6EDB2C}"/>
    <cellStyle name="Normal 2 4 2 5" xfId="5044" xr:uid="{252F4C6C-405B-4053-A661-3394DF782B25}"/>
    <cellStyle name="Normal 2 4 2 5 2" xfId="7189" xr:uid="{9B8EAB71-02DF-4D4A-8717-390238AA0D74}"/>
    <cellStyle name="Normal 2 4 2 5 2 2" xfId="13716" xr:uid="{61A3AB16-110B-47EF-A9F8-2C7E0513317C}"/>
    <cellStyle name="Normal 2 4 2 5 2 2 2" xfId="25643" xr:uid="{3DEE75A9-15C0-4A5F-8DCE-9CE064C6D14D}"/>
    <cellStyle name="Normal 2 4 2 5 2 2 3" xfId="38477" xr:uid="{0C094EF3-7195-42EE-BF0D-90E2CF4E3C3C}"/>
    <cellStyle name="Normal 2 4 2 5 2 3" xfId="20012" xr:uid="{EB2E970C-6FC2-4262-A54A-7BC461D77EF0}"/>
    <cellStyle name="Normal 2 4 2 5 2 4" xfId="33015" xr:uid="{D7E7CBC6-864D-4075-9F99-662A5DE085E8}"/>
    <cellStyle name="Normal 2 4 2 5 3" xfId="11694" xr:uid="{F19EC871-89F0-4D78-AC56-1378005FDA88}"/>
    <cellStyle name="Normal 2 4 2 5 3 2" xfId="23689" xr:uid="{304E2563-DCA0-4702-876A-F50D84C042CA}"/>
    <cellStyle name="Normal 2 4 2 5 3 3" xfId="36531" xr:uid="{223BF193-D12C-46B8-9764-6C0A898F71B3}"/>
    <cellStyle name="Normal 2 4 2 5 4" xfId="17979" xr:uid="{FCA59EE1-B67C-4B9D-8358-2511C9AD853B}"/>
    <cellStyle name="Normal 2 4 2 5 5" xfId="31019" xr:uid="{3FE42B5C-E57A-498B-A2AE-5BABE9A46944}"/>
    <cellStyle name="Normal 2 4 2 6" xfId="5899" xr:uid="{8703FBE3-4804-469B-8C42-0A5D4CE0162E}"/>
    <cellStyle name="Normal 2 4 2 6 2" xfId="7964" xr:uid="{73BA0CD4-57C0-48D5-A797-FA4DB53CEEC0}"/>
    <cellStyle name="Normal 2 4 2 6 2 2" xfId="14486" xr:uid="{3268ED9B-9E35-462B-B22C-DA2B3C30E599}"/>
    <cellStyle name="Normal 2 4 2 6 2 2 2" xfId="26413" xr:uid="{535A50DF-BDBC-46E8-A495-0B361E021DAE}"/>
    <cellStyle name="Normal 2 4 2 6 2 2 3" xfId="39247" xr:uid="{F83B0C1E-0749-4BCD-87FE-10F9BB899071}"/>
    <cellStyle name="Normal 2 4 2 6 2 3" xfId="20784" xr:uid="{52B2FB4A-C747-4AAC-AFE6-A30740925CA0}"/>
    <cellStyle name="Normal 2 4 2 6 2 4" xfId="33786" xr:uid="{1E72BC91-308D-4176-BC9C-3FCC7A4D2F03}"/>
    <cellStyle name="Normal 2 4 2 6 3" xfId="12466" xr:uid="{70EC085A-DEE1-4E67-9990-19467E4F829E}"/>
    <cellStyle name="Normal 2 4 2 6 3 2" xfId="24424" xr:uid="{188EC92F-6300-470C-B935-1CC39E6B777B}"/>
    <cellStyle name="Normal 2 4 2 6 3 3" xfId="37262" xr:uid="{0699A9FA-2D0B-45ED-AA3F-FAF00E77E51C}"/>
    <cellStyle name="Normal 2 4 2 6 4" xfId="18776" xr:uid="{0E3D0D22-01DA-4498-A4A1-F6A3ED7FEC0D}"/>
    <cellStyle name="Normal 2 4 2 6 5" xfId="31789" xr:uid="{19E36251-66DC-4FB8-9FC0-33038077D5A4}"/>
    <cellStyle name="Normal 2 4 2 7" xfId="6098" xr:uid="{78941773-1E91-476D-A64B-5E3C3826C368}"/>
    <cellStyle name="Normal 2 4 2 7 2" xfId="12658" xr:uid="{593827D7-8F9A-40EB-B342-A137250C33CD}"/>
    <cellStyle name="Normal 2 4 2 7 2 2" xfId="24587" xr:uid="{189B12C1-C8F0-49CC-B0EE-AB5BA8753E58}"/>
    <cellStyle name="Normal 2 4 2 7 2 3" xfId="37420" xr:uid="{8431706F-4EC6-4091-9D87-C232D09FCB55}"/>
    <cellStyle name="Normal 2 4 2 7 3" xfId="18944" xr:uid="{934601F8-DACA-41BE-8731-7F96F8ED98E5}"/>
    <cellStyle name="Normal 2 4 2 7 4" xfId="31949" xr:uid="{0B992AF5-9F8F-482A-9E4C-F62D3F8B7A0A}"/>
    <cellStyle name="Normal 2 4 2 8" xfId="8167" xr:uid="{E77BF2E9-515C-4D5A-88F9-F800415A0D23}"/>
    <cellStyle name="Normal 2 4 2 8 2" xfId="14665" xr:uid="{E9ACED4E-9267-4338-B135-C8C0DF583BB4}"/>
    <cellStyle name="Normal 2 4 2 8 2 2" xfId="26591" xr:uid="{2822132D-3FCA-477C-A4A5-6ABF68A8B627}"/>
    <cellStyle name="Normal 2 4 2 8 2 3" xfId="39422" xr:uid="{ACE9DF13-E5F3-41DC-92B6-0FB11D74DDB0}"/>
    <cellStyle name="Normal 2 4 2 8 3" xfId="20980" xr:uid="{6175C4EA-A201-434C-96D1-5B4C1130B9AE}"/>
    <cellStyle name="Normal 2 4 2 8 4" xfId="33977" xr:uid="{94B84F49-173B-4104-A60E-C2BAA5D62A83}"/>
    <cellStyle name="Normal 2 4 2 9" xfId="8690" xr:uid="{3AD8DBFB-79DD-4489-A3C0-F29DA2B1A6ED}"/>
    <cellStyle name="Normal 2 4 2 9 2" xfId="14964" xr:uid="{E72FBF4E-B56D-4E67-9251-659397CB6DD8}"/>
    <cellStyle name="Normal 2 4 2 9 2 2" xfId="26873" xr:uid="{01F0D0D7-46A3-48B5-8786-6ED38426CE83}"/>
    <cellStyle name="Normal 2 4 2 9 2 3" xfId="39705" xr:uid="{01F219AD-DF6C-4BAE-AA44-95493FAC09B9}"/>
    <cellStyle name="Normal 2 4 2 9 3" xfId="21331" xr:uid="{D2E8370B-1C00-4078-9985-C3C073D07994}"/>
    <cellStyle name="Normal 2 4 2 9 4" xfId="34296" xr:uid="{BAABC4CC-3F5E-4A6A-8DA4-C25E983C2BE8}"/>
    <cellStyle name="Normal 2 4 3" xfId="775" xr:uid="{582BCC28-0B5E-4979-845C-4BC450C5E2B0}"/>
    <cellStyle name="Normal 2 4 3 2" xfId="8420" xr:uid="{727F10CE-D9DE-42BA-B78E-D8F4D205BA49}"/>
    <cellStyle name="Normal 2 4 4" xfId="695" xr:uid="{1E1A0C98-E3C0-4E4F-BDFE-4853A0051DDD}"/>
    <cellStyle name="Normal 2 4 4 10" xfId="17980" xr:uid="{59584BB2-B2F7-4C5C-8293-9DB11B087869}"/>
    <cellStyle name="Normal 2 4 4 11" xfId="31020" xr:uid="{D8073B8C-0705-4784-9B6B-FECCBE36911A}"/>
    <cellStyle name="Normal 2 4 4 2" xfId="5046" xr:uid="{0153F1A7-3099-4E06-BE4F-539DE53D9350}"/>
    <cellStyle name="Normal 2 4 4 2 2" xfId="5047" xr:uid="{4BDCA41E-DF55-4A4F-A6C5-458A15806284}"/>
    <cellStyle name="Normal 2 4 4 2 2 2" xfId="7192" xr:uid="{765B1B6C-02CB-434D-8459-7801D2CA0953}"/>
    <cellStyle name="Normal 2 4 4 2 2 2 2" xfId="13719" xr:uid="{D6BA3A49-7442-436E-99E6-ED5A755E7E2B}"/>
    <cellStyle name="Normal 2 4 4 2 2 2 2 2" xfId="25646" xr:uid="{C93B5AF2-0631-454E-BA36-4FA5F0480D59}"/>
    <cellStyle name="Normal 2 4 4 2 2 2 2 3" xfId="38480" xr:uid="{165C38A8-36A4-45B3-A41F-65BC23310B21}"/>
    <cellStyle name="Normal 2 4 4 2 2 2 3" xfId="20015" xr:uid="{2387644B-630F-478E-8D08-00DC8936238D}"/>
    <cellStyle name="Normal 2 4 4 2 2 2 4" xfId="33018" xr:uid="{557E4ED9-62D5-4A67-93D5-EEC28C7573BF}"/>
    <cellStyle name="Normal 2 4 4 2 2 3" xfId="11697" xr:uid="{86FADDAC-7E42-4FC3-B0D5-CAAC63320D19}"/>
    <cellStyle name="Normal 2 4 4 2 2 3 2" xfId="23692" xr:uid="{08D45F09-0983-4FCC-AEF0-FE34A5B8416F}"/>
    <cellStyle name="Normal 2 4 4 2 2 3 3" xfId="36534" xr:uid="{CECAD475-8F0B-49B8-8BF4-D0363399B8A9}"/>
    <cellStyle name="Normal 2 4 4 2 2 4" xfId="17982" xr:uid="{093CD694-4E05-4647-BC43-C9B51E3A8B74}"/>
    <cellStyle name="Normal 2 4 4 2 2 5" xfId="31022" xr:uid="{38E832A6-2038-4738-B42B-1EEF3666569A}"/>
    <cellStyle name="Normal 2 4 4 2 3" xfId="7191" xr:uid="{86BC0538-24EC-4836-9C04-6043D5307FCB}"/>
    <cellStyle name="Normal 2 4 4 2 3 2" xfId="13718" xr:uid="{799C03AB-55F8-4BBF-9B09-29324182641F}"/>
    <cellStyle name="Normal 2 4 4 2 3 2 2" xfId="25645" xr:uid="{060BC32F-2CCF-49FA-A2D9-E76969EDDFF2}"/>
    <cellStyle name="Normal 2 4 4 2 3 2 3" xfId="38479" xr:uid="{7AC966B1-6D38-478E-B3C2-32FF7772DEC6}"/>
    <cellStyle name="Normal 2 4 4 2 3 3" xfId="20014" xr:uid="{A995EEDC-9D7D-492F-9147-BAA47D3223C0}"/>
    <cellStyle name="Normal 2 4 4 2 3 4" xfId="33017" xr:uid="{0D41AC7D-7057-45A4-94DE-EE7E78AEC632}"/>
    <cellStyle name="Normal 2 4 4 2 4" xfId="11696" xr:uid="{61A98E4A-4BA6-45B6-BFAC-34D79A309A60}"/>
    <cellStyle name="Normal 2 4 4 2 4 2" xfId="23691" xr:uid="{7475A0CF-C3B2-412E-BAEB-5B37998D1459}"/>
    <cellStyle name="Normal 2 4 4 2 4 3" xfId="36533" xr:uid="{8879256F-D73B-4F52-B1D8-7E13609B2196}"/>
    <cellStyle name="Normal 2 4 4 2 5" xfId="17981" xr:uid="{04B9E225-81EC-41D6-87FC-0A39A065AF38}"/>
    <cellStyle name="Normal 2 4 4 2 6" xfId="31021" xr:uid="{F23DE7F6-2D86-40BC-B388-18F87581D908}"/>
    <cellStyle name="Normal 2 4 4 3" xfId="5048" xr:uid="{1757F752-840F-42C4-B30D-5DB324B21B83}"/>
    <cellStyle name="Normal 2 4 4 3 2" xfId="7193" xr:uid="{E88A887E-4368-4B69-B9AA-8B6CA7303B18}"/>
    <cellStyle name="Normal 2 4 4 3 2 2" xfId="13720" xr:uid="{A759E24D-8C2F-400A-B3A3-A34C21695A78}"/>
    <cellStyle name="Normal 2 4 4 3 2 2 2" xfId="25647" xr:uid="{3FB03886-55FE-4B43-93B7-EC976E477B2E}"/>
    <cellStyle name="Normal 2 4 4 3 2 2 3" xfId="38481" xr:uid="{3D2E9568-2253-4AEA-AE80-16AE3B394B93}"/>
    <cellStyle name="Normal 2 4 4 3 2 3" xfId="20016" xr:uid="{B34AE40A-5190-455F-BEAA-2929DBEAC3DC}"/>
    <cellStyle name="Normal 2 4 4 3 2 4" xfId="33019" xr:uid="{4D0CED98-9425-4753-85B6-2EF6E744A08F}"/>
    <cellStyle name="Normal 2 4 4 3 3" xfId="11698" xr:uid="{27A9BB12-3020-4A22-A942-4BC9D30187BE}"/>
    <cellStyle name="Normal 2 4 4 3 3 2" xfId="23693" xr:uid="{9A922E47-6F53-4308-BF9C-DCFD236CA10D}"/>
    <cellStyle name="Normal 2 4 4 3 3 3" xfId="36535" xr:uid="{F7700B0D-1E90-4A2F-A815-E5B9A724DFD8}"/>
    <cellStyle name="Normal 2 4 4 3 4" xfId="17983" xr:uid="{7A76FC82-5C29-4A6E-8EBC-37DEDADE9E92}"/>
    <cellStyle name="Normal 2 4 4 3 5" xfId="31023" xr:uid="{130923A4-DB5F-4061-8ED0-A463E6FA9CB5}"/>
    <cellStyle name="Normal 2 4 4 4" xfId="5828" xr:uid="{8FA41B58-E58B-4C7D-BC89-5E22E2BC5246}"/>
    <cellStyle name="Normal 2 4 4 4 2" xfId="7893" xr:uid="{839A57D6-7041-4ED8-AC17-9CE280E89958}"/>
    <cellStyle name="Normal 2 4 4 4 2 2" xfId="14415" xr:uid="{D498CB81-BFED-4448-9CA4-0464692B110A}"/>
    <cellStyle name="Normal 2 4 4 4 2 2 2" xfId="26342" xr:uid="{581BD512-F485-4539-AC3C-0A0D821EC1FF}"/>
    <cellStyle name="Normal 2 4 4 4 2 2 3" xfId="39176" xr:uid="{D68DB033-B298-4A3E-A515-5EB7DB8B0467}"/>
    <cellStyle name="Normal 2 4 4 4 2 3" xfId="20713" xr:uid="{A3072C70-D4AD-45BE-977F-943C7CD681D4}"/>
    <cellStyle name="Normal 2 4 4 4 2 4" xfId="33715" xr:uid="{947EBFAD-EDEF-4E6E-8728-F79B5BD2F692}"/>
    <cellStyle name="Normal 2 4 4 4 3" xfId="12395" xr:uid="{FCB242F6-069C-45CE-8C0D-FE540E33763B}"/>
    <cellStyle name="Normal 2 4 4 4 3 2" xfId="24353" xr:uid="{36E5978B-F12C-40EE-AE99-F9917C6A971B}"/>
    <cellStyle name="Normal 2 4 4 4 3 3" xfId="37191" xr:uid="{3495C536-F5F7-4100-B3E9-7B162EE10D4D}"/>
    <cellStyle name="Normal 2 4 4 4 4" xfId="18705" xr:uid="{E0612D49-3083-4CF5-A20C-2927DE412085}"/>
    <cellStyle name="Normal 2 4 4 4 5" xfId="31718" xr:uid="{0942EBD7-D6F9-475E-9CA1-39A4FD8D34C1}"/>
    <cellStyle name="Normal 2 4 4 5" xfId="7190" xr:uid="{24624F32-D83F-4379-A08C-3D51A5EE9A91}"/>
    <cellStyle name="Normal 2 4 4 5 2" xfId="13717" xr:uid="{B86231BD-48B9-4539-9139-3BE4BE474FAC}"/>
    <cellStyle name="Normal 2 4 4 5 2 2" xfId="25644" xr:uid="{EFD931CF-66CC-4A8C-93D2-7C4FFE12CD1E}"/>
    <cellStyle name="Normal 2 4 4 5 2 3" xfId="38478" xr:uid="{466F1937-C9B0-45ED-933A-683056338829}"/>
    <cellStyle name="Normal 2 4 4 5 3" xfId="20013" xr:uid="{5D64224F-EB2B-4CA1-8DFF-CAE92B11571F}"/>
    <cellStyle name="Normal 2 4 4 5 4" xfId="33016" xr:uid="{301C431B-2D3A-42A4-9597-866DEF4013E4}"/>
    <cellStyle name="Normal 2 4 4 6" xfId="8618" xr:uid="{243F8D73-41C9-49B7-8AE2-1442DF5D66CA}"/>
    <cellStyle name="Normal 2 4 4 6 2" xfId="14892" xr:uid="{61D8528D-75C3-44D1-A0C0-28BA12573511}"/>
    <cellStyle name="Normal 2 4 4 6 2 2" xfId="26802" xr:uid="{8BEE9319-8DEB-4139-912B-FA81488FA199}"/>
    <cellStyle name="Normal 2 4 4 6 2 3" xfId="39634" xr:uid="{B247A853-0C70-4504-BB3E-6DBEF5AF8E40}"/>
    <cellStyle name="Normal 2 4 4 6 3" xfId="21260" xr:uid="{63035CFC-CD75-40CC-B4B6-BB0A538B7FAD}"/>
    <cellStyle name="Normal 2 4 4 6 4" xfId="34225" xr:uid="{4BF1D194-E3B8-48EC-9F6B-F95351E2162E}"/>
    <cellStyle name="Normal 2 4 4 7" xfId="9448" xr:uid="{7B90967F-7475-4A2F-BFAC-97C5B036C49E}"/>
    <cellStyle name="Normal 2 4 4 7 2" xfId="21916" xr:uid="{764AE585-3335-4B0E-A124-FE888161D69D}"/>
    <cellStyle name="Normal 2 4 4 7 3" xfId="34849" xr:uid="{5316F0A5-D5D2-4027-99CF-354AA448F776}"/>
    <cellStyle name="Normal 2 4 4 8" xfId="11695" xr:uid="{553CFFC6-3126-40CE-B43C-585DDEE386A3}"/>
    <cellStyle name="Normal 2 4 4 8 2" xfId="23690" xr:uid="{E93E7AB5-4A1A-4636-9E97-7EFCCAEF71BC}"/>
    <cellStyle name="Normal 2 4 4 8 3" xfId="36532" xr:uid="{B06568C6-0CC7-42F6-8F5B-F7508401B6F7}"/>
    <cellStyle name="Normal 2 4 4 9" xfId="5045" xr:uid="{1510CB90-0C1A-4FE9-8F92-50B2BEE2225C}"/>
    <cellStyle name="Normal 2 4 5" xfId="652" xr:uid="{8565F78C-B2DD-42C9-AB97-6BC515CCFBE2}"/>
    <cellStyle name="Normal 2 4 6" xfId="384" xr:uid="{1FC6C924-23AF-49AE-B75F-9D4B3165C562}"/>
    <cellStyle name="Normal 2 4 7" xfId="5049" xr:uid="{230EEB00-2899-494F-B301-498835C61D12}"/>
    <cellStyle name="Normal 2 4 8" xfId="1207" xr:uid="{2616775D-969D-4EC6-BD78-A2D930D2F6B3}"/>
    <cellStyle name="Normal 2 5" xfId="128" xr:uid="{75A04F66-E652-4904-99AB-C83E799F95A7}"/>
    <cellStyle name="Normal 2 5 10" xfId="29964" xr:uid="{8F4D399B-0A16-45FB-A08A-5B79E05F0117}"/>
    <cellStyle name="Normal 2 5 2" xfId="918" xr:uid="{B95B35C8-14DA-437C-B02B-A7137568B172}"/>
    <cellStyle name="Normal 2 5 2 10" xfId="10714" xr:uid="{8B30D430-EA0C-40C3-8940-F8BD8A8ACCB0}"/>
    <cellStyle name="Normal 2 5 2 11" xfId="3913" xr:uid="{0886A70C-06F8-4CC3-A22B-F006F7560B54}"/>
    <cellStyle name="Normal 2 5 2 2" xfId="1009" xr:uid="{6BC39583-5C58-4F00-A5B5-A2492E5329FB}"/>
    <cellStyle name="Normal 2 5 2 2 10" xfId="17984" xr:uid="{0EA52504-4254-4CDF-BBC8-0EFF27BBEFC0}"/>
    <cellStyle name="Normal 2 5 2 2 11" xfId="31024" xr:uid="{5EFEC990-CFCC-4985-A6DE-0967D8191B72}"/>
    <cellStyle name="Normal 2 5 2 2 2" xfId="5051" xr:uid="{01C5B010-F9C5-4B12-BF57-13C1AF20CBFC}"/>
    <cellStyle name="Normal 2 5 2 2 2 2" xfId="5052" xr:uid="{E64F1620-1305-4027-A765-9B123EFCED80}"/>
    <cellStyle name="Normal 2 5 2 2 2 2 2" xfId="7196" xr:uid="{98AAA5F8-189B-446E-9B45-F5E048D65D4C}"/>
    <cellStyle name="Normal 2 5 2 2 2 2 2 2" xfId="13723" xr:uid="{ECDF37F9-1594-467A-BF68-433B237A32D6}"/>
    <cellStyle name="Normal 2 5 2 2 2 2 2 2 2" xfId="25650" xr:uid="{DB6EC6E7-93A4-42F5-9EC2-8E729E181DFE}"/>
    <cellStyle name="Normal 2 5 2 2 2 2 2 2 3" xfId="38484" xr:uid="{7151050B-E7D7-487B-8862-33287F8EBD4D}"/>
    <cellStyle name="Normal 2 5 2 2 2 2 2 3" xfId="20019" xr:uid="{CE68B3F2-BE8A-4339-8FDC-B0312DF6C3D8}"/>
    <cellStyle name="Normal 2 5 2 2 2 2 2 4" xfId="33022" xr:uid="{E6EFB58C-A007-4ABC-8CFF-D9DDD65ED9F4}"/>
    <cellStyle name="Normal 2 5 2 2 2 2 3" xfId="11701" xr:uid="{152DD2DB-122C-4A80-9B4B-4107DB01A106}"/>
    <cellStyle name="Normal 2 5 2 2 2 2 3 2" xfId="23696" xr:uid="{601AC44A-C447-42AB-9050-C44F3ABCB5C9}"/>
    <cellStyle name="Normal 2 5 2 2 2 2 3 3" xfId="36538" xr:uid="{E432C40A-C2DE-4059-84DA-B293BDDF0963}"/>
    <cellStyle name="Normal 2 5 2 2 2 2 4" xfId="17986" xr:uid="{843D55F6-AD75-4C17-AEBA-FE853FCC01E3}"/>
    <cellStyle name="Normal 2 5 2 2 2 2 5" xfId="31026" xr:uid="{454374BD-516A-47DE-9DBF-53F783C0D3FF}"/>
    <cellStyle name="Normal 2 5 2 2 2 3" xfId="7195" xr:uid="{DDF3DB50-2BF1-4822-A2E0-2D74E0A387DA}"/>
    <cellStyle name="Normal 2 5 2 2 2 3 2" xfId="13722" xr:uid="{3302208C-AF20-4A6D-8F8D-17B589501DDD}"/>
    <cellStyle name="Normal 2 5 2 2 2 3 2 2" xfId="25649" xr:uid="{50E1E9E4-1296-4A52-A8DD-B0BF813C0F17}"/>
    <cellStyle name="Normal 2 5 2 2 2 3 2 3" xfId="38483" xr:uid="{D01F3265-9362-4D34-BAE0-99DD30DE08A5}"/>
    <cellStyle name="Normal 2 5 2 2 2 3 3" xfId="20018" xr:uid="{4F32DAB7-688E-4759-AA4E-A676D4E4192C}"/>
    <cellStyle name="Normal 2 5 2 2 2 3 4" xfId="33021" xr:uid="{E3F53FA0-9EF2-4572-86AB-830BB64AA43F}"/>
    <cellStyle name="Normal 2 5 2 2 2 4" xfId="11700" xr:uid="{4E1A1FC1-E05E-4601-8F27-1DB12D8907ED}"/>
    <cellStyle name="Normal 2 5 2 2 2 4 2" xfId="23695" xr:uid="{2704A6D2-C4FD-4265-9541-215766EAEF97}"/>
    <cellStyle name="Normal 2 5 2 2 2 4 3" xfId="36537" xr:uid="{8FF57676-2783-4E0B-9E6B-C706581BA37F}"/>
    <cellStyle name="Normal 2 5 2 2 2 5" xfId="17985" xr:uid="{63FBA8A0-A7ED-4015-B584-180A0B588082}"/>
    <cellStyle name="Normal 2 5 2 2 2 6" xfId="31025" xr:uid="{CBED3FFA-913F-4B32-8140-EE474FB0C7E6}"/>
    <cellStyle name="Normal 2 5 2 2 3" xfId="5053" xr:uid="{63CA6089-9350-4954-AF69-AC18A3058912}"/>
    <cellStyle name="Normal 2 5 2 2 3 2" xfId="7197" xr:uid="{BD3F3D04-B0C3-46AE-8205-AE896ECCF33B}"/>
    <cellStyle name="Normal 2 5 2 2 3 2 2" xfId="13724" xr:uid="{9F3399DF-B2EF-41FB-9B55-9715C82A38A9}"/>
    <cellStyle name="Normal 2 5 2 2 3 2 2 2" xfId="25651" xr:uid="{97AEC483-7C58-4FFC-92C1-AD6BC0DDAB33}"/>
    <cellStyle name="Normal 2 5 2 2 3 2 2 3" xfId="38485" xr:uid="{ACDCD6B8-6BA5-438F-90A0-F9E884016816}"/>
    <cellStyle name="Normal 2 5 2 2 3 2 3" xfId="20020" xr:uid="{227511A0-580E-4DCD-93DD-74F3D3FB53F0}"/>
    <cellStyle name="Normal 2 5 2 2 3 2 4" xfId="33023" xr:uid="{2349E5EF-CB8F-43CB-A8C0-E62C2DFFF713}"/>
    <cellStyle name="Normal 2 5 2 2 3 3" xfId="11702" xr:uid="{45FB59A6-40F6-4296-AFB5-8C6C04AA648E}"/>
    <cellStyle name="Normal 2 5 2 2 3 3 2" xfId="23697" xr:uid="{8F7744DB-C70F-468C-A798-B1D25470EE83}"/>
    <cellStyle name="Normal 2 5 2 2 3 3 3" xfId="36539" xr:uid="{EF13806F-532E-494A-9DA6-DFA77F290B45}"/>
    <cellStyle name="Normal 2 5 2 2 3 4" xfId="17987" xr:uid="{D9643B1F-94D5-45D4-BF25-1CC0BC985830}"/>
    <cellStyle name="Normal 2 5 2 2 3 5" xfId="31027" xr:uid="{0E59B477-DC89-4B11-BACE-8D1DA067FF9F}"/>
    <cellStyle name="Normal 2 5 2 2 4" xfId="5979" xr:uid="{83E8E5B8-74AE-4C68-8C75-CAFA543EB779}"/>
    <cellStyle name="Normal 2 5 2 2 4 2" xfId="8044" xr:uid="{E4AA0179-EB21-486F-974E-02F00DE2B913}"/>
    <cellStyle name="Normal 2 5 2 2 4 2 2" xfId="14566" xr:uid="{10C4FC93-224B-44F4-A705-0FB91860695B}"/>
    <cellStyle name="Normal 2 5 2 2 4 2 2 2" xfId="26493" xr:uid="{050DBE1C-CAE8-4DB6-AB6E-549B772D5B4F}"/>
    <cellStyle name="Normal 2 5 2 2 4 2 2 3" xfId="39327" xr:uid="{599BCE2B-5DCD-43A7-BF15-632C42C68E0A}"/>
    <cellStyle name="Normal 2 5 2 2 4 2 3" xfId="20864" xr:uid="{BA2BC439-BBF6-4802-988C-28AF9740A358}"/>
    <cellStyle name="Normal 2 5 2 2 4 2 4" xfId="33866" xr:uid="{995312E2-B6FC-4782-A70C-F9C41C67949F}"/>
    <cellStyle name="Normal 2 5 2 2 4 3" xfId="12546" xr:uid="{A3B8883F-A29D-4973-891E-4E6AC5C9062F}"/>
    <cellStyle name="Normal 2 5 2 2 4 3 2" xfId="24504" xr:uid="{76C14CC4-2F65-4A36-AEEB-B65987F0A801}"/>
    <cellStyle name="Normal 2 5 2 2 4 3 3" xfId="37342" xr:uid="{A7FEE374-B926-4333-BD24-055B829FCCDC}"/>
    <cellStyle name="Normal 2 5 2 2 4 4" xfId="18856" xr:uid="{AE4A67F5-1BE7-4BC0-82E4-CC86B1BDB381}"/>
    <cellStyle name="Normal 2 5 2 2 4 5" xfId="31869" xr:uid="{8286873C-7D51-4A07-934B-0382C0093935}"/>
    <cellStyle name="Normal 2 5 2 2 5" xfId="7194" xr:uid="{50E52536-8B29-495F-9A0B-9123DB629C77}"/>
    <cellStyle name="Normal 2 5 2 2 5 2" xfId="13721" xr:uid="{902E6139-7953-426E-963A-E95E71D99E70}"/>
    <cellStyle name="Normal 2 5 2 2 5 2 2" xfId="25648" xr:uid="{8D22D7A2-3ACD-4549-83E3-89CE29D13D66}"/>
    <cellStyle name="Normal 2 5 2 2 5 2 3" xfId="38482" xr:uid="{94F29122-FEBC-4056-A40F-66F4290C601D}"/>
    <cellStyle name="Normal 2 5 2 2 5 3" xfId="20017" xr:uid="{52C96D02-0520-4074-8E34-D3C302BF4A28}"/>
    <cellStyle name="Normal 2 5 2 2 5 4" xfId="33020" xr:uid="{DA1A2645-DE8E-408B-9D55-9929BAA05B09}"/>
    <cellStyle name="Normal 2 5 2 2 6" xfId="8772" xr:uid="{EE4C3300-3BBE-44B8-AC80-92586B287F0A}"/>
    <cellStyle name="Normal 2 5 2 2 6 2" xfId="15046" xr:uid="{2ED89F08-8FA3-4CFF-955F-7C3F107D95FB}"/>
    <cellStyle name="Normal 2 5 2 2 6 2 2" xfId="26954" xr:uid="{EDECC6E7-936B-4114-A7FB-78FB5C83725C}"/>
    <cellStyle name="Normal 2 5 2 2 6 2 3" xfId="39785" xr:uid="{6BA2B555-A83E-4E0F-B169-0F46F1CACDE6}"/>
    <cellStyle name="Normal 2 5 2 2 6 3" xfId="21411" xr:uid="{646768A4-28FC-4889-A744-80D738F5294C}"/>
    <cellStyle name="Normal 2 5 2 2 6 4" xfId="34376" xr:uid="{0DCF7B5D-7A10-4666-87E5-501622910251}"/>
    <cellStyle name="Normal 2 5 2 2 7" xfId="9614" xr:uid="{6489EE20-F2DE-461F-8D09-6601C1B82E68}"/>
    <cellStyle name="Normal 2 5 2 2 7 2" xfId="22070" xr:uid="{FFE4153B-49DB-4A41-9EB3-50E46251EBDA}"/>
    <cellStyle name="Normal 2 5 2 2 7 3" xfId="35000" xr:uid="{9DB6FDC7-5C27-4F22-9733-36F2E9E1C5EC}"/>
    <cellStyle name="Normal 2 5 2 2 8" xfId="11699" xr:uid="{6C2D28FD-861B-42AA-ABA6-C480F3038D37}"/>
    <cellStyle name="Normal 2 5 2 2 8 2" xfId="23694" xr:uid="{1326DC54-6902-4938-9DBC-21EC58194C4B}"/>
    <cellStyle name="Normal 2 5 2 2 8 3" xfId="36536" xr:uid="{7FA75373-1F4A-47D6-820D-D922EF71E6D0}"/>
    <cellStyle name="Normal 2 5 2 2 9" xfId="5050" xr:uid="{C3399CB6-C0F0-44C2-93ED-8B87736FE49E}"/>
    <cellStyle name="Normal 2 5 2 3" xfId="5054" xr:uid="{72119551-8C29-435E-A3A5-C74C62B7F827}"/>
    <cellStyle name="Normal 2 5 2 3 2" xfId="5055" xr:uid="{00A068D1-B739-4E07-B86E-A77DE33C7AE2}"/>
    <cellStyle name="Normal 2 5 2 3 2 2" xfId="7199" xr:uid="{FF3BE241-3606-4426-8E64-3F29DA237861}"/>
    <cellStyle name="Normal 2 5 2 3 2 2 2" xfId="13726" xr:uid="{CF6C6E9D-FB06-44BD-9348-BD337318B43C}"/>
    <cellStyle name="Normal 2 5 2 3 2 2 2 2" xfId="25653" xr:uid="{62AF5894-9C89-4348-BB09-DE2A89C4A57B}"/>
    <cellStyle name="Normal 2 5 2 3 2 2 2 3" xfId="38487" xr:uid="{CB18FB43-23B4-4777-83FC-EA7308F05795}"/>
    <cellStyle name="Normal 2 5 2 3 2 2 3" xfId="20022" xr:uid="{7A62640A-42E2-46BF-ACCA-13409F9DE495}"/>
    <cellStyle name="Normal 2 5 2 3 2 2 4" xfId="33025" xr:uid="{5D6362B3-A9EF-452E-9ADC-8C80722BB673}"/>
    <cellStyle name="Normal 2 5 2 3 2 3" xfId="11704" xr:uid="{586E2A85-60B8-4472-B712-6F9F9240608D}"/>
    <cellStyle name="Normal 2 5 2 3 2 3 2" xfId="23699" xr:uid="{86D1651B-C385-4153-8C3D-ACEC61CC9575}"/>
    <cellStyle name="Normal 2 5 2 3 2 3 3" xfId="36541" xr:uid="{3AC87908-7D5A-4569-86C7-6375DF27EF48}"/>
    <cellStyle name="Normal 2 5 2 3 2 4" xfId="17989" xr:uid="{1895A358-66D8-46CD-92D5-87CA3172F9F6}"/>
    <cellStyle name="Normal 2 5 2 3 2 5" xfId="31029" xr:uid="{359329A2-9375-4881-9117-5CE6E09C9155}"/>
    <cellStyle name="Normal 2 5 2 3 3" xfId="7198" xr:uid="{6EC087A3-805E-4EED-997C-80007A5C0EC9}"/>
    <cellStyle name="Normal 2 5 2 3 3 2" xfId="13725" xr:uid="{8AB8C799-307D-42EA-BB12-FD369DE57EDF}"/>
    <cellStyle name="Normal 2 5 2 3 3 2 2" xfId="25652" xr:uid="{E2000ED7-3D67-4542-8A4F-C17D8900DC6E}"/>
    <cellStyle name="Normal 2 5 2 3 3 2 3" xfId="38486" xr:uid="{E4A4FDF7-A899-420F-BA15-2E48A5FD8D9C}"/>
    <cellStyle name="Normal 2 5 2 3 3 3" xfId="20021" xr:uid="{E772BF87-E812-499F-BFE8-3BEF74BFFA08}"/>
    <cellStyle name="Normal 2 5 2 3 3 4" xfId="33024" xr:uid="{C906749F-6D9D-4174-936C-1D5125FA1A4C}"/>
    <cellStyle name="Normal 2 5 2 3 4" xfId="8934" xr:uid="{891F0F62-0520-4C24-8A5E-EA2D3D9524C8}"/>
    <cellStyle name="Normal 2 5 2 3 4 2" xfId="15204" xr:uid="{D1BA9666-FD12-48B4-885F-607B4F93F502}"/>
    <cellStyle name="Normal 2 5 2 3 4 2 2" xfId="27103" xr:uid="{02AC6D50-DDFA-4E69-9D2D-E8526D6DE4BC}"/>
    <cellStyle name="Normal 2 5 2 3 4 2 3" xfId="39934" xr:uid="{FBA2F526-938F-48D6-A068-891D9DDDEE6E}"/>
    <cellStyle name="Normal 2 5 2 3 4 3" xfId="21562" xr:uid="{1EC2BEB2-588D-456C-964C-8565CE06DBF6}"/>
    <cellStyle name="Normal 2 5 2 3 4 4" xfId="34525" xr:uid="{748A6028-8020-4EE0-B3A2-8BE944978CF9}"/>
    <cellStyle name="Normal 2 5 2 3 5" xfId="9755" xr:uid="{8F60C785-3D6B-478F-9E20-5980705B3644}"/>
    <cellStyle name="Normal 2 5 2 3 5 2" xfId="22210" xr:uid="{A23623F3-70CE-4A76-A6E6-6EB370250AE3}"/>
    <cellStyle name="Normal 2 5 2 3 5 3" xfId="35139" xr:uid="{44961F28-3F65-4CD0-9CA0-1742EF0EA810}"/>
    <cellStyle name="Normal 2 5 2 3 6" xfId="11703" xr:uid="{8DE1DA00-943D-4C46-AFB6-234A6B629EE1}"/>
    <cellStyle name="Normal 2 5 2 3 6 2" xfId="23698" xr:uid="{B0060615-4FAD-4957-B72F-9AA550E07EB7}"/>
    <cellStyle name="Normal 2 5 2 3 6 3" xfId="36540" xr:uid="{0EAEF237-B964-4E1D-B588-7E634DE5F002}"/>
    <cellStyle name="Normal 2 5 2 3 7" xfId="17988" xr:uid="{45F42725-90A6-4261-9E92-45D497F9425C}"/>
    <cellStyle name="Normal 2 5 2 3 8" xfId="31028" xr:uid="{31951A88-6C53-4881-B7D3-10B6250B6F1B}"/>
    <cellStyle name="Normal 2 5 2 4" xfId="5056" xr:uid="{33F7C2BC-9E13-4FC4-9BB6-B311284D3364}"/>
    <cellStyle name="Normal 2 5 2 4 2" xfId="7200" xr:uid="{F451874D-2618-458A-BB21-453B1A5AAC41}"/>
    <cellStyle name="Normal 2 5 2 4 2 2" xfId="13727" xr:uid="{1FA154EA-CC5D-44A2-856D-443ADFE32610}"/>
    <cellStyle name="Normal 2 5 2 4 2 2 2" xfId="25654" xr:uid="{A7B7F25F-4DC8-4745-B083-60540718E85E}"/>
    <cellStyle name="Normal 2 5 2 4 2 2 3" xfId="38488" xr:uid="{48493547-458C-4D28-961F-3A11C2AC6C93}"/>
    <cellStyle name="Normal 2 5 2 4 2 3" xfId="20023" xr:uid="{E683FF41-B1B0-4FA9-BAE5-3CC964461A3F}"/>
    <cellStyle name="Normal 2 5 2 4 2 4" xfId="33026" xr:uid="{87F93250-A60C-4520-AE1D-4B8177360976}"/>
    <cellStyle name="Normal 2 5 2 4 3" xfId="10035" xr:uid="{04EA5624-5D3F-49F8-9C23-6EAF25EDF4B0}"/>
    <cellStyle name="Normal 2 5 2 4 3 2" xfId="22458" xr:uid="{D8679443-74FB-493B-B8B3-4900F93529E8}"/>
    <cellStyle name="Normal 2 5 2 4 3 3" xfId="35384" xr:uid="{73A4E97F-A60B-469C-AB6D-C7AEEB6AAAF1}"/>
    <cellStyle name="Normal 2 5 2 4 4" xfId="17990" xr:uid="{E11713F3-C3B3-4AC0-B948-10BEE44E6789}"/>
    <cellStyle name="Normal 2 5 2 4 5" xfId="31030" xr:uid="{307834F4-5FA1-42F4-B18D-3DAF5C21195E}"/>
    <cellStyle name="Normal 2 5 2 5" xfId="5057" xr:uid="{460A383F-0121-4079-9397-774B12C0CD76}"/>
    <cellStyle name="Normal 2 5 2 5 2" xfId="7201" xr:uid="{A287B5D2-5CCF-492B-841F-F0B3500EA9B4}"/>
    <cellStyle name="Normal 2 5 2 5 2 2" xfId="13728" xr:uid="{B6986FEB-8452-482D-810B-874802E99B7D}"/>
    <cellStyle name="Normal 2 5 2 5 2 2 2" xfId="25655" xr:uid="{96CFEF2F-2B0C-46A8-9668-B439B2067A8D}"/>
    <cellStyle name="Normal 2 5 2 5 2 2 3" xfId="38489" xr:uid="{5601A448-2C97-4E26-A43C-4BA0DEC52A79}"/>
    <cellStyle name="Normal 2 5 2 5 2 3" xfId="20024" xr:uid="{BD6192E2-2B58-4963-AD85-38AD42063D44}"/>
    <cellStyle name="Normal 2 5 2 5 2 4" xfId="33027" xr:uid="{59216B8A-8E83-4503-BB50-B620B1C8FC17}"/>
    <cellStyle name="Normal 2 5 2 5 3" xfId="11705" xr:uid="{8532D877-CD15-4E44-B21B-DC2A417D6985}"/>
    <cellStyle name="Normal 2 5 2 5 3 2" xfId="23700" xr:uid="{53B087E6-F03C-433A-891A-683789A4B2F1}"/>
    <cellStyle name="Normal 2 5 2 5 3 3" xfId="36542" xr:uid="{089339B9-F053-40D1-9186-76A0988AC2B4}"/>
    <cellStyle name="Normal 2 5 2 5 4" xfId="17991" xr:uid="{FE7C2C37-87F3-40E2-9663-119B2C64B703}"/>
    <cellStyle name="Normal 2 5 2 5 5" xfId="31031" xr:uid="{0911AD3D-BDCB-4260-8A5F-5472B407E64E}"/>
    <cellStyle name="Normal 2 5 2 6" xfId="5907" xr:uid="{F7B9D0A7-E380-41B9-8626-54367B749A82}"/>
    <cellStyle name="Normal 2 5 2 6 2" xfId="7972" xr:uid="{64FE9357-B808-4ADA-862B-9301A02A9318}"/>
    <cellStyle name="Normal 2 5 2 6 2 2" xfId="14494" xr:uid="{00D2F162-7710-488A-9A36-40F6A085BD1D}"/>
    <cellStyle name="Normal 2 5 2 6 2 2 2" xfId="26421" xr:uid="{DF8EDCA7-E521-4950-BF02-7A09C52128AF}"/>
    <cellStyle name="Normal 2 5 2 6 2 2 3" xfId="39255" xr:uid="{0ED08B93-16D9-4835-A09A-2828FB48DA7A}"/>
    <cellStyle name="Normal 2 5 2 6 2 3" xfId="20792" xr:uid="{1ED70BC7-7A34-4C04-A1F2-21149776B489}"/>
    <cellStyle name="Normal 2 5 2 6 2 4" xfId="33794" xr:uid="{FB99E5C3-B536-4601-9BDD-637F78A086BB}"/>
    <cellStyle name="Normal 2 5 2 6 3" xfId="12474" xr:uid="{30283D78-B387-4293-A4A9-39B649F4C3BB}"/>
    <cellStyle name="Normal 2 5 2 6 3 2" xfId="24432" xr:uid="{FEA513E4-377B-408E-86E2-9AE8A21BB0D1}"/>
    <cellStyle name="Normal 2 5 2 6 3 3" xfId="37270" xr:uid="{84E9B7D0-50AD-49F7-B1D7-1A4EBE320156}"/>
    <cellStyle name="Normal 2 5 2 6 4" xfId="18784" xr:uid="{9F55F7EB-D4C6-4108-9AF2-5242F6DB6373}"/>
    <cellStyle name="Normal 2 5 2 6 5" xfId="31797" xr:uid="{0C4F411E-6450-4BE0-BE8B-A38DD145C587}"/>
    <cellStyle name="Normal 2 5 2 7" xfId="8180" xr:uid="{0685A545-C197-4DBE-A777-10FD109BF37A}"/>
    <cellStyle name="Normal 2 5 2 7 2" xfId="14674" xr:uid="{DDFF04EF-67C5-427C-A21C-900562910468}"/>
    <cellStyle name="Normal 2 5 2 7 2 2" xfId="26599" xr:uid="{2C89E6C3-3BDB-4DD5-930B-E0A64B8C0B37}"/>
    <cellStyle name="Normal 2 5 2 7 2 3" xfId="39431" xr:uid="{94E21672-4D72-4C2C-AA09-38860271A2F5}"/>
    <cellStyle name="Normal 2 5 2 7 3" xfId="20992" xr:uid="{4BB47458-A10D-41D2-BA6C-CE322AD0C128}"/>
    <cellStyle name="Normal 2 5 2 7 4" xfId="33990" xr:uid="{782BEE87-5C24-4211-B9BE-C784783ED39B}"/>
    <cellStyle name="Normal 2 5 2 8" xfId="8700" xr:uid="{E186C927-AB4B-4525-A769-0F2AB4B0DCB2}"/>
    <cellStyle name="Normal 2 5 2 8 2" xfId="14974" xr:uid="{383E7C86-DC56-4344-9120-142CB7AA3467}"/>
    <cellStyle name="Normal 2 5 2 8 2 2" xfId="26882" xr:uid="{C42076B2-AB2E-46A3-8D87-6A46BEE9D711}"/>
    <cellStyle name="Normal 2 5 2 8 2 3" xfId="39713" xr:uid="{1E272E3C-3099-4B4C-8F30-18085572FB01}"/>
    <cellStyle name="Normal 2 5 2 8 3" xfId="21339" xr:uid="{1CC29146-BCDE-4825-879C-3F494D2B097F}"/>
    <cellStyle name="Normal 2 5 2 8 4" xfId="34304" xr:uid="{FBE68FA3-9435-4C67-9C18-BCB91C2A7CCB}"/>
    <cellStyle name="Normal 2 5 2 9" xfId="9541" xr:uid="{5E0E798C-4A0E-4E17-9989-B1F67FC56B59}"/>
    <cellStyle name="Normal 2 5 2 9 2" xfId="21998" xr:uid="{73646F9E-0B74-43A8-A2CB-CFFB77231C77}"/>
    <cellStyle name="Normal 2 5 2 9 3" xfId="34928" xr:uid="{FE40AE9D-28CA-466B-BC3E-D5C69D99B121}"/>
    <cellStyle name="Normal 2 5 3" xfId="787" xr:uid="{E654BE22-29C5-448B-91B4-5803F5F6C6CE}"/>
    <cellStyle name="Normal 2 5 3 2" xfId="8213" xr:uid="{B2EAEE4D-072D-4079-9557-A0833DB89578}"/>
    <cellStyle name="Normal 2 5 4" xfId="654" xr:uid="{1C8E2125-5DAD-47FD-8A4E-1AC579CBBB71}"/>
    <cellStyle name="Normal 2 5 4 10" xfId="17992" xr:uid="{13A18C0E-0904-49F2-859B-EF8B4C6AF0B6}"/>
    <cellStyle name="Normal 2 5 4 11" xfId="31032" xr:uid="{4F36D76B-C37C-40D6-8CFB-4CDB22874E70}"/>
    <cellStyle name="Normal 2 5 4 2" xfId="5059" xr:uid="{47766336-8576-40E7-BC51-801A56377449}"/>
    <cellStyle name="Normal 2 5 4 2 2" xfId="5060" xr:uid="{05C58337-54D7-4B01-A483-9E4DA3122872}"/>
    <cellStyle name="Normal 2 5 4 2 2 2" xfId="7204" xr:uid="{C939AC09-86B6-4D7B-8877-23E9F048F939}"/>
    <cellStyle name="Normal 2 5 4 2 2 2 2" xfId="13731" xr:uid="{788998BB-FC02-4E8E-939C-9CABA6E29441}"/>
    <cellStyle name="Normal 2 5 4 2 2 2 2 2" xfId="25658" xr:uid="{92E49571-595C-4BA9-AAF6-61677FFBF03C}"/>
    <cellStyle name="Normal 2 5 4 2 2 2 2 3" xfId="38492" xr:uid="{C773C2D1-85F7-42EC-8CB9-77B8AC9B6EEF}"/>
    <cellStyle name="Normal 2 5 4 2 2 2 3" xfId="20027" xr:uid="{F71FAC58-F16B-46A4-A2B1-D1CFCC1E792D}"/>
    <cellStyle name="Normal 2 5 4 2 2 2 4" xfId="33030" xr:uid="{6D864A58-7958-426F-8C71-9565C5866FEE}"/>
    <cellStyle name="Normal 2 5 4 2 2 3" xfId="11708" xr:uid="{1895D7FB-5172-4DC4-B0C6-C5585BA48114}"/>
    <cellStyle name="Normal 2 5 4 2 2 3 2" xfId="23703" xr:uid="{5F68B46B-7DFF-4B59-97DA-8D07A1DAF47A}"/>
    <cellStyle name="Normal 2 5 4 2 2 3 3" xfId="36545" xr:uid="{6F86BCE9-DA5A-4CAD-A0DF-1578038308BC}"/>
    <cellStyle name="Normal 2 5 4 2 2 4" xfId="17994" xr:uid="{553DF68D-B2FE-40D7-8BEA-4250CF003947}"/>
    <cellStyle name="Normal 2 5 4 2 2 5" xfId="31034" xr:uid="{D7BF6575-4B72-4ED4-9634-273E747270B2}"/>
    <cellStyle name="Normal 2 5 4 2 3" xfId="7203" xr:uid="{EE625C01-E3EE-4988-A192-9A2296EB13BE}"/>
    <cellStyle name="Normal 2 5 4 2 3 2" xfId="13730" xr:uid="{A3F3B904-4556-4E7A-9364-1158E2339679}"/>
    <cellStyle name="Normal 2 5 4 2 3 2 2" xfId="25657" xr:uid="{95A8E922-DCFC-4CE5-9975-EED8A53F5911}"/>
    <cellStyle name="Normal 2 5 4 2 3 2 3" xfId="38491" xr:uid="{AA0040DF-E702-4FDA-951F-03D1D829C803}"/>
    <cellStyle name="Normal 2 5 4 2 3 3" xfId="20026" xr:uid="{3F42CEA8-9B0B-483F-8415-B4ECAA783DB8}"/>
    <cellStyle name="Normal 2 5 4 2 3 4" xfId="33029" xr:uid="{AD54979D-7BAD-42A5-8E70-FA29D4E3B07F}"/>
    <cellStyle name="Normal 2 5 4 2 4" xfId="11707" xr:uid="{CF1F6582-4C64-40D2-899B-F4FE177EA15B}"/>
    <cellStyle name="Normal 2 5 4 2 4 2" xfId="23702" xr:uid="{97EBC237-14CD-4A83-9794-179F6E3DA22F}"/>
    <cellStyle name="Normal 2 5 4 2 4 3" xfId="36544" xr:uid="{5D51D959-E440-46A2-B7D0-8164E7CF2F48}"/>
    <cellStyle name="Normal 2 5 4 2 5" xfId="17993" xr:uid="{C30CB97D-0521-4338-9B85-1DA6B1603DBA}"/>
    <cellStyle name="Normal 2 5 4 2 6" xfId="31033" xr:uid="{2185421F-C8F4-4660-8C61-3CC4F070884E}"/>
    <cellStyle name="Normal 2 5 4 3" xfId="5061" xr:uid="{E7E4E4CA-945B-467C-B2A7-D0D38AE0B7F8}"/>
    <cellStyle name="Normal 2 5 4 3 2" xfId="7205" xr:uid="{7274C282-3C83-49F3-A00D-5D76EE47597F}"/>
    <cellStyle name="Normal 2 5 4 3 2 2" xfId="13732" xr:uid="{ED876B93-3052-472D-B426-B6F85B60D0CE}"/>
    <cellStyle name="Normal 2 5 4 3 2 2 2" xfId="25659" xr:uid="{1011F328-FC91-4DC1-A8C0-6C24A1B3A4FF}"/>
    <cellStyle name="Normal 2 5 4 3 2 2 3" xfId="38493" xr:uid="{DB879B68-6682-4F8E-B61A-288F42DD884C}"/>
    <cellStyle name="Normal 2 5 4 3 2 3" xfId="20028" xr:uid="{3A18188F-C92B-4E0E-907D-A9A146729B16}"/>
    <cellStyle name="Normal 2 5 4 3 2 4" xfId="33031" xr:uid="{9A61FC66-1823-487D-BFCC-BFE386712DFE}"/>
    <cellStyle name="Normal 2 5 4 3 3" xfId="11709" xr:uid="{B23BADE5-7719-4FD8-8235-BACA265D4936}"/>
    <cellStyle name="Normal 2 5 4 3 3 2" xfId="23704" xr:uid="{759BE1FA-82CB-4AFC-909B-73D6C227C5CF}"/>
    <cellStyle name="Normal 2 5 4 3 3 3" xfId="36546" xr:uid="{4CE24BAE-4539-403D-9428-FEB76FAC9D2E}"/>
    <cellStyle name="Normal 2 5 4 3 4" xfId="17995" xr:uid="{935C4EC7-3A77-4BBF-A70F-80827B32F048}"/>
    <cellStyle name="Normal 2 5 4 3 5" xfId="31035" xr:uid="{B7F5FBD7-5EE6-45DF-B5FF-AEDD802C91C2}"/>
    <cellStyle name="Normal 2 5 4 4" xfId="5811" xr:uid="{B98E79FA-7A97-4029-9523-904C7C425E75}"/>
    <cellStyle name="Normal 2 5 4 4 2" xfId="7876" xr:uid="{021D3C8F-A006-4919-BEF0-35F15520EFF9}"/>
    <cellStyle name="Normal 2 5 4 4 2 2" xfId="14398" xr:uid="{02DC8F52-43F0-42A4-82EE-E4E25DF1365F}"/>
    <cellStyle name="Normal 2 5 4 4 2 2 2" xfId="26325" xr:uid="{81081B06-E141-4836-B82F-2155FED862CA}"/>
    <cellStyle name="Normal 2 5 4 4 2 2 3" xfId="39159" xr:uid="{3B7470A3-ED13-431C-9FDA-13E2766ABF55}"/>
    <cellStyle name="Normal 2 5 4 4 2 3" xfId="20696" xr:uid="{C9B9D47D-FA32-4D47-B267-70D70BD73C79}"/>
    <cellStyle name="Normal 2 5 4 4 2 4" xfId="33698" xr:uid="{9C4BEE1E-A0AC-432D-A68C-0F497CD22067}"/>
    <cellStyle name="Normal 2 5 4 4 3" xfId="12378" xr:uid="{1B521199-D1DC-430D-A30D-25AEFE2ADDDF}"/>
    <cellStyle name="Normal 2 5 4 4 3 2" xfId="24336" xr:uid="{52FA46F4-36B8-4159-91CD-7B4179FAD823}"/>
    <cellStyle name="Normal 2 5 4 4 3 3" xfId="37174" xr:uid="{D1CC6E8D-7D38-4C1D-9D71-90E1A395897A}"/>
    <cellStyle name="Normal 2 5 4 4 4" xfId="18688" xr:uid="{81905B90-C7CB-400D-B3DA-936F1C2A50AB}"/>
    <cellStyle name="Normal 2 5 4 4 5" xfId="31701" xr:uid="{EC0AB745-131A-463C-AEC1-0C450C11060A}"/>
    <cellStyle name="Normal 2 5 4 5" xfId="7202" xr:uid="{3F822073-A21F-4F73-A665-A27E290FA9E1}"/>
    <cellStyle name="Normal 2 5 4 5 2" xfId="13729" xr:uid="{30851D99-CC88-4875-84F6-438F538D7495}"/>
    <cellStyle name="Normal 2 5 4 5 2 2" xfId="25656" xr:uid="{FDDA6EF8-E889-4B89-B673-DD296B6189ED}"/>
    <cellStyle name="Normal 2 5 4 5 2 3" xfId="38490" xr:uid="{6280BB77-E8A2-42EA-96B3-F6D108FA58C3}"/>
    <cellStyle name="Normal 2 5 4 5 3" xfId="20025" xr:uid="{FCD08F64-2921-46D1-BDFC-7AF9E48931C5}"/>
    <cellStyle name="Normal 2 5 4 5 4" xfId="33028" xr:uid="{8A972225-7BD5-4E9A-92E0-CCA2947B6503}"/>
    <cellStyle name="Normal 2 5 4 6" xfId="8600" xr:uid="{0D8C6EC1-CE7B-4233-9EE9-4A07EE66029B}"/>
    <cellStyle name="Normal 2 5 4 6 2" xfId="14874" xr:uid="{1B527AC9-0E36-43F2-ADEF-9CDBA1D62711}"/>
    <cellStyle name="Normal 2 5 4 6 2 2" xfId="26785" xr:uid="{614EF48C-3AA2-4FE6-9E9C-17969198C3F5}"/>
    <cellStyle name="Normal 2 5 4 6 2 3" xfId="39617" xr:uid="{1CC172F8-AFBF-40DE-9DF4-0EAC3D82A8ED}"/>
    <cellStyle name="Normal 2 5 4 6 3" xfId="21242" xr:uid="{F61E6C25-A077-4A0F-AB5C-A0DC0829D583}"/>
    <cellStyle name="Normal 2 5 4 6 4" xfId="34208" xr:uid="{DA91E910-4FEB-4408-8C4C-AC95BD35863B}"/>
    <cellStyle name="Normal 2 5 4 7" xfId="9430" xr:uid="{F76D4B27-454F-405E-A09F-60B10B4F4BE5}"/>
    <cellStyle name="Normal 2 5 4 7 2" xfId="21899" xr:uid="{69D230CA-E445-4F68-9E8F-CA3E5A6591F2}"/>
    <cellStyle name="Normal 2 5 4 7 3" xfId="34832" xr:uid="{3974EAB6-5765-42C9-A08E-9B5837AC5B8C}"/>
    <cellStyle name="Normal 2 5 4 8" xfId="11706" xr:uid="{71F63919-FE90-481B-9CC0-32B020D0E1D5}"/>
    <cellStyle name="Normal 2 5 4 8 2" xfId="23701" xr:uid="{9FD85460-D89D-48FF-B44A-9B9DD990CFEA}"/>
    <cellStyle name="Normal 2 5 4 8 3" xfId="36543" xr:uid="{768780EA-6D2D-47B6-80E7-E3463BD0D7A7}"/>
    <cellStyle name="Normal 2 5 4 9" xfId="5058" xr:uid="{F18C484A-ED0F-4C62-8CC1-7A8F062EB591}"/>
    <cellStyle name="Normal 2 5 5" xfId="433" xr:uid="{C91E5D00-536C-4E2F-9A19-EDC97D3043A5}"/>
    <cellStyle name="Normal 2 5 6" xfId="5062" xr:uid="{60FF90EE-640E-4F65-8D27-65A4702DD18E}"/>
    <cellStyle name="Normal 2 5 7" xfId="6099" xr:uid="{F791D5F8-81C6-4EDD-9C2B-58A28916F6FB}"/>
    <cellStyle name="Normal 2 5 7 2" xfId="12659" xr:uid="{87ABB181-BFA2-453C-82BA-4A2D59C4FBC4}"/>
    <cellStyle name="Normal 2 5 7 2 2" xfId="24588" xr:uid="{EFC4BF22-444E-4B0B-AABC-55DF57A3C67E}"/>
    <cellStyle name="Normal 2 5 7 2 3" xfId="37421" xr:uid="{C08D4D97-4E86-4193-8403-F6D82131A54F}"/>
    <cellStyle name="Normal 2 5 7 3" xfId="18945" xr:uid="{49AB6D2D-E3C0-4400-B572-295E2AF4851E}"/>
    <cellStyle name="Normal 2 5 7 4" xfId="31950" xr:uid="{31D5A6D0-C2EF-413E-B1AC-DBF02C7D10A7}"/>
    <cellStyle name="Normal 2 5 8" xfId="1209" xr:uid="{7789BA18-EF12-4632-87A2-681822E036CA}"/>
    <cellStyle name="Normal 2 5 9" xfId="16398" xr:uid="{6490585F-4E0B-42CF-8BA2-F7E25D9B5B20}"/>
    <cellStyle name="Normal 2 6" xfId="124" xr:uid="{39EB6712-D5D0-4611-8D0D-223BD27552D4}"/>
    <cellStyle name="Normal 2 6 10" xfId="1210" xr:uid="{A90B36EA-35EA-4A1A-B035-9B622EB4EB65}"/>
    <cellStyle name="Normal 2 6 2" xfId="581" xr:uid="{71A1DEAE-2764-44F7-AFAA-6DE93B67510B}"/>
    <cellStyle name="Normal 2 6 2 10" xfId="9382" xr:uid="{FED449C5-9883-4E9B-B0E0-06027B206619}"/>
    <cellStyle name="Normal 2 6 2 10 2" xfId="21854" xr:uid="{9F7C2516-3A80-4426-9620-0E38BDBFA500}"/>
    <cellStyle name="Normal 2 6 2 10 3" xfId="34787" xr:uid="{247EFC1B-A902-4A63-8A3D-CC059CB8F36A}"/>
    <cellStyle name="Normal 2 6 2 11" xfId="10728" xr:uid="{655A350E-2D13-4C86-A690-9D4B12E14B84}"/>
    <cellStyle name="Normal 2 6 2 11 2" xfId="22783" xr:uid="{44AD9F15-87B6-494E-802B-2EC16D3CE6A6}"/>
    <cellStyle name="Normal 2 6 2 11 3" xfId="35644" xr:uid="{2FC0B5FE-3421-47CB-BF30-0926B4F41055}"/>
    <cellStyle name="Normal 2 6 2 12" xfId="3933" xr:uid="{68FFC7BE-58EA-4E48-B609-130E93A64848}"/>
    <cellStyle name="Normal 2 6 2 13" xfId="16997" xr:uid="{1A15946A-9140-4B51-8171-7F3D0B2E119E}"/>
    <cellStyle name="Normal 2 6 2 14" xfId="30083" xr:uid="{71709007-A14B-408F-AC17-57B6FDFE5DE3}"/>
    <cellStyle name="Normal 2 6 2 2" xfId="993" xr:uid="{062053FC-B7DA-4614-A729-F37EDE80D84C}"/>
    <cellStyle name="Normal 2 6 2 2 10" xfId="17998" xr:uid="{7B2DEE5B-08D5-4C7E-80A3-3CFAD3B4C1BB}"/>
    <cellStyle name="Normal 2 6 2 2 11" xfId="31036" xr:uid="{FBBC523E-83D5-4ED3-97AC-6EB563D0D982}"/>
    <cellStyle name="Normal 2 6 2 2 2" xfId="5064" xr:uid="{023E5DEF-DCFC-429B-AF7D-6C76C003D94E}"/>
    <cellStyle name="Normal 2 6 2 2 2 2" xfId="5065" xr:uid="{6A23500D-0104-46D6-A605-137D7A3834FE}"/>
    <cellStyle name="Normal 2 6 2 2 2 2 2" xfId="7208" xr:uid="{96065D54-258F-45C9-A8CB-5FD510D17E92}"/>
    <cellStyle name="Normal 2 6 2 2 2 2 2 2" xfId="13735" xr:uid="{F126B7FB-2E16-420F-973F-F1586A41F5F4}"/>
    <cellStyle name="Normal 2 6 2 2 2 2 2 2 2" xfId="25662" xr:uid="{2BA9AF77-35CA-43FF-BB1A-D709F5C6227B}"/>
    <cellStyle name="Normal 2 6 2 2 2 2 2 2 3" xfId="38496" xr:uid="{6E136BB6-8AF3-4987-B316-664EBBE4DAA0}"/>
    <cellStyle name="Normal 2 6 2 2 2 2 2 3" xfId="20031" xr:uid="{1F7EF05D-C815-4351-BF71-DA7A12F648DF}"/>
    <cellStyle name="Normal 2 6 2 2 2 2 2 4" xfId="33034" xr:uid="{82CB73D2-0135-497C-A299-F01E692521DB}"/>
    <cellStyle name="Normal 2 6 2 2 2 2 3" xfId="11712" xr:uid="{4458A60E-BC44-4CFE-A94B-D0A8D13751CF}"/>
    <cellStyle name="Normal 2 6 2 2 2 2 3 2" xfId="23707" xr:uid="{453625E4-9177-412E-A2C7-7BE04603F1CB}"/>
    <cellStyle name="Normal 2 6 2 2 2 2 3 3" xfId="36549" xr:uid="{FDCBBA95-3DD2-4796-AC5A-FE43CAF9E49C}"/>
    <cellStyle name="Normal 2 6 2 2 2 2 4" xfId="18000" xr:uid="{DC20CA0D-CAA9-4745-A709-7B919B03165F}"/>
    <cellStyle name="Normal 2 6 2 2 2 2 5" xfId="31038" xr:uid="{3971FFB5-1A8E-4044-A53E-EDAC6845FBD6}"/>
    <cellStyle name="Normal 2 6 2 2 2 3" xfId="7207" xr:uid="{E87C5518-92C7-46CC-B2B7-A13AC553E1E7}"/>
    <cellStyle name="Normal 2 6 2 2 2 3 2" xfId="13734" xr:uid="{AA4E4088-64CC-40AB-858C-2C3739BB83FE}"/>
    <cellStyle name="Normal 2 6 2 2 2 3 2 2" xfId="25661" xr:uid="{AA653137-97FD-455B-A568-225740813EBA}"/>
    <cellStyle name="Normal 2 6 2 2 2 3 2 3" xfId="38495" xr:uid="{80ACE708-BB82-4F25-A563-E87C2383C97F}"/>
    <cellStyle name="Normal 2 6 2 2 2 3 3" xfId="20030" xr:uid="{E74D06BB-5C51-40A6-881F-4905E8DF3EA4}"/>
    <cellStyle name="Normal 2 6 2 2 2 3 4" xfId="33033" xr:uid="{3B87D7BC-4157-49E5-96DE-51FCB40497EA}"/>
    <cellStyle name="Normal 2 6 2 2 2 4" xfId="11711" xr:uid="{CEFEC636-4842-4B6B-A5EA-2A9808BF09C4}"/>
    <cellStyle name="Normal 2 6 2 2 2 4 2" xfId="23706" xr:uid="{FAB12CB2-29B2-462D-8E24-B0154DD8342E}"/>
    <cellStyle name="Normal 2 6 2 2 2 4 3" xfId="36548" xr:uid="{FF30FE7B-B103-40C2-9066-D90D0685C3EE}"/>
    <cellStyle name="Normal 2 6 2 2 2 5" xfId="17999" xr:uid="{647B7B94-9E53-4325-A054-802E46E809D4}"/>
    <cellStyle name="Normal 2 6 2 2 2 6" xfId="31037" xr:uid="{B4E0E5A4-4246-4A09-B379-B0C59646B958}"/>
    <cellStyle name="Normal 2 6 2 2 3" xfId="5066" xr:uid="{67B03BB8-B1B2-4F1A-BC45-541B746E49F3}"/>
    <cellStyle name="Normal 2 6 2 2 3 2" xfId="7209" xr:uid="{83DA2294-F84B-448E-8F05-F20C407F5484}"/>
    <cellStyle name="Normal 2 6 2 2 3 2 2" xfId="13736" xr:uid="{294C26E0-E6BF-4E18-AF35-5071896F9CA9}"/>
    <cellStyle name="Normal 2 6 2 2 3 2 2 2" xfId="25663" xr:uid="{A453E886-EFE7-41FF-B86C-20E2E3341661}"/>
    <cellStyle name="Normal 2 6 2 2 3 2 2 3" xfId="38497" xr:uid="{974BBFBB-7015-4781-8513-F30693000A2F}"/>
    <cellStyle name="Normal 2 6 2 2 3 2 3" xfId="20032" xr:uid="{CC1A21B8-DD68-4913-B556-147B786308E0}"/>
    <cellStyle name="Normal 2 6 2 2 3 2 4" xfId="33035" xr:uid="{E654E58C-AF1D-4D1D-AF50-7427A6EBB9AE}"/>
    <cellStyle name="Normal 2 6 2 2 3 3" xfId="11713" xr:uid="{C1B51750-9030-444C-9FDE-FFF22A3753FC}"/>
    <cellStyle name="Normal 2 6 2 2 3 3 2" xfId="23708" xr:uid="{A76961A6-F50B-4BA1-B109-CDF7D78DFAB1}"/>
    <cellStyle name="Normal 2 6 2 2 3 3 3" xfId="36550" xr:uid="{207B33C0-3C1B-4BDF-9AD5-34F37D7B8456}"/>
    <cellStyle name="Normal 2 6 2 2 3 4" xfId="18001" xr:uid="{6A9CD168-D689-4DE0-9835-8BEF76CD33F9}"/>
    <cellStyle name="Normal 2 6 2 2 3 5" xfId="31039" xr:uid="{05FDE4C1-406F-4F01-89B4-956AD492B637}"/>
    <cellStyle name="Normal 2 6 2 2 4" xfId="5963" xr:uid="{DFE85C4B-8F1C-4BEC-AE6B-A3D55674289E}"/>
    <cellStyle name="Normal 2 6 2 2 4 2" xfId="8028" xr:uid="{25A44C33-FAA6-42F7-9F7A-CED50D6643BA}"/>
    <cellStyle name="Normal 2 6 2 2 4 2 2" xfId="14550" xr:uid="{73D1F162-E09C-4795-97A6-479BA958562A}"/>
    <cellStyle name="Normal 2 6 2 2 4 2 2 2" xfId="26477" xr:uid="{3E2673D7-7053-471A-80F7-93F3E92EC8DD}"/>
    <cellStyle name="Normal 2 6 2 2 4 2 2 3" xfId="39311" xr:uid="{3D30C8D2-B4ED-42D8-B83C-E20082517FDB}"/>
    <cellStyle name="Normal 2 6 2 2 4 2 3" xfId="20848" xr:uid="{9E9D7CEC-6998-4FDA-B5F2-5404F3033351}"/>
    <cellStyle name="Normal 2 6 2 2 4 2 4" xfId="33850" xr:uid="{694A1184-B8D7-455B-A355-80FF111A4135}"/>
    <cellStyle name="Normal 2 6 2 2 4 3" xfId="12530" xr:uid="{E114C26E-56A8-4793-9126-2C05A9A80803}"/>
    <cellStyle name="Normal 2 6 2 2 4 3 2" xfId="24488" xr:uid="{E4415EEB-47EB-4C84-BD58-A02A64F4578E}"/>
    <cellStyle name="Normal 2 6 2 2 4 3 3" xfId="37326" xr:uid="{627B3779-9E93-46B3-AFEB-35A4B20FA74A}"/>
    <cellStyle name="Normal 2 6 2 2 4 4" xfId="18840" xr:uid="{A931969D-D960-41A5-9EB3-032C25154526}"/>
    <cellStyle name="Normal 2 6 2 2 4 5" xfId="31853" xr:uid="{11C6810E-955D-4558-9245-AAE1E170BC3D}"/>
    <cellStyle name="Normal 2 6 2 2 5" xfId="7206" xr:uid="{33BB994B-83A2-407C-9C7F-6E3B6195F4DE}"/>
    <cellStyle name="Normal 2 6 2 2 5 2" xfId="13733" xr:uid="{FC1FB819-816A-4C93-965B-796C8311DE4F}"/>
    <cellStyle name="Normal 2 6 2 2 5 2 2" xfId="25660" xr:uid="{1BD77173-E205-480A-A46F-98B3116379B0}"/>
    <cellStyle name="Normal 2 6 2 2 5 2 3" xfId="38494" xr:uid="{E9EBDCD5-9FCF-48F0-B654-D1236BD3E94A}"/>
    <cellStyle name="Normal 2 6 2 2 5 3" xfId="20029" xr:uid="{B12DA82A-5EE8-4396-B190-C26F37FB143D}"/>
    <cellStyle name="Normal 2 6 2 2 5 4" xfId="33032" xr:uid="{754BD01F-95C7-4604-8FDB-24CB675D12B3}"/>
    <cellStyle name="Normal 2 6 2 2 6" xfId="8756" xr:uid="{BE010AAB-A2CC-42BB-9FC1-935D139D5112}"/>
    <cellStyle name="Normal 2 6 2 2 6 2" xfId="15030" xr:uid="{3C8A9CA6-2B66-4A18-99A6-D3CFDF0688BA}"/>
    <cellStyle name="Normal 2 6 2 2 6 2 2" xfId="26938" xr:uid="{FB76335C-14EE-4204-8835-9D82A6795B81}"/>
    <cellStyle name="Normal 2 6 2 2 6 2 3" xfId="39769" xr:uid="{B978D42F-ADDD-4132-8B8A-030A1DBF6853}"/>
    <cellStyle name="Normal 2 6 2 2 6 3" xfId="21395" xr:uid="{0A5C6C54-0E1D-4932-BC02-CF1A4E5C8F3A}"/>
    <cellStyle name="Normal 2 6 2 2 6 4" xfId="34360" xr:uid="{56428A7F-B3B4-40F7-B485-130EF435BF50}"/>
    <cellStyle name="Normal 2 6 2 2 7" xfId="9598" xr:uid="{8A69AB7F-8FF6-48AC-A354-EC293CF8A264}"/>
    <cellStyle name="Normal 2 6 2 2 7 2" xfId="22054" xr:uid="{10FC4BA8-EA95-4018-AF24-39CC7702AE80}"/>
    <cellStyle name="Normal 2 6 2 2 7 3" xfId="34984" xr:uid="{A09A9ECC-E1DB-436B-9ECB-652AC9946880}"/>
    <cellStyle name="Normal 2 6 2 2 8" xfId="11710" xr:uid="{B9305CD8-53A9-4D62-8595-8EA908E26E6B}"/>
    <cellStyle name="Normal 2 6 2 2 8 2" xfId="23705" xr:uid="{9D28963D-79F1-4B26-ADF4-BB858CB7000E}"/>
    <cellStyle name="Normal 2 6 2 2 8 3" xfId="36547" xr:uid="{872CBF82-414C-4290-9F73-E52326822B02}"/>
    <cellStyle name="Normal 2 6 2 2 9" xfId="5063" xr:uid="{2A5364B8-A7D4-4B4C-944C-23FF82EBA73F}"/>
    <cellStyle name="Normal 2 6 2 3" xfId="5067" xr:uid="{1267492B-81F8-4DA6-AA3D-657FA676B448}"/>
    <cellStyle name="Normal 2 6 2 3 2" xfId="5068" xr:uid="{29AEC7F9-500B-4633-BA39-848FBAA6C87B}"/>
    <cellStyle name="Normal 2 6 2 3 2 2" xfId="7211" xr:uid="{8F3B6AF4-6F54-4950-A35C-454FF70EE6F9}"/>
    <cellStyle name="Normal 2 6 2 3 2 2 2" xfId="13738" xr:uid="{BEFD29AA-B32E-4271-AE50-9718A44B5009}"/>
    <cellStyle name="Normal 2 6 2 3 2 2 2 2" xfId="25665" xr:uid="{7B89CD31-6130-4A27-9F85-788BFD86BD18}"/>
    <cellStyle name="Normal 2 6 2 3 2 2 2 3" xfId="38499" xr:uid="{E6EA0889-1E7F-4ABD-BFC2-D8FAC6F5DE5F}"/>
    <cellStyle name="Normal 2 6 2 3 2 2 3" xfId="20034" xr:uid="{7922797E-ADF3-407B-8867-47F469AAC71C}"/>
    <cellStyle name="Normal 2 6 2 3 2 2 4" xfId="33037" xr:uid="{CC1F3136-DF69-49BB-BFA4-944BDD222992}"/>
    <cellStyle name="Normal 2 6 2 3 2 3" xfId="11715" xr:uid="{6F327F4B-AC47-463A-B7E9-01FA0A23A2E8}"/>
    <cellStyle name="Normal 2 6 2 3 2 3 2" xfId="23710" xr:uid="{4000BC20-7E3D-4453-9A5B-6A2F643E765A}"/>
    <cellStyle name="Normal 2 6 2 3 2 3 3" xfId="36552" xr:uid="{81987064-7BC5-4EEC-B791-97102CA20852}"/>
    <cellStyle name="Normal 2 6 2 3 2 4" xfId="18003" xr:uid="{4686E796-159B-432B-ACD5-510B3E200C9F}"/>
    <cellStyle name="Normal 2 6 2 3 2 5" xfId="31041" xr:uid="{6DDBACA8-9660-4FED-8CED-5273C5953B67}"/>
    <cellStyle name="Normal 2 6 2 3 3" xfId="7210" xr:uid="{2BF99D55-DCD5-4179-93C8-A7CA020B6D5E}"/>
    <cellStyle name="Normal 2 6 2 3 3 2" xfId="13737" xr:uid="{EDE50046-FCF4-45E3-9616-CE92BB911B92}"/>
    <cellStyle name="Normal 2 6 2 3 3 2 2" xfId="25664" xr:uid="{B4C39879-20A2-4F41-91AA-2C33DEC93742}"/>
    <cellStyle name="Normal 2 6 2 3 3 2 3" xfId="38498" xr:uid="{530B4438-29B0-4DDF-BFD7-428A16751E94}"/>
    <cellStyle name="Normal 2 6 2 3 3 3" xfId="20033" xr:uid="{5B4937BA-78A3-4C4F-A6DE-232EBE008407}"/>
    <cellStyle name="Normal 2 6 2 3 3 4" xfId="33036" xr:uid="{0E0588BD-A5FE-4DED-ABEA-F23D868A652F}"/>
    <cellStyle name="Normal 2 6 2 3 4" xfId="8994" xr:uid="{D97A2B66-9878-41A4-BE33-C70236A91A4C}"/>
    <cellStyle name="Normal 2 6 2 3 5" xfId="11714" xr:uid="{A22A6371-8F22-4ABD-A9B9-94C4F34E7711}"/>
    <cellStyle name="Normal 2 6 2 3 5 2" xfId="23709" xr:uid="{050F8F0B-8A93-421C-9B94-EEBE123E7AE4}"/>
    <cellStyle name="Normal 2 6 2 3 5 3" xfId="36551" xr:uid="{90012ADB-2BE3-4504-89F8-EDCB8E711F35}"/>
    <cellStyle name="Normal 2 6 2 3 6" xfId="18002" xr:uid="{044B7243-06B1-42F8-9698-375B2C971547}"/>
    <cellStyle name="Normal 2 6 2 3 7" xfId="31040" xr:uid="{786D4AFF-D16F-47CC-9A11-92717FEC5AFE}"/>
    <cellStyle name="Normal 2 6 2 4" xfId="5069" xr:uid="{CDCD0F49-E067-47D5-95E9-079BC8718DE2}"/>
    <cellStyle name="Normal 2 6 2 4 2" xfId="7212" xr:uid="{3C2F16E9-D37D-4703-9369-1F5036568A34}"/>
    <cellStyle name="Normal 2 6 2 4 2 2" xfId="13739" xr:uid="{F8032C79-C6B8-4EE4-8139-47571A9E4D28}"/>
    <cellStyle name="Normal 2 6 2 4 2 2 2" xfId="25666" xr:uid="{9D90E0AF-34EA-4A90-AEA5-474F534D4CB2}"/>
    <cellStyle name="Normal 2 6 2 4 2 2 3" xfId="38500" xr:uid="{9D8F67FD-AA8F-4304-95A9-8D13C9AA6357}"/>
    <cellStyle name="Normal 2 6 2 4 2 3" xfId="20035" xr:uid="{CF467C9E-7284-4FA6-B3BD-29620743EC7C}"/>
    <cellStyle name="Normal 2 6 2 4 2 4" xfId="33038" xr:uid="{E0C5AE21-8858-49E5-B856-F34A960BCE9F}"/>
    <cellStyle name="Normal 2 6 2 4 3" xfId="11716" xr:uid="{B8343322-7121-486A-9648-E53A9BFB44AA}"/>
    <cellStyle name="Normal 2 6 2 4 3 2" xfId="23711" xr:uid="{E5B3EDDF-F38B-4AAC-88AE-3FE0B21102D5}"/>
    <cellStyle name="Normal 2 6 2 4 3 3" xfId="36553" xr:uid="{88619C24-76D8-4BF7-83D3-145094749DC1}"/>
    <cellStyle name="Normal 2 6 2 4 4" xfId="18004" xr:uid="{ED0D9CC7-AD6E-4A45-B894-01ADFC6EA3A9}"/>
    <cellStyle name="Normal 2 6 2 4 5" xfId="31042" xr:uid="{0543317E-0CA6-4B08-B44B-38237A219BD9}"/>
    <cellStyle name="Normal 2 6 2 5" xfId="5070" xr:uid="{EA61D835-AF6C-4D1F-8EDC-AD6313467444}"/>
    <cellStyle name="Normal 2 6 2 5 2" xfId="7213" xr:uid="{82CDC282-42B3-420E-B71B-BD3E1D225E7A}"/>
    <cellStyle name="Normal 2 6 2 5 2 2" xfId="13740" xr:uid="{91FAFBAC-3458-4B42-9192-D9218D7BACDD}"/>
    <cellStyle name="Normal 2 6 2 5 2 2 2" xfId="25667" xr:uid="{2EF369D7-8295-4D75-BB09-E51DFBBA957E}"/>
    <cellStyle name="Normal 2 6 2 5 2 2 3" xfId="38501" xr:uid="{8ECEC325-CB12-4242-A733-84FC518894F9}"/>
    <cellStyle name="Normal 2 6 2 5 2 3" xfId="20036" xr:uid="{2228B44E-2CAD-446C-8283-E4157F932926}"/>
    <cellStyle name="Normal 2 6 2 5 2 4" xfId="33039" xr:uid="{D84E09D7-546A-47C8-945E-8969D52CE4FB}"/>
    <cellStyle name="Normal 2 6 2 5 3" xfId="11717" xr:uid="{31507A5A-944D-4120-AEC2-434B00D0AA00}"/>
    <cellStyle name="Normal 2 6 2 5 3 2" xfId="23712" xr:uid="{381A3C54-9335-492B-9411-48885038E973}"/>
    <cellStyle name="Normal 2 6 2 5 3 3" xfId="36554" xr:uid="{8D4A4C92-10F3-47F3-9E40-8A9C88A64D5F}"/>
    <cellStyle name="Normal 2 6 2 5 4" xfId="18005" xr:uid="{C7AAFF7B-2395-47A9-9F42-6B9DAC93E369}"/>
    <cellStyle name="Normal 2 6 2 5 5" xfId="31043" xr:uid="{00FF494E-31FD-460B-9372-15D7A31FBBDD}"/>
    <cellStyle name="Normal 2 6 2 6" xfId="5766" xr:uid="{EA02C09A-66E3-44B9-84DD-17003ECB29C1}"/>
    <cellStyle name="Normal 2 6 2 6 2" xfId="7831" xr:uid="{7992E179-7AB4-406A-87A4-06D336B65346}"/>
    <cellStyle name="Normal 2 6 2 6 2 2" xfId="14353" xr:uid="{A7F47818-5448-4E72-ADC4-CE403FEDFB15}"/>
    <cellStyle name="Normal 2 6 2 6 2 2 2" xfId="26280" xr:uid="{4BD67897-E806-4A6A-BCB3-59BE17EC9D4A}"/>
    <cellStyle name="Normal 2 6 2 6 2 2 3" xfId="39114" xr:uid="{F1ECA515-F5A6-49A4-B915-DDFD32A951C7}"/>
    <cellStyle name="Normal 2 6 2 6 2 3" xfId="20651" xr:uid="{E5A88D47-7F3D-48D0-92D3-ABB8A73D0C6B}"/>
    <cellStyle name="Normal 2 6 2 6 2 4" xfId="33653" xr:uid="{995B7BD3-3494-45B7-A7C5-F66FB3A87743}"/>
    <cellStyle name="Normal 2 6 2 6 3" xfId="12333" xr:uid="{75266B51-E149-4E25-B2A3-5FC3E20CA674}"/>
    <cellStyle name="Normal 2 6 2 6 3 2" xfId="24291" xr:uid="{AEDE6252-8F42-4512-B0D2-EE351B5A807A}"/>
    <cellStyle name="Normal 2 6 2 6 3 3" xfId="37129" xr:uid="{CA990619-FC53-44B0-AED7-A627F0986654}"/>
    <cellStyle name="Normal 2 6 2 6 4" xfId="18643" xr:uid="{8F910F49-D408-4504-8AFC-47AC7E9278DC}"/>
    <cellStyle name="Normal 2 6 2 6 5" xfId="31656" xr:uid="{5237847E-D559-40F7-89B8-A622254F7232}"/>
    <cellStyle name="Normal 2 6 2 7" xfId="6253" xr:uid="{F3A627F3-FC00-45A9-9989-9EE03F77B171}"/>
    <cellStyle name="Normal 2 6 2 7 2" xfId="12781" xr:uid="{75EDB828-D242-42D9-BD10-91CC413C6DB3}"/>
    <cellStyle name="Normal 2 6 2 7 2 2" xfId="24708" xr:uid="{7DF87FDE-AD13-4A5C-BD69-D9FC2FD872AC}"/>
    <cellStyle name="Normal 2 6 2 7 2 3" xfId="37542" xr:uid="{BD049EDA-0C95-447B-81B2-00B67C2B2A8C}"/>
    <cellStyle name="Normal 2 6 2 7 3" xfId="19076" xr:uid="{04E68139-4699-4AC3-BF93-6C5137EE3549}"/>
    <cellStyle name="Normal 2 6 2 7 4" xfId="32079" xr:uid="{E5E012D1-A1ED-41C8-B23B-AE2AB7BE1473}"/>
    <cellStyle name="Normal 2 6 2 8" xfId="8297" xr:uid="{286C318B-31C4-4E88-8BC1-20F509288D85}"/>
    <cellStyle name="Normal 2 6 2 9" xfId="8555" xr:uid="{70F15EC8-A23D-48A0-AA37-4A1C5BE4E68F}"/>
    <cellStyle name="Normal 2 6 2 9 2" xfId="14829" xr:uid="{2EDF4356-204C-4793-9158-5448D229C1C7}"/>
    <cellStyle name="Normal 2 6 2 9 2 2" xfId="26740" xr:uid="{A335B9AF-4244-4D98-88BA-D9291910ECEB}"/>
    <cellStyle name="Normal 2 6 2 9 2 3" xfId="39572" xr:uid="{50483733-3E5D-4B27-A1E4-B1C8142C68C0}"/>
    <cellStyle name="Normal 2 6 2 9 3" xfId="21197" xr:uid="{1D7E3F47-7D7B-463C-9AF7-14C9055975E6}"/>
    <cellStyle name="Normal 2 6 2 9 4" xfId="34163" xr:uid="{74F6E1A4-DA9B-4661-852E-9ED06A1A6E8B}"/>
    <cellStyle name="Normal 2 6 3" xfId="805" xr:uid="{65EB1D94-1456-455A-AD30-DEF81BCCC69D}"/>
    <cellStyle name="Normal 2 6 3 10" xfId="4012" xr:uid="{CF6D2D29-134E-4C9B-B676-B2030657A8AE}"/>
    <cellStyle name="Normal 2 6 3 11" xfId="17062" xr:uid="{CEAEEB80-78C9-4AC4-BD45-20A628444D47}"/>
    <cellStyle name="Normal 2 6 3 12" xfId="30144" xr:uid="{E33AF453-881B-4B53-868D-EB13F2270DD9}"/>
    <cellStyle name="Normal 2 6 3 2" xfId="5071" xr:uid="{75316BFF-464C-4D7C-AF4B-ED8E82034585}"/>
    <cellStyle name="Normal 2 6 3 2 2" xfId="5072" xr:uid="{92C9AF2E-5BA4-4A10-988E-4ED3CDE8B0BA}"/>
    <cellStyle name="Normal 2 6 3 2 2 2" xfId="7215" xr:uid="{6D20AD3C-73A6-4834-A4E9-7314515BA37A}"/>
    <cellStyle name="Normal 2 6 3 2 2 2 2" xfId="13742" xr:uid="{DD14EF41-8535-4D57-BD05-92379B965902}"/>
    <cellStyle name="Normal 2 6 3 2 2 2 2 2" xfId="25669" xr:uid="{EED7A313-6004-4244-98AC-5F820913C735}"/>
    <cellStyle name="Normal 2 6 3 2 2 2 2 3" xfId="38503" xr:uid="{268D3FFF-8727-4F88-BE01-8548A3490D4D}"/>
    <cellStyle name="Normal 2 6 3 2 2 2 3" xfId="20038" xr:uid="{2389DA0D-A5C2-4CCB-9E65-4DF68B9D549E}"/>
    <cellStyle name="Normal 2 6 3 2 2 2 4" xfId="33041" xr:uid="{93B9B676-06DB-4B6F-8FF9-EE84AE2B0534}"/>
    <cellStyle name="Normal 2 6 3 2 2 3" xfId="11719" xr:uid="{AE5B0463-EF17-42F7-9F26-5B501073293D}"/>
    <cellStyle name="Normal 2 6 3 2 2 3 2" xfId="23714" xr:uid="{2BEA9083-6705-4E71-8B42-2186B479DA1C}"/>
    <cellStyle name="Normal 2 6 3 2 2 3 3" xfId="36556" xr:uid="{F8C61BE6-A6FA-4DEC-8AF6-E49C41B34680}"/>
    <cellStyle name="Normal 2 6 3 2 2 4" xfId="18007" xr:uid="{8D22D37D-190B-4C79-A277-C5A316A6EC1F}"/>
    <cellStyle name="Normal 2 6 3 2 2 5" xfId="31045" xr:uid="{14E0B823-BA53-4E6A-96BB-F256B97C4AC0}"/>
    <cellStyle name="Normal 2 6 3 2 3" xfId="7214" xr:uid="{25215324-5A1F-4187-966B-60FFFB485035}"/>
    <cellStyle name="Normal 2 6 3 2 3 2" xfId="13741" xr:uid="{81F61274-C007-48BF-84FC-160674D004B0}"/>
    <cellStyle name="Normal 2 6 3 2 3 2 2" xfId="25668" xr:uid="{D140CC89-473B-47CE-B442-E03056C28244}"/>
    <cellStyle name="Normal 2 6 3 2 3 2 3" xfId="38502" xr:uid="{5A5D3AA3-C0E6-4BCA-A8A6-47B6D8EC9E2C}"/>
    <cellStyle name="Normal 2 6 3 2 3 3" xfId="20037" xr:uid="{36D8CE51-264E-4D95-A0A0-986F7BAF149B}"/>
    <cellStyle name="Normal 2 6 3 2 3 4" xfId="33040" xr:uid="{8A70DE9B-6E8C-42AA-AC35-857290C1C552}"/>
    <cellStyle name="Normal 2 6 3 2 4" xfId="11718" xr:uid="{D8A4A473-DBC9-4B0F-98BD-B71E008C4241}"/>
    <cellStyle name="Normal 2 6 3 2 4 2" xfId="23713" xr:uid="{C9468D6B-5D6B-40CF-97B5-26E48FA70DDB}"/>
    <cellStyle name="Normal 2 6 3 2 4 3" xfId="36555" xr:uid="{4C5C65C0-5C54-4F19-955B-94FBD15A2567}"/>
    <cellStyle name="Normal 2 6 3 2 5" xfId="18006" xr:uid="{4D36352C-798F-46BE-966A-9D8798FB93D8}"/>
    <cellStyle name="Normal 2 6 3 2 6" xfId="31044" xr:uid="{DD522BD4-5159-4680-A81F-235E71BB2EFE}"/>
    <cellStyle name="Normal 2 6 3 3" xfId="5073" xr:uid="{8F1408C1-67DA-4217-8BEE-81CEB5386D3C}"/>
    <cellStyle name="Normal 2 6 3 3 2" xfId="7216" xr:uid="{FB20689D-DC51-46F7-B3CC-D6EF8FDA0599}"/>
    <cellStyle name="Normal 2 6 3 3 2 2" xfId="13743" xr:uid="{53B63CE4-79C3-4C88-BEAF-DC557F15EEDE}"/>
    <cellStyle name="Normal 2 6 3 3 2 2 2" xfId="25670" xr:uid="{07968522-6C75-44A1-8276-24DA1DB1BB74}"/>
    <cellStyle name="Normal 2 6 3 3 2 2 3" xfId="38504" xr:uid="{3A467FEB-9205-4AE5-8EF1-42FF2EB084F3}"/>
    <cellStyle name="Normal 2 6 3 3 2 3" xfId="20039" xr:uid="{3221E362-E03F-4890-8BE1-97332757CB92}"/>
    <cellStyle name="Normal 2 6 3 3 2 4" xfId="33042" xr:uid="{AE2F9E42-9854-420B-984F-CAFAF420DEB7}"/>
    <cellStyle name="Normal 2 6 3 3 3" xfId="11720" xr:uid="{0ADA9211-6502-4A36-ACAB-53552704337A}"/>
    <cellStyle name="Normal 2 6 3 3 3 2" xfId="23715" xr:uid="{3613D416-8ED5-4A95-9D46-7CF1033CCB89}"/>
    <cellStyle name="Normal 2 6 3 3 3 3" xfId="36557" xr:uid="{A32D7412-F64A-4C22-83E8-91DDF0BE9F97}"/>
    <cellStyle name="Normal 2 6 3 3 4" xfId="18008" xr:uid="{8B10F6E2-484B-4003-9105-3AAB8BFD36E4}"/>
    <cellStyle name="Normal 2 6 3 3 5" xfId="31046" xr:uid="{90EC38A4-65DC-4A84-9631-DA6B86E20242}"/>
    <cellStyle name="Normal 2 6 3 4" xfId="5074" xr:uid="{6448A63B-9097-4914-8C62-4BB886004FE7}"/>
    <cellStyle name="Normal 2 6 3 4 2" xfId="7217" xr:uid="{A82E2843-0417-4012-AF99-0E0E15DC8509}"/>
    <cellStyle name="Normal 2 6 3 4 2 2" xfId="13744" xr:uid="{533DB15B-50A4-4158-93CC-70CF74007DD2}"/>
    <cellStyle name="Normal 2 6 3 4 2 2 2" xfId="25671" xr:uid="{52BE6F24-4DC8-4B6F-979F-3E73CD56F908}"/>
    <cellStyle name="Normal 2 6 3 4 2 2 3" xfId="38505" xr:uid="{97AF843E-BF7B-45DB-B408-5E60E4989D86}"/>
    <cellStyle name="Normal 2 6 3 4 2 3" xfId="20040" xr:uid="{3ECEB0B4-B08A-42C6-AEDB-8714D8F06852}"/>
    <cellStyle name="Normal 2 6 3 4 2 4" xfId="33043" xr:uid="{CD98225A-8E04-4ED2-BED3-A9E06D8447ED}"/>
    <cellStyle name="Normal 2 6 3 4 3" xfId="11721" xr:uid="{B76AD009-1B9A-4ACF-AAD5-3FED0E14FE1A}"/>
    <cellStyle name="Normal 2 6 3 4 3 2" xfId="23716" xr:uid="{C2307415-D781-42E6-8511-226E7346FB22}"/>
    <cellStyle name="Normal 2 6 3 4 3 3" xfId="36558" xr:uid="{8519BF58-F657-4FE4-B16A-9166A465A6D9}"/>
    <cellStyle name="Normal 2 6 3 4 4" xfId="18009" xr:uid="{F1F86CF2-6B1D-4203-88F8-F98ECEDDE39D}"/>
    <cellStyle name="Normal 2 6 3 4 5" xfId="31047" xr:uid="{80F7C28E-90B9-4041-9BF2-CFA26D578CDA}"/>
    <cellStyle name="Normal 2 6 3 5" xfId="5891" xr:uid="{357DCF56-EEA0-4457-9DB1-45F571BB621D}"/>
    <cellStyle name="Normal 2 6 3 5 2" xfId="7956" xr:uid="{94DA853E-04DC-43BB-B632-080BAAAD149E}"/>
    <cellStyle name="Normal 2 6 3 5 2 2" xfId="14478" xr:uid="{40B5EB78-3665-497C-A04B-AA9BEF2CD560}"/>
    <cellStyle name="Normal 2 6 3 5 2 2 2" xfId="26405" xr:uid="{B9305D8A-54C1-4423-B3BF-F2D65EF38E1E}"/>
    <cellStyle name="Normal 2 6 3 5 2 2 3" xfId="39239" xr:uid="{D78BBA59-7E6A-4323-B849-3F6B5C44A6E2}"/>
    <cellStyle name="Normal 2 6 3 5 2 3" xfId="20776" xr:uid="{34F1522A-986D-4923-8CDC-B5A15EB2E26D}"/>
    <cellStyle name="Normal 2 6 3 5 2 4" xfId="33778" xr:uid="{22BB5490-15F4-472A-A11A-6E5F2B2BD922}"/>
    <cellStyle name="Normal 2 6 3 5 3" xfId="12458" xr:uid="{630DB212-C98F-40FD-BCC1-BB0F14767F44}"/>
    <cellStyle name="Normal 2 6 3 5 3 2" xfId="24416" xr:uid="{47676FCC-012C-4342-8667-93462B3D61EE}"/>
    <cellStyle name="Normal 2 6 3 5 3 3" xfId="37254" xr:uid="{21662B09-88CA-403C-91BB-C361667B7DC8}"/>
    <cellStyle name="Normal 2 6 3 5 4" xfId="18768" xr:uid="{7F51B965-714E-45B4-BC66-C7BEB1DDD400}"/>
    <cellStyle name="Normal 2 6 3 5 5" xfId="31781" xr:uid="{43D70D8C-3DD4-4ED1-A096-894C1A0D34D9}"/>
    <cellStyle name="Normal 2 6 3 6" xfId="6314" xr:uid="{0BB09574-6B8D-411D-8C48-9068F78F2876}"/>
    <cellStyle name="Normal 2 6 3 6 2" xfId="12841" xr:uid="{2B81C231-E7A5-4092-8F2B-0B842F9E4A71}"/>
    <cellStyle name="Normal 2 6 3 6 2 2" xfId="24768" xr:uid="{1606FDD8-48D3-4B04-A9BE-D2B21879DC32}"/>
    <cellStyle name="Normal 2 6 3 6 2 3" xfId="37602" xr:uid="{D2DB21ED-7322-4FD7-A853-84C149F14407}"/>
    <cellStyle name="Normal 2 6 3 6 3" xfId="19137" xr:uid="{77B157F8-4A29-4BE5-972E-F7F6D698EFE8}"/>
    <cellStyle name="Normal 2 6 3 6 4" xfId="32140" xr:uid="{41CBDE39-A3FD-489A-B5A5-52978FC7E29F}"/>
    <cellStyle name="Normal 2 6 3 7" xfId="8682" xr:uid="{A0804A07-665B-4ECC-87AD-953B163A939E}"/>
    <cellStyle name="Normal 2 6 3 7 2" xfId="14956" xr:uid="{881599D8-1158-4F5B-BA03-856A7F255EC8}"/>
    <cellStyle name="Normal 2 6 3 7 2 2" xfId="26865" xr:uid="{12FA2227-0867-40FF-9432-8E2D7DA5DD19}"/>
    <cellStyle name="Normal 2 6 3 7 2 3" xfId="39697" xr:uid="{AF42C37F-2F76-4441-82CF-7E485F32C887}"/>
    <cellStyle name="Normal 2 6 3 7 3" xfId="21323" xr:uid="{C522CD48-A16F-4426-AF9D-F1D3ADBD82CC}"/>
    <cellStyle name="Normal 2 6 3 7 4" xfId="34288" xr:uid="{B94CD690-0B81-4E58-951B-316787FB495F}"/>
    <cellStyle name="Normal 2 6 3 8" xfId="9514" xr:uid="{B9950527-480D-4148-BD51-4EFEEC6C3C1E}"/>
    <cellStyle name="Normal 2 6 3 8 2" xfId="21979" xr:uid="{B4BDC328-CD55-401E-A24C-A4FEBB042601}"/>
    <cellStyle name="Normal 2 6 3 8 3" xfId="34912" xr:uid="{5228F55E-B695-4DAD-A950-76B7B2A93E77}"/>
    <cellStyle name="Normal 2 6 3 9" xfId="10798" xr:uid="{5E1BD2CD-5447-4E41-BEB5-88B026744C26}"/>
    <cellStyle name="Normal 2 6 3 9 2" xfId="22840" xr:uid="{270AEB78-D6B5-4931-84E2-92ACD465AD02}"/>
    <cellStyle name="Normal 2 6 3 9 3" xfId="35696" xr:uid="{8F97DF38-C2DB-403C-A1C1-3CF170341E58}"/>
    <cellStyle name="Normal 2 6 4" xfId="472" xr:uid="{3A7D9114-FE59-4FE5-A68D-094282A734CB}"/>
    <cellStyle name="Normal 2 6 4 10" xfId="31048" xr:uid="{0148A8D5-EAAD-43C0-8F6E-3F12E9C8A0D6}"/>
    <cellStyle name="Normal 2 6 4 2" xfId="5076" xr:uid="{97780DD9-D253-439F-9A19-BE6157D936E6}"/>
    <cellStyle name="Normal 2 6 4 2 2" xfId="7219" xr:uid="{B8E1DA4B-64B3-4082-8444-5B5EB18ED496}"/>
    <cellStyle name="Normal 2 6 4 2 2 2" xfId="13746" xr:uid="{3161725A-E63C-49CA-A66C-9FC6AB2C2EA3}"/>
    <cellStyle name="Normal 2 6 4 2 2 2 2" xfId="25673" xr:uid="{BB89380C-BE24-4906-9B4F-27E0E44666FE}"/>
    <cellStyle name="Normal 2 6 4 2 2 2 3" xfId="38507" xr:uid="{A42B3D61-5603-4FE2-899A-05361915FF6A}"/>
    <cellStyle name="Normal 2 6 4 2 2 3" xfId="20042" xr:uid="{90E89246-64CF-4848-B1D9-B2D0711DD081}"/>
    <cellStyle name="Normal 2 6 4 2 2 4" xfId="33045" xr:uid="{4E070D02-4505-4FDE-A810-F82312A6A6AB}"/>
    <cellStyle name="Normal 2 6 4 2 3" xfId="11723" xr:uid="{30913643-5860-4E38-98B3-64749B367A31}"/>
    <cellStyle name="Normal 2 6 4 2 3 2" xfId="23718" xr:uid="{82A02752-9509-414C-A617-1C14AFB79A12}"/>
    <cellStyle name="Normal 2 6 4 2 3 3" xfId="36560" xr:uid="{27C162AE-4502-4C7B-A524-16DB89341D97}"/>
    <cellStyle name="Normal 2 6 4 2 4" xfId="18011" xr:uid="{7D064E99-CA97-4272-8505-A903F5874FE6}"/>
    <cellStyle name="Normal 2 6 4 2 5" xfId="31049" xr:uid="{CAFC8017-A13E-456B-B4CC-72705C2E7352}"/>
    <cellStyle name="Normal 2 6 4 3" xfId="5707" xr:uid="{994AF3C0-C567-4425-AFC0-41F5CD1D6884}"/>
    <cellStyle name="Normal 2 6 4 3 2" xfId="7772" xr:uid="{0F8599A7-EA19-490E-BD6C-8CB897C0D6E3}"/>
    <cellStyle name="Normal 2 6 4 3 2 2" xfId="14294" xr:uid="{7FB33FEE-A9F0-4686-9448-765E9F10C525}"/>
    <cellStyle name="Normal 2 6 4 3 2 2 2" xfId="26221" xr:uid="{BD36F351-7766-47A9-8FB9-C1CF62824021}"/>
    <cellStyle name="Normal 2 6 4 3 2 2 3" xfId="39055" xr:uid="{13D2A7FC-8553-4866-BBA2-96DA70801932}"/>
    <cellStyle name="Normal 2 6 4 3 2 3" xfId="20592" xr:uid="{C15FDD34-757E-4473-94E5-885838B34AB3}"/>
    <cellStyle name="Normal 2 6 4 3 2 4" xfId="33594" xr:uid="{018D035E-8F87-4A74-9746-F20EE5D8F964}"/>
    <cellStyle name="Normal 2 6 4 3 3" xfId="12274" xr:uid="{80E6A9B7-010D-48BA-A0B1-871E3723EA74}"/>
    <cellStyle name="Normal 2 6 4 3 3 2" xfId="24232" xr:uid="{95F6F6E9-39CB-4223-97C6-C37CCCAC8852}"/>
    <cellStyle name="Normal 2 6 4 3 3 3" xfId="37070" xr:uid="{63251AE6-E6C2-4B3A-A328-292A9FE368EB}"/>
    <cellStyle name="Normal 2 6 4 3 4" xfId="18584" xr:uid="{CEBED5A0-381F-46D4-B098-1E6E4C670CF4}"/>
    <cellStyle name="Normal 2 6 4 3 5" xfId="31597" xr:uid="{DFE1958B-77D0-4DC6-8789-B9347FD9B9D2}"/>
    <cellStyle name="Normal 2 6 4 4" xfId="7218" xr:uid="{0EF0BD11-36CD-4DEF-8D89-A5044B867C81}"/>
    <cellStyle name="Normal 2 6 4 4 2" xfId="13745" xr:uid="{F59B836D-4FE2-4A71-BC9C-02E92C7815A2}"/>
    <cellStyle name="Normal 2 6 4 4 2 2" xfId="25672" xr:uid="{51287F19-82FB-49A9-AA31-7642C1735B6D}"/>
    <cellStyle name="Normal 2 6 4 4 2 3" xfId="38506" xr:uid="{4AD52E8C-5390-4FE4-88F9-6447E0D040B7}"/>
    <cellStyle name="Normal 2 6 4 4 3" xfId="20041" xr:uid="{CAA67FF4-2BB3-4521-9E22-2EEC7B478674}"/>
    <cellStyle name="Normal 2 6 4 4 4" xfId="33044" xr:uid="{AFEAE35D-CAEC-4D0F-8F22-18697DA29038}"/>
    <cellStyle name="Normal 2 6 4 5" xfId="8496" xr:uid="{1976180C-1666-4418-B68A-D24CA5B9F31D}"/>
    <cellStyle name="Normal 2 6 4 5 2" xfId="14770" xr:uid="{A0FE2E89-167D-4BCE-9772-F9316584DCA2}"/>
    <cellStyle name="Normal 2 6 4 5 2 2" xfId="26681" xr:uid="{9DF36B90-9B4E-4117-ABB6-395630F3720D}"/>
    <cellStyle name="Normal 2 6 4 5 2 3" xfId="39513" xr:uid="{24590E63-89CA-4EE6-80F9-CA75F734FC7C}"/>
    <cellStyle name="Normal 2 6 4 5 3" xfId="21138" xr:uid="{9D89E35B-EC8C-4BE5-A3E8-BA671344D56A}"/>
    <cellStyle name="Normal 2 6 4 5 4" xfId="34104" xr:uid="{266791C8-1F75-49DC-9B47-6D400CC58C20}"/>
    <cellStyle name="Normal 2 6 4 6" xfId="9319" xr:uid="{D25BC891-9293-42EA-9ADA-E300E806D12C}"/>
    <cellStyle name="Normal 2 6 4 6 2" xfId="21794" xr:uid="{31202752-34E8-42C2-9BC7-F17A19D254DF}"/>
    <cellStyle name="Normal 2 6 4 6 3" xfId="34727" xr:uid="{3E3D64B4-030A-4D1C-B1F6-3B230757B785}"/>
    <cellStyle name="Normal 2 6 4 7" xfId="11722" xr:uid="{317EE62A-57A4-4169-BAC3-1829316E9BA8}"/>
    <cellStyle name="Normal 2 6 4 7 2" xfId="23717" xr:uid="{EC3C4154-256D-424F-B4C6-ABD0A4F5271A}"/>
    <cellStyle name="Normal 2 6 4 7 3" xfId="36559" xr:uid="{C8417017-D281-495F-87E3-A0A1CEC94743}"/>
    <cellStyle name="Normal 2 6 4 8" xfId="5075" xr:uid="{D1789A43-FFC2-44CE-AFD4-1F7B0561044E}"/>
    <cellStyle name="Normal 2 6 4 9" xfId="18010" xr:uid="{4F42626E-9168-4074-8535-D1955929D0FC}"/>
    <cellStyle name="Normal 2 6 5" xfId="5077" xr:uid="{1F91328D-4988-40D6-A486-F1A79DA21236}"/>
    <cellStyle name="Normal 2 6 5 2" xfId="8900" xr:uid="{47FCE4DE-37A2-4AC0-9195-A68006CD9F0B}"/>
    <cellStyle name="Normal 2 6 5 2 2" xfId="15170" xr:uid="{EA587C08-6AF8-4D44-B3D0-0FBA3BA30798}"/>
    <cellStyle name="Normal 2 6 5 2 2 2" xfId="27072" xr:uid="{81187BE6-87DF-42ED-8B7C-2EC5426D3441}"/>
    <cellStyle name="Normal 2 6 5 2 2 3" xfId="39900" xr:uid="{F7823770-AFC6-4EE6-A137-837587FA7410}"/>
    <cellStyle name="Normal 2 6 5 2 3" xfId="21531" xr:uid="{F895CA07-5415-41E4-A5F0-A13721F7B5D9}"/>
    <cellStyle name="Normal 2 6 5 2 4" xfId="34491" xr:uid="{63872B92-CC3C-40D4-9F58-3EB674D8C9F8}"/>
    <cellStyle name="Normal 2 6 5 3" xfId="9724" xr:uid="{E2417C24-9721-4146-BFED-62719B1CF859}"/>
    <cellStyle name="Normal 2 6 5 3 2" xfId="22179" xr:uid="{089AD31C-893C-4CF5-B7BF-C9399C061291}"/>
    <cellStyle name="Normal 2 6 5 3 3" xfId="35108" xr:uid="{33508DC1-28BE-4D52-AEBF-0BCB32DF18F9}"/>
    <cellStyle name="Normal 2 6 5 4" xfId="11724" xr:uid="{B4D55F84-5BBC-485A-AEDC-A9420617C938}"/>
    <cellStyle name="Normal 2 6 6" xfId="5078" xr:uid="{3A2DEF21-4E85-4B65-9591-82807CFC99DC}"/>
    <cellStyle name="Normal 2 6 6 2" xfId="7220" xr:uid="{77091DAC-1578-414D-9083-520553591884}"/>
    <cellStyle name="Normal 2 6 6 2 2" xfId="13747" xr:uid="{850A6C85-CE10-4581-A619-4F9D20CF3688}"/>
    <cellStyle name="Normal 2 6 6 2 2 2" xfId="25674" xr:uid="{08A30DE0-1FB4-4727-9378-85A07F713DE3}"/>
    <cellStyle name="Normal 2 6 6 2 2 3" xfId="38508" xr:uid="{C93966A8-1C21-40AE-B0FE-D37C03E51513}"/>
    <cellStyle name="Normal 2 6 6 2 3" xfId="20043" xr:uid="{04DE4311-76B1-495F-A454-AA1846EB124E}"/>
    <cellStyle name="Normal 2 6 6 2 4" xfId="33046" xr:uid="{8B2EF167-E0DA-4E58-BDB2-99D4CF3431B2}"/>
    <cellStyle name="Normal 2 6 6 3" xfId="10006" xr:uid="{19FF36AB-C32F-4F30-BB57-14F8DAE16E14}"/>
    <cellStyle name="Normal 2 6 6 3 2" xfId="22430" xr:uid="{CE9072A6-AFA9-4678-8AD1-B8403D99ED89}"/>
    <cellStyle name="Normal 2 6 6 3 3" xfId="35355" xr:uid="{621EE179-2E33-4C7E-B0AD-434EDA879AA9}"/>
    <cellStyle name="Normal 2 6 6 4" xfId="18013" xr:uid="{52EADFB3-6B1D-4FBC-949B-A5E7236E3A8D}"/>
    <cellStyle name="Normal 2 6 6 5" xfId="31050" xr:uid="{6A82ACF7-1CB4-4C5F-AF08-522CC3D7FFB2}"/>
    <cellStyle name="Normal 2 6 7" xfId="5079" xr:uid="{B2E86D38-C3E4-4CCD-BD61-F4EC8AB356DC}"/>
    <cellStyle name="Normal 2 6 7 2" xfId="7221" xr:uid="{0C5DD8F3-EFB8-4BF0-AD1F-E0D451D24B66}"/>
    <cellStyle name="Normal 2 6 7 2 2" xfId="13748" xr:uid="{99F206F4-2CE8-46D7-A49C-C2FC3E924B43}"/>
    <cellStyle name="Normal 2 6 7 2 2 2" xfId="25675" xr:uid="{B8996E9B-4776-4D35-8792-B92B48A6DB60}"/>
    <cellStyle name="Normal 2 6 7 2 2 3" xfId="38509" xr:uid="{4A1733B5-CB70-4894-A2AA-7BB9BF4B3CB0}"/>
    <cellStyle name="Normal 2 6 7 2 3" xfId="20044" xr:uid="{FC20A60E-9D37-4670-A345-5C2654061556}"/>
    <cellStyle name="Normal 2 6 7 2 4" xfId="33047" xr:uid="{830B80A0-3150-410E-B8E9-7926E9B1F245}"/>
    <cellStyle name="Normal 2 6 7 3" xfId="11725" xr:uid="{99ECC920-A81B-4970-9B8E-B8A20F7D3F11}"/>
    <cellStyle name="Normal 2 6 7 3 2" xfId="23719" xr:uid="{718370A0-9881-4E55-93D2-68A8E19BD965}"/>
    <cellStyle name="Normal 2 6 7 3 3" xfId="36561" xr:uid="{C834EBA3-E559-4BDC-B49F-3E09D4571C29}"/>
    <cellStyle name="Normal 2 6 7 4" xfId="18014" xr:uid="{3F9FF274-C76A-4BE0-9FE9-CA5C03C738B0}"/>
    <cellStyle name="Normal 2 6 7 5" xfId="31051" xr:uid="{490AEDF0-C603-4F06-824C-8CAFFE1656B3}"/>
    <cellStyle name="Normal 2 6 8" xfId="8158" xr:uid="{B6191620-1F3D-4072-BA6E-22CFD8536DC8}"/>
    <cellStyle name="Normal 2 6 8 2" xfId="14657" xr:uid="{80BC8BCC-29B6-47CC-A926-C73B65EBDB4A}"/>
    <cellStyle name="Normal 2 6 8 2 2" xfId="26583" xr:uid="{F9FDD9D8-2C4C-4AFD-8E10-C1C807B0A2C4}"/>
    <cellStyle name="Normal 2 6 8 2 3" xfId="39414" xr:uid="{9D76F221-C629-48A9-8B83-04573139A557}"/>
    <cellStyle name="Normal 2 6 8 3" xfId="20971" xr:uid="{185DBBD0-306E-4A0E-B562-720976FAB86E}"/>
    <cellStyle name="Normal 2 6 8 4" xfId="33968" xr:uid="{B9A9F281-92BE-4737-A938-779989A7A4C3}"/>
    <cellStyle name="Normal 2 6 9" xfId="10367" xr:uid="{E26B3F46-943D-4DBA-B2A0-4C7995E2A0CB}"/>
    <cellStyle name="Normal 2 7" xfId="500" xr:uid="{FD4ABB81-9120-4262-A6BB-1066063EAD61}"/>
    <cellStyle name="Normal 2 7 2" xfId="749" xr:uid="{347A5564-5C4F-4F5E-810A-9D1D47F1E595}"/>
    <cellStyle name="Normal 2 7 2 2" xfId="8284" xr:uid="{E6C78E8E-B22F-4E84-89AF-0EF294D7750A}"/>
    <cellStyle name="Normal 2 7 3" xfId="656" xr:uid="{6AA6EB3C-0372-453D-8E20-C194108DF92C}"/>
    <cellStyle name="Normal 2 7 4" xfId="6100" xr:uid="{900274A6-4006-49AB-AC65-8DD1E0B01186}"/>
    <cellStyle name="Normal 2 7 4 2" xfId="12660" xr:uid="{EA00FA96-ECCB-4322-A02C-7393A4404103}"/>
    <cellStyle name="Normal 2 7 4 2 2" xfId="24589" xr:uid="{1F8520ED-E97D-405A-B7B6-C7426F39B7C9}"/>
    <cellStyle name="Normal 2 7 4 2 3" xfId="37422" xr:uid="{669F7D3C-AF22-4EF0-81E4-82397CEB2B25}"/>
    <cellStyle name="Normal 2 7 4 3" xfId="18946" xr:uid="{FB73035D-007F-4D4C-803A-1509F1BA4367}"/>
    <cellStyle name="Normal 2 7 4 4" xfId="31951" xr:uid="{B3D7BD5E-CC2A-4B0D-8457-D038D5589BE1}"/>
    <cellStyle name="Normal 2 7 5" xfId="10293" xr:uid="{C050DBF7-8A44-4F8E-A2E7-145EC4E2789B}"/>
    <cellStyle name="Normal 2 7 5 2" xfId="22616" xr:uid="{0F05C6F3-217B-4AA5-8CB1-9A7DA32338A3}"/>
    <cellStyle name="Normal 2 7 5 3" xfId="35532" xr:uid="{D5A3B286-0F0E-4351-85BD-A84C053189EA}"/>
    <cellStyle name="Normal 2 7 6" xfId="1211" xr:uid="{DF0EC7F8-03D0-4D36-ABEA-4F2A4D7DD498}"/>
    <cellStyle name="Normal 2 7 7" xfId="16399" xr:uid="{3E2EE04D-7305-42C7-90ED-EF1650459290}"/>
    <cellStyle name="Normal 2 7 8" xfId="29965" xr:uid="{89D9ED8A-95A8-4F82-9344-5B3AC4B9E612}"/>
    <cellStyle name="Normal 2 8" xfId="718" xr:uid="{F8298EE7-E067-40E8-AC49-58AFC12619CF}"/>
    <cellStyle name="Normal 2 8 10" xfId="1109" xr:uid="{CB5C8BBE-996A-4249-93CA-2FF1C36DAD11}"/>
    <cellStyle name="Normal 2 8 2" xfId="960" xr:uid="{55A18B86-9839-4E0A-BFC4-4A2DC2768617}"/>
    <cellStyle name="Normal 2 8 2 10" xfId="5080" xr:uid="{E2A222DB-34F7-4B12-BAF3-4C4284E1000D}"/>
    <cellStyle name="Normal 2 8 2 11" xfId="18015" xr:uid="{6EA3FE5C-2758-4941-8299-2A995575C558}"/>
    <cellStyle name="Normal 2 8 2 12" xfId="31052" xr:uid="{427B395A-6EC0-41D3-8C25-6DD416B53C4A}"/>
    <cellStyle name="Normal 2 8 2 2" xfId="5081" xr:uid="{2A207E4C-D4D0-45A1-B545-A9249DBD97B3}"/>
    <cellStyle name="Normal 2 8 2 2 2" xfId="5082" xr:uid="{B9038101-D801-49DA-8150-06362BE04A8D}"/>
    <cellStyle name="Normal 2 8 2 2 2 2" xfId="7224" xr:uid="{343D6AF8-BBE7-43D7-BD3D-A839F592BB20}"/>
    <cellStyle name="Normal 2 8 2 2 2 2 2" xfId="13751" xr:uid="{99E59D24-8D69-478F-8EFD-4C144C44E14E}"/>
    <cellStyle name="Normal 2 8 2 2 2 2 2 2" xfId="25678" xr:uid="{A9954199-0527-4107-8793-8929CED6846A}"/>
    <cellStyle name="Normal 2 8 2 2 2 2 2 3" xfId="38512" xr:uid="{4940D8D0-DBFD-48F6-8F1D-A295DC1BE5D3}"/>
    <cellStyle name="Normal 2 8 2 2 2 2 3" xfId="20047" xr:uid="{84188661-F31F-4A0A-954E-E08FA27B10F5}"/>
    <cellStyle name="Normal 2 8 2 2 2 2 4" xfId="33050" xr:uid="{9E107938-C024-4A4F-9E57-E45B9CE48E27}"/>
    <cellStyle name="Normal 2 8 2 2 2 3" xfId="11728" xr:uid="{44542E08-89DB-42BB-9B94-7D8FD5EBE566}"/>
    <cellStyle name="Normal 2 8 2 2 2 3 2" xfId="23722" xr:uid="{2967C459-0440-4F18-9B04-4F1AFB0D3C17}"/>
    <cellStyle name="Normal 2 8 2 2 2 3 3" xfId="36564" xr:uid="{CFE7F54C-68BE-434A-A970-0B5E8DB520DC}"/>
    <cellStyle name="Normal 2 8 2 2 2 4" xfId="18017" xr:uid="{7B53F0FB-E629-41DC-B4FD-E07A2A1DD798}"/>
    <cellStyle name="Normal 2 8 2 2 2 5" xfId="31054" xr:uid="{1BE52F9C-BBF8-404A-9905-E7C15A596DE3}"/>
    <cellStyle name="Normal 2 8 2 2 3" xfId="7223" xr:uid="{35D2E438-C71C-4A8D-BF83-B148AB37BFE7}"/>
    <cellStyle name="Normal 2 8 2 2 3 2" xfId="13750" xr:uid="{BDD40987-D1B8-4A2A-96A1-D421F5F5D345}"/>
    <cellStyle name="Normal 2 8 2 2 3 2 2" xfId="25677" xr:uid="{EED26786-CE9A-4507-8C24-78E5DF5B1F86}"/>
    <cellStyle name="Normal 2 8 2 2 3 2 3" xfId="38511" xr:uid="{FCAF4708-CA56-41F4-A4B7-E7EF21E48542}"/>
    <cellStyle name="Normal 2 8 2 2 3 3" xfId="20046" xr:uid="{7FC8E49A-B943-482D-8CD0-8CE5A93F59C0}"/>
    <cellStyle name="Normal 2 8 2 2 3 4" xfId="33049" xr:uid="{740B3BDC-B780-4AF8-93CB-A95FF1439563}"/>
    <cellStyle name="Normal 2 8 2 2 4" xfId="8986" xr:uid="{8633D60B-7A64-40C3-9B08-0A7A1341F6DC}"/>
    <cellStyle name="Normal 2 8 2 2 5" xfId="11727" xr:uid="{A00B372F-6F01-4E39-AA64-7C746115C42D}"/>
    <cellStyle name="Normal 2 8 2 2 5 2" xfId="23721" xr:uid="{DA1CC091-7040-4B59-80FE-FDE1E3B1E5DA}"/>
    <cellStyle name="Normal 2 8 2 2 5 3" xfId="36563" xr:uid="{9F4E0A6F-DAF1-4884-80DD-04AD7E68FF26}"/>
    <cellStyle name="Normal 2 8 2 2 6" xfId="18016" xr:uid="{FFF399FF-04F4-40C6-877B-A3BEF40B4516}"/>
    <cellStyle name="Normal 2 8 2 2 7" xfId="31053" xr:uid="{ADE85963-7364-4B96-AFCF-C81DEB46C528}"/>
    <cellStyle name="Normal 2 8 2 3" xfId="5083" xr:uid="{41134775-D1D3-494C-BA13-3D744F4563F4}"/>
    <cellStyle name="Normal 2 8 2 3 2" xfId="7225" xr:uid="{322C65C9-D22F-4EF4-8C91-8048D2676B36}"/>
    <cellStyle name="Normal 2 8 2 3 2 2" xfId="13752" xr:uid="{46B84101-9C7E-4C81-A978-8DA93B361B8B}"/>
    <cellStyle name="Normal 2 8 2 3 2 2 2" xfId="25679" xr:uid="{34697F61-EAB4-48DC-972F-9FB8494ED066}"/>
    <cellStyle name="Normal 2 8 2 3 2 2 3" xfId="38513" xr:uid="{B1858D3E-1A2F-4510-B260-3443A1B460B6}"/>
    <cellStyle name="Normal 2 8 2 3 2 3" xfId="20048" xr:uid="{B193DDEA-DCB3-4A3C-9DE1-8516AFDD6ECF}"/>
    <cellStyle name="Normal 2 8 2 3 2 4" xfId="33051" xr:uid="{71ED646F-C537-4FDC-83E2-F2B471019CA6}"/>
    <cellStyle name="Normal 2 8 2 3 3" xfId="11729" xr:uid="{739F0C2B-45EA-447A-B0DC-7EC050A48E06}"/>
    <cellStyle name="Normal 2 8 2 3 3 2" xfId="23723" xr:uid="{42A81C6D-E61C-45A5-96C5-1D414BE09411}"/>
    <cellStyle name="Normal 2 8 2 3 3 3" xfId="36565" xr:uid="{9F12E746-136C-4AE1-97C4-80A817357AE5}"/>
    <cellStyle name="Normal 2 8 2 3 4" xfId="18018" xr:uid="{DA081BE3-044C-4693-BE3D-5339F9BA37F5}"/>
    <cellStyle name="Normal 2 8 2 3 5" xfId="31055" xr:uid="{F9DC91B4-ACEB-4093-9337-52A076FFDDBC}"/>
    <cellStyle name="Normal 2 8 2 4" xfId="5932" xr:uid="{89751F7B-9F04-4313-90A3-E20F209CFEC5}"/>
    <cellStyle name="Normal 2 8 2 4 2" xfId="7997" xr:uid="{E28C8558-4E86-428B-98C1-BCD7FDF69F21}"/>
    <cellStyle name="Normal 2 8 2 4 2 2" xfId="14519" xr:uid="{0253C2D7-4B83-4322-93EE-E155F078776D}"/>
    <cellStyle name="Normal 2 8 2 4 2 2 2" xfId="26446" xr:uid="{DAE03D76-0405-48FE-8729-C66D5D1A4697}"/>
    <cellStyle name="Normal 2 8 2 4 2 2 3" xfId="39280" xr:uid="{9D00A152-C197-4F9C-8E31-71F58E37DDDA}"/>
    <cellStyle name="Normal 2 8 2 4 2 3" xfId="20817" xr:uid="{D6B32539-F8E8-4BA3-BBF1-A7AE5E96AB06}"/>
    <cellStyle name="Normal 2 8 2 4 2 4" xfId="33819" xr:uid="{7954C9ED-7F92-472B-895B-2BEB3B6A0CB1}"/>
    <cellStyle name="Normal 2 8 2 4 3" xfId="12499" xr:uid="{28CCD888-1ED5-47DF-80CA-75207A6B8E0B}"/>
    <cellStyle name="Normal 2 8 2 4 3 2" xfId="24457" xr:uid="{CCB13D0D-719B-4BED-8BAF-F330D488C4DB}"/>
    <cellStyle name="Normal 2 8 2 4 3 3" xfId="37295" xr:uid="{60049527-3E80-4224-8668-E76FDB3281E9}"/>
    <cellStyle name="Normal 2 8 2 4 4" xfId="18809" xr:uid="{D5332487-2FB0-4F9E-B4F0-9E215C4F4C32}"/>
    <cellStyle name="Normal 2 8 2 4 5" xfId="31822" xr:uid="{D5C2F1CB-347E-4B3B-B431-1D54AD3F6082}"/>
    <cellStyle name="Normal 2 8 2 5" xfId="7222" xr:uid="{698DDD89-D205-4847-9F22-5105876CD966}"/>
    <cellStyle name="Normal 2 8 2 5 2" xfId="13749" xr:uid="{32C947E1-54A7-4839-8497-C818796FED3B}"/>
    <cellStyle name="Normal 2 8 2 5 2 2" xfId="25676" xr:uid="{B097D317-0423-4EB8-B838-EC6A6F0C3EEF}"/>
    <cellStyle name="Normal 2 8 2 5 2 3" xfId="38510" xr:uid="{5A9D3065-5BD4-4FD9-98F9-10433B427493}"/>
    <cellStyle name="Normal 2 8 2 5 3" xfId="20045" xr:uid="{61FB82C8-A2CB-45B3-9D7E-77C34441749E}"/>
    <cellStyle name="Normal 2 8 2 5 4" xfId="33048" xr:uid="{1283D7A3-F1FE-440C-8FFA-9A4A9F5C5EFC}"/>
    <cellStyle name="Normal 2 8 2 6" xfId="8278" xr:uid="{18E61FD1-FF91-41B5-BA7B-556972842893}"/>
    <cellStyle name="Normal 2 8 2 7" xfId="8725" xr:uid="{F712A42F-7AEF-4CAD-BF46-25BC7EB2B821}"/>
    <cellStyle name="Normal 2 8 2 7 2" xfId="14999" xr:uid="{529FD786-D040-46F9-82F8-41FDDE59B7B4}"/>
    <cellStyle name="Normal 2 8 2 7 2 2" xfId="26907" xr:uid="{7A148E76-E74A-4D8A-8686-F9A3DA6CBDE4}"/>
    <cellStyle name="Normal 2 8 2 7 2 3" xfId="39738" xr:uid="{B0B1C886-8664-4366-B21C-0B6F7C8B552C}"/>
    <cellStyle name="Normal 2 8 2 7 3" xfId="21364" xr:uid="{191FE972-0E75-434D-993F-6906FAC47249}"/>
    <cellStyle name="Normal 2 8 2 7 4" xfId="34329" xr:uid="{2512DA27-116D-4D47-AD9F-0A2E9DD4ED32}"/>
    <cellStyle name="Normal 2 8 2 8" xfId="9567" xr:uid="{0CDF74DB-BC34-4195-8704-9464E21F6427}"/>
    <cellStyle name="Normal 2 8 2 8 2" xfId="22023" xr:uid="{FA8A6DF0-0575-4FFA-BDE1-27A566499285}"/>
    <cellStyle name="Normal 2 8 2 8 3" xfId="34953" xr:uid="{331DCC57-C9FE-4990-8FF8-8D5600A770A4}"/>
    <cellStyle name="Normal 2 8 2 9" xfId="11726" xr:uid="{93C6FA16-E2CD-4254-9E7F-88836F3F478D}"/>
    <cellStyle name="Normal 2 8 2 9 2" xfId="23720" xr:uid="{B0D3A603-4765-490C-8368-3D12F20358FC}"/>
    <cellStyle name="Normal 2 8 2 9 3" xfId="36562" xr:uid="{F8B32D37-B87B-41BF-B82F-57C89FB1D8D0}"/>
    <cellStyle name="Normal 2 8 3" xfId="5084" xr:uid="{87C548F0-6EB2-4A43-89F2-BB38E6ADC313}"/>
    <cellStyle name="Normal 2 8 3 2" xfId="5085" xr:uid="{52C8D30E-A615-49E2-A49B-B9BB8F8A7D46}"/>
    <cellStyle name="Normal 2 8 3 2 2" xfId="7227" xr:uid="{F3399BB4-2AA6-4F16-909B-144690CEE9E1}"/>
    <cellStyle name="Normal 2 8 3 2 2 2" xfId="13754" xr:uid="{FFD95C02-7DD9-4FB0-9CE0-8450FA35D273}"/>
    <cellStyle name="Normal 2 8 3 2 2 2 2" xfId="25681" xr:uid="{2EB3A512-968B-42E8-BB9D-7F9106C701BF}"/>
    <cellStyle name="Normal 2 8 3 2 2 2 3" xfId="38515" xr:uid="{ED833C50-5ACC-4BA5-9050-FB1BC0562E9C}"/>
    <cellStyle name="Normal 2 8 3 2 2 3" xfId="20050" xr:uid="{13B7CFE2-32CF-44DA-A1BE-31880A40F2F2}"/>
    <cellStyle name="Normal 2 8 3 2 2 4" xfId="33053" xr:uid="{4CC9B713-3B0A-4BC2-8F71-C77512F0D763}"/>
    <cellStyle name="Normal 2 8 3 2 3" xfId="11731" xr:uid="{727850FB-C26E-40E5-A831-1D32FB879A36}"/>
    <cellStyle name="Normal 2 8 3 2 3 2" xfId="23725" xr:uid="{10FEA076-B943-44C6-ACE3-08D8A02A09A7}"/>
    <cellStyle name="Normal 2 8 3 2 3 3" xfId="36567" xr:uid="{CB101DF5-0A54-4A5C-A0E9-8DF2593616F1}"/>
    <cellStyle name="Normal 2 8 3 2 4" xfId="18020" xr:uid="{4D0B1528-F5D4-419B-BAF7-51BB773C14E4}"/>
    <cellStyle name="Normal 2 8 3 2 5" xfId="31057" xr:uid="{CDF989E8-2AC1-4EA2-B14C-70758AF8F1F9}"/>
    <cellStyle name="Normal 2 8 3 3" xfId="7226" xr:uid="{D12A7F93-1DF2-408A-A70F-17A0133AA3BB}"/>
    <cellStyle name="Normal 2 8 3 3 2" xfId="13753" xr:uid="{6898D83E-3EDC-4F5B-9711-B8E285CB9890}"/>
    <cellStyle name="Normal 2 8 3 3 2 2" xfId="25680" xr:uid="{F1C852C3-1256-49F3-BDDD-4FB153B76E9E}"/>
    <cellStyle name="Normal 2 8 3 3 2 3" xfId="38514" xr:uid="{CD3870B8-10BC-4624-8C40-ADCAF2AFA5F1}"/>
    <cellStyle name="Normal 2 8 3 3 3" xfId="20049" xr:uid="{8256FDC9-A895-4BF8-B470-8C913E7715EC}"/>
    <cellStyle name="Normal 2 8 3 3 4" xfId="33052" xr:uid="{4EE36D1C-E0F2-46D2-9695-68335F0B3837}"/>
    <cellStyle name="Normal 2 8 3 4" xfId="8827" xr:uid="{F3C64E85-9CF2-4958-A7FA-DADDA165C516}"/>
    <cellStyle name="Normal 2 8 3 4 2" xfId="15100" xr:uid="{FEA7DF31-2848-435B-AEA0-B8F287C752B9}"/>
    <cellStyle name="Normal 2 8 3 4 2 2" xfId="27008" xr:uid="{BA69BB04-BE6B-44A1-93FC-3209A89D5064}"/>
    <cellStyle name="Normal 2 8 3 4 2 3" xfId="39838" xr:uid="{1595E66F-31FB-4329-9F6A-277EE3BE41CC}"/>
    <cellStyle name="Normal 2 8 3 4 3" xfId="21465" xr:uid="{B387DB38-061A-4304-866A-3827566CFC27}"/>
    <cellStyle name="Normal 2 8 3 4 4" xfId="34429" xr:uid="{2EA8F596-AFB3-4ACC-ADC1-1668A8641B69}"/>
    <cellStyle name="Normal 2 8 3 5" xfId="9668" xr:uid="{2FC24342-C93D-476C-B5B8-DFEDE71825DA}"/>
    <cellStyle name="Normal 2 8 3 5 2" xfId="22124" xr:uid="{10E018B6-5C6E-4A29-BF31-5D0AC66DD5EE}"/>
    <cellStyle name="Normal 2 8 3 5 3" xfId="35053" xr:uid="{FB129643-93D2-47E8-9C6C-40D379ECDE13}"/>
    <cellStyle name="Normal 2 8 3 6" xfId="11730" xr:uid="{F90D3E64-391D-4EA8-93C9-A54228A10DEE}"/>
    <cellStyle name="Normal 2 8 3 6 2" xfId="23724" xr:uid="{F4CA0ECB-7BEF-4997-9398-9EFD1FD77CFA}"/>
    <cellStyle name="Normal 2 8 3 6 3" xfId="36566" xr:uid="{1E347C5C-69DF-4FF4-BBD4-C1DC9ED26A14}"/>
    <cellStyle name="Normal 2 8 3 7" xfId="18019" xr:uid="{0F80FFD0-337C-4DF7-857A-246BBBDB831D}"/>
    <cellStyle name="Normal 2 8 3 8" xfId="31056" xr:uid="{1035DD5C-02C4-4283-8361-187B6B967180}"/>
    <cellStyle name="Normal 2 8 4" xfId="5086" xr:uid="{67FDF1D5-8BAC-49C6-9AD8-DC6F38932694}"/>
    <cellStyle name="Normal 2 8 4 2" xfId="7228" xr:uid="{F4A911AF-0E35-4A4C-98DA-9165A79DD60E}"/>
    <cellStyle name="Normal 2 8 4 2 2" xfId="13755" xr:uid="{DED72E04-8D8F-47BB-93D6-C7DBA2DCC266}"/>
    <cellStyle name="Normal 2 8 4 2 2 2" xfId="25682" xr:uid="{8DF0A548-1BF7-431C-B0D1-504AA10F1163}"/>
    <cellStyle name="Normal 2 8 4 2 2 3" xfId="38516" xr:uid="{C4DA68C1-150E-49C1-91DD-C3F59CDC7706}"/>
    <cellStyle name="Normal 2 8 4 2 3" xfId="20051" xr:uid="{64C66C17-221B-4C1A-9F22-7DAA92A28C92}"/>
    <cellStyle name="Normal 2 8 4 2 4" xfId="33054" xr:uid="{E7A320E1-0AA3-49F4-9389-BAF9C9BE43E3}"/>
    <cellStyle name="Normal 2 8 4 3" xfId="9943" xr:uid="{CE0D9CFA-459F-4BBD-B78C-B8DE540933BE}"/>
    <cellStyle name="Normal 2 8 4 3 2" xfId="22370" xr:uid="{C1C6D814-FFB7-43DD-95C2-0D75CB06BB33}"/>
    <cellStyle name="Normal 2 8 4 3 3" xfId="35296" xr:uid="{C338085B-11E5-4D71-9F4C-82A8EEF281FD}"/>
    <cellStyle name="Normal 2 8 4 4" xfId="18021" xr:uid="{9295B066-2366-4420-B284-F73F0646D6DA}"/>
    <cellStyle name="Normal 2 8 4 5" xfId="31058" xr:uid="{358803E7-FF1C-42ED-8546-6E8FA3A16146}"/>
    <cellStyle name="Normal 2 8 5" xfId="5087" xr:uid="{9F8FC65C-7264-4FE0-AAF6-AFC841875989}"/>
    <cellStyle name="Normal 2 8 5 2" xfId="7229" xr:uid="{68839B7A-3E9F-43F7-A640-21817546E0E5}"/>
    <cellStyle name="Normal 2 8 5 2 2" xfId="13756" xr:uid="{E8232D21-FFED-4139-8010-A62DFD6D0671}"/>
    <cellStyle name="Normal 2 8 5 2 2 2" xfId="25683" xr:uid="{E74E55A0-3C69-460E-96CA-22A4824A22E8}"/>
    <cellStyle name="Normal 2 8 5 2 2 3" xfId="38517" xr:uid="{1DEFD55E-1064-4B7D-A462-FFC08301F0A4}"/>
    <cellStyle name="Normal 2 8 5 2 3" xfId="20052" xr:uid="{0DBBA5BA-253C-4BF9-944C-52AAE40B8D52}"/>
    <cellStyle name="Normal 2 8 5 2 4" xfId="33055" xr:uid="{4918022E-4114-4141-8A0F-24F919837C5D}"/>
    <cellStyle name="Normal 2 8 5 3" xfId="11732" xr:uid="{2B120542-DDC5-4A75-9989-1E1F59492357}"/>
    <cellStyle name="Normal 2 8 5 3 2" xfId="23726" xr:uid="{1373B562-204A-4E15-925D-E6685A6F61E6}"/>
    <cellStyle name="Normal 2 8 5 3 3" xfId="36568" xr:uid="{E9D5BAD5-A2C4-4F96-9B14-4EF9371A7883}"/>
    <cellStyle name="Normal 2 8 5 4" xfId="18022" xr:uid="{1F9AF4E3-C0B6-402B-8F2A-327528C30817}"/>
    <cellStyle name="Normal 2 8 5 5" xfId="31059" xr:uid="{4C67371D-9E18-4CEF-91F2-669B9F7BC526}"/>
    <cellStyle name="Normal 2 8 6" xfId="5845" xr:uid="{18692D7F-A773-4204-B2CA-6EE976C59CAD}"/>
    <cellStyle name="Normal 2 8 6 2" xfId="7910" xr:uid="{1114658F-9BA6-4D31-8E61-0F650D49304F}"/>
    <cellStyle name="Normal 2 8 6 2 2" xfId="14432" xr:uid="{EB9DE7B1-3276-4271-B0CA-948318F762C6}"/>
    <cellStyle name="Normal 2 8 6 2 2 2" xfId="26359" xr:uid="{2C04C2B2-CA8D-434F-8CBE-CA249D5EFA39}"/>
    <cellStyle name="Normal 2 8 6 2 2 3" xfId="39193" xr:uid="{5F05BB98-BA9D-4999-B0DA-559396755861}"/>
    <cellStyle name="Normal 2 8 6 2 3" xfId="20730" xr:uid="{D457E3EF-BF5E-4E6E-AF7A-DA768617A83E}"/>
    <cellStyle name="Normal 2 8 6 2 4" xfId="33732" xr:uid="{74A96AB4-EDBA-4384-B63F-8DBEA8DBAC6A}"/>
    <cellStyle name="Normal 2 8 6 3" xfId="12412" xr:uid="{FD4B5F9E-65A4-49DF-A6FC-2FE06ACEA4B1}"/>
    <cellStyle name="Normal 2 8 6 3 2" xfId="24370" xr:uid="{CC6FEBFC-D5BE-4AF2-9592-41474C8DE12C}"/>
    <cellStyle name="Normal 2 8 6 3 3" xfId="37208" xr:uid="{9A989296-5EDF-4BD7-9559-94CF31A72D64}"/>
    <cellStyle name="Normal 2 8 6 4" xfId="18722" xr:uid="{28959105-5F49-4B29-8391-04A3C6385FC1}"/>
    <cellStyle name="Normal 2 8 6 5" xfId="31735" xr:uid="{4992C4E9-70DC-4681-A175-0E0484E24AE8}"/>
    <cellStyle name="Normal 2 8 7" xfId="8104" xr:uid="{11933CF5-D4FB-474C-82A9-AED18614FBAF}"/>
    <cellStyle name="Normal 2 8 7 2" xfId="14620" xr:uid="{4F0AFD2B-EE2E-464F-BCD8-2F1D2E2E9EFF}"/>
    <cellStyle name="Normal 2 8 7 2 2" xfId="26547" xr:uid="{55DA6821-5948-4416-9CFC-0BBA85FD11E6}"/>
    <cellStyle name="Normal 2 8 7 2 3" xfId="39379" xr:uid="{2CD9A1B1-AC23-4D09-A3F4-63E3B7750617}"/>
    <cellStyle name="Normal 2 8 7 3" xfId="20922" xr:uid="{1C1F0821-99D3-482B-A335-74DA8FD0556F}"/>
    <cellStyle name="Normal 2 8 7 4" xfId="33923" xr:uid="{656C2F4C-B83F-4863-B3B4-B75B8C17FB4D}"/>
    <cellStyle name="Normal 2 8 8" xfId="8636" xr:uid="{34249887-3556-40DB-A6F4-DC207BD27DF8}"/>
    <cellStyle name="Normal 2 8 8 2" xfId="14910" xr:uid="{0AF2FCB8-AFDA-4E88-8842-FB5F7B64C662}"/>
    <cellStyle name="Normal 2 8 8 2 2" xfId="26819" xr:uid="{15DDD3ED-8469-4711-85F9-2EF6623D6F05}"/>
    <cellStyle name="Normal 2 8 8 2 3" xfId="39651" xr:uid="{B24E8862-923B-46B6-B079-056C4EAACF50}"/>
    <cellStyle name="Normal 2 8 8 3" xfId="21277" xr:uid="{929B8F83-9E71-4775-9BCB-043F88628901}"/>
    <cellStyle name="Normal 2 8 8 4" xfId="34242" xr:uid="{42B71C4A-2132-4ADB-BE19-FE5245923DDD}"/>
    <cellStyle name="Normal 2 8 9" xfId="9466" xr:uid="{07FA8A43-7D0F-4FD9-B554-90DC8FCCAFA2}"/>
    <cellStyle name="Normal 2 8 9 2" xfId="21933" xr:uid="{32E8E3D5-09FA-498E-8A64-6CF207E56BAF}"/>
    <cellStyle name="Normal 2 8 9 3" xfId="34866" xr:uid="{9D65D275-BBE2-430D-9351-AF7A578C6CD4}"/>
    <cellStyle name="Normal 2 9" xfId="459" xr:uid="{35D1AF68-D20A-4084-800B-0AABDCBDEEB8}"/>
    <cellStyle name="Normal 2_Financial Statements" xfId="8343" xr:uid="{9C31ACC0-5B9A-43EF-B262-2E89AD384728}"/>
    <cellStyle name="Normal 20" xfId="234" xr:uid="{139863C1-41DD-409E-BE0A-72B5E27C4968}"/>
    <cellStyle name="Normal 20 2" xfId="385" xr:uid="{25DF356A-5FE5-4081-972B-09C2705F6331}"/>
    <cellStyle name="Normal 20 2 2" xfId="8375" xr:uid="{E24C52E1-562F-4931-9639-838E6DED6702}"/>
    <cellStyle name="Normal 20 3" xfId="5088" xr:uid="{2E829C73-93CC-41ED-9214-83E43C2F849D}"/>
    <cellStyle name="Normal 20 4" xfId="6101" xr:uid="{C762B4B0-0B38-4CC3-ACF0-6B7081439B36}"/>
    <cellStyle name="Normal 20 4 2" xfId="12661" xr:uid="{FBFC0420-2517-43B0-83F2-E97414930E00}"/>
    <cellStyle name="Normal 20 4 2 2" xfId="24590" xr:uid="{02558ABD-7596-4563-935D-4275742E1E25}"/>
    <cellStyle name="Normal 20 4 2 3" xfId="37423" xr:uid="{72DA64F2-35A4-47A9-B4A4-387452BDB243}"/>
    <cellStyle name="Normal 20 4 3" xfId="18947" xr:uid="{52BCD381-F3FE-4543-AF15-86FC93EEC653}"/>
    <cellStyle name="Normal 20 4 4" xfId="31952" xr:uid="{012990A3-F9A9-4745-8F0B-6A8E796988CE}"/>
    <cellStyle name="Normal 20 5" xfId="9290" xr:uid="{51D352D8-D7CB-4449-AAA5-1F3C1DFB02C4}"/>
    <cellStyle name="Normal 20 5 2" xfId="21772" xr:uid="{FB56CF81-B563-45AC-836B-AB7344E0A37E}"/>
    <cellStyle name="Normal 20 5 3" xfId="34707" xr:uid="{244A8BC9-2B28-46E2-AF0C-E385DAD44379}"/>
    <cellStyle name="Normal 20 6" xfId="1212" xr:uid="{91A3E152-4E2F-4515-BF4B-4A4A0711184F}"/>
    <cellStyle name="Normal 20 7" xfId="16400" xr:uid="{12165724-444A-4D7D-9F30-8090DFEF85DD}"/>
    <cellStyle name="Normal 20 8" xfId="29966" xr:uid="{7D197C2D-65EE-4B64-A097-D3C254A58376}"/>
    <cellStyle name="Normal 200" xfId="16126" xr:uid="{8EDE5089-68B5-499B-A0DF-0C012DDFEB3B}"/>
    <cellStyle name="Normal 201" xfId="10740" xr:uid="{DE46A6F6-5751-41FC-9025-4DA2FC96E109}"/>
    <cellStyle name="Normal 202" xfId="15714" xr:uid="{0B02A1AB-AFFD-4C68-B06B-05C0BB3FA82B}"/>
    <cellStyle name="Normal 203" xfId="16287" xr:uid="{7A5F43F2-D21B-4AC4-8A47-655683D0EB3A}"/>
    <cellStyle name="Normal 204" xfId="15807" xr:uid="{CEF6EAF0-8467-417F-BDC5-D531D8DEA1A5}"/>
    <cellStyle name="Normal 205" xfId="16050" xr:uid="{BA881ABA-CA61-4541-9461-F6C8470BEDCA}"/>
    <cellStyle name="Normal 206" xfId="16290" xr:uid="{2B196560-69B4-4AB4-B392-AB587D6ADEF1}"/>
    <cellStyle name="Normal 207" xfId="11619" xr:uid="{C8ABD77A-4F5A-40DD-A4D7-F9D7D92C12AC}"/>
    <cellStyle name="Normal 208" xfId="16298" xr:uid="{5FC1A622-58FB-4291-8F91-A3748EA6894E}"/>
    <cellStyle name="Normal 209" xfId="15643" xr:uid="{AB009E01-6CAB-407F-BA50-B647DB91B3BC}"/>
    <cellStyle name="Normal 21" xfId="235" xr:uid="{CA6D4DBE-C361-4FD7-86F6-6BA3C39A8D00}"/>
    <cellStyle name="Normal 21 2" xfId="386" xr:uid="{889C3271-F5B9-4E3F-A9C5-0EA4F8906D1B}"/>
    <cellStyle name="Normal 21 2 2" xfId="8397" xr:uid="{8AB3A243-5BD2-4540-9ABA-5E7BD632FBF9}"/>
    <cellStyle name="Normal 21 3" xfId="5089" xr:uid="{2B1FCBCD-AC29-4BAC-BB8E-8BE010ED985B}"/>
    <cellStyle name="Normal 21 4" xfId="6102" xr:uid="{0FDEFC4E-8DED-4B09-AA79-808917616C33}"/>
    <cellStyle name="Normal 21 4 2" xfId="12662" xr:uid="{7E4312CB-723A-42AB-8953-3FBE282AAB82}"/>
    <cellStyle name="Normal 21 4 2 2" xfId="24591" xr:uid="{0786E68C-64DF-4267-982E-F245F415B5B7}"/>
    <cellStyle name="Normal 21 4 2 3" xfId="37424" xr:uid="{517BF7BE-CB78-4249-A737-067B815F3AC3}"/>
    <cellStyle name="Normal 21 4 3" xfId="18948" xr:uid="{D85A508D-AD46-49DC-A987-B2D57CA9CCF4}"/>
    <cellStyle name="Normal 21 4 4" xfId="31953" xr:uid="{A924CA7F-8950-4FAC-809A-ADD7C3240CFD}"/>
    <cellStyle name="Normal 21 5" xfId="10328" xr:uid="{51D979B3-32CD-4197-A19A-CCCB706E67B5}"/>
    <cellStyle name="Normal 21 5 2" xfId="22631" xr:uid="{FDA9C1F4-B3D5-4401-8E67-290A2BEDF502}"/>
    <cellStyle name="Normal 21 5 3" xfId="35540" xr:uid="{63FFF44B-C0D0-42A0-B0A9-85E1DDD12753}"/>
    <cellStyle name="Normal 21 6" xfId="1213" xr:uid="{848BDD80-6361-459E-90B3-5C703A292560}"/>
    <cellStyle name="Normal 21 7" xfId="16401" xr:uid="{5F9E5719-4A60-4B9D-9BBD-13512515616C}"/>
    <cellStyle name="Normal 21 8" xfId="29967" xr:uid="{65936832-2024-44DB-9D7C-A9FDBC353001}"/>
    <cellStyle name="Normal 210" xfId="15882" xr:uid="{7CD77552-E88A-4B0B-80B3-D11EE103152C}"/>
    <cellStyle name="Normal 211" xfId="10257" xr:uid="{FBDB89E1-C69C-4B5D-8BBC-91D5576D22BF}"/>
    <cellStyle name="Normal 212" xfId="10216" xr:uid="{D9A27868-5620-4AB8-8F45-001CBF970812}"/>
    <cellStyle name="Normal 213" xfId="11992" xr:uid="{7CA3D646-603B-4379-B66E-7EE7C332F777}"/>
    <cellStyle name="Normal 214" xfId="1063" xr:uid="{D32D7B5F-5844-45AD-802A-029011BDA232}"/>
    <cellStyle name="Normal 215" xfId="16310" xr:uid="{1D51EC23-1EF7-4FBC-B9B8-2C5C1FA2BD45}"/>
    <cellStyle name="Normal 216" xfId="21053" xr:uid="{84DB609A-4B0E-4F7E-AFFF-58B2C0667BCC}"/>
    <cellStyle name="Normal 217" xfId="27697" xr:uid="{3AFF2B6D-57B8-4954-A62A-84F7DBDA3C49}"/>
    <cellStyle name="Normal 218" xfId="16818" xr:uid="{B91A5998-1C67-4818-AFCD-48F5B02AA819}"/>
    <cellStyle name="Normal 219" xfId="28793" xr:uid="{7D31B6B8-199B-448A-8B3A-D6DEAFC7842B}"/>
    <cellStyle name="Normal 22" xfId="236" xr:uid="{CF2E924B-671B-4EEE-A91A-D40BCA9D42B9}"/>
    <cellStyle name="Normal 22 2" xfId="387" xr:uid="{F8B9898F-CAE7-48D3-B117-36934F3A71C5}"/>
    <cellStyle name="Normal 22 2 2" xfId="8403" xr:uid="{A84C6590-4C2B-4270-9C8D-F3228FAB7616}"/>
    <cellStyle name="Normal 22 3" xfId="5090" xr:uid="{35C5BED8-7C8E-4B2C-9FD1-9795C5A89257}"/>
    <cellStyle name="Normal 22 4" xfId="6103" xr:uid="{85C0A568-4D3C-45F2-B248-18EBFCC32C5D}"/>
    <cellStyle name="Normal 22 4 2" xfId="12663" xr:uid="{99D29151-DB67-45B8-BF51-73F0B050822D}"/>
    <cellStyle name="Normal 22 4 2 2" xfId="24592" xr:uid="{5F0BCF71-F391-41B4-878C-20F10CD497D8}"/>
    <cellStyle name="Normal 22 4 2 3" xfId="37425" xr:uid="{B1231328-17D1-4EBD-8991-C1CF283814BC}"/>
    <cellStyle name="Normal 22 4 3" xfId="18949" xr:uid="{52448FC4-BBE1-402E-B816-5D94374F0BBB}"/>
    <cellStyle name="Normal 22 4 4" xfId="31954" xr:uid="{3B920657-0A3A-4DC4-8A0A-6398B89F9EA9}"/>
    <cellStyle name="Normal 22 5" xfId="10321" xr:uid="{03C5DDA7-DBE7-4C3A-B5BB-CE1090C816D3}"/>
    <cellStyle name="Normal 22 5 2" xfId="22628" xr:uid="{91285DB6-5112-45EC-9D69-2CE3979338CC}"/>
    <cellStyle name="Normal 22 5 3" xfId="35537" xr:uid="{3E329FE0-D283-4FCA-8EA6-E38552F3891D}"/>
    <cellStyle name="Normal 22 6" xfId="1214" xr:uid="{8C2F9883-4B8C-4EFB-B83D-E2B0C4D8F848}"/>
    <cellStyle name="Normal 22 7" xfId="16402" xr:uid="{205F64CF-E137-4291-9312-8437E4878D8A}"/>
    <cellStyle name="Normal 22 8" xfId="29968" xr:uid="{572A1998-969C-4540-B3FA-B7058B5DBEA9}"/>
    <cellStyle name="Normal 220" xfId="18449" xr:uid="{544C6529-CAE4-4840-96BA-F5A5CC3F2517}"/>
    <cellStyle name="Normal 221" xfId="28317" xr:uid="{52428635-4BB7-4D3C-88B6-8B8F61EDD3C2}"/>
    <cellStyle name="Normal 222" xfId="27700" xr:uid="{4519CFCC-0151-4621-880C-7F23225B0709}"/>
    <cellStyle name="Normal 223" xfId="16594" xr:uid="{CE8990D2-D6E8-4472-A327-8F358B03702B}"/>
    <cellStyle name="Normal 224" xfId="27999" xr:uid="{53583424-0E58-4550-9CBF-47339F4CC9F2}"/>
    <cellStyle name="Normal 225" xfId="29071" xr:uid="{72B09017-9CB5-4DB1-B4E2-FE292F563420}"/>
    <cellStyle name="Normal 226" xfId="29428" xr:uid="{DFF7BFCD-901A-4570-B9FB-85506FCFDC5A}"/>
    <cellStyle name="Normal 227" xfId="28987" xr:uid="{16E33D26-52B4-4DC6-A1A9-57A90B1625CA}"/>
    <cellStyle name="Normal 228" xfId="29065" xr:uid="{8E6DDD05-ED04-4253-9ED1-0F9A811A695F}"/>
    <cellStyle name="Normal 229" xfId="29404" xr:uid="{FA65A0EF-B8E9-4F5E-8D5B-67972BAE5C26}"/>
    <cellStyle name="Normal 23" xfId="237" xr:uid="{5B8C43EA-73A0-4DF7-8841-D58FE4D96262}"/>
    <cellStyle name="Normal 23 10" xfId="6104" xr:uid="{68AF242C-45DB-4F5B-AD08-EDEAACB4D9BA}"/>
    <cellStyle name="Normal 23 10 2" xfId="12664" xr:uid="{8C48E548-4B18-428A-9B69-AFF7F168BC51}"/>
    <cellStyle name="Normal 23 10 2 2" xfId="24593" xr:uid="{2303E987-C10C-40FE-B2E0-15A0C6B125A9}"/>
    <cellStyle name="Normal 23 10 2 3" xfId="37426" xr:uid="{BCCAF293-1FCD-4F10-9E13-77E960D8C39F}"/>
    <cellStyle name="Normal 23 10 3" xfId="18950" xr:uid="{CA4CBDA5-D7D6-47EE-AA8E-6139A00702D4}"/>
    <cellStyle name="Normal 23 10 4" xfId="31955" xr:uid="{1A068609-D342-4B92-889F-99A1A225D5A6}"/>
    <cellStyle name="Normal 23 11" xfId="8100" xr:uid="{F35F0894-AB31-4356-BBDC-2B81926EF7BB}"/>
    <cellStyle name="Normal 23 11 2" xfId="14616" xr:uid="{8FBC1649-917F-4B84-8669-A97FFEB60862}"/>
    <cellStyle name="Normal 23 11 2 2" xfId="26543" xr:uid="{F87B0846-09EA-4B04-8F8E-84E9A88D6602}"/>
    <cellStyle name="Normal 23 11 2 3" xfId="39375" xr:uid="{26450741-D838-4688-9EA1-EF6E28ED20BC}"/>
    <cellStyle name="Normal 23 11 3" xfId="20918" xr:uid="{FB40C7C7-596A-4AF3-BFE9-7FEBEAAC7B04}"/>
    <cellStyle name="Normal 23 11 4" xfId="33919" xr:uid="{B692BA60-AAEA-4057-AAAB-DD9EF2CA7C4D}"/>
    <cellStyle name="Normal 23 12" xfId="1215" xr:uid="{10D2AA0D-FC5F-4256-AEF0-1B9EC81523FA}"/>
    <cellStyle name="Normal 23 13" xfId="16403" xr:uid="{BA07BB6A-0EB8-4322-B0CC-10F976FF6497}"/>
    <cellStyle name="Normal 23 14" xfId="29969" xr:uid="{4E3467D3-1394-4175-B8E7-9763D22A671A}"/>
    <cellStyle name="Normal 23 2" xfId="536" xr:uid="{370A942E-A9E4-4D41-8A8C-45E04726A4B1}"/>
    <cellStyle name="Normal 23 2 10" xfId="8513" xr:uid="{5D2077F7-0553-4A1F-823E-FB9578404EDC}"/>
    <cellStyle name="Normal 23 2 10 2" xfId="14787" xr:uid="{0AAF1E43-623F-4180-895B-E9F54F2ECCAC}"/>
    <cellStyle name="Normal 23 2 10 2 2" xfId="26698" xr:uid="{CB192A2E-939A-45A0-8E1C-F9A7A0B483BF}"/>
    <cellStyle name="Normal 23 2 10 2 3" xfId="39530" xr:uid="{AC292AE1-C602-4311-B5F8-27F956EA2A6D}"/>
    <cellStyle name="Normal 23 2 10 3" xfId="21155" xr:uid="{8BEA8010-8A1D-4DF7-A193-74479AD0FC7D}"/>
    <cellStyle name="Normal 23 2 10 4" xfId="34121" xr:uid="{A952EFC2-72EC-4F7E-B8F5-94C74474B9D2}"/>
    <cellStyle name="Normal 23 2 11" xfId="9340" xr:uid="{B1C736CF-DAAD-4DFC-911C-B2ED8618CE06}"/>
    <cellStyle name="Normal 23 2 11 2" xfId="21812" xr:uid="{B04E3172-3594-4034-91A0-5EAE2B8A1C5F}"/>
    <cellStyle name="Normal 23 2 11 3" xfId="34745" xr:uid="{F01667FC-1F9A-4BA6-B284-2BD86AFEA94C}"/>
    <cellStyle name="Normal 23 2 12" xfId="10715" xr:uid="{6B217025-E602-4842-89B8-5BCA77316988}"/>
    <cellStyle name="Normal 23 2 12 2" xfId="22774" xr:uid="{1C19CBCA-55E2-47BA-9997-D59D1FBF9BC7}"/>
    <cellStyle name="Normal 23 2 12 3" xfId="35636" xr:uid="{A9F7B727-593E-4F40-A53C-824B684303DE}"/>
    <cellStyle name="Normal 23 2 13" xfId="3914" xr:uid="{67504B1F-A3B7-4E74-B6D5-CD50DD4A0DAF}"/>
    <cellStyle name="Normal 23 2 14" xfId="16982" xr:uid="{2E1F3819-14E1-4488-B024-74BAED04A902}"/>
    <cellStyle name="Normal 23 2 15" xfId="30071" xr:uid="{6FE129A7-086A-4B78-B7AB-9E43AFB839CA}"/>
    <cellStyle name="Normal 23 2 2" xfId="598" xr:uid="{84308703-CC75-4DF6-88B2-37E42F06E227}"/>
    <cellStyle name="Normal 23 2 2 10" xfId="5091" xr:uid="{74216AAF-600C-491C-9832-E96520BEC924}"/>
    <cellStyle name="Normal 23 2 2 11" xfId="18024" xr:uid="{94A6EA9C-85C5-4370-8964-1692DE12EB7E}"/>
    <cellStyle name="Normal 23 2 2 12" xfId="31060" xr:uid="{953DEBD6-4867-4E5F-9086-2A0F6A16CF22}"/>
    <cellStyle name="Normal 23 2 2 2" xfId="1032" xr:uid="{57EC7B0F-8744-49E7-9ABE-76BC9098EDA3}"/>
    <cellStyle name="Normal 23 2 2 2 10" xfId="18025" xr:uid="{FD2D7F78-8925-4B1F-9847-2923B9BE2ED9}"/>
    <cellStyle name="Normal 23 2 2 2 11" xfId="31061" xr:uid="{58ADB702-1C08-4EFB-9408-31F353DF2893}"/>
    <cellStyle name="Normal 23 2 2 2 2" xfId="5093" xr:uid="{0FE7677D-F784-4AD3-8096-95084D2F4012}"/>
    <cellStyle name="Normal 23 2 2 2 2 2" xfId="5094" xr:uid="{0007B47C-C33C-46C8-A89F-24FE0BE2C6CB}"/>
    <cellStyle name="Normal 23 2 2 2 2 2 2" xfId="7233" xr:uid="{78F30F54-6CE3-4DDD-B50A-53FB0E792010}"/>
    <cellStyle name="Normal 23 2 2 2 2 2 2 2" xfId="13760" xr:uid="{02F9532C-6D30-484E-A616-A2C1EAA22179}"/>
    <cellStyle name="Normal 23 2 2 2 2 2 2 2 2" xfId="25687" xr:uid="{CE9FD0A0-392D-4E16-BDE8-41FEB0A40A9F}"/>
    <cellStyle name="Normal 23 2 2 2 2 2 2 2 3" xfId="38521" xr:uid="{0B741CC0-9AE0-4FB5-B303-1E9A42EEF01C}"/>
    <cellStyle name="Normal 23 2 2 2 2 2 2 3" xfId="20056" xr:uid="{5F757E31-1904-433C-993B-A7935462EE1F}"/>
    <cellStyle name="Normal 23 2 2 2 2 2 2 4" xfId="33059" xr:uid="{3CDF5C37-D7E8-46ED-BA23-6D3D23180C53}"/>
    <cellStyle name="Normal 23 2 2 2 2 2 3" xfId="11736" xr:uid="{F3C9ABD3-DBAF-440F-B2C5-C13B8837B8A2}"/>
    <cellStyle name="Normal 23 2 2 2 2 2 3 2" xfId="23730" xr:uid="{526BB2BA-D707-4C18-B731-C6C81D758F26}"/>
    <cellStyle name="Normal 23 2 2 2 2 2 3 3" xfId="36572" xr:uid="{3495FDD4-6F9C-45B2-9941-0FB26B1E0AB1}"/>
    <cellStyle name="Normal 23 2 2 2 2 2 4" xfId="18027" xr:uid="{501E0A6F-5B92-4970-80AB-C90C5EEEDA28}"/>
    <cellStyle name="Normal 23 2 2 2 2 2 5" xfId="31063" xr:uid="{B5911580-7685-46D4-AAB6-01E526A69964}"/>
    <cellStyle name="Normal 23 2 2 2 2 3" xfId="7232" xr:uid="{BE1BB2A1-546C-4553-8A0F-5BF3A7AB34D1}"/>
    <cellStyle name="Normal 23 2 2 2 2 3 2" xfId="13759" xr:uid="{D275C636-903A-4FCD-8D40-216020F17D80}"/>
    <cellStyle name="Normal 23 2 2 2 2 3 2 2" xfId="25686" xr:uid="{8F937642-A1E2-4A73-8926-7414823FBFEA}"/>
    <cellStyle name="Normal 23 2 2 2 2 3 2 3" xfId="38520" xr:uid="{9664E8D4-D893-43C9-B9B2-B4988271F4AE}"/>
    <cellStyle name="Normal 23 2 2 2 2 3 3" xfId="20055" xr:uid="{1C31832A-4E1E-4B3E-8160-DE6E77C2DF3B}"/>
    <cellStyle name="Normal 23 2 2 2 2 3 4" xfId="33058" xr:uid="{F83B42F6-1977-4CEA-B009-F4B44C0D2EC9}"/>
    <cellStyle name="Normal 23 2 2 2 2 4" xfId="11735" xr:uid="{E290C449-174C-4099-83F2-FF79EB1A05F6}"/>
    <cellStyle name="Normal 23 2 2 2 2 4 2" xfId="23729" xr:uid="{27F18E34-6C96-4F38-AE56-699DE0E00CD9}"/>
    <cellStyle name="Normal 23 2 2 2 2 4 3" xfId="36571" xr:uid="{B6D3203E-AF31-4B1B-A0CB-250A932C86F7}"/>
    <cellStyle name="Normal 23 2 2 2 2 5" xfId="18026" xr:uid="{C3AA7DF2-CA7E-4E65-BC5E-90BCDAAA0533}"/>
    <cellStyle name="Normal 23 2 2 2 2 6" xfId="31062" xr:uid="{0BD70D93-DCD9-4AC0-AED4-6DAC32032975}"/>
    <cellStyle name="Normal 23 2 2 2 3" xfId="5095" xr:uid="{CAD12B1D-72AC-4E20-BCBA-C73F0E1BC659}"/>
    <cellStyle name="Normal 23 2 2 2 3 2" xfId="7234" xr:uid="{57731B9D-5CF8-44EF-9A30-375118E2EF84}"/>
    <cellStyle name="Normal 23 2 2 2 3 2 2" xfId="13761" xr:uid="{D2D2B328-55F0-47AF-8B69-4B6DB84B14F8}"/>
    <cellStyle name="Normal 23 2 2 2 3 2 2 2" xfId="25688" xr:uid="{B658EA16-24D7-4AAC-B2BD-673051A45599}"/>
    <cellStyle name="Normal 23 2 2 2 3 2 2 3" xfId="38522" xr:uid="{41AADDB0-2D21-42E2-8A07-D912E90C6C4B}"/>
    <cellStyle name="Normal 23 2 2 2 3 2 3" xfId="20057" xr:uid="{44C013ED-0590-4C39-8645-8DE76CEA20E0}"/>
    <cellStyle name="Normal 23 2 2 2 3 2 4" xfId="33060" xr:uid="{622CF6D7-B552-4C7C-AF75-32F2DBFA861F}"/>
    <cellStyle name="Normal 23 2 2 2 3 3" xfId="11737" xr:uid="{B61E78E1-60A4-4026-A9D5-6E67199699DB}"/>
    <cellStyle name="Normal 23 2 2 2 3 3 2" xfId="23731" xr:uid="{72C000F7-FDE6-4FEC-A8E1-B4D38E5A7763}"/>
    <cellStyle name="Normal 23 2 2 2 3 3 3" xfId="36573" xr:uid="{8BC607F5-581E-474E-BFE6-F44DAE49C44C}"/>
    <cellStyle name="Normal 23 2 2 2 3 4" xfId="18028" xr:uid="{D1A051D5-026A-49FB-B6D7-D59C2D63F1F4}"/>
    <cellStyle name="Normal 23 2 2 2 3 5" xfId="31064" xr:uid="{8D7A7A9F-9733-4064-A8DB-9A35B2CBB796}"/>
    <cellStyle name="Normal 23 2 2 2 4" xfId="5991" xr:uid="{68F56C72-D89E-4005-B0C6-33925968623F}"/>
    <cellStyle name="Normal 23 2 2 2 4 2" xfId="8056" xr:uid="{E7130C6B-D130-4331-8485-92A34701FE17}"/>
    <cellStyle name="Normal 23 2 2 2 4 2 2" xfId="14578" xr:uid="{282D9E87-7C21-4D0E-8E06-10D1A5B53A92}"/>
    <cellStyle name="Normal 23 2 2 2 4 2 2 2" xfId="26505" xr:uid="{B5E9614B-9CF7-4DA8-863E-466BF64DD83F}"/>
    <cellStyle name="Normal 23 2 2 2 4 2 2 3" xfId="39339" xr:uid="{D26CEAB5-F67D-420B-91D1-0DA012CA211E}"/>
    <cellStyle name="Normal 23 2 2 2 4 2 3" xfId="20876" xr:uid="{0DB807D3-CB96-4248-872B-5C313D75E5F3}"/>
    <cellStyle name="Normal 23 2 2 2 4 2 4" xfId="33878" xr:uid="{A42D123C-D0E5-4F2B-8755-EB21641FD343}"/>
    <cellStyle name="Normal 23 2 2 2 4 3" xfId="12558" xr:uid="{181688EC-6DF5-4859-A6D0-5EF2AD45E4FF}"/>
    <cellStyle name="Normal 23 2 2 2 4 3 2" xfId="24516" xr:uid="{A6AFF170-679A-4089-9CD0-5ADFF1065C10}"/>
    <cellStyle name="Normal 23 2 2 2 4 3 3" xfId="37354" xr:uid="{7E4CBB5A-DB88-4A0F-B4BE-8E03FF651C29}"/>
    <cellStyle name="Normal 23 2 2 2 4 4" xfId="18868" xr:uid="{159E59E2-D384-4166-90B6-D0534F56EBA9}"/>
    <cellStyle name="Normal 23 2 2 2 4 5" xfId="31881" xr:uid="{876ECE58-F2E4-44B3-9B38-EBC8ADA83DC4}"/>
    <cellStyle name="Normal 23 2 2 2 5" xfId="7231" xr:uid="{86D4ADE8-D030-4F71-8B0B-9D350B40FC0A}"/>
    <cellStyle name="Normal 23 2 2 2 5 2" xfId="13758" xr:uid="{1287CD91-DCAD-499C-B1BA-E8509D49FD95}"/>
    <cellStyle name="Normal 23 2 2 2 5 2 2" xfId="25685" xr:uid="{4ACA4668-FAD6-4555-9A3F-7E5920370BED}"/>
    <cellStyle name="Normal 23 2 2 2 5 2 3" xfId="38519" xr:uid="{880C78AC-E2EC-4BF8-9E5A-8DF1660547D6}"/>
    <cellStyle name="Normal 23 2 2 2 5 3" xfId="20054" xr:uid="{FF863663-F682-4003-8A14-C1B2B14CB9D0}"/>
    <cellStyle name="Normal 23 2 2 2 5 4" xfId="33057" xr:uid="{0EE12CD4-6457-4C29-B2F4-E57068344116}"/>
    <cellStyle name="Normal 23 2 2 2 6" xfId="8784" xr:uid="{2DBFE30C-3BA4-4389-80C4-94628254C806}"/>
    <cellStyle name="Normal 23 2 2 2 6 2" xfId="15058" xr:uid="{899150C0-273F-4340-B6E8-5E27757F2C0F}"/>
    <cellStyle name="Normal 23 2 2 2 6 2 2" xfId="26966" xr:uid="{87D11AA6-3611-4558-8624-214551D5442A}"/>
    <cellStyle name="Normal 23 2 2 2 6 2 3" xfId="39797" xr:uid="{D6EB2954-5004-4F3E-9CF1-1879D6BF5572}"/>
    <cellStyle name="Normal 23 2 2 2 6 3" xfId="21423" xr:uid="{C32E6387-3409-47C4-A4A2-D9F579D8A832}"/>
    <cellStyle name="Normal 23 2 2 2 6 4" xfId="34388" xr:uid="{C0CB93C3-B1A9-4316-976E-496A0C36BE1C}"/>
    <cellStyle name="Normal 23 2 2 2 7" xfId="9626" xr:uid="{A3CA4378-1D6F-4B40-90E1-A0A5A45C6125}"/>
    <cellStyle name="Normal 23 2 2 2 7 2" xfId="22082" xr:uid="{100FC491-7E85-42D6-B03A-E48AC9B4456F}"/>
    <cellStyle name="Normal 23 2 2 2 7 3" xfId="35012" xr:uid="{4752E959-C891-4813-AC92-10DC287B3A79}"/>
    <cellStyle name="Normal 23 2 2 2 8" xfId="11734" xr:uid="{FE151B86-2173-459D-87C6-54C8BD674204}"/>
    <cellStyle name="Normal 23 2 2 2 8 2" xfId="23728" xr:uid="{5FB8F89B-4A5A-4E6E-9F0F-7C37D16E7597}"/>
    <cellStyle name="Normal 23 2 2 2 8 3" xfId="36570" xr:uid="{44C4E9F1-1984-4425-8806-1D270FF2C8EF}"/>
    <cellStyle name="Normal 23 2 2 2 9" xfId="5092" xr:uid="{4FF25F02-E7DA-4EBC-B4E5-6AECB96AA133}"/>
    <cellStyle name="Normal 23 2 2 3" xfId="5096" xr:uid="{86B9C4DB-C75D-4151-A5DF-D47590139FCD}"/>
    <cellStyle name="Normal 23 2 2 3 2" xfId="5097" xr:uid="{4AE85C57-F656-45B5-8C7D-A2B0F16AC438}"/>
    <cellStyle name="Normal 23 2 2 3 2 2" xfId="7236" xr:uid="{1F2D57BA-F07D-4B7F-A15D-BC577A8C1C1B}"/>
    <cellStyle name="Normal 23 2 2 3 2 2 2" xfId="13763" xr:uid="{B31816ED-5A0A-4CC1-A760-0474E80A6E47}"/>
    <cellStyle name="Normal 23 2 2 3 2 2 2 2" xfId="25690" xr:uid="{A0808F20-96DC-453D-868C-934BD4FD5265}"/>
    <cellStyle name="Normal 23 2 2 3 2 2 2 3" xfId="38524" xr:uid="{381C0812-1173-49AF-B1FD-F5931BEF235C}"/>
    <cellStyle name="Normal 23 2 2 3 2 2 3" xfId="20059" xr:uid="{BC1C78C5-E54E-42D8-89C9-FB164FBA5379}"/>
    <cellStyle name="Normal 23 2 2 3 2 2 4" xfId="33062" xr:uid="{5EAFA591-DA0A-4620-B30A-7057B8358711}"/>
    <cellStyle name="Normal 23 2 2 3 2 3" xfId="11739" xr:uid="{37EF69A9-D06B-4B06-8223-7EDCCE5BDE9A}"/>
    <cellStyle name="Normal 23 2 2 3 2 3 2" xfId="23733" xr:uid="{99589D07-9014-4F65-95BF-3F0C40C364BA}"/>
    <cellStyle name="Normal 23 2 2 3 2 3 3" xfId="36575" xr:uid="{8A3E760C-E852-48AF-9613-0EB029DF9101}"/>
    <cellStyle name="Normal 23 2 2 3 2 4" xfId="18030" xr:uid="{F500AF2E-7BA6-4877-BB95-74D669E19032}"/>
    <cellStyle name="Normal 23 2 2 3 2 5" xfId="31066" xr:uid="{A7B69CC5-E2DB-4A8C-AA9C-EB18728B9D62}"/>
    <cellStyle name="Normal 23 2 2 3 3" xfId="7235" xr:uid="{62E1B529-0245-41A2-9E9C-3B9C026EE3A4}"/>
    <cellStyle name="Normal 23 2 2 3 3 2" xfId="13762" xr:uid="{DC15415F-B4F3-455C-8322-BA2471CB18A3}"/>
    <cellStyle name="Normal 23 2 2 3 3 2 2" xfId="25689" xr:uid="{468FBDC7-2611-468E-AFCD-C5C0704F4B57}"/>
    <cellStyle name="Normal 23 2 2 3 3 2 3" xfId="38523" xr:uid="{5044FFB3-F4F6-46D9-BBB6-4744030667BA}"/>
    <cellStyle name="Normal 23 2 2 3 3 3" xfId="20058" xr:uid="{6946C980-0593-488B-9542-777F90ECDA7A}"/>
    <cellStyle name="Normal 23 2 2 3 3 4" xfId="33061" xr:uid="{7EBF6A91-FD75-4B3E-B6B4-74A2EF7396EA}"/>
    <cellStyle name="Normal 23 2 2 3 4" xfId="11738" xr:uid="{83E0F932-C90D-4D22-9D25-BA269834F165}"/>
    <cellStyle name="Normal 23 2 2 3 4 2" xfId="23732" xr:uid="{8B743052-A609-4B26-8F44-7243F958A907}"/>
    <cellStyle name="Normal 23 2 2 3 4 3" xfId="36574" xr:uid="{CCB45FF0-9030-4EE5-AAC3-F2430E0072EE}"/>
    <cellStyle name="Normal 23 2 2 3 5" xfId="18029" xr:uid="{0E9FD079-D722-48C5-A09C-9DF74D2C28A2}"/>
    <cellStyle name="Normal 23 2 2 3 6" xfId="31065" xr:uid="{72A28AB0-32AD-4834-B1C9-3046506821EC}"/>
    <cellStyle name="Normal 23 2 2 4" xfId="5098" xr:uid="{E7ED8DFC-4723-4E56-855C-932150628A71}"/>
    <cellStyle name="Normal 23 2 2 4 2" xfId="7237" xr:uid="{5D3A70F5-4243-45D8-8716-CDE45020D504}"/>
    <cellStyle name="Normal 23 2 2 4 2 2" xfId="13764" xr:uid="{CC173D2E-BFF8-4111-9A5C-0D75185D9D91}"/>
    <cellStyle name="Normal 23 2 2 4 2 2 2" xfId="25691" xr:uid="{3A6F2BCA-D17E-4111-8D4F-674EF9E03B33}"/>
    <cellStyle name="Normal 23 2 2 4 2 2 3" xfId="38525" xr:uid="{6B5273E2-E16E-47B6-B142-017C9AEF3FF6}"/>
    <cellStyle name="Normal 23 2 2 4 2 3" xfId="20060" xr:uid="{49236028-7C6C-4AF4-BC94-0A22F4DC6380}"/>
    <cellStyle name="Normal 23 2 2 4 2 4" xfId="33063" xr:uid="{CFE13A3D-EF37-4FA2-B5A5-1A5D0BB72943}"/>
    <cellStyle name="Normal 23 2 2 4 3" xfId="11740" xr:uid="{B6E76A62-6C85-49D8-BC30-229DA160BE7E}"/>
    <cellStyle name="Normal 23 2 2 4 3 2" xfId="23734" xr:uid="{9A85431A-A7F8-40FF-8803-E227DC6AD0D9}"/>
    <cellStyle name="Normal 23 2 2 4 3 3" xfId="36576" xr:uid="{19A52219-7E0B-4CB0-B627-3B93E6FD7FCB}"/>
    <cellStyle name="Normal 23 2 2 4 4" xfId="18031" xr:uid="{C6F78C6F-CF7A-4DEB-B0D2-7DA77436AA4A}"/>
    <cellStyle name="Normal 23 2 2 4 5" xfId="31067" xr:uid="{B47DAA84-6FC2-4E65-AA9E-38D25C1A4B35}"/>
    <cellStyle name="Normal 23 2 2 5" xfId="5783" xr:uid="{80F0A2D4-F21D-4536-BE89-21CA50921F06}"/>
    <cellStyle name="Normal 23 2 2 5 2" xfId="7848" xr:uid="{99398A0B-D20E-4D22-B4AE-FA5BE507DE0B}"/>
    <cellStyle name="Normal 23 2 2 5 2 2" xfId="14370" xr:uid="{8644D783-5FC0-41B8-9059-7C8AE8E2B1BE}"/>
    <cellStyle name="Normal 23 2 2 5 2 2 2" xfId="26297" xr:uid="{67D70AF2-7270-4C58-B7E0-38B61321F71B}"/>
    <cellStyle name="Normal 23 2 2 5 2 2 3" xfId="39131" xr:uid="{06512642-7071-44F3-B281-0816DED79B22}"/>
    <cellStyle name="Normal 23 2 2 5 2 3" xfId="20668" xr:uid="{7D1EE886-CE59-4105-84B9-D05181F86EB8}"/>
    <cellStyle name="Normal 23 2 2 5 2 4" xfId="33670" xr:uid="{086ABF9D-87DE-42A7-8706-5266E4A86CB9}"/>
    <cellStyle name="Normal 23 2 2 5 3" xfId="12350" xr:uid="{D1112209-D677-48B7-9F18-A978D7284591}"/>
    <cellStyle name="Normal 23 2 2 5 3 2" xfId="24308" xr:uid="{A3BA595B-0711-40ED-A0B8-4014EA197466}"/>
    <cellStyle name="Normal 23 2 2 5 3 3" xfId="37146" xr:uid="{B4A07A87-99F3-4C78-9D29-CFE5961D5E6B}"/>
    <cellStyle name="Normal 23 2 2 5 4" xfId="18660" xr:uid="{B58B3AC1-E43F-4485-94E8-F18337C95F66}"/>
    <cellStyle name="Normal 23 2 2 5 5" xfId="31673" xr:uid="{656F08DC-C5CD-4CA5-86E1-EBBE7979E849}"/>
    <cellStyle name="Normal 23 2 2 6" xfId="7230" xr:uid="{1A1EC1AE-7670-4CBE-8B15-39C1FEE122EF}"/>
    <cellStyle name="Normal 23 2 2 6 2" xfId="13757" xr:uid="{01FCFA34-6643-41C7-9CA1-3F1F861797C9}"/>
    <cellStyle name="Normal 23 2 2 6 2 2" xfId="25684" xr:uid="{1C0DB6DC-8762-44D0-B58A-D4EE85E7A34A}"/>
    <cellStyle name="Normal 23 2 2 6 2 3" xfId="38518" xr:uid="{460CFA92-C34C-496D-B420-34D6140AD484}"/>
    <cellStyle name="Normal 23 2 2 6 3" xfId="20053" xr:uid="{8819B6DC-B224-4495-B6C5-21480B594569}"/>
    <cellStyle name="Normal 23 2 2 6 4" xfId="33056" xr:uid="{3F1EC93B-DF1C-4877-8ED7-EF81235D84B4}"/>
    <cellStyle name="Normal 23 2 2 7" xfId="8572" xr:uid="{7C0DB130-A3EA-4709-BFE6-01ADBE0AECE2}"/>
    <cellStyle name="Normal 23 2 2 7 2" xfId="14846" xr:uid="{A6E49ED5-314A-4118-A86B-9F7BE2EAC9F4}"/>
    <cellStyle name="Normal 23 2 2 7 2 2" xfId="26757" xr:uid="{F0D2BFBD-91CA-44D1-AB34-774FE9922946}"/>
    <cellStyle name="Normal 23 2 2 7 2 3" xfId="39589" xr:uid="{803C84D0-3BAB-4EB9-832D-2EB2746715C3}"/>
    <cellStyle name="Normal 23 2 2 7 3" xfId="21214" xr:uid="{CA7B75AC-CED8-4D12-A13A-EB43C6E1E5AD}"/>
    <cellStyle name="Normal 23 2 2 7 4" xfId="34180" xr:uid="{67ABC32B-4A5F-40D1-A5BF-31FB11156B0D}"/>
    <cellStyle name="Normal 23 2 2 8" xfId="9399" xr:uid="{A5D41306-04C0-4A46-B521-3AFC477A6E29}"/>
    <cellStyle name="Normal 23 2 2 8 2" xfId="21871" xr:uid="{3C542B34-7CD9-4377-B122-B68E0B879E0E}"/>
    <cellStyle name="Normal 23 2 2 8 3" xfId="34804" xr:uid="{2397A870-A71A-4DC1-B115-C1E120163034}"/>
    <cellStyle name="Normal 23 2 2 9" xfId="11733" xr:uid="{9382A5F6-2E1C-4353-8231-E93FE702E2E0}"/>
    <cellStyle name="Normal 23 2 2 9 2" xfId="23727" xr:uid="{2FA229ED-A375-450D-969C-DADAF8AA41EF}"/>
    <cellStyle name="Normal 23 2 2 9 3" xfId="36569" xr:uid="{745B94DE-731D-4FAA-99F8-C5FB61BCADDF}"/>
    <cellStyle name="Normal 23 2 3" xfId="956" xr:uid="{4330ABAF-11B0-436B-8118-058D1E5741E0}"/>
    <cellStyle name="Normal 23 2 3 10" xfId="18032" xr:uid="{E3B13A36-0837-4BDD-A66F-96E48B10639C}"/>
    <cellStyle name="Normal 23 2 3 11" xfId="31068" xr:uid="{9CDAC1CC-F811-42C1-88AC-3740CA59727A}"/>
    <cellStyle name="Normal 23 2 3 2" xfId="5100" xr:uid="{16CC0BBC-C9E0-48E7-887A-35FFF7456292}"/>
    <cellStyle name="Normal 23 2 3 2 2" xfId="5101" xr:uid="{6C1301E2-E3E4-432C-A869-BD85A837B2C4}"/>
    <cellStyle name="Normal 23 2 3 2 2 2" xfId="7240" xr:uid="{9A54A3DD-EC03-4D81-97C3-F0E2A00D120C}"/>
    <cellStyle name="Normal 23 2 3 2 2 2 2" xfId="13767" xr:uid="{7DF2C61C-C9EB-419A-A82D-9BFB194CAD2C}"/>
    <cellStyle name="Normal 23 2 3 2 2 2 2 2" xfId="25694" xr:uid="{573FD86C-D685-4AD8-A7BC-635134A8472D}"/>
    <cellStyle name="Normal 23 2 3 2 2 2 2 3" xfId="38528" xr:uid="{69905828-4EA5-4845-ACBB-A86A1C1FD011}"/>
    <cellStyle name="Normal 23 2 3 2 2 2 3" xfId="20063" xr:uid="{D77929D5-3D69-4C32-ACBC-5C00BD78E84D}"/>
    <cellStyle name="Normal 23 2 3 2 2 2 4" xfId="33066" xr:uid="{B9624241-ABAC-4D21-AD48-2B399E06981F}"/>
    <cellStyle name="Normal 23 2 3 2 2 3" xfId="11743" xr:uid="{005EF05C-ABF6-4DEC-A623-DFC1DB0A46AF}"/>
    <cellStyle name="Normal 23 2 3 2 2 3 2" xfId="23737" xr:uid="{28EEE457-0648-4851-AA36-30E7A675FD89}"/>
    <cellStyle name="Normal 23 2 3 2 2 3 3" xfId="36579" xr:uid="{13308630-C365-412E-AD9B-8C9C42EC5F93}"/>
    <cellStyle name="Normal 23 2 3 2 2 4" xfId="18034" xr:uid="{F68151B0-28BB-4761-BFF5-B9396100F89C}"/>
    <cellStyle name="Normal 23 2 3 2 2 5" xfId="31070" xr:uid="{BC79BBA2-19E9-4BE4-B115-79154784A6CC}"/>
    <cellStyle name="Normal 23 2 3 2 3" xfId="7239" xr:uid="{C3428E22-A0DE-4047-BA94-795203E8BB06}"/>
    <cellStyle name="Normal 23 2 3 2 3 2" xfId="13766" xr:uid="{4198BC8E-2B84-48C4-AB91-FF75E951E20F}"/>
    <cellStyle name="Normal 23 2 3 2 3 2 2" xfId="25693" xr:uid="{FB1E4FCF-B25B-4036-B83F-A90D02CA4BF7}"/>
    <cellStyle name="Normal 23 2 3 2 3 2 3" xfId="38527" xr:uid="{01509DC2-FA38-4270-943A-A5BDBCC4D9A7}"/>
    <cellStyle name="Normal 23 2 3 2 3 3" xfId="20062" xr:uid="{50653A98-14BF-4CC8-9230-D57EE97DA1E2}"/>
    <cellStyle name="Normal 23 2 3 2 3 4" xfId="33065" xr:uid="{504F8336-5289-4BFB-B6F7-0996E3246BCA}"/>
    <cellStyle name="Normal 23 2 3 2 4" xfId="11742" xr:uid="{6DDD5BBF-C120-4F28-9E38-2465FB06021E}"/>
    <cellStyle name="Normal 23 2 3 2 4 2" xfId="23736" xr:uid="{2769A1E8-E5FE-4484-BEE6-1C06BD7836FD}"/>
    <cellStyle name="Normal 23 2 3 2 4 3" xfId="36578" xr:uid="{4A8EEA0F-4BAF-4D53-8EA6-4A5C83432A6E}"/>
    <cellStyle name="Normal 23 2 3 2 5" xfId="18033" xr:uid="{EB2999C6-E254-4038-A338-5622F57A8380}"/>
    <cellStyle name="Normal 23 2 3 2 6" xfId="31069" xr:uid="{F3D0F13C-2E3F-4082-85EC-67424B029BAA}"/>
    <cellStyle name="Normal 23 2 3 3" xfId="5102" xr:uid="{1CC4E6EF-F820-4D82-AE01-07145EF778CD}"/>
    <cellStyle name="Normal 23 2 3 3 2" xfId="7241" xr:uid="{142C7001-56C2-497A-9A49-B41416A5D7B8}"/>
    <cellStyle name="Normal 23 2 3 3 2 2" xfId="13768" xr:uid="{B2AB51B9-C0F2-4D4D-8983-B9D589A7E177}"/>
    <cellStyle name="Normal 23 2 3 3 2 2 2" xfId="25695" xr:uid="{E5C078CE-137E-412A-99A2-37552DDF3C6E}"/>
    <cellStyle name="Normal 23 2 3 3 2 2 3" xfId="38529" xr:uid="{1ED0B21B-FA15-431D-8461-7947C18627B2}"/>
    <cellStyle name="Normal 23 2 3 3 2 3" xfId="20064" xr:uid="{7CA900E5-B5B5-4F77-95BF-F6EFB4827200}"/>
    <cellStyle name="Normal 23 2 3 3 2 4" xfId="33067" xr:uid="{FE2A180F-C00C-4F0D-A6CB-7F0349EAEF03}"/>
    <cellStyle name="Normal 23 2 3 3 3" xfId="11744" xr:uid="{933951A3-AF48-46DC-8A07-59E2BA7E89B6}"/>
    <cellStyle name="Normal 23 2 3 3 3 2" xfId="23738" xr:uid="{F0D6C04E-C243-4EFD-87D9-241A40B6C3CB}"/>
    <cellStyle name="Normal 23 2 3 3 3 3" xfId="36580" xr:uid="{098F7312-FE5F-447C-9EA1-345655E8F333}"/>
    <cellStyle name="Normal 23 2 3 3 4" xfId="18035" xr:uid="{68AAF98E-F438-4C41-892C-C5AABD191847}"/>
    <cellStyle name="Normal 23 2 3 3 5" xfId="31071" xr:uid="{398869AC-BED3-4FFF-8AFA-8CA853BB2520}"/>
    <cellStyle name="Normal 23 2 3 4" xfId="5928" xr:uid="{702247D7-78B8-44D6-B292-95B34F2367BD}"/>
    <cellStyle name="Normal 23 2 3 4 2" xfId="7993" xr:uid="{AB5BFECC-A7A6-4574-AE95-4A75FACEA244}"/>
    <cellStyle name="Normal 23 2 3 4 2 2" xfId="14515" xr:uid="{625B50B8-F516-46B5-A69C-0A81BC4CDC1F}"/>
    <cellStyle name="Normal 23 2 3 4 2 2 2" xfId="26442" xr:uid="{621EE6D4-8C06-414B-AA2B-55919C9FB4A7}"/>
    <cellStyle name="Normal 23 2 3 4 2 2 3" xfId="39276" xr:uid="{BB01EDFD-BE67-41F6-B152-2B8FD66B82FD}"/>
    <cellStyle name="Normal 23 2 3 4 2 3" xfId="20813" xr:uid="{57D44BCA-BC33-4707-8E22-6363E057B1C4}"/>
    <cellStyle name="Normal 23 2 3 4 2 4" xfId="33815" xr:uid="{C2A98F1E-5862-4291-A1AF-C2B842EB513D}"/>
    <cellStyle name="Normal 23 2 3 4 3" xfId="12495" xr:uid="{FF1F9A65-5863-4642-9C9D-5C70EC64B7CF}"/>
    <cellStyle name="Normal 23 2 3 4 3 2" xfId="24453" xr:uid="{FBC5A563-5DE4-4CA8-948C-0886AE2B4C72}"/>
    <cellStyle name="Normal 23 2 3 4 3 3" xfId="37291" xr:uid="{A5CDA60F-EBF3-4BFE-8ADE-F09A05EE0FC8}"/>
    <cellStyle name="Normal 23 2 3 4 4" xfId="18805" xr:uid="{91D9564C-B5AC-4307-924E-96F197A98DEE}"/>
    <cellStyle name="Normal 23 2 3 4 5" xfId="31818" xr:uid="{3F81335A-21C7-430A-90B9-07A302DE0756}"/>
    <cellStyle name="Normal 23 2 3 5" xfId="7238" xr:uid="{EF2CC058-3B46-440B-88E8-676A593DEB8E}"/>
    <cellStyle name="Normal 23 2 3 5 2" xfId="13765" xr:uid="{B89ED2A5-D6BF-48D4-A3EC-68AE40D36C67}"/>
    <cellStyle name="Normal 23 2 3 5 2 2" xfId="25692" xr:uid="{E31FCDC1-100B-4FD2-8F1A-76A45C907DCF}"/>
    <cellStyle name="Normal 23 2 3 5 2 3" xfId="38526" xr:uid="{313DF1F8-0C1F-4E61-8FA5-491E5FD03340}"/>
    <cellStyle name="Normal 23 2 3 5 3" xfId="20061" xr:uid="{36A36B65-EC51-4E49-85D8-77F9DCF42411}"/>
    <cellStyle name="Normal 23 2 3 5 4" xfId="33064" xr:uid="{93FFA240-A8E2-45C7-9EAC-3EBC09E80387}"/>
    <cellStyle name="Normal 23 2 3 6" xfId="8721" xr:uid="{D213CE9E-2B6C-4267-8509-AC2A09235173}"/>
    <cellStyle name="Normal 23 2 3 6 2" xfId="14995" xr:uid="{0CA920A4-990E-4E91-8BC8-D5F0A5B37CB8}"/>
    <cellStyle name="Normal 23 2 3 6 2 2" xfId="26903" xr:uid="{2A433508-EBC3-4032-88E2-7648133C8A25}"/>
    <cellStyle name="Normal 23 2 3 6 2 3" xfId="39734" xr:uid="{E2353185-B3DF-463D-BC8D-300F14BF91D5}"/>
    <cellStyle name="Normal 23 2 3 6 3" xfId="21360" xr:uid="{57138F9C-9265-400B-8BB7-F2F98C7659F9}"/>
    <cellStyle name="Normal 23 2 3 6 4" xfId="34325" xr:uid="{3ABBB163-EB8D-42D9-9FF1-5C3068B39B9D}"/>
    <cellStyle name="Normal 23 2 3 7" xfId="9563" xr:uid="{26918EE8-4289-4388-B68F-23709D88C71B}"/>
    <cellStyle name="Normal 23 2 3 7 2" xfId="22019" xr:uid="{FC678942-E06A-4024-936D-913C0EEB97C3}"/>
    <cellStyle name="Normal 23 2 3 7 3" xfId="34949" xr:uid="{D2816DDF-4F7F-4A47-B932-54385A91F5D0}"/>
    <cellStyle name="Normal 23 2 3 8" xfId="11741" xr:uid="{C28E812E-CF65-4157-825C-35F49F3E527D}"/>
    <cellStyle name="Normal 23 2 3 8 2" xfId="23735" xr:uid="{056A3ED1-83AB-4661-9836-5BE8BC7EB822}"/>
    <cellStyle name="Normal 23 2 3 8 3" xfId="36577" xr:uid="{91537FD5-5570-4B98-887E-EC6EC2EE5539}"/>
    <cellStyle name="Normal 23 2 3 9" xfId="5099" xr:uid="{4117CEBB-A160-4131-A111-9579E689E9C9}"/>
    <cellStyle name="Normal 23 2 4" xfId="5103" xr:uid="{B3BD5FDC-34CB-4C20-B754-9F5E4C7F7822}"/>
    <cellStyle name="Normal 23 2 4 2" xfId="5104" xr:uid="{98C71EDF-2AEE-47EB-B2DB-6F0DD526F261}"/>
    <cellStyle name="Normal 23 2 4 2 2" xfId="7243" xr:uid="{571D3231-6079-4075-825E-EF7156591560}"/>
    <cellStyle name="Normal 23 2 4 2 2 2" xfId="13770" xr:uid="{87FB48B8-F726-4229-A99F-1D133E5A55A2}"/>
    <cellStyle name="Normal 23 2 4 2 2 2 2" xfId="25697" xr:uid="{6AC5E990-E40D-4FC2-9CCC-17CDEA3451ED}"/>
    <cellStyle name="Normal 23 2 4 2 2 2 3" xfId="38531" xr:uid="{F53BE04F-9669-4341-84A1-49FF872D3D72}"/>
    <cellStyle name="Normal 23 2 4 2 2 3" xfId="20066" xr:uid="{4036FEE5-1421-4EE6-BB75-324514595C09}"/>
    <cellStyle name="Normal 23 2 4 2 2 4" xfId="33069" xr:uid="{3A288219-8928-4453-8B0A-0DADADF84988}"/>
    <cellStyle name="Normal 23 2 4 2 3" xfId="11746" xr:uid="{BE8F9ADA-C84E-43E8-9162-4F5C8B6CC804}"/>
    <cellStyle name="Normal 23 2 4 2 3 2" xfId="23740" xr:uid="{7E6C06FE-B84B-4D89-BA13-3C6CDB61CAB9}"/>
    <cellStyle name="Normal 23 2 4 2 3 3" xfId="36582" xr:uid="{22D99C6B-457A-4B9B-8E95-B875F21C7660}"/>
    <cellStyle name="Normal 23 2 4 2 4" xfId="18037" xr:uid="{5ACE0088-11EA-4274-9D85-F8C28B956B12}"/>
    <cellStyle name="Normal 23 2 4 2 5" xfId="31073" xr:uid="{27AA967E-5D7F-40D1-B64D-F831CB80E31B}"/>
    <cellStyle name="Normal 23 2 4 3" xfId="7242" xr:uid="{E51F1931-489F-4097-AA72-FD757AF817E0}"/>
    <cellStyle name="Normal 23 2 4 3 2" xfId="13769" xr:uid="{430F23D0-2A99-4410-A134-798B9864C1B5}"/>
    <cellStyle name="Normal 23 2 4 3 2 2" xfId="25696" xr:uid="{6DB7B7DC-9587-45D3-AE4F-D14F5197B498}"/>
    <cellStyle name="Normal 23 2 4 3 2 3" xfId="38530" xr:uid="{B77C582F-0C59-42DF-8D83-B2F5B3C0F32A}"/>
    <cellStyle name="Normal 23 2 4 3 3" xfId="20065" xr:uid="{D443AB85-EAF7-4666-ADEB-321FE869F858}"/>
    <cellStyle name="Normal 23 2 4 3 4" xfId="33068" xr:uid="{A65C8619-F74F-4B14-A1F6-4F021F5C4550}"/>
    <cellStyle name="Normal 23 2 4 4" xfId="9049" xr:uid="{9C79C90B-2943-47C7-A6B7-F499FD34C08F}"/>
    <cellStyle name="Normal 23 2 4 5" xfId="11745" xr:uid="{8EB71BE4-BD87-4949-B296-47AF8D90E696}"/>
    <cellStyle name="Normal 23 2 4 5 2" xfId="23739" xr:uid="{DBF6BA9B-98A7-4C92-BFE6-5F7FE6864F50}"/>
    <cellStyle name="Normal 23 2 4 5 3" xfId="36581" xr:uid="{ECA94635-0293-4587-9F08-83B619890873}"/>
    <cellStyle name="Normal 23 2 4 6" xfId="18036" xr:uid="{1CA2C53E-7FB7-4F05-8752-6BF96457DB87}"/>
    <cellStyle name="Normal 23 2 4 7" xfId="31072" xr:uid="{971CD49E-4E77-49D3-9071-BF810DA9B95A}"/>
    <cellStyle name="Normal 23 2 5" xfId="5105" xr:uid="{C6407EC2-D6A1-4111-B65F-D44BB6062747}"/>
    <cellStyle name="Normal 23 2 5 2" xfId="7244" xr:uid="{596E4857-719E-409F-BE50-AC72648E8304}"/>
    <cellStyle name="Normal 23 2 5 2 2" xfId="13771" xr:uid="{4230A17B-A677-4E00-A33A-B1852CB9B2C7}"/>
    <cellStyle name="Normal 23 2 5 2 2 2" xfId="25698" xr:uid="{12A40915-361A-4120-B4CE-F830B5EC43DC}"/>
    <cellStyle name="Normal 23 2 5 2 2 3" xfId="38532" xr:uid="{83C712F3-D581-4E28-B191-86974D12D8DF}"/>
    <cellStyle name="Normal 23 2 5 2 3" xfId="20067" xr:uid="{FCB8AC14-AAC6-42CD-962E-D9EE6871D56E}"/>
    <cellStyle name="Normal 23 2 5 2 4" xfId="33070" xr:uid="{551E32D1-777E-43F0-A22D-D57DCFA77EA9}"/>
    <cellStyle name="Normal 23 2 5 3" xfId="11747" xr:uid="{BD6A9301-9788-4DA5-92D3-FC0D094C5FEB}"/>
    <cellStyle name="Normal 23 2 5 3 2" xfId="23741" xr:uid="{35BE2428-A657-4A81-A712-DF1E367D0BFC}"/>
    <cellStyle name="Normal 23 2 5 3 3" xfId="36583" xr:uid="{08D762D2-6CAE-4F59-9B17-6B5FD41E98A8}"/>
    <cellStyle name="Normal 23 2 5 4" xfId="18038" xr:uid="{433DC3B5-9BB1-4C03-ADAF-DEBAF5F39537}"/>
    <cellStyle name="Normal 23 2 5 5" xfId="31074" xr:uid="{4D16D6FF-086B-424E-8072-D34016B7537C}"/>
    <cellStyle name="Normal 23 2 6" xfId="5106" xr:uid="{10875492-604B-4F75-B030-6D934145CBFB}"/>
    <cellStyle name="Normal 23 2 6 2" xfId="7245" xr:uid="{4B94F15F-31BD-4ED3-AC30-3E9CD07BC2B3}"/>
    <cellStyle name="Normal 23 2 6 2 2" xfId="13772" xr:uid="{340C0FE6-3446-48DA-9E64-6DF11A5DE929}"/>
    <cellStyle name="Normal 23 2 6 2 2 2" xfId="25699" xr:uid="{066402A1-28A4-4F0A-A5DE-4B1A89A504EC}"/>
    <cellStyle name="Normal 23 2 6 2 2 3" xfId="38533" xr:uid="{68F07FEB-E373-4B5E-8E15-81CC1A94E007}"/>
    <cellStyle name="Normal 23 2 6 2 3" xfId="20068" xr:uid="{5271B193-F65A-42FF-9821-7663A94701E2}"/>
    <cellStyle name="Normal 23 2 6 2 4" xfId="33071" xr:uid="{0FD014FB-D05A-45BE-8BFE-5A49B80967CC}"/>
    <cellStyle name="Normal 23 2 6 3" xfId="11748" xr:uid="{901DD9F6-CA82-4AD1-8BB4-A58A11772D91}"/>
    <cellStyle name="Normal 23 2 6 3 2" xfId="23742" xr:uid="{CD3A94D3-9701-4F86-B047-53354102F12E}"/>
    <cellStyle name="Normal 23 2 6 3 3" xfId="36584" xr:uid="{62D75FF5-E874-4394-BDE1-41B36567AD5B}"/>
    <cellStyle name="Normal 23 2 6 4" xfId="18039" xr:uid="{75258654-94D7-42C8-8EF3-5371685D0990}"/>
    <cellStyle name="Normal 23 2 6 5" xfId="31075" xr:uid="{B4A7497E-9252-47DB-869E-236B6E5A0CED}"/>
    <cellStyle name="Normal 23 2 7" xfId="5724" xr:uid="{B1C88BAF-F164-4326-B455-76815F3128A4}"/>
    <cellStyle name="Normal 23 2 7 2" xfId="7789" xr:uid="{2802BA46-8997-4482-953F-DE7CB0DC7F7C}"/>
    <cellStyle name="Normal 23 2 7 2 2" xfId="14311" xr:uid="{8F8B72EC-84DF-465F-BD7F-0FD6CD2E2A8B}"/>
    <cellStyle name="Normal 23 2 7 2 2 2" xfId="26238" xr:uid="{68AC3494-E678-4B2D-97D5-73A1B1FEFF67}"/>
    <cellStyle name="Normal 23 2 7 2 2 3" xfId="39072" xr:uid="{24AF02B0-9337-4DB5-B564-6C97EEB7575A}"/>
    <cellStyle name="Normal 23 2 7 2 3" xfId="20609" xr:uid="{BF09F467-8056-4E9C-B743-166A5FA7EBC9}"/>
    <cellStyle name="Normal 23 2 7 2 4" xfId="33611" xr:uid="{CA3C351B-ECF8-453A-9338-FCBEC3313807}"/>
    <cellStyle name="Normal 23 2 7 3" xfId="12291" xr:uid="{89303BD2-E000-47D1-90D2-F11BCDE976A1}"/>
    <cellStyle name="Normal 23 2 7 3 2" xfId="24249" xr:uid="{B718DB2C-5B4D-48B6-8FBF-6972C0408ADE}"/>
    <cellStyle name="Normal 23 2 7 3 3" xfId="37087" xr:uid="{BB6A0FB2-F695-41E8-AC66-20DCE64196E2}"/>
    <cellStyle name="Normal 23 2 7 4" xfId="18601" xr:uid="{21DFF014-6B3D-4377-B082-EFAB63049531}"/>
    <cellStyle name="Normal 23 2 7 5" xfId="31614" xr:uid="{3F65FD96-6787-412D-A787-8F42C7BB023A}"/>
    <cellStyle name="Normal 23 2 8" xfId="6241" xr:uid="{40DF5FA4-58C3-4E9E-A16B-2636A8AA1C01}"/>
    <cellStyle name="Normal 23 2 8 2" xfId="12769" xr:uid="{877FAC52-B122-4783-91A1-E5AD0DF7B8BC}"/>
    <cellStyle name="Normal 23 2 8 2 2" xfId="24696" xr:uid="{9C40F5E5-183B-40DB-9464-AA62362744CC}"/>
    <cellStyle name="Normal 23 2 8 2 3" xfId="37530" xr:uid="{ED14DCA3-7B91-41EA-9D9B-0E75A1193298}"/>
    <cellStyle name="Normal 23 2 8 3" xfId="19064" xr:uid="{369C594F-51C0-4B52-A297-5DCB696A6A63}"/>
    <cellStyle name="Normal 23 2 8 4" xfId="32067" xr:uid="{9C930048-853B-4A83-BCD0-ECB4A01F320B}"/>
    <cellStyle name="Normal 23 2 9" xfId="8402" xr:uid="{1552BC9C-1102-4C0F-A434-BC1901639D5C}"/>
    <cellStyle name="Normal 23 3" xfId="555" xr:uid="{33738DCE-6E70-41F4-851E-A2D10138F067}"/>
    <cellStyle name="Normal 23 3 10" xfId="10787" xr:uid="{E876BACC-2C52-41D7-85C1-C1F6EF83B9A4}"/>
    <cellStyle name="Normal 23 3 10 2" xfId="22829" xr:uid="{3AA3AD71-40ED-47B6-94CB-AB132ABECF46}"/>
    <cellStyle name="Normal 23 3 10 3" xfId="35685" xr:uid="{0B701838-BD21-40F9-9BA7-09BDA521F5CA}"/>
    <cellStyle name="Normal 23 3 11" xfId="4000" xr:uid="{34972C9A-F660-4FE6-BC50-75CEAA5FE5FF}"/>
    <cellStyle name="Normal 23 3 12" xfId="17050" xr:uid="{835ADFDA-D7A5-4D5F-AF65-1DC8E93267C1}"/>
    <cellStyle name="Normal 23 3 13" xfId="30132" xr:uid="{5E9491A8-2D3F-4516-9772-C20CFA86724B}"/>
    <cellStyle name="Normal 23 3 2" xfId="1047" xr:uid="{83F09C53-9C05-4505-B19C-F749212A1B2F}"/>
    <cellStyle name="Normal 23 3 2 10" xfId="18040" xr:uid="{C2FEA887-EF9F-4617-8E66-A5972046C302}"/>
    <cellStyle name="Normal 23 3 2 11" xfId="31076" xr:uid="{13AEA769-B44E-43BE-867F-C789C0A1A1D2}"/>
    <cellStyle name="Normal 23 3 2 2" xfId="5108" xr:uid="{AD4D1FEE-17FA-4034-A455-2B6FDFA73B50}"/>
    <cellStyle name="Normal 23 3 2 2 2" xfId="5109" xr:uid="{DCFE7296-03BF-4068-A319-FE0B5EBD740E}"/>
    <cellStyle name="Normal 23 3 2 2 2 2" xfId="7248" xr:uid="{93FA18FE-DBB4-4D83-8DD8-03B3D68708B1}"/>
    <cellStyle name="Normal 23 3 2 2 2 2 2" xfId="13775" xr:uid="{62EFBD65-7C66-4628-9876-A7A2AA09D8B5}"/>
    <cellStyle name="Normal 23 3 2 2 2 2 2 2" xfId="25702" xr:uid="{70BAFF78-A9EC-464D-A8E5-8723141F4545}"/>
    <cellStyle name="Normal 23 3 2 2 2 2 2 3" xfId="38536" xr:uid="{D6C8E39C-5FA7-4F2D-A93C-49E6653B8403}"/>
    <cellStyle name="Normal 23 3 2 2 2 2 3" xfId="20071" xr:uid="{FD934D6A-6513-4BA7-A0C4-976C8CA9B861}"/>
    <cellStyle name="Normal 23 3 2 2 2 2 4" xfId="33074" xr:uid="{32E7D848-F095-412E-A31B-E3D6DE01D545}"/>
    <cellStyle name="Normal 23 3 2 2 2 3" xfId="11751" xr:uid="{8D210421-247C-4425-918A-69B2652B8CCC}"/>
    <cellStyle name="Normal 23 3 2 2 2 3 2" xfId="23745" xr:uid="{B56682B9-6D9C-44B6-BB8D-417C1F7D4CD1}"/>
    <cellStyle name="Normal 23 3 2 2 2 3 3" xfId="36587" xr:uid="{9D999625-7FF9-40A2-9BF7-35276F1ABAF8}"/>
    <cellStyle name="Normal 23 3 2 2 2 4" xfId="18042" xr:uid="{D7CA994F-793E-4026-8440-83DA2A6D6A03}"/>
    <cellStyle name="Normal 23 3 2 2 2 5" xfId="31078" xr:uid="{2DAC4C16-73EB-4FDF-8E60-152110F23286}"/>
    <cellStyle name="Normal 23 3 2 2 3" xfId="7247" xr:uid="{65B0017F-5386-4E73-8261-09E40FFAAD0E}"/>
    <cellStyle name="Normal 23 3 2 2 3 2" xfId="13774" xr:uid="{CA8D9FA2-A821-45CF-8FEC-64AB766ABF46}"/>
    <cellStyle name="Normal 23 3 2 2 3 2 2" xfId="25701" xr:uid="{5068D784-39F0-4D4A-82F1-660A164BDF96}"/>
    <cellStyle name="Normal 23 3 2 2 3 2 3" xfId="38535" xr:uid="{3EF57812-1FBB-4751-B1B6-2D823C7D2D5E}"/>
    <cellStyle name="Normal 23 3 2 2 3 3" xfId="20070" xr:uid="{4ECEB526-0B67-431E-8F75-3494B902DBE6}"/>
    <cellStyle name="Normal 23 3 2 2 3 4" xfId="33073" xr:uid="{282E9F78-F132-4DEE-912A-88DBB826DAB1}"/>
    <cellStyle name="Normal 23 3 2 2 4" xfId="11750" xr:uid="{442AE755-53AE-44C7-9FF2-5C6DEB2D4ED5}"/>
    <cellStyle name="Normal 23 3 2 2 4 2" xfId="23744" xr:uid="{DE124378-EB46-45C3-A9AC-3E7AFF8B9052}"/>
    <cellStyle name="Normal 23 3 2 2 4 3" xfId="36586" xr:uid="{AE540F40-70AD-404A-84DF-3617295EFDE1}"/>
    <cellStyle name="Normal 23 3 2 2 5" xfId="18041" xr:uid="{D2A38004-2AAD-4423-ABE7-7B5279E337DF}"/>
    <cellStyle name="Normal 23 3 2 2 6" xfId="31077" xr:uid="{CCE2977F-9A5A-42FD-92D4-FF75046A03FD}"/>
    <cellStyle name="Normal 23 3 2 3" xfId="5110" xr:uid="{94AA412A-0993-4A83-9CC7-506F14BDFF82}"/>
    <cellStyle name="Normal 23 3 2 3 2" xfId="7249" xr:uid="{32C01B3E-E8A5-45FC-B4C1-4B22D9CE77F2}"/>
    <cellStyle name="Normal 23 3 2 3 2 2" xfId="13776" xr:uid="{28359552-413F-443D-8985-32D00346D335}"/>
    <cellStyle name="Normal 23 3 2 3 2 2 2" xfId="25703" xr:uid="{2EDD1E94-7923-4971-93BA-2F5B6DCB579E}"/>
    <cellStyle name="Normal 23 3 2 3 2 2 3" xfId="38537" xr:uid="{93CE3719-D7B8-4176-9BD4-CA6234B92EBC}"/>
    <cellStyle name="Normal 23 3 2 3 2 3" xfId="20072" xr:uid="{1CE62FA2-179A-47EC-9E99-CB67CB4C6AFE}"/>
    <cellStyle name="Normal 23 3 2 3 2 4" xfId="33075" xr:uid="{143199CB-2815-4145-BC4F-69E2795B668F}"/>
    <cellStyle name="Normal 23 3 2 3 3" xfId="11752" xr:uid="{A37CC9EE-C528-43F7-8F31-5F4B1767C95B}"/>
    <cellStyle name="Normal 23 3 2 3 3 2" xfId="23746" xr:uid="{36C76F8D-1663-4BB7-B39C-C7C2AB9BF465}"/>
    <cellStyle name="Normal 23 3 2 3 3 3" xfId="36588" xr:uid="{529CE37F-3747-4C50-B5F9-62548B7D7D6E}"/>
    <cellStyle name="Normal 23 3 2 3 4" xfId="18043" xr:uid="{781D44F4-788A-4687-8E7B-3296AB5CE707}"/>
    <cellStyle name="Normal 23 3 2 3 5" xfId="31079" xr:uid="{5ABD7422-0461-4AA5-8C11-486BF19D6090}"/>
    <cellStyle name="Normal 23 3 2 4" xfId="6002" xr:uid="{EEAEA781-8919-4D6D-ABF2-9B03890A39F2}"/>
    <cellStyle name="Normal 23 3 2 4 2" xfId="8067" xr:uid="{8CE4F309-580D-4E5D-8CC1-18BB8AF70F9D}"/>
    <cellStyle name="Normal 23 3 2 4 2 2" xfId="14589" xr:uid="{247B1964-1ACC-44A6-8E51-849191B4E673}"/>
    <cellStyle name="Normal 23 3 2 4 2 2 2" xfId="26516" xr:uid="{C4670855-07F1-473A-A74E-D1BA3C4D1920}"/>
    <cellStyle name="Normal 23 3 2 4 2 2 3" xfId="39350" xr:uid="{DA81DB51-1671-4514-9667-7A8096B735E3}"/>
    <cellStyle name="Normal 23 3 2 4 2 3" xfId="20887" xr:uid="{9BE6C746-1E46-4718-9D2A-AA2E958C488B}"/>
    <cellStyle name="Normal 23 3 2 4 2 4" xfId="33889" xr:uid="{A0B955CA-5319-4E0D-BA67-B899CAC59A38}"/>
    <cellStyle name="Normal 23 3 2 4 3" xfId="12569" xr:uid="{8D391BDD-5A26-40A1-99F0-2203627CD891}"/>
    <cellStyle name="Normal 23 3 2 4 3 2" xfId="24527" xr:uid="{91237C39-77B3-4321-BB8F-229362862C26}"/>
    <cellStyle name="Normal 23 3 2 4 3 3" xfId="37364" xr:uid="{A786CD27-C883-47B5-BE5A-A526F0110143}"/>
    <cellStyle name="Normal 23 3 2 4 4" xfId="18879" xr:uid="{27F88B9C-4E85-448D-AB85-BFC685484BA7}"/>
    <cellStyle name="Normal 23 3 2 4 5" xfId="31892" xr:uid="{A28D3081-416D-4036-8AB5-6BCD106E5105}"/>
    <cellStyle name="Normal 23 3 2 5" xfId="7246" xr:uid="{3836C7FA-64E6-4023-89D1-98F4A46DAB6A}"/>
    <cellStyle name="Normal 23 3 2 5 2" xfId="13773" xr:uid="{04E3AF2A-A6DE-43C3-9097-D4DAAAF374CD}"/>
    <cellStyle name="Normal 23 3 2 5 2 2" xfId="25700" xr:uid="{F7D3303F-7529-47BA-A765-D6622920F0E7}"/>
    <cellStyle name="Normal 23 3 2 5 2 3" xfId="38534" xr:uid="{8B5679FC-2FB9-44A9-B216-557CF7C5B6EA}"/>
    <cellStyle name="Normal 23 3 2 5 3" xfId="20069" xr:uid="{D808B236-B909-4834-893C-89C9C8F64EA7}"/>
    <cellStyle name="Normal 23 3 2 5 4" xfId="33072" xr:uid="{59E5F3E5-D5E8-4CF9-920A-39AC58617C0D}"/>
    <cellStyle name="Normal 23 3 2 6" xfId="8795" xr:uid="{9BC58B0C-90FB-4ABC-9B45-5C1D909BE88A}"/>
    <cellStyle name="Normal 23 3 2 6 2" xfId="15069" xr:uid="{2156E9C3-8D78-4220-A654-21E03DB28B77}"/>
    <cellStyle name="Normal 23 3 2 6 2 2" xfId="26977" xr:uid="{D79370F4-69FF-40E7-AF20-E9CB4042A603}"/>
    <cellStyle name="Normal 23 3 2 6 2 3" xfId="39808" xr:uid="{C47A11F9-E6D1-45EF-94A7-B45BA86A2B0C}"/>
    <cellStyle name="Normal 23 3 2 6 3" xfId="21434" xr:uid="{46FFA382-6A40-4CF0-8782-7148A1B308F6}"/>
    <cellStyle name="Normal 23 3 2 6 4" xfId="34399" xr:uid="{BB62C608-29BB-4A16-85CE-A139D9838154}"/>
    <cellStyle name="Normal 23 3 2 7" xfId="9637" xr:uid="{676E6045-B44E-412D-BF67-C7D56DF44C4D}"/>
    <cellStyle name="Normal 23 3 2 7 2" xfId="22093" xr:uid="{25EEB27D-9DB8-4F3D-946F-12C3F5C8B588}"/>
    <cellStyle name="Normal 23 3 2 7 3" xfId="35023" xr:uid="{3197EB2A-CC5E-4DA6-A8A8-444BCB97F391}"/>
    <cellStyle name="Normal 23 3 2 8" xfId="11749" xr:uid="{F5DA711B-892D-4848-97D1-59D7AA7C6289}"/>
    <cellStyle name="Normal 23 3 2 8 2" xfId="23743" xr:uid="{065F94E3-0770-4E73-9B23-7C4B8B6E2DCA}"/>
    <cellStyle name="Normal 23 3 2 8 3" xfId="36585" xr:uid="{C29912D2-CAA4-435F-859A-B407B28F4356}"/>
    <cellStyle name="Normal 23 3 2 9" xfId="5107" xr:uid="{E4CEF46D-6F4D-42A6-B655-03C1CF1D0E19}"/>
    <cellStyle name="Normal 23 3 3" xfId="5111" xr:uid="{51ECB7B4-2746-4EF3-B31D-CF72CAF687F1}"/>
    <cellStyle name="Normal 23 3 3 2" xfId="5112" xr:uid="{4C1AAE83-CD54-4CCD-8C34-C05A397AE89B}"/>
    <cellStyle name="Normal 23 3 3 2 2" xfId="7251" xr:uid="{8C5491A4-2CE7-45EA-82BD-7FAE340740AD}"/>
    <cellStyle name="Normal 23 3 3 2 2 2" xfId="13778" xr:uid="{85380891-CEFB-4142-86F9-5F74559CF84F}"/>
    <cellStyle name="Normal 23 3 3 2 2 2 2" xfId="25705" xr:uid="{4354C9AD-887C-4510-8609-D70395118AC6}"/>
    <cellStyle name="Normal 23 3 3 2 2 2 3" xfId="38539" xr:uid="{D40D2D59-951D-45D8-915C-CB4250A8BC80}"/>
    <cellStyle name="Normal 23 3 3 2 2 3" xfId="20074" xr:uid="{D5D6B825-B3F0-412E-8A76-2115AE169D1E}"/>
    <cellStyle name="Normal 23 3 3 2 2 4" xfId="33077" xr:uid="{8FD7E9B8-BB57-4D73-8C87-BD14A4FB7A31}"/>
    <cellStyle name="Normal 23 3 3 2 3" xfId="11754" xr:uid="{C6A961AB-52DA-49D4-AD5B-230F6B7AAD64}"/>
    <cellStyle name="Normal 23 3 3 2 3 2" xfId="23748" xr:uid="{3058858A-EEB6-4252-8204-5ACE302191AA}"/>
    <cellStyle name="Normal 23 3 3 2 3 3" xfId="36590" xr:uid="{E83098C0-FD1B-472C-82FB-895E5F4ABF83}"/>
    <cellStyle name="Normal 23 3 3 2 4" xfId="18045" xr:uid="{764DA7DD-4754-48FB-B740-B327236D4717}"/>
    <cellStyle name="Normal 23 3 3 2 5" xfId="31081" xr:uid="{FB6B953E-A8CB-4BFC-9A6C-BB7F70084C47}"/>
    <cellStyle name="Normal 23 3 3 3" xfId="7250" xr:uid="{BF8502D8-5748-42F7-BACB-5EF2916ADA82}"/>
    <cellStyle name="Normal 23 3 3 3 2" xfId="13777" xr:uid="{D4E06F80-39BE-45F6-86D0-240559A7A02C}"/>
    <cellStyle name="Normal 23 3 3 3 2 2" xfId="25704" xr:uid="{9CEC49B7-F597-492B-B611-54B3733CDF45}"/>
    <cellStyle name="Normal 23 3 3 3 2 3" xfId="38538" xr:uid="{6E7D9080-BD33-4554-911E-9773A32C7996}"/>
    <cellStyle name="Normal 23 3 3 3 3" xfId="20073" xr:uid="{68D792CF-220A-4B7E-92DF-75BE76536106}"/>
    <cellStyle name="Normal 23 3 3 3 4" xfId="33076" xr:uid="{0CEEB8A0-A1D3-4C28-B13C-475A0356E8CD}"/>
    <cellStyle name="Normal 23 3 3 4" xfId="11753" xr:uid="{1341F0FB-5DFA-4DB4-8016-6A3E2A5A62BD}"/>
    <cellStyle name="Normal 23 3 3 4 2" xfId="23747" xr:uid="{6910B5D1-3A68-4ECE-BFD7-5E11289BD7C5}"/>
    <cellStyle name="Normal 23 3 3 4 3" xfId="36589" xr:uid="{1ABCD3DD-1006-4060-B5C3-BBF75ACBFFEA}"/>
    <cellStyle name="Normal 23 3 3 5" xfId="18044" xr:uid="{D375B7B9-BBDE-4C1C-9C86-E10CB0CB1E78}"/>
    <cellStyle name="Normal 23 3 3 6" xfId="31080" xr:uid="{F2BA3E1E-2ACA-4E79-AF79-16EFBDF4F70D}"/>
    <cellStyle name="Normal 23 3 4" xfId="5113" xr:uid="{7F5FD1EF-AE90-465B-879A-C1A8BA19F89F}"/>
    <cellStyle name="Normal 23 3 4 2" xfId="7252" xr:uid="{1E23EDAF-FF7E-4722-93ED-0007E7ED5E62}"/>
    <cellStyle name="Normal 23 3 4 2 2" xfId="13779" xr:uid="{49976C78-3AB2-4F24-9C39-B1FB847386F4}"/>
    <cellStyle name="Normal 23 3 4 2 2 2" xfId="25706" xr:uid="{C6088C60-F0CB-4572-82CF-407C7EBCEE02}"/>
    <cellStyle name="Normal 23 3 4 2 2 3" xfId="38540" xr:uid="{C2B09DDB-DDD1-4A3D-8BC3-20AC76EB22EC}"/>
    <cellStyle name="Normal 23 3 4 2 3" xfId="20075" xr:uid="{BE621582-0A46-4DF4-A6AE-7F12E6B5508F}"/>
    <cellStyle name="Normal 23 3 4 2 4" xfId="33078" xr:uid="{9354692C-B7BA-4B9E-BDE4-F55C0CD98793}"/>
    <cellStyle name="Normal 23 3 4 3" xfId="11755" xr:uid="{0400C258-CA88-45D2-9F72-A33B91196A9B}"/>
    <cellStyle name="Normal 23 3 4 3 2" xfId="23749" xr:uid="{796AFBD3-D7EA-4BDE-876E-80F42249027D}"/>
    <cellStyle name="Normal 23 3 4 3 3" xfId="36591" xr:uid="{3EED70EF-2F91-4AE1-9650-CB7355267101}"/>
    <cellStyle name="Normal 23 3 4 4" xfId="18046" xr:uid="{2B816937-B91B-4B4E-ABDD-41C66E0B81E5}"/>
    <cellStyle name="Normal 23 3 4 5" xfId="31082" xr:uid="{D62400FE-9DDD-4029-9346-8FE440243A95}"/>
    <cellStyle name="Normal 23 3 5" xfId="5114" xr:uid="{DE0C57E4-62B5-4E0E-AD97-07B6FA335241}"/>
    <cellStyle name="Normal 23 3 5 2" xfId="7253" xr:uid="{61DB0967-211C-47A9-A344-1975AF20242D}"/>
    <cellStyle name="Normal 23 3 5 2 2" xfId="13780" xr:uid="{90B06E2C-D7BE-491A-9C88-E3376410C1B5}"/>
    <cellStyle name="Normal 23 3 5 2 2 2" xfId="25707" xr:uid="{3DDF3B59-4EE5-4F3C-BFD6-78BA8F455C67}"/>
    <cellStyle name="Normal 23 3 5 2 2 3" xfId="38541" xr:uid="{F1022E9E-D811-4147-BBDA-89399AB880FF}"/>
    <cellStyle name="Normal 23 3 5 2 3" xfId="20076" xr:uid="{39A8F637-4D85-4DA6-B1B5-7DCDC14E6BEB}"/>
    <cellStyle name="Normal 23 3 5 2 4" xfId="33079" xr:uid="{DBC7127A-2D79-4F85-8F24-F1249B323117}"/>
    <cellStyle name="Normal 23 3 5 3" xfId="11756" xr:uid="{10F7F0C6-72FB-45C4-9D60-EE410BF663BB}"/>
    <cellStyle name="Normal 23 3 5 3 2" xfId="23750" xr:uid="{DB6182AF-7F0E-4053-971F-3E1CF6D7D422}"/>
    <cellStyle name="Normal 23 3 5 3 3" xfId="36592" xr:uid="{4F076CFA-E3DC-4D56-BBEC-512EEE9515C4}"/>
    <cellStyle name="Normal 23 3 5 4" xfId="18047" xr:uid="{2FC621D7-3B47-403E-A369-B646436618C8}"/>
    <cellStyle name="Normal 23 3 5 5" xfId="31083" xr:uid="{ABA34567-94C3-4F92-8811-777444070483}"/>
    <cellStyle name="Normal 23 3 6" xfId="5740" xr:uid="{C936B1DC-A979-402F-BE5C-7F265FDC91AA}"/>
    <cellStyle name="Normal 23 3 6 2" xfId="7805" xr:uid="{77FBD37A-3E59-4607-80D3-83648A553C65}"/>
    <cellStyle name="Normal 23 3 6 2 2" xfId="14327" xr:uid="{56F74D9A-AD45-4EBD-9679-E48472367E46}"/>
    <cellStyle name="Normal 23 3 6 2 2 2" xfId="26254" xr:uid="{C8BBF342-BDBB-410B-AD4B-22C7B0565B98}"/>
    <cellStyle name="Normal 23 3 6 2 2 3" xfId="39088" xr:uid="{31FFEF4F-B643-434A-B2FB-582B539DBAB0}"/>
    <cellStyle name="Normal 23 3 6 2 3" xfId="20625" xr:uid="{50752121-9386-4C87-9C0C-FD629D3AB5B5}"/>
    <cellStyle name="Normal 23 3 6 2 4" xfId="33627" xr:uid="{1655073A-8DEF-431A-99FE-B54939FEEC52}"/>
    <cellStyle name="Normal 23 3 6 3" xfId="12307" xr:uid="{F1D52125-CEF9-453F-B7BA-4556B758E89A}"/>
    <cellStyle name="Normal 23 3 6 3 2" xfId="24265" xr:uid="{1E025DB9-24FB-4B4C-999A-4DB97B6CFDA7}"/>
    <cellStyle name="Normal 23 3 6 3 3" xfId="37103" xr:uid="{C7A23F6C-D666-4B61-9C1C-3EEA21DE668B}"/>
    <cellStyle name="Normal 23 3 6 4" xfId="18617" xr:uid="{E3E5F958-04AF-48ED-9B4D-CAE3A72315D3}"/>
    <cellStyle name="Normal 23 3 6 5" xfId="31630" xr:uid="{5EE10C78-88D3-4F41-9E98-E413F750B827}"/>
    <cellStyle name="Normal 23 3 7" xfId="6302" xr:uid="{BDB8DFE7-83BA-4241-8FB2-0A432CAB166C}"/>
    <cellStyle name="Normal 23 3 7 2" xfId="12829" xr:uid="{32F3EE94-02DF-4B26-A8CD-9745642A74C9}"/>
    <cellStyle name="Normal 23 3 7 2 2" xfId="24756" xr:uid="{9125BC3B-9840-4356-9E46-5FD1F5524708}"/>
    <cellStyle name="Normal 23 3 7 2 3" xfId="37590" xr:uid="{700F08F5-E942-407D-B10F-5494C84F9541}"/>
    <cellStyle name="Normal 23 3 7 3" xfId="19125" xr:uid="{492005A9-C9EF-40A1-9C3A-3604988FF3B3}"/>
    <cellStyle name="Normal 23 3 7 4" xfId="32128" xr:uid="{95BB4E7A-2D1F-4979-96F9-2D7EDEA2B246}"/>
    <cellStyle name="Normal 23 3 8" xfId="8529" xr:uid="{2436D8B0-1EB2-47E9-9FAB-A4E83AA8D91A}"/>
    <cellStyle name="Normal 23 3 8 2" xfId="14803" xr:uid="{8E040680-BFF0-4A1F-BA44-AF535C367761}"/>
    <cellStyle name="Normal 23 3 8 2 2" xfId="26714" xr:uid="{D8878135-19E3-414A-8FD5-A3656D95E224}"/>
    <cellStyle name="Normal 23 3 8 2 3" xfId="39546" xr:uid="{D9C29FB2-58C7-4F89-B7A7-E3A95DDC5579}"/>
    <cellStyle name="Normal 23 3 8 3" xfId="21171" xr:uid="{2C42BFA3-5D53-461C-8D4B-6CDB34C71857}"/>
    <cellStyle name="Normal 23 3 8 4" xfId="34137" xr:uid="{8FEEC395-6B24-40B3-9977-66E0432C706A}"/>
    <cellStyle name="Normal 23 3 9" xfId="9356" xr:uid="{742F718F-C796-4102-96F1-E411E78CF1D2}"/>
    <cellStyle name="Normal 23 3 9 2" xfId="21828" xr:uid="{F1ADCDD5-F487-4D73-94EE-9EC2B6EC5CC3}"/>
    <cellStyle name="Normal 23 3 9 3" xfId="34761" xr:uid="{F284A93A-6EDC-412B-B06A-3999AABB866A}"/>
    <cellStyle name="Normal 23 4" xfId="607" xr:uid="{2103E127-8E29-4690-86BA-1F1835DD2446}"/>
    <cellStyle name="Normal 23 4 10" xfId="18048" xr:uid="{A53B038A-9FF2-4113-94B5-A3572A9176E8}"/>
    <cellStyle name="Normal 23 4 11" xfId="31084" xr:uid="{312065E3-7A86-4F1F-B09A-D4F2C0977E69}"/>
    <cellStyle name="Normal 23 4 2" xfId="5116" xr:uid="{1662650C-8489-47EA-AF4C-7285E1918F85}"/>
    <cellStyle name="Normal 23 4 2 2" xfId="5117" xr:uid="{85D7EBD2-9913-4FA7-B2D3-EB9F05E896B3}"/>
    <cellStyle name="Normal 23 4 2 2 2" xfId="7256" xr:uid="{236CC5DC-4F3F-47A2-9D9F-FEADD551A378}"/>
    <cellStyle name="Normal 23 4 2 2 2 2" xfId="13783" xr:uid="{FDB3457D-97FB-411D-9C2C-2249EB7F5FB6}"/>
    <cellStyle name="Normal 23 4 2 2 2 2 2" xfId="25710" xr:uid="{5C51FA89-2A5D-479D-92C5-803D3432D832}"/>
    <cellStyle name="Normal 23 4 2 2 2 2 3" xfId="38544" xr:uid="{8D01B410-915B-4378-8934-9721EE6DED96}"/>
    <cellStyle name="Normal 23 4 2 2 2 3" xfId="20079" xr:uid="{9AA8AD1D-99CA-451D-AEFF-2A9F98AAF0B7}"/>
    <cellStyle name="Normal 23 4 2 2 2 4" xfId="33082" xr:uid="{B9D238AE-85E2-4E9A-BFEE-7E536E756434}"/>
    <cellStyle name="Normal 23 4 2 2 3" xfId="11759" xr:uid="{BDC66FFA-79C3-4749-9547-2BF9A7A211E6}"/>
    <cellStyle name="Normal 23 4 2 2 3 2" xfId="23753" xr:uid="{EF2EE6B8-C89E-4672-8872-E4A69C28719F}"/>
    <cellStyle name="Normal 23 4 2 2 3 3" xfId="36595" xr:uid="{9F5D6764-3D03-48C9-94CF-D88B0AAD24B3}"/>
    <cellStyle name="Normal 23 4 2 2 4" xfId="18050" xr:uid="{6AD411CE-4C86-4699-8FB8-C12420BE8EAA}"/>
    <cellStyle name="Normal 23 4 2 2 5" xfId="31086" xr:uid="{A4593268-3CD7-4AD6-967C-A9E362A84A4C}"/>
    <cellStyle name="Normal 23 4 2 3" xfId="7255" xr:uid="{7A7E1D63-4977-409B-A0E8-624804FB9DA4}"/>
    <cellStyle name="Normal 23 4 2 3 2" xfId="13782" xr:uid="{085B601D-F63B-433B-A27C-BCE4467D27A7}"/>
    <cellStyle name="Normal 23 4 2 3 2 2" xfId="25709" xr:uid="{7685DD62-9A09-41D6-BA3D-40DB9F46A163}"/>
    <cellStyle name="Normal 23 4 2 3 2 3" xfId="38543" xr:uid="{4FACFF54-A6B5-49B0-B4E2-D2350F80029E}"/>
    <cellStyle name="Normal 23 4 2 3 3" xfId="20078" xr:uid="{ED13217C-DD9B-48C8-BED6-8662F0B960FC}"/>
    <cellStyle name="Normal 23 4 2 3 4" xfId="33081" xr:uid="{2CF4A5F9-2E6C-4771-B2E1-2035B9448B1F}"/>
    <cellStyle name="Normal 23 4 2 4" xfId="11758" xr:uid="{789D5CE7-ED47-49F0-9CC1-C14249AAF7C3}"/>
    <cellStyle name="Normal 23 4 2 4 2" xfId="23752" xr:uid="{E39ED28F-EDFF-41A2-9116-D6F77C15EBED}"/>
    <cellStyle name="Normal 23 4 2 4 3" xfId="36594" xr:uid="{4297DD8E-3D68-4188-A230-CBACFDB90F5B}"/>
    <cellStyle name="Normal 23 4 2 5" xfId="18049" xr:uid="{41553116-C6A4-4B18-BA1E-FFF1467DAFAC}"/>
    <cellStyle name="Normal 23 4 2 6" xfId="31085" xr:uid="{FDD4A0BD-A893-4DC9-8FA1-2605B02921C9}"/>
    <cellStyle name="Normal 23 4 3" xfId="5118" xr:uid="{C7327B24-06F0-4CBF-B818-AB559816F330}"/>
    <cellStyle name="Normal 23 4 3 2" xfId="7257" xr:uid="{C96DD683-440A-4CF5-8193-C4AF2B011EC4}"/>
    <cellStyle name="Normal 23 4 3 2 2" xfId="13784" xr:uid="{60696150-7280-43E5-AB2E-EE5F9F3DC478}"/>
    <cellStyle name="Normal 23 4 3 2 2 2" xfId="25711" xr:uid="{DBBBD753-4021-4FBD-9171-5350F923C00F}"/>
    <cellStyle name="Normal 23 4 3 2 2 3" xfId="38545" xr:uid="{05EC5CE7-5F29-4F38-BC7B-2C1EA648EB90}"/>
    <cellStyle name="Normal 23 4 3 2 3" xfId="20080" xr:uid="{38DEFD24-9B26-4FB3-8819-F9939FB80F84}"/>
    <cellStyle name="Normal 23 4 3 2 4" xfId="33083" xr:uid="{7C5C4AA2-6342-49FA-9784-74E6989AF018}"/>
    <cellStyle name="Normal 23 4 3 3" xfId="11760" xr:uid="{8E3F007F-3BAC-493E-86E8-A456F66FE211}"/>
    <cellStyle name="Normal 23 4 3 3 2" xfId="23754" xr:uid="{0F02A9B3-C430-4ECD-A46F-41AC3953697C}"/>
    <cellStyle name="Normal 23 4 3 3 3" xfId="36596" xr:uid="{AF32569F-433E-443E-99C1-A7AF2865A30F}"/>
    <cellStyle name="Normal 23 4 3 4" xfId="18051" xr:uid="{3782E5AE-6871-4028-85A6-9152F921E041}"/>
    <cellStyle name="Normal 23 4 3 5" xfId="31087" xr:uid="{A1C36D3D-4B81-4414-8B62-7ABC452718BC}"/>
    <cellStyle name="Normal 23 4 4" xfId="5792" xr:uid="{EDFFB9B4-2FDC-444E-B4D7-CF01B52CA8B0}"/>
    <cellStyle name="Normal 23 4 4 2" xfId="7857" xr:uid="{1983C5B2-A446-4342-8D01-B9AED87CD608}"/>
    <cellStyle name="Normal 23 4 4 2 2" xfId="14379" xr:uid="{D8070923-3C1E-4BE9-AD22-3E6CFA55218F}"/>
    <cellStyle name="Normal 23 4 4 2 2 2" xfId="26306" xr:uid="{6CB4D365-9D10-47B4-A4F9-32DA20C34C57}"/>
    <cellStyle name="Normal 23 4 4 2 2 3" xfId="39140" xr:uid="{026A956F-244D-400A-B322-F56FCAD74967}"/>
    <cellStyle name="Normal 23 4 4 2 3" xfId="20677" xr:uid="{A83135B2-6CC1-4CAF-B93E-44D280ADF3E8}"/>
    <cellStyle name="Normal 23 4 4 2 4" xfId="33679" xr:uid="{AB5BD06C-4C38-4230-88B7-AF71F6E1E4C4}"/>
    <cellStyle name="Normal 23 4 4 3" xfId="12359" xr:uid="{7257609F-B7EA-4B01-B5F3-5389CCD57CA9}"/>
    <cellStyle name="Normal 23 4 4 3 2" xfId="24317" xr:uid="{9B72E9AE-3E8B-4BDC-B30D-ABA481BF1993}"/>
    <cellStyle name="Normal 23 4 4 3 3" xfId="37155" xr:uid="{47756B1D-E755-4CE2-8FDC-6A43EE00E9E9}"/>
    <cellStyle name="Normal 23 4 4 4" xfId="18669" xr:uid="{7EDF1D99-9737-400F-BC02-6388EFE0F4E1}"/>
    <cellStyle name="Normal 23 4 4 5" xfId="31682" xr:uid="{51634AC4-90D4-4D9E-AD91-518D5DEF06A4}"/>
    <cellStyle name="Normal 23 4 5" xfId="7254" xr:uid="{9AB026C7-CC58-4B4C-9D22-74D8E293F260}"/>
    <cellStyle name="Normal 23 4 5 2" xfId="13781" xr:uid="{F1D054C0-B1D9-46F8-A824-1EFCE664F7A4}"/>
    <cellStyle name="Normal 23 4 5 2 2" xfId="25708" xr:uid="{9828ECAC-9BD3-44AC-8809-D42FE99B0BDB}"/>
    <cellStyle name="Normal 23 4 5 2 3" xfId="38542" xr:uid="{8DF6117B-286C-458E-870C-76207CBFDB25}"/>
    <cellStyle name="Normal 23 4 5 3" xfId="20077" xr:uid="{CC60D41A-C807-4C1D-9DBC-9034E3370934}"/>
    <cellStyle name="Normal 23 4 5 4" xfId="33080" xr:uid="{19F79CB9-5548-4D1C-83AF-98F730F66F13}"/>
    <cellStyle name="Normal 23 4 6" xfId="8581" xr:uid="{7A450E82-D4C1-4D13-9AEA-C6B5C73017E4}"/>
    <cellStyle name="Normal 23 4 6 2" xfId="14855" xr:uid="{1F5B7718-914A-4C3E-ABC9-E948A6D67DB8}"/>
    <cellStyle name="Normal 23 4 6 2 2" xfId="26766" xr:uid="{2B0FFD6C-3AC4-4858-B939-A7687C217558}"/>
    <cellStyle name="Normal 23 4 6 2 3" xfId="39598" xr:uid="{B1DD0CB8-8153-4052-9960-FE42B471B894}"/>
    <cellStyle name="Normal 23 4 6 3" xfId="21223" xr:uid="{6D0DE796-119C-4262-B96C-074EE30CCB7E}"/>
    <cellStyle name="Normal 23 4 6 4" xfId="34189" xr:uid="{2B8AFCCC-DAFD-4D9E-86BD-AB9F20B3CED6}"/>
    <cellStyle name="Normal 23 4 7" xfId="9408" xr:uid="{3B2EBEF6-B1A6-4A5A-BB14-969D08B7662D}"/>
    <cellStyle name="Normal 23 4 7 2" xfId="21880" xr:uid="{64766AD3-037D-43D5-BA78-83547E94C644}"/>
    <cellStyle name="Normal 23 4 7 3" xfId="34813" xr:uid="{E82CB887-EC22-49D3-878F-77BAAA027822}"/>
    <cellStyle name="Normal 23 4 8" xfId="11757" xr:uid="{AA1DBBAB-2020-4296-A27E-E821C2106FD0}"/>
    <cellStyle name="Normal 23 4 8 2" xfId="23751" xr:uid="{2E796ADD-5207-426B-920E-27B3BB9DD985}"/>
    <cellStyle name="Normal 23 4 8 3" xfId="36593" xr:uid="{EA19192B-DC40-438C-8AEA-054FA23FECD7}"/>
    <cellStyle name="Normal 23 4 9" xfId="5115" xr:uid="{81110BAB-1853-4A0A-8A21-B752411DF52E}"/>
    <cellStyle name="Normal 23 5" xfId="434" xr:uid="{8A115E46-2758-497C-A329-B1C460609234}"/>
    <cellStyle name="Normal 23 5 10" xfId="31088" xr:uid="{82B39601-29AB-4062-85F9-E59ED4954699}"/>
    <cellStyle name="Normal 23 5 2" xfId="5120" xr:uid="{5FAB99F5-3288-4457-B09B-A1F063F8655D}"/>
    <cellStyle name="Normal 23 5 2 2" xfId="7259" xr:uid="{3B747735-D1AE-420A-8633-BD8ACD8ABA0F}"/>
    <cellStyle name="Normal 23 5 2 2 2" xfId="13786" xr:uid="{B003D5D7-B2D1-4740-8A81-8CA5009DE85C}"/>
    <cellStyle name="Normal 23 5 2 2 2 2" xfId="25713" xr:uid="{BE32FB5B-BD5D-4E49-A5C0-A7664E099321}"/>
    <cellStyle name="Normal 23 5 2 2 2 3" xfId="38547" xr:uid="{3A9BADD5-DD52-4310-9EA4-AE073F2A2B0A}"/>
    <cellStyle name="Normal 23 5 2 2 3" xfId="20082" xr:uid="{7C479796-82E7-471D-9F80-3F96E4577734}"/>
    <cellStyle name="Normal 23 5 2 2 4" xfId="33085" xr:uid="{D8D6AD8A-216B-414C-81BB-A9A78EADE12D}"/>
    <cellStyle name="Normal 23 5 2 3" xfId="11762" xr:uid="{04CD4C93-DD71-4C43-9B5A-6A88CCE860FD}"/>
    <cellStyle name="Normal 23 5 2 3 2" xfId="23756" xr:uid="{76CE32A0-97E5-4653-AE8A-89F487B227A9}"/>
    <cellStyle name="Normal 23 5 2 3 3" xfId="36598" xr:uid="{254B64F6-B251-43C7-8404-C4C9E4FAC940}"/>
    <cellStyle name="Normal 23 5 2 4" xfId="18053" xr:uid="{0521A2AB-3F46-4287-9198-6250F878689D}"/>
    <cellStyle name="Normal 23 5 2 5" xfId="31089" xr:uid="{FADC06DF-9BF1-48D2-95EE-523A5BA9CA38}"/>
    <cellStyle name="Normal 23 5 3" xfId="5693" xr:uid="{30956922-EA20-4D3B-80CE-1D3303ADBCB3}"/>
    <cellStyle name="Normal 23 5 3 2" xfId="7758" xr:uid="{190E280A-0796-4301-AC19-EF97415FC28D}"/>
    <cellStyle name="Normal 23 5 3 2 2" xfId="14280" xr:uid="{6FF426D8-69A6-4DB3-BBD9-7B882B56F0FD}"/>
    <cellStyle name="Normal 23 5 3 2 2 2" xfId="26207" xr:uid="{38D35323-B7AA-4D02-A639-2AB64BBE5317}"/>
    <cellStyle name="Normal 23 5 3 2 2 3" xfId="39041" xr:uid="{05710775-8A3F-4300-AAC4-690666DDB12C}"/>
    <cellStyle name="Normal 23 5 3 2 3" xfId="20578" xr:uid="{01A269DD-755E-4C68-82A5-A05DB5B88182}"/>
    <cellStyle name="Normal 23 5 3 2 4" xfId="33580" xr:uid="{6B85E86E-834C-4A76-B98D-25559BD9D89D}"/>
    <cellStyle name="Normal 23 5 3 3" xfId="12260" xr:uid="{61D2F969-8CF0-41B9-A4F3-69EAE92F16DC}"/>
    <cellStyle name="Normal 23 5 3 3 2" xfId="24218" xr:uid="{8B7C0337-0115-4CDF-914A-3FE5C51691A5}"/>
    <cellStyle name="Normal 23 5 3 3 3" xfId="37056" xr:uid="{1A6602C0-8665-4AF8-BC7C-1C3A20BA1AF4}"/>
    <cellStyle name="Normal 23 5 3 4" xfId="18570" xr:uid="{8AD46ECC-0C33-420E-B6F9-3E6DD3B28FE2}"/>
    <cellStyle name="Normal 23 5 3 5" xfId="31583" xr:uid="{84B49815-4014-4635-A4F5-0589C713A939}"/>
    <cellStyle name="Normal 23 5 4" xfId="7258" xr:uid="{134C4ADD-DB6E-430D-BE4C-6119C6B16283}"/>
    <cellStyle name="Normal 23 5 4 2" xfId="13785" xr:uid="{B6F74EE9-E688-49AA-9146-6D0CA7F4F9D7}"/>
    <cellStyle name="Normal 23 5 4 2 2" xfId="25712" xr:uid="{3CDBADFB-DAFE-4CAB-BF1C-AFACE8551B70}"/>
    <cellStyle name="Normal 23 5 4 2 3" xfId="38546" xr:uid="{2EA7243D-ED32-4AFA-961C-4D2EBC965315}"/>
    <cellStyle name="Normal 23 5 4 3" xfId="20081" xr:uid="{D217004C-D6EF-46FF-A0E4-325197618637}"/>
    <cellStyle name="Normal 23 5 4 4" xfId="33084" xr:uid="{28673684-7D1F-4EC1-B3B0-284143D0DB92}"/>
    <cellStyle name="Normal 23 5 5" xfId="8482" xr:uid="{BFF4AB0D-E4EB-452A-BADC-451C63277393}"/>
    <cellStyle name="Normal 23 5 5 2" xfId="14756" xr:uid="{E0ED4786-13B5-48A4-96A5-CCD695F35955}"/>
    <cellStyle name="Normal 23 5 5 2 2" xfId="26667" xr:uid="{A3E593B1-6537-418C-A3BA-0002703DC815}"/>
    <cellStyle name="Normal 23 5 5 2 3" xfId="39499" xr:uid="{EBD37BFA-A777-467F-8C55-11CF5277BDE9}"/>
    <cellStyle name="Normal 23 5 5 3" xfId="21124" xr:uid="{ADA6BD69-B992-4077-8E01-47BCE1894260}"/>
    <cellStyle name="Normal 23 5 5 4" xfId="34090" xr:uid="{DFE6F338-1DD5-4B09-BFF2-EBB864E7870E}"/>
    <cellStyle name="Normal 23 5 6" xfId="9304" xr:uid="{DAFF9B4F-660A-4E78-AFEC-32F9DE61D4A7}"/>
    <cellStyle name="Normal 23 5 6 2" xfId="21780" xr:uid="{850A9E5C-5161-4A62-BDE6-C5B41D45D087}"/>
    <cellStyle name="Normal 23 5 6 3" xfId="34713" xr:uid="{107E3774-F3DF-4BE7-9828-11459D5ADB2E}"/>
    <cellStyle name="Normal 23 5 7" xfId="11761" xr:uid="{2DE1642D-F807-4F53-9B64-97C8F35F4F28}"/>
    <cellStyle name="Normal 23 5 7 2" xfId="23755" xr:uid="{6FC9E56B-1617-4462-911E-24B93547F76F}"/>
    <cellStyle name="Normal 23 5 7 3" xfId="36597" xr:uid="{23CD5881-2586-4DE6-9E18-09191CE43058}"/>
    <cellStyle name="Normal 23 5 8" xfId="5119" xr:uid="{D645E018-B1FA-4558-A20C-E85CA14E2191}"/>
    <cellStyle name="Normal 23 5 9" xfId="18052" xr:uid="{75EBD0D8-9CC2-4F80-BFA1-158CF23520E1}"/>
    <cellStyle name="Normal 23 6" xfId="716" xr:uid="{09531B39-822F-4BC8-B262-F3D40A64E1BA}"/>
    <cellStyle name="Normal 23 6 10" xfId="5121" xr:uid="{A0802A00-EC36-400B-BB0D-D2178CD3A3EF}"/>
    <cellStyle name="Normal 23 6 11" xfId="18054" xr:uid="{8D3093A5-400C-4DE2-92CA-C854F6F50E92}"/>
    <cellStyle name="Normal 23 6 12" xfId="31090" xr:uid="{051A886E-F5C3-443E-82CA-751B48A0A9C5}"/>
    <cellStyle name="Normal 23 6 2" xfId="958" xr:uid="{748D69B1-79C6-401F-8ABC-E8252682CB58}"/>
    <cellStyle name="Normal 23 6 2 10" xfId="18055" xr:uid="{0C8B0E26-0A51-4B53-8944-1345EC1F7396}"/>
    <cellStyle name="Normal 23 6 2 11" xfId="31091" xr:uid="{66C50DDD-9453-44B6-91EE-D47C6C9F86A6}"/>
    <cellStyle name="Normal 23 6 2 2" xfId="5123" xr:uid="{B4D68F44-AC75-45B4-AB1A-3A57C851FB7B}"/>
    <cellStyle name="Normal 23 6 2 2 2" xfId="5124" xr:uid="{CB22CCC5-FC2D-4AAD-A511-8998EA3BF297}"/>
    <cellStyle name="Normal 23 6 2 2 2 2" xfId="7263" xr:uid="{566B3AEE-A1DA-4036-A0D2-04183939B2DF}"/>
    <cellStyle name="Normal 23 6 2 2 2 2 2" xfId="13790" xr:uid="{1CF75216-553B-437A-A100-1AE460B7451F}"/>
    <cellStyle name="Normal 23 6 2 2 2 2 2 2" xfId="25717" xr:uid="{8566C187-DE10-4E2B-BE22-E76983CDAF5D}"/>
    <cellStyle name="Normal 23 6 2 2 2 2 2 3" xfId="38551" xr:uid="{1585CE26-0EA9-4F39-A0D6-3778E803C0DF}"/>
    <cellStyle name="Normal 23 6 2 2 2 2 3" xfId="20086" xr:uid="{2E5CD82E-4477-4177-A286-926753D9ABF1}"/>
    <cellStyle name="Normal 23 6 2 2 2 2 4" xfId="33089" xr:uid="{761914A5-F29E-4953-8835-41D956257D65}"/>
    <cellStyle name="Normal 23 6 2 2 2 3" xfId="11766" xr:uid="{0EF2C7D1-F935-40B0-895A-9F53CDF24C73}"/>
    <cellStyle name="Normal 23 6 2 2 2 3 2" xfId="23760" xr:uid="{4B1A06CD-90F7-4984-9453-E323532F2A52}"/>
    <cellStyle name="Normal 23 6 2 2 2 3 3" xfId="36601" xr:uid="{0E18BEC1-BA16-40A8-96B9-937AAD3DE63C}"/>
    <cellStyle name="Normal 23 6 2 2 2 4" xfId="18057" xr:uid="{F8D5A190-7F6C-4B33-9142-4EA678A4BCC4}"/>
    <cellStyle name="Normal 23 6 2 2 2 5" xfId="31093" xr:uid="{F764DBF5-D341-442C-9B3E-3F499EE3FDF4}"/>
    <cellStyle name="Normal 23 6 2 2 3" xfId="7262" xr:uid="{5B4A6A78-3F5A-4F6C-BDC0-5E2C642CCF06}"/>
    <cellStyle name="Normal 23 6 2 2 3 2" xfId="13789" xr:uid="{93494445-AFD4-4242-A23E-6DFE71C253F6}"/>
    <cellStyle name="Normal 23 6 2 2 3 2 2" xfId="25716" xr:uid="{E5A1B593-25B4-4F4D-8A8F-69FE6FCFD525}"/>
    <cellStyle name="Normal 23 6 2 2 3 2 3" xfId="38550" xr:uid="{4613F114-77E3-4146-A97D-6D0F6C07C20E}"/>
    <cellStyle name="Normal 23 6 2 2 3 3" xfId="20085" xr:uid="{2572D002-FA7D-4A9C-BD34-BE7EAB749044}"/>
    <cellStyle name="Normal 23 6 2 2 3 4" xfId="33088" xr:uid="{129C07A6-451C-4150-B3DC-B21AA9679908}"/>
    <cellStyle name="Normal 23 6 2 2 4" xfId="11765" xr:uid="{1DF62A79-F91B-4F56-9584-16A655BBF6BE}"/>
    <cellStyle name="Normal 23 6 2 2 4 2" xfId="23759" xr:uid="{6A32FB98-F77B-4A32-9658-0B202CAA675E}"/>
    <cellStyle name="Normal 23 6 2 2 4 3" xfId="36600" xr:uid="{280E8FDC-3C96-496C-B9E0-ACEDAD461EF9}"/>
    <cellStyle name="Normal 23 6 2 2 5" xfId="18056" xr:uid="{5FCE747C-9F63-4C46-89FA-6A196C255ADF}"/>
    <cellStyle name="Normal 23 6 2 2 6" xfId="31092" xr:uid="{4EF8F979-B5DA-4270-B6A9-C447711268B0}"/>
    <cellStyle name="Normal 23 6 2 3" xfId="5125" xr:uid="{23AA393B-4015-413E-BFC4-6878A8EF530D}"/>
    <cellStyle name="Normal 23 6 2 3 2" xfId="7264" xr:uid="{08EE575D-7C7D-4B58-A326-C6F83467908E}"/>
    <cellStyle name="Normal 23 6 2 3 2 2" xfId="13791" xr:uid="{EF209A37-36E2-4A7C-9F77-57529C428692}"/>
    <cellStyle name="Normal 23 6 2 3 2 2 2" xfId="25718" xr:uid="{CD7EE1A8-8A41-41B9-A5B0-E722B420E3E4}"/>
    <cellStyle name="Normal 23 6 2 3 2 2 3" xfId="38552" xr:uid="{91DAC782-7BE1-4315-B808-3ED4C3EBFEAE}"/>
    <cellStyle name="Normal 23 6 2 3 2 3" xfId="20087" xr:uid="{F40ED4BF-A658-4C70-AE48-B7AABCA7BCE1}"/>
    <cellStyle name="Normal 23 6 2 3 2 4" xfId="33090" xr:uid="{AECE1E53-0C97-4D7F-95C3-34214DD87694}"/>
    <cellStyle name="Normal 23 6 2 3 3" xfId="11767" xr:uid="{2D455FC1-C197-4764-98C8-A34B5013141D}"/>
    <cellStyle name="Normal 23 6 2 3 3 2" xfId="23761" xr:uid="{AAF9D3E0-C58E-4C04-9745-73004B23FDB3}"/>
    <cellStyle name="Normal 23 6 2 3 3 3" xfId="36602" xr:uid="{C3466A48-9434-4858-B6C5-B883DF293A7C}"/>
    <cellStyle name="Normal 23 6 2 3 4" xfId="18058" xr:uid="{DC03A30B-942C-48E6-94CE-56D4287364B0}"/>
    <cellStyle name="Normal 23 6 2 3 5" xfId="31094" xr:uid="{D89F6CCF-9143-4447-B2AA-84191DB30751}"/>
    <cellStyle name="Normal 23 6 2 4" xfId="5930" xr:uid="{B23E97E8-6F38-442B-9974-3EBE822A20BB}"/>
    <cellStyle name="Normal 23 6 2 4 2" xfId="7995" xr:uid="{E1BB31BC-5919-4EAB-B335-210B3CCA6C9B}"/>
    <cellStyle name="Normal 23 6 2 4 2 2" xfId="14517" xr:uid="{6EBB6570-8BF0-41ED-8029-FE5BE64F1E1B}"/>
    <cellStyle name="Normal 23 6 2 4 2 2 2" xfId="26444" xr:uid="{50A608B8-E45B-4BAB-BD2B-0084353EC02A}"/>
    <cellStyle name="Normal 23 6 2 4 2 2 3" xfId="39278" xr:uid="{8E463A55-2A4B-48D1-9174-841686DC1BD1}"/>
    <cellStyle name="Normal 23 6 2 4 2 3" xfId="20815" xr:uid="{BE7110F2-9115-4181-84B6-B4416C7B8B4E}"/>
    <cellStyle name="Normal 23 6 2 4 2 4" xfId="33817" xr:uid="{300FD711-2606-4D97-8B4B-02DEFC20D476}"/>
    <cellStyle name="Normal 23 6 2 4 3" xfId="12497" xr:uid="{DF14623E-658D-4FCA-B5C7-BF8F96F3E0C8}"/>
    <cellStyle name="Normal 23 6 2 4 3 2" xfId="24455" xr:uid="{5C871DFF-A97E-418B-B97A-655977F54EFB}"/>
    <cellStyle name="Normal 23 6 2 4 3 3" xfId="37293" xr:uid="{4245713F-4BB0-46D9-8BF0-882515FC4F47}"/>
    <cellStyle name="Normal 23 6 2 4 4" xfId="18807" xr:uid="{DE67DA07-3FF8-4F06-8273-F4951D66135A}"/>
    <cellStyle name="Normal 23 6 2 4 5" xfId="31820" xr:uid="{52C08714-6C2F-485F-9F12-DAECAC186056}"/>
    <cellStyle name="Normal 23 6 2 5" xfId="7261" xr:uid="{ED69CB6D-6A67-4E98-97C3-8FC74079D0E9}"/>
    <cellStyle name="Normal 23 6 2 5 2" xfId="13788" xr:uid="{AF1E6543-E0F7-43CF-A8B7-5D8E8D987BCC}"/>
    <cellStyle name="Normal 23 6 2 5 2 2" xfId="25715" xr:uid="{CC30C533-EA9A-4F44-A8BF-09A67DAF5C68}"/>
    <cellStyle name="Normal 23 6 2 5 2 3" xfId="38549" xr:uid="{69A862A1-B913-4811-9B32-BB0B9737FA28}"/>
    <cellStyle name="Normal 23 6 2 5 3" xfId="20084" xr:uid="{BAB4BE50-A536-4384-89AE-BD99253AAC74}"/>
    <cellStyle name="Normal 23 6 2 5 4" xfId="33087" xr:uid="{6C658A52-3B75-481E-859B-E5585777A556}"/>
    <cellStyle name="Normal 23 6 2 6" xfId="8723" xr:uid="{6407F179-F9DA-4074-8297-DA183F363C62}"/>
    <cellStyle name="Normal 23 6 2 6 2" xfId="14997" xr:uid="{1554861C-7670-45D4-8580-B25E6383CDB9}"/>
    <cellStyle name="Normal 23 6 2 6 2 2" xfId="26905" xr:uid="{73DCB2F0-E987-4727-938C-4EBAAD02D99B}"/>
    <cellStyle name="Normal 23 6 2 6 2 3" xfId="39736" xr:uid="{FDF28B9E-6EBA-4368-B359-FAE19BD3A95A}"/>
    <cellStyle name="Normal 23 6 2 6 3" xfId="21362" xr:uid="{DA68F6E6-ED2A-4B94-8CF9-BA2D8CCF66B7}"/>
    <cellStyle name="Normal 23 6 2 6 4" xfId="34327" xr:uid="{D5031261-D12C-4E3E-8B76-4891F6592CEE}"/>
    <cellStyle name="Normal 23 6 2 7" xfId="9565" xr:uid="{9B1DD629-0196-4EDC-9A47-3DD047CEAA98}"/>
    <cellStyle name="Normal 23 6 2 7 2" xfId="22021" xr:uid="{05591578-391F-4AA3-8612-FBC3F1AB9938}"/>
    <cellStyle name="Normal 23 6 2 7 3" xfId="34951" xr:uid="{3F6F4080-C082-4BF5-82E8-97EA50856ADD}"/>
    <cellStyle name="Normal 23 6 2 8" xfId="11764" xr:uid="{228EEF6E-64BD-42B9-835A-20AE8FB41605}"/>
    <cellStyle name="Normal 23 6 2 8 2" xfId="23758" xr:uid="{14112490-A177-4DC6-A7E2-35A5ED271C8F}"/>
    <cellStyle name="Normal 23 6 2 8 3" xfId="36599" xr:uid="{D5FE5045-0E0C-451F-B7CD-45D7F96B6137}"/>
    <cellStyle name="Normal 23 6 2 9" xfId="5122" xr:uid="{B21DC7E0-E4DB-4A84-9E1F-E8C4F06BB89F}"/>
    <cellStyle name="Normal 23 6 3" xfId="5126" xr:uid="{E103F1E1-78B9-4293-A863-583E083676E5}"/>
    <cellStyle name="Normal 23 6 3 2" xfId="5127" xr:uid="{7B6EC63A-5622-4CF3-BC3B-67BB464A25C0}"/>
    <cellStyle name="Normal 23 6 3 2 2" xfId="7266" xr:uid="{E4AD895C-ADDD-4427-BDEE-F2C1BA728825}"/>
    <cellStyle name="Normal 23 6 3 2 2 2" xfId="13793" xr:uid="{004E49A7-4829-46D6-88AA-C9F8635FA02A}"/>
    <cellStyle name="Normal 23 6 3 2 2 2 2" xfId="25720" xr:uid="{521CEA9C-E48F-4BB0-9C1E-51D17BE2CF89}"/>
    <cellStyle name="Normal 23 6 3 2 2 2 3" xfId="38554" xr:uid="{B5FD1CD5-5B65-4C02-B8D6-A9B3B68DD177}"/>
    <cellStyle name="Normal 23 6 3 2 2 3" xfId="20089" xr:uid="{B1395044-4635-4B5A-89F0-015FA1DE4559}"/>
    <cellStyle name="Normal 23 6 3 2 2 4" xfId="33092" xr:uid="{BD5C2D4F-4929-4D2A-AC6A-542CC1799500}"/>
    <cellStyle name="Normal 23 6 3 2 3" xfId="11769" xr:uid="{990AF2CD-2B37-4A36-A0E4-FFD552EC4F98}"/>
    <cellStyle name="Normal 23 6 3 2 3 2" xfId="23763" xr:uid="{F7FC6A57-D928-4ABD-8991-F12EBA4E16AD}"/>
    <cellStyle name="Normal 23 6 3 2 3 3" xfId="36604" xr:uid="{A8BF4B70-EAA2-4BD5-8105-7784C79AD9B9}"/>
    <cellStyle name="Normal 23 6 3 2 4" xfId="18060" xr:uid="{2FB8720D-5401-4CF8-881D-A35A8406075C}"/>
    <cellStyle name="Normal 23 6 3 2 5" xfId="31096" xr:uid="{49B1828B-B30E-46C4-A2C2-A0D14B6C0839}"/>
    <cellStyle name="Normal 23 6 3 3" xfId="7265" xr:uid="{28D0D437-EC36-402C-8187-E35926B01DF4}"/>
    <cellStyle name="Normal 23 6 3 3 2" xfId="13792" xr:uid="{BA749011-C019-4322-8AA6-F35E97EFCFC5}"/>
    <cellStyle name="Normal 23 6 3 3 2 2" xfId="25719" xr:uid="{24973501-F4CA-407F-BBB8-184038C29106}"/>
    <cellStyle name="Normal 23 6 3 3 2 3" xfId="38553" xr:uid="{D7E64741-CC57-469F-8F07-DE7C649BB295}"/>
    <cellStyle name="Normal 23 6 3 3 3" xfId="20088" xr:uid="{093A24D5-6840-4403-9C2A-7C3EF0B4FB6E}"/>
    <cellStyle name="Normal 23 6 3 3 4" xfId="33091" xr:uid="{2FA40CE0-8A67-4CC6-8A04-FF44456C7C25}"/>
    <cellStyle name="Normal 23 6 3 4" xfId="8825" xr:uid="{D30B37C7-4C88-476B-A5BF-3163214FBCB3}"/>
    <cellStyle name="Normal 23 6 3 4 2" xfId="15098" xr:uid="{55C400CC-A081-472F-8BC7-20B9271593BC}"/>
    <cellStyle name="Normal 23 6 3 4 2 2" xfId="27006" xr:uid="{9E7E59D9-644E-42F0-B079-36EC745F4CE6}"/>
    <cellStyle name="Normal 23 6 3 4 2 3" xfId="39836" xr:uid="{D5A728B7-067D-41CB-8AEB-215CB060CB41}"/>
    <cellStyle name="Normal 23 6 3 4 3" xfId="21463" xr:uid="{2DC2751E-1E3F-4086-984C-39B29347C469}"/>
    <cellStyle name="Normal 23 6 3 4 4" xfId="34427" xr:uid="{444C36F8-8FA6-4181-9931-E662E9237DE4}"/>
    <cellStyle name="Normal 23 6 3 5" xfId="9666" xr:uid="{A875582C-067B-4196-B6DF-8D04701A1362}"/>
    <cellStyle name="Normal 23 6 3 5 2" xfId="22122" xr:uid="{283FABD4-E249-4D70-9D71-6285BD2BCCE2}"/>
    <cellStyle name="Normal 23 6 3 5 3" xfId="35051" xr:uid="{7858786C-473E-41A2-9515-FB64EDD233E3}"/>
    <cellStyle name="Normal 23 6 3 6" xfId="11768" xr:uid="{F47058D4-411A-4A9B-BD52-8E5768A2DF83}"/>
    <cellStyle name="Normal 23 6 3 6 2" xfId="23762" xr:uid="{EF4D49B2-2F22-43B7-91CA-DE9C2442E673}"/>
    <cellStyle name="Normal 23 6 3 6 3" xfId="36603" xr:uid="{13061048-D239-4E14-BA46-BF92CCF147E6}"/>
    <cellStyle name="Normal 23 6 3 7" xfId="18059" xr:uid="{95ED51A2-E3FC-4A81-B241-942920D50BDE}"/>
    <cellStyle name="Normal 23 6 3 8" xfId="31095" xr:uid="{D3CAA630-DEC5-4C7C-86F6-2F5D559F7F72}"/>
    <cellStyle name="Normal 23 6 4" xfId="5128" xr:uid="{EBA0EC14-BB82-4059-919C-929B9DD0AB82}"/>
    <cellStyle name="Normal 23 6 4 2" xfId="7267" xr:uid="{C19B26F8-42C6-4DAD-BC61-6C96FD1BAB32}"/>
    <cellStyle name="Normal 23 6 4 2 2" xfId="13794" xr:uid="{EEC9DFE0-6496-4CD1-A220-DFFDD5225FAC}"/>
    <cellStyle name="Normal 23 6 4 2 2 2" xfId="25721" xr:uid="{08691D1A-3CF4-4680-88FC-E077A20E0EEB}"/>
    <cellStyle name="Normal 23 6 4 2 2 3" xfId="38555" xr:uid="{AC97F7A4-9ED6-4679-BA80-866CC81C8445}"/>
    <cellStyle name="Normal 23 6 4 2 3" xfId="20090" xr:uid="{CF04479A-233D-4C4E-9FCC-8BE1EA398DFF}"/>
    <cellStyle name="Normal 23 6 4 2 4" xfId="33093" xr:uid="{06B802F0-8E5B-4D7B-97AE-BE5D0EC8EB88}"/>
    <cellStyle name="Normal 23 6 4 3" xfId="9941" xr:uid="{AC574C34-D8BC-49EC-B5E6-4EBB43E88DD3}"/>
    <cellStyle name="Normal 23 6 4 3 2" xfId="22368" xr:uid="{84C4B0E6-DEA4-4654-847A-0000B2B392B1}"/>
    <cellStyle name="Normal 23 6 4 3 3" xfId="35294" xr:uid="{10717320-B568-4BA9-B2EE-74BCF412928D}"/>
    <cellStyle name="Normal 23 6 4 4" xfId="18061" xr:uid="{7B1F7E08-2790-485C-889D-1D7649E2036F}"/>
    <cellStyle name="Normal 23 6 4 5" xfId="31097" xr:uid="{A5C03FB2-6DAC-4C60-87DC-2D65194BE319}"/>
    <cellStyle name="Normal 23 6 5" xfId="5843" xr:uid="{CB799115-7398-4C26-B798-B81DF6C90835}"/>
    <cellStyle name="Normal 23 6 5 2" xfId="7908" xr:uid="{F965E2AE-9CD9-439B-B9B0-3900AA53953A}"/>
    <cellStyle name="Normal 23 6 5 2 2" xfId="14430" xr:uid="{3029710D-96B4-4338-8224-39CB4AD0830A}"/>
    <cellStyle name="Normal 23 6 5 2 2 2" xfId="26357" xr:uid="{741D5DDA-70FB-46E1-8A58-DA58B98C2F9C}"/>
    <cellStyle name="Normal 23 6 5 2 2 3" xfId="39191" xr:uid="{1F89299F-8E2C-4570-B480-CEAE23871056}"/>
    <cellStyle name="Normal 23 6 5 2 3" xfId="20728" xr:uid="{D2561C7D-5338-4605-8F6F-2FDF04FF7986}"/>
    <cellStyle name="Normal 23 6 5 2 4" xfId="33730" xr:uid="{231162BC-3143-47A7-9B74-F1FD75626A1F}"/>
    <cellStyle name="Normal 23 6 5 3" xfId="12410" xr:uid="{E26AE491-0AD7-4F14-9D25-3477CB77A797}"/>
    <cellStyle name="Normal 23 6 5 3 2" xfId="24368" xr:uid="{797BC393-67A1-410E-A459-8A9017A2D430}"/>
    <cellStyle name="Normal 23 6 5 3 3" xfId="37206" xr:uid="{0FA54C6D-7BAD-4BCC-82A3-93E6DFEDC304}"/>
    <cellStyle name="Normal 23 6 5 4" xfId="18720" xr:uid="{686D7293-782D-47CA-861B-280DFA6160AE}"/>
    <cellStyle name="Normal 23 6 5 5" xfId="31733" xr:uid="{CEA46CCC-158F-47CF-BA04-D24B5C9C8F8F}"/>
    <cellStyle name="Normal 23 6 6" xfId="7260" xr:uid="{DA624B8B-94B5-43EE-8153-35256E250069}"/>
    <cellStyle name="Normal 23 6 6 2" xfId="13787" xr:uid="{A592F105-185F-40D1-988F-F2842CAE1ECB}"/>
    <cellStyle name="Normal 23 6 6 2 2" xfId="25714" xr:uid="{1B331F9C-19F3-4D94-8A94-4E39519A2E47}"/>
    <cellStyle name="Normal 23 6 6 2 3" xfId="38548" xr:uid="{F81C2CAA-E603-462D-AF0C-28D5EDA1C123}"/>
    <cellStyle name="Normal 23 6 6 3" xfId="20083" xr:uid="{709FE6FD-6A4C-492B-A66F-B294C7E1542E}"/>
    <cellStyle name="Normal 23 6 6 4" xfId="33086" xr:uid="{68246329-F4D8-4C45-9E61-63E01579E671}"/>
    <cellStyle name="Normal 23 6 7" xfId="8102" xr:uid="{0528C45E-E2C1-4DBC-8329-7C2396084A12}"/>
    <cellStyle name="Normal 23 6 7 2" xfId="14618" xr:uid="{2030F673-4B73-4E1C-853A-C8662900D195}"/>
    <cellStyle name="Normal 23 6 7 2 2" xfId="26545" xr:uid="{266E49B9-F215-4C5D-B428-52F395DE073B}"/>
    <cellStyle name="Normal 23 6 7 2 3" xfId="39377" xr:uid="{D71A7245-FA9A-4B2E-8826-4D4697367C1C}"/>
    <cellStyle name="Normal 23 6 7 3" xfId="20920" xr:uid="{54D08F05-DDBE-4FD9-B072-C69B87EBA243}"/>
    <cellStyle name="Normal 23 6 7 4" xfId="33921" xr:uid="{54818BD4-F64F-4CBB-B2FD-3EB3D2EAC6CA}"/>
    <cellStyle name="Normal 23 6 8" xfId="8634" xr:uid="{0A5ABAC5-6B1F-4F56-AD62-D7A373F8852C}"/>
    <cellStyle name="Normal 23 6 8 2" xfId="14908" xr:uid="{F290ECD9-3F29-4119-A247-C63155932893}"/>
    <cellStyle name="Normal 23 6 8 2 2" xfId="26817" xr:uid="{35DA8915-4357-4FEE-94D1-8C3B8A2160E6}"/>
    <cellStyle name="Normal 23 6 8 2 3" xfId="39649" xr:uid="{0CD5EE4A-8C7A-46D3-A8DA-E6F7A1E76C74}"/>
    <cellStyle name="Normal 23 6 8 3" xfId="21275" xr:uid="{F911CD44-9BF2-4F4B-BC34-92FC2841EB22}"/>
    <cellStyle name="Normal 23 6 8 4" xfId="34240" xr:uid="{84F981F2-70FE-43CF-84AD-67C3B8CA58C9}"/>
    <cellStyle name="Normal 23 6 9" xfId="9464" xr:uid="{802934BB-2E52-4625-AB79-7F47DB62BEB0}"/>
    <cellStyle name="Normal 23 6 9 2" xfId="21931" xr:uid="{3DCEB361-08B4-4E2A-85A7-FD02FCC6A576}"/>
    <cellStyle name="Normal 23 6 9 3" xfId="34864" xr:uid="{BFE4B80A-C701-4144-BCCD-BB2200C97728}"/>
    <cellStyle name="Normal 23 7" xfId="5129" xr:uid="{51301C4B-17FE-4A65-B9E7-DB9CB43C2BE3}"/>
    <cellStyle name="Normal 23 7 2" xfId="8823" xr:uid="{EA36FAF6-49A1-42C1-BED8-9D740AADC882}"/>
    <cellStyle name="Normal 23 7 2 2" xfId="15096" xr:uid="{D96F506D-F06E-4B81-BAC2-10EA842C7C91}"/>
    <cellStyle name="Normal 23 7 2 2 2" xfId="27004" xr:uid="{1CC348B9-6D43-4641-B61A-8E3A900B80BF}"/>
    <cellStyle name="Normal 23 7 2 2 3" xfId="39834" xr:uid="{00472EFB-5522-4E8A-8DDD-68C3E619B277}"/>
    <cellStyle name="Normal 23 7 2 3" xfId="21461" xr:uid="{0541462F-3248-45A7-AB62-9879CDB77B7E}"/>
    <cellStyle name="Normal 23 7 2 4" xfId="34425" xr:uid="{61E2578E-2B08-4B4D-972A-B1B38CD0A581}"/>
    <cellStyle name="Normal 23 7 3" xfId="9664" xr:uid="{E1A9384E-2298-4922-AFFE-9BE05D064A7F}"/>
    <cellStyle name="Normal 23 7 3 2" xfId="22120" xr:uid="{A98C88CB-FCC4-4337-8CF9-C291889597F1}"/>
    <cellStyle name="Normal 23 7 3 3" xfId="35049" xr:uid="{44FD5EDD-BB90-4D43-B7ED-C9A183DB3C08}"/>
    <cellStyle name="Normal 23 7 4" xfId="11770" xr:uid="{3F036873-C760-47FB-A676-7499BB905FC0}"/>
    <cellStyle name="Normal 23 8" xfId="5130" xr:uid="{ABAA6C4F-B398-464E-ABB8-F3DB5DBBE848}"/>
    <cellStyle name="Normal 23 8 2" xfId="7268" xr:uid="{B2DB661D-9100-4FA4-A5AD-A4921DAB2D1A}"/>
    <cellStyle name="Normal 23 8 2 2" xfId="13795" xr:uid="{844A87EF-3B8A-459F-8D44-CB9DCA93A374}"/>
    <cellStyle name="Normal 23 8 2 2 2" xfId="25722" xr:uid="{50F89377-CB96-4886-A4BA-3100FF4927AC}"/>
    <cellStyle name="Normal 23 8 2 2 3" xfId="38556" xr:uid="{FB73D0D1-52E8-4EFA-BA20-5382429C6BF8}"/>
    <cellStyle name="Normal 23 8 2 3" xfId="20091" xr:uid="{1C6D84A7-A3AE-4D1C-9B42-4817DE597C25}"/>
    <cellStyle name="Normal 23 8 2 4" xfId="33094" xr:uid="{40B99C93-97D1-4F5B-98C9-25A42D2C91F3}"/>
    <cellStyle name="Normal 23 8 3" xfId="9939" xr:uid="{19669AC8-E265-490F-807C-9E3CD09D46E6}"/>
    <cellStyle name="Normal 23 8 3 2" xfId="22366" xr:uid="{A044587A-B6BD-4EDE-BC4F-8E49DE5AA428}"/>
    <cellStyle name="Normal 23 8 3 3" xfId="35292" xr:uid="{0A6C2813-0756-4096-84FD-9250A59E1F12}"/>
    <cellStyle name="Normal 23 8 4" xfId="18062" xr:uid="{856318A4-F9E4-45F1-AEAF-C30D7AC7157D}"/>
    <cellStyle name="Normal 23 8 5" xfId="31098" xr:uid="{C3B78AC8-4D51-4BED-8B06-410C5243B476}"/>
    <cellStyle name="Normal 23 9" xfId="5131" xr:uid="{3ADAC632-6E88-4215-8EB6-85D1472F5F03}"/>
    <cellStyle name="Normal 23 9 2" xfId="7269" xr:uid="{08A4DA04-5782-46D9-AA4A-DA17A3144892}"/>
    <cellStyle name="Normal 23 9 2 2" xfId="13796" xr:uid="{8CDE7974-BC2C-4F28-A9E5-AF855D8A2F25}"/>
    <cellStyle name="Normal 23 9 2 2 2" xfId="25723" xr:uid="{84FFFA49-18AD-4FE5-B392-B75FE4636543}"/>
    <cellStyle name="Normal 23 9 2 2 3" xfId="38557" xr:uid="{0FE70190-590B-4805-8879-322CE738CF4E}"/>
    <cellStyle name="Normal 23 9 2 3" xfId="20092" xr:uid="{5F8C5A9A-B3B9-4B8A-A52D-B55C70710D4A}"/>
    <cellStyle name="Normal 23 9 2 4" xfId="33095" xr:uid="{703DC255-8460-49ED-9A47-E9897AAF487A}"/>
    <cellStyle name="Normal 23 9 3" xfId="11771" xr:uid="{B3E7E30F-B8AE-4697-A61F-83E2998D5EEC}"/>
    <cellStyle name="Normal 23 9 3 2" xfId="23764" xr:uid="{88B36905-05A8-475F-895C-83215B25EF63}"/>
    <cellStyle name="Normal 23 9 3 3" xfId="36605" xr:uid="{B1C9F588-BC39-461C-BAE5-124C3A600C9D}"/>
    <cellStyle name="Normal 23 9 4" xfId="18063" xr:uid="{02946970-E3E2-4DE0-BEE4-33A8400342DA}"/>
    <cellStyle name="Normal 23 9 5" xfId="31099" xr:uid="{E6AD767E-D6F1-4FB3-9F59-CA6882673318}"/>
    <cellStyle name="Normal 230" xfId="17647" xr:uid="{0A06AD21-FD0B-401B-A6E1-54B045ED76AC}"/>
    <cellStyle name="Normal 231" xfId="29107" xr:uid="{1A3C4C11-6EE5-41A4-86FA-563654CA9223}"/>
    <cellStyle name="Normal 232" xfId="28811" xr:uid="{C008F819-2FCF-4BD6-8203-DFB72DC09CAA}"/>
    <cellStyle name="Normal 233" xfId="28775" xr:uid="{5BA3C1E8-2321-4F77-82C5-3B7B9F2584FD}"/>
    <cellStyle name="Normal 234" xfId="29906" xr:uid="{C34C703B-E32B-42C3-B531-9EC42F1E49BF}"/>
    <cellStyle name="Normal 24" xfId="238" xr:uid="{F6238E02-DC7E-4656-8B56-E81914A496BD}"/>
    <cellStyle name="Normal 24 10" xfId="8151" xr:uid="{0E822FEE-9A52-44FD-ACAD-7CF1E74C6797}"/>
    <cellStyle name="Normal 24 10 2" xfId="14650" xr:uid="{E264F4CF-DAE6-4ED7-B64E-09DA7B5C9382}"/>
    <cellStyle name="Normal 24 10 2 2" xfId="26576" xr:uid="{C320D21D-B07A-4AE6-8C54-0B666021B90E}"/>
    <cellStyle name="Normal 24 10 2 3" xfId="39407" xr:uid="{C67D299B-94E0-4B09-81F6-B4231C45BACE}"/>
    <cellStyle name="Normal 24 10 3" xfId="20964" xr:uid="{D62C9A6D-A503-436F-9481-A3098C874040}"/>
    <cellStyle name="Normal 24 10 4" xfId="33961" xr:uid="{00E070E5-87D2-429A-95B4-37547CD7C133}"/>
    <cellStyle name="Normal 24 11" xfId="1216" xr:uid="{3BB3C332-5BA8-4185-9B21-088F93CF6B28}"/>
    <cellStyle name="Normal 24 12" xfId="16404" xr:uid="{70F2CCE1-3AFE-4225-A2EB-1E1CA2EA620A}"/>
    <cellStyle name="Normal 24 13" xfId="29970" xr:uid="{8EE9654E-0A6F-41D6-8B95-C92A61281E64}"/>
    <cellStyle name="Normal 24 2" xfId="541" xr:uid="{17DE7A15-15CA-4AA7-B8EE-F507BEAAB730}"/>
    <cellStyle name="Normal 24 2 10" xfId="8517" xr:uid="{3180CA47-405C-44E6-B10F-1DD3AD6EF30F}"/>
    <cellStyle name="Normal 24 2 10 2" xfId="14791" xr:uid="{E9EC8AE9-3975-4914-B80F-64B0EFD02D16}"/>
    <cellStyle name="Normal 24 2 10 2 2" xfId="26702" xr:uid="{8B721C11-A8FB-4BF9-9C36-212AEF543F5E}"/>
    <cellStyle name="Normal 24 2 10 2 3" xfId="39534" xr:uid="{44D06869-BC44-4828-AC88-114551F4DCFD}"/>
    <cellStyle name="Normal 24 2 10 3" xfId="21159" xr:uid="{4A9A534D-C65A-4495-8164-5DB0083B3A14}"/>
    <cellStyle name="Normal 24 2 10 4" xfId="34125" xr:uid="{FA213361-F30D-40CF-9E1B-F23B1061E349}"/>
    <cellStyle name="Normal 24 2 11" xfId="9344" xr:uid="{AE235874-1066-432A-98D7-A36943761F6C}"/>
    <cellStyle name="Normal 24 2 11 2" xfId="21816" xr:uid="{04FFA47E-D332-46AD-A923-6208E24D6C13}"/>
    <cellStyle name="Normal 24 2 11 3" xfId="34749" xr:uid="{8A1FFA58-0CC7-4174-AFC8-E0B148E110A2}"/>
    <cellStyle name="Normal 24 2 12" xfId="10717" xr:uid="{B434F43E-F497-4614-87D9-4FC80C4C527C}"/>
    <cellStyle name="Normal 24 2 12 2" xfId="22775" xr:uid="{B5E43FA2-DB41-4396-8234-66CC38F0EAEC}"/>
    <cellStyle name="Normal 24 2 12 3" xfId="35637" xr:uid="{C444B58D-70DF-4605-8CA1-A77967B424D3}"/>
    <cellStyle name="Normal 24 2 13" xfId="3921" xr:uid="{7BDBFF85-CD38-47F2-AC0A-BFFB0530AF7C}"/>
    <cellStyle name="Normal 24 2 14" xfId="16986" xr:uid="{E709E0F2-A7B4-4673-B21E-1F1118673E6B}"/>
    <cellStyle name="Normal 24 2 15" xfId="30075" xr:uid="{59ABB8E7-3E65-47B4-B757-4986AC031431}"/>
    <cellStyle name="Normal 24 2 2" xfId="602" xr:uid="{377120C4-CF6A-41BE-81D5-7C4CCFC2C8D3}"/>
    <cellStyle name="Normal 24 2 2 10" xfId="5132" xr:uid="{4897666B-BBEE-4C9D-ABFD-5AB483D75FC7}"/>
    <cellStyle name="Normal 24 2 2 11" xfId="18064" xr:uid="{AF254F4F-FB12-43F6-85AF-F2D96EC414F7}"/>
    <cellStyle name="Normal 24 2 2 12" xfId="31100" xr:uid="{6C0AB074-8EC1-4169-9328-5FFF6AEA8870}"/>
    <cellStyle name="Normal 24 2 2 2" xfId="776" xr:uid="{73428AD4-45FD-4A7B-B05E-85556D60077B}"/>
    <cellStyle name="Normal 24 2 2 2 10" xfId="18065" xr:uid="{5C1A9DA2-EF5B-4673-A64A-27F6D4A34EAF}"/>
    <cellStyle name="Normal 24 2 2 2 11" xfId="31101" xr:uid="{A28C9A66-3C4A-4EB1-98D9-554BE7ACB5E9}"/>
    <cellStyle name="Normal 24 2 2 2 2" xfId="5134" xr:uid="{CE0CD9F6-8EE5-46C2-B6F3-5A777AF16D3D}"/>
    <cellStyle name="Normal 24 2 2 2 2 2" xfId="5135" xr:uid="{303CB95B-CCA8-47AF-AB0D-8783AD800CAE}"/>
    <cellStyle name="Normal 24 2 2 2 2 2 2" xfId="7273" xr:uid="{0DAD3B6C-91BA-4B6B-A8CC-D14816DA0BDC}"/>
    <cellStyle name="Normal 24 2 2 2 2 2 2 2" xfId="13800" xr:uid="{ACA4EB0B-CCEA-4B29-A5EC-F2B958658B6E}"/>
    <cellStyle name="Normal 24 2 2 2 2 2 2 2 2" xfId="25727" xr:uid="{000A834E-4E81-4A77-808B-6E2FCC0EAA73}"/>
    <cellStyle name="Normal 24 2 2 2 2 2 2 2 3" xfId="38561" xr:uid="{E5F9DAF9-2E9D-4956-A942-2709CB05051F}"/>
    <cellStyle name="Normal 24 2 2 2 2 2 2 3" xfId="20096" xr:uid="{B412AEA9-742F-47D1-9B49-FC8C72857BB6}"/>
    <cellStyle name="Normal 24 2 2 2 2 2 2 4" xfId="33099" xr:uid="{5ED091AD-4401-40F6-B070-E1ACCFFA9ED3}"/>
    <cellStyle name="Normal 24 2 2 2 2 2 3" xfId="11775" xr:uid="{1F31C808-389E-44F2-A838-AC5AC18A82EC}"/>
    <cellStyle name="Normal 24 2 2 2 2 2 3 2" xfId="23768" xr:uid="{EF2361D5-B6F2-4DEE-B709-09324A89F7E9}"/>
    <cellStyle name="Normal 24 2 2 2 2 2 3 3" xfId="36609" xr:uid="{1C35914D-3247-43D8-BF36-5D6C85D1F798}"/>
    <cellStyle name="Normal 24 2 2 2 2 2 4" xfId="18067" xr:uid="{E156702F-5202-4B99-A00F-37C50B227845}"/>
    <cellStyle name="Normal 24 2 2 2 2 2 5" xfId="31103" xr:uid="{C46BD846-34B0-4D66-8F1E-2BD3A4E47761}"/>
    <cellStyle name="Normal 24 2 2 2 2 3" xfId="7272" xr:uid="{2556E12F-D71A-4AD7-AC34-5883891F2058}"/>
    <cellStyle name="Normal 24 2 2 2 2 3 2" xfId="13799" xr:uid="{E3019FD0-962B-46BB-945E-500CDAEC7401}"/>
    <cellStyle name="Normal 24 2 2 2 2 3 2 2" xfId="25726" xr:uid="{A1919FC3-6266-457B-9359-1A6EA49EA812}"/>
    <cellStyle name="Normal 24 2 2 2 2 3 2 3" xfId="38560" xr:uid="{F0B1ACA5-DED1-4CF1-B70A-E53A4EC851B6}"/>
    <cellStyle name="Normal 24 2 2 2 2 3 3" xfId="20095" xr:uid="{2D56456B-C37E-4C61-B8A0-1A80B833208C}"/>
    <cellStyle name="Normal 24 2 2 2 2 3 4" xfId="33098" xr:uid="{321ABA9D-A60E-4996-BC67-DC5B22848420}"/>
    <cellStyle name="Normal 24 2 2 2 2 4" xfId="11774" xr:uid="{6213D075-9170-4196-A4D4-61FF8ECE53F6}"/>
    <cellStyle name="Normal 24 2 2 2 2 4 2" xfId="23767" xr:uid="{A51F1A79-6322-4DD6-9725-6DC9FAEA1A3A}"/>
    <cellStyle name="Normal 24 2 2 2 2 4 3" xfId="36608" xr:uid="{26D4D8CF-46FA-4307-B43B-B439D662894A}"/>
    <cellStyle name="Normal 24 2 2 2 2 5" xfId="18066" xr:uid="{F3FE2734-D996-4B87-B982-FAA053BB3D59}"/>
    <cellStyle name="Normal 24 2 2 2 2 6" xfId="31102" xr:uid="{7B4CF07A-09FA-4C11-8116-CFCAECB10D4D}"/>
    <cellStyle name="Normal 24 2 2 2 3" xfId="5136" xr:uid="{F7AAFD1A-B0A7-4FF4-860C-FB280A61CF88}"/>
    <cellStyle name="Normal 24 2 2 2 3 2" xfId="7274" xr:uid="{A1BC49E8-88E6-4362-8E8E-F28A8DBEB500}"/>
    <cellStyle name="Normal 24 2 2 2 3 2 2" xfId="13801" xr:uid="{48658E1D-6529-4AF4-9F85-6984C942F6F5}"/>
    <cellStyle name="Normal 24 2 2 2 3 2 2 2" xfId="25728" xr:uid="{C9268BA5-5EE8-45A6-82F9-C0BBE0AE4182}"/>
    <cellStyle name="Normal 24 2 2 2 3 2 2 3" xfId="38562" xr:uid="{4F573A8F-8E9B-4608-B77E-63E795F23B59}"/>
    <cellStyle name="Normal 24 2 2 2 3 2 3" xfId="20097" xr:uid="{7F8F66A6-DF9D-4D0F-B6B7-693C0CC9646C}"/>
    <cellStyle name="Normal 24 2 2 2 3 2 4" xfId="33100" xr:uid="{FADA7D4E-52E6-43C2-97D4-FF93A59824E4}"/>
    <cellStyle name="Normal 24 2 2 2 3 3" xfId="11776" xr:uid="{991C596C-3F81-4F71-BC7B-48E260A08871}"/>
    <cellStyle name="Normal 24 2 2 2 3 3 2" xfId="23769" xr:uid="{9C8B3A06-CE26-41B7-A2E3-43A5B4468D90}"/>
    <cellStyle name="Normal 24 2 2 2 3 3 3" xfId="36610" xr:uid="{B0CCACCB-9A49-4974-9E73-CC48815A8892}"/>
    <cellStyle name="Normal 24 2 2 2 3 4" xfId="18068" xr:uid="{B60E6FD9-4A43-400F-B7DC-55F017632D39}"/>
    <cellStyle name="Normal 24 2 2 2 3 5" xfId="31104" xr:uid="{F5551581-3784-4B03-B813-9F9F73B8C10C}"/>
    <cellStyle name="Normal 24 2 2 2 4" xfId="5874" xr:uid="{9A58C283-5EA3-4098-87D6-0E31541BFC90}"/>
    <cellStyle name="Normal 24 2 2 2 4 2" xfId="7939" xr:uid="{DA68B566-82F2-412D-AF6F-FF1A6C604294}"/>
    <cellStyle name="Normal 24 2 2 2 4 2 2" xfId="14461" xr:uid="{C6D81664-3399-4806-9EEC-334018BBB258}"/>
    <cellStyle name="Normal 24 2 2 2 4 2 2 2" xfId="26388" xr:uid="{4C335143-135C-4B98-985F-C4DB4A1257E1}"/>
    <cellStyle name="Normal 24 2 2 2 4 2 2 3" xfId="39222" xr:uid="{0C3FA890-4945-4055-A281-1A74DBCCC0EA}"/>
    <cellStyle name="Normal 24 2 2 2 4 2 3" xfId="20759" xr:uid="{D59A7620-B723-4288-A347-4C249FCF9BC1}"/>
    <cellStyle name="Normal 24 2 2 2 4 2 4" xfId="33761" xr:uid="{29D3141A-3CBB-4998-B32E-1FC28DC0D0CD}"/>
    <cellStyle name="Normal 24 2 2 2 4 3" xfId="12441" xr:uid="{55626CDA-4925-4C18-A7C9-F071AC091F55}"/>
    <cellStyle name="Normal 24 2 2 2 4 3 2" xfId="24399" xr:uid="{DE608726-90F6-4C73-AA10-06EF30CA37C8}"/>
    <cellStyle name="Normal 24 2 2 2 4 3 3" xfId="37237" xr:uid="{5755B036-BBB0-45A2-BF0C-2B9D023AF79B}"/>
    <cellStyle name="Normal 24 2 2 2 4 4" xfId="18751" xr:uid="{4B846401-4E51-4B02-A18D-E6D3DC38EB98}"/>
    <cellStyle name="Normal 24 2 2 2 4 5" xfId="31764" xr:uid="{D5E30B47-5CCD-4370-8D01-7913E64BC8C1}"/>
    <cellStyle name="Normal 24 2 2 2 5" xfId="7271" xr:uid="{3AC6BA83-4879-4862-BDE8-482F02C7A795}"/>
    <cellStyle name="Normal 24 2 2 2 5 2" xfId="13798" xr:uid="{9C209CED-BCC2-4E2B-A033-EB40F79CC638}"/>
    <cellStyle name="Normal 24 2 2 2 5 2 2" xfId="25725" xr:uid="{DE6E1B07-B587-4C9B-9562-AE86B5458150}"/>
    <cellStyle name="Normal 24 2 2 2 5 2 3" xfId="38559" xr:uid="{20307F03-5D2F-41C9-B199-C85F6CBC5709}"/>
    <cellStyle name="Normal 24 2 2 2 5 3" xfId="20094" xr:uid="{D4A17479-F0D7-4E13-B596-1F75053AF9B7}"/>
    <cellStyle name="Normal 24 2 2 2 5 4" xfId="33097" xr:uid="{4A74B633-5923-47DA-AB94-09A90D2F2B81}"/>
    <cellStyle name="Normal 24 2 2 2 6" xfId="8665" xr:uid="{E39042DA-0DB7-47E9-9E82-765EF84E6856}"/>
    <cellStyle name="Normal 24 2 2 2 6 2" xfId="14939" xr:uid="{CD07A58E-07C5-4262-9D37-80547B7A4EEB}"/>
    <cellStyle name="Normal 24 2 2 2 6 2 2" xfId="26848" xr:uid="{2A195DC1-E9C5-47BE-89BC-F6495F0858DD}"/>
    <cellStyle name="Normal 24 2 2 2 6 2 3" xfId="39680" xr:uid="{B25C336C-0B67-4F59-BFC8-E77BA746F0B6}"/>
    <cellStyle name="Normal 24 2 2 2 6 3" xfId="21306" xr:uid="{C56C9F9A-3B90-4967-91CC-807236BA89AE}"/>
    <cellStyle name="Normal 24 2 2 2 6 4" xfId="34271" xr:uid="{4DF30577-E526-461E-9600-A6977B9A0033}"/>
    <cellStyle name="Normal 24 2 2 2 7" xfId="9496" xr:uid="{CFE5602A-6B5C-4DC8-9D01-582478191AB1}"/>
    <cellStyle name="Normal 24 2 2 2 7 2" xfId="21962" xr:uid="{20D6BE96-7B7D-4441-B24F-6B945B316C73}"/>
    <cellStyle name="Normal 24 2 2 2 7 3" xfId="34895" xr:uid="{A0FC57C8-8F34-43CD-86B5-1872B31A8C5F}"/>
    <cellStyle name="Normal 24 2 2 2 8" xfId="11773" xr:uid="{B19DD6B8-885A-46DD-880B-0E45C33D4893}"/>
    <cellStyle name="Normal 24 2 2 2 8 2" xfId="23766" xr:uid="{7D851145-ADEB-4963-97EE-D084FFE13B5D}"/>
    <cellStyle name="Normal 24 2 2 2 8 3" xfId="36607" xr:uid="{A85CD5DD-EC2E-4601-BE36-44B9A4AC31EB}"/>
    <cellStyle name="Normal 24 2 2 2 9" xfId="5133" xr:uid="{F493F8AE-35E3-48CA-8CD4-73E1CA639A68}"/>
    <cellStyle name="Normal 24 2 2 3" xfId="5137" xr:uid="{21CA02D2-7A6B-4501-A033-5F03DEF3D707}"/>
    <cellStyle name="Normal 24 2 2 3 2" xfId="5138" xr:uid="{3BD51C8F-66F2-40DB-986C-53CB2E72AD51}"/>
    <cellStyle name="Normal 24 2 2 3 2 2" xfId="7276" xr:uid="{C04327F1-59A9-46E8-BE11-6656F1274A96}"/>
    <cellStyle name="Normal 24 2 2 3 2 2 2" xfId="13803" xr:uid="{FC8CA851-DF03-4B56-87C4-010000CD438A}"/>
    <cellStyle name="Normal 24 2 2 3 2 2 2 2" xfId="25730" xr:uid="{859F0A1B-0128-4069-82FF-0DCD3ABA51DE}"/>
    <cellStyle name="Normal 24 2 2 3 2 2 2 3" xfId="38564" xr:uid="{37472B15-F62F-4352-9232-8223C0B5DC9A}"/>
    <cellStyle name="Normal 24 2 2 3 2 2 3" xfId="20099" xr:uid="{04FA675B-81F6-4986-A3A8-E9F1804B6A41}"/>
    <cellStyle name="Normal 24 2 2 3 2 2 4" xfId="33102" xr:uid="{642834AD-A972-4AD5-ADF3-E7327A79839C}"/>
    <cellStyle name="Normal 24 2 2 3 2 3" xfId="11778" xr:uid="{C2F1393B-C82B-470D-B6FD-C8762DF3838C}"/>
    <cellStyle name="Normal 24 2 2 3 2 3 2" xfId="23771" xr:uid="{9BC05712-1EEC-49C1-ADE6-995EC9EFAAC9}"/>
    <cellStyle name="Normal 24 2 2 3 2 3 3" xfId="36612" xr:uid="{2153E063-B7B1-40F3-A6A0-0E2A7490ED11}"/>
    <cellStyle name="Normal 24 2 2 3 2 4" xfId="18070" xr:uid="{1077A33E-CA38-46F2-8323-471A5D17486B}"/>
    <cellStyle name="Normal 24 2 2 3 2 5" xfId="31106" xr:uid="{BA2495E5-3733-481E-8188-7534B4473EC2}"/>
    <cellStyle name="Normal 24 2 2 3 3" xfId="7275" xr:uid="{D05B7136-4B73-4399-8C74-2B9A21A1761E}"/>
    <cellStyle name="Normal 24 2 2 3 3 2" xfId="13802" xr:uid="{822A2942-1ACB-49D6-BBD5-6AF8B239B403}"/>
    <cellStyle name="Normal 24 2 2 3 3 2 2" xfId="25729" xr:uid="{00C78BBE-C816-400E-805C-61DFB656B95F}"/>
    <cellStyle name="Normal 24 2 2 3 3 2 3" xfId="38563" xr:uid="{003072D7-67FA-4B12-93D4-9B81FEE37427}"/>
    <cellStyle name="Normal 24 2 2 3 3 3" xfId="20098" xr:uid="{EBA6045B-959C-45B3-84C7-B5F9EAB5E420}"/>
    <cellStyle name="Normal 24 2 2 3 3 4" xfId="33101" xr:uid="{37ABE0D2-7B3E-4382-967F-426FF08CB02C}"/>
    <cellStyle name="Normal 24 2 2 3 4" xfId="11777" xr:uid="{D9E813A7-3297-4865-991A-3F0C1B49C868}"/>
    <cellStyle name="Normal 24 2 2 3 4 2" xfId="23770" xr:uid="{D0009C28-DA17-40F3-BD99-EA93B6AE2C34}"/>
    <cellStyle name="Normal 24 2 2 3 4 3" xfId="36611" xr:uid="{CB15D4E9-CD44-4EFF-817B-DF17AB141C7A}"/>
    <cellStyle name="Normal 24 2 2 3 5" xfId="18069" xr:uid="{08CC4B0C-DB9F-4290-AE87-65D262B19E3E}"/>
    <cellStyle name="Normal 24 2 2 3 6" xfId="31105" xr:uid="{9D8A95D3-ECB9-4FF7-BCA0-57DDD25A416B}"/>
    <cellStyle name="Normal 24 2 2 4" xfId="5139" xr:uid="{87DA2820-31D7-42C6-8A83-1EE9CE63115E}"/>
    <cellStyle name="Normal 24 2 2 4 2" xfId="7277" xr:uid="{782F6D0A-482A-48A1-B415-02E3E77E1C52}"/>
    <cellStyle name="Normal 24 2 2 4 2 2" xfId="13804" xr:uid="{4C2A33AB-F688-4EFF-A6BB-78B0BB0EFFB1}"/>
    <cellStyle name="Normal 24 2 2 4 2 2 2" xfId="25731" xr:uid="{232B515B-57B2-4922-B78E-1EA134B65B99}"/>
    <cellStyle name="Normal 24 2 2 4 2 2 3" xfId="38565" xr:uid="{948C4B22-A446-4D20-84FC-6324BAE1E624}"/>
    <cellStyle name="Normal 24 2 2 4 2 3" xfId="20100" xr:uid="{7A8C75C6-7BF3-4DA9-83AB-9EACD60FCD77}"/>
    <cellStyle name="Normal 24 2 2 4 2 4" xfId="33103" xr:uid="{456A4048-2D3B-4B2F-93AB-C5D3F149B6F6}"/>
    <cellStyle name="Normal 24 2 2 4 3" xfId="11779" xr:uid="{F0CA8DEB-8078-45AB-A935-2D281F2A0ACE}"/>
    <cellStyle name="Normal 24 2 2 4 3 2" xfId="23772" xr:uid="{B2F37568-3F07-4F2F-A58A-16D24FE3B5A2}"/>
    <cellStyle name="Normal 24 2 2 4 3 3" xfId="36613" xr:uid="{9F9E3B02-883E-4654-BFF7-DE19145D7DC3}"/>
    <cellStyle name="Normal 24 2 2 4 4" xfId="18071" xr:uid="{95307659-BF9D-4F0D-81F0-9B9691C54924}"/>
    <cellStyle name="Normal 24 2 2 4 5" xfId="31107" xr:uid="{CF5F084B-A8A6-4E59-8A68-B815F4FD47BA}"/>
    <cellStyle name="Normal 24 2 2 5" xfId="5787" xr:uid="{68DF5179-9597-4B30-A2D4-5931045EF6C0}"/>
    <cellStyle name="Normal 24 2 2 5 2" xfId="7852" xr:uid="{E6893172-BD57-482D-A1D4-D4A7E9CA6A12}"/>
    <cellStyle name="Normal 24 2 2 5 2 2" xfId="14374" xr:uid="{5248459E-565D-480C-A82F-808928E31CA3}"/>
    <cellStyle name="Normal 24 2 2 5 2 2 2" xfId="26301" xr:uid="{ABA8E8E2-4D73-419A-A5F1-1106A432CD74}"/>
    <cellStyle name="Normal 24 2 2 5 2 2 3" xfId="39135" xr:uid="{CC3BCFB0-3011-42FE-8DF4-585C237D1400}"/>
    <cellStyle name="Normal 24 2 2 5 2 3" xfId="20672" xr:uid="{F4AB8BB3-A420-48E2-8A99-EC554C67D492}"/>
    <cellStyle name="Normal 24 2 2 5 2 4" xfId="33674" xr:uid="{AE45D19F-59A1-4D94-A554-1CA77179C65B}"/>
    <cellStyle name="Normal 24 2 2 5 3" xfId="12354" xr:uid="{10D236CF-5931-492A-B23E-12972AC31FA9}"/>
    <cellStyle name="Normal 24 2 2 5 3 2" xfId="24312" xr:uid="{CADD8223-D9AB-491B-98C5-7142DECD114B}"/>
    <cellStyle name="Normal 24 2 2 5 3 3" xfId="37150" xr:uid="{46DDC9A3-517F-4620-A84E-8ED6530F6611}"/>
    <cellStyle name="Normal 24 2 2 5 4" xfId="18664" xr:uid="{339CA333-58DB-4BAA-BE17-84642CE6246A}"/>
    <cellStyle name="Normal 24 2 2 5 5" xfId="31677" xr:uid="{A149774B-8C75-4DE0-A56C-3F83098CCBDD}"/>
    <cellStyle name="Normal 24 2 2 6" xfId="7270" xr:uid="{36A65A95-2392-468E-A028-467BECCDCE6C}"/>
    <cellStyle name="Normal 24 2 2 6 2" xfId="13797" xr:uid="{38F514DC-936E-4C86-9726-7B9DE6EDA5F7}"/>
    <cellStyle name="Normal 24 2 2 6 2 2" xfId="25724" xr:uid="{7DBFB9D9-0F4A-4225-BD3B-A021266B1849}"/>
    <cellStyle name="Normal 24 2 2 6 2 3" xfId="38558" xr:uid="{183A6D6C-A574-4791-8E8A-C3DD8D3E982B}"/>
    <cellStyle name="Normal 24 2 2 6 3" xfId="20093" xr:uid="{18EB463D-6F49-4842-B017-E84179B09E30}"/>
    <cellStyle name="Normal 24 2 2 6 4" xfId="33096" xr:uid="{F9A34C5B-3B05-4C75-8870-C0C1C4057D20}"/>
    <cellStyle name="Normal 24 2 2 7" xfId="8576" xr:uid="{7156C2A8-DF5E-49FD-9E01-3F50DE96FCE0}"/>
    <cellStyle name="Normal 24 2 2 7 2" xfId="14850" xr:uid="{588BDEEA-8D2C-48F0-B8CA-374531094C5E}"/>
    <cellStyle name="Normal 24 2 2 7 2 2" xfId="26761" xr:uid="{B4DAEE6F-EE6D-4E6A-8CF4-8359DEA80524}"/>
    <cellStyle name="Normal 24 2 2 7 2 3" xfId="39593" xr:uid="{9F130CE9-BBA7-4EA5-98C1-F888D5AE8D48}"/>
    <cellStyle name="Normal 24 2 2 7 3" xfId="21218" xr:uid="{8986BE47-BCB7-4B23-906A-8D56BA2E8583}"/>
    <cellStyle name="Normal 24 2 2 7 4" xfId="34184" xr:uid="{876AEA6C-3314-43EC-AC67-944B292CB049}"/>
    <cellStyle name="Normal 24 2 2 8" xfId="9403" xr:uid="{C3BB145D-118D-444F-97F4-038364A40FE6}"/>
    <cellStyle name="Normal 24 2 2 8 2" xfId="21875" xr:uid="{F89D3AF1-EE4B-4E13-B718-EDE11081B3E9}"/>
    <cellStyle name="Normal 24 2 2 8 3" xfId="34808" xr:uid="{6F2E6F16-C22E-4C12-9A92-EACD720B1136}"/>
    <cellStyle name="Normal 24 2 2 9" xfId="11772" xr:uid="{F8B23ED9-871C-4B2D-93DE-6DB409E9BFD3}"/>
    <cellStyle name="Normal 24 2 2 9 2" xfId="23765" xr:uid="{66E650A3-A3BC-4F34-AC00-1CCD5CF43FB4}"/>
    <cellStyle name="Normal 24 2 2 9 3" xfId="36606" xr:uid="{06912A62-91A6-4238-86A7-3D9E64DD24A1}"/>
    <cellStyle name="Normal 24 2 3" xfId="986" xr:uid="{A3CBA155-C320-40E0-8BE0-2B6BC7536608}"/>
    <cellStyle name="Normal 24 2 3 10" xfId="18072" xr:uid="{E5B488C5-4953-4B64-B948-7CC2CEB562B9}"/>
    <cellStyle name="Normal 24 2 3 11" xfId="31108" xr:uid="{3869AA66-F50A-4F69-8824-3CA21E639D5A}"/>
    <cellStyle name="Normal 24 2 3 2" xfId="5141" xr:uid="{2A59371A-055C-463B-BF0E-4C6A09A5FC82}"/>
    <cellStyle name="Normal 24 2 3 2 2" xfId="5142" xr:uid="{42EE2752-DCD3-43CE-9E15-5E8844AE0523}"/>
    <cellStyle name="Normal 24 2 3 2 2 2" xfId="7280" xr:uid="{412B980E-4D28-4D40-9704-A78613C3BF4A}"/>
    <cellStyle name="Normal 24 2 3 2 2 2 2" xfId="13807" xr:uid="{2F778642-7EEB-491F-B33E-6626B93B367E}"/>
    <cellStyle name="Normal 24 2 3 2 2 2 2 2" xfId="25734" xr:uid="{8115034F-2870-4B47-8390-4DE628EE141B}"/>
    <cellStyle name="Normal 24 2 3 2 2 2 2 3" xfId="38568" xr:uid="{405B32B1-7F37-4F4B-844C-AF24D0F25248}"/>
    <cellStyle name="Normal 24 2 3 2 2 2 3" xfId="20103" xr:uid="{F177BEC8-0495-4500-B3CD-C2916EEC9033}"/>
    <cellStyle name="Normal 24 2 3 2 2 2 4" xfId="33106" xr:uid="{F6D2109D-4BCE-474D-A7FB-9892345BB3A5}"/>
    <cellStyle name="Normal 24 2 3 2 2 3" xfId="11782" xr:uid="{44A3BB3C-138C-415C-9F6B-51E4F61E921E}"/>
    <cellStyle name="Normal 24 2 3 2 2 3 2" xfId="23775" xr:uid="{A844DDE6-FFD6-4C96-A911-01242EF948F1}"/>
    <cellStyle name="Normal 24 2 3 2 2 3 3" xfId="36616" xr:uid="{34323163-464F-467F-BFDA-C0BC2F93AC6A}"/>
    <cellStyle name="Normal 24 2 3 2 2 4" xfId="18074" xr:uid="{B5BE8D28-7A7D-4E1B-A2FA-BD6C244D26A3}"/>
    <cellStyle name="Normal 24 2 3 2 2 5" xfId="31110" xr:uid="{97409C86-2275-459C-B10D-0A0764620179}"/>
    <cellStyle name="Normal 24 2 3 2 3" xfId="7279" xr:uid="{A9531913-8FD8-4FCA-AD78-750160C25B9E}"/>
    <cellStyle name="Normal 24 2 3 2 3 2" xfId="13806" xr:uid="{B1784136-DC1C-44F1-8154-86E3544B49E2}"/>
    <cellStyle name="Normal 24 2 3 2 3 2 2" xfId="25733" xr:uid="{9534D0B5-95A4-4E72-BF6E-CDA2EE44FFFD}"/>
    <cellStyle name="Normal 24 2 3 2 3 2 3" xfId="38567" xr:uid="{54668253-D601-4FAC-BC72-30176A7B0837}"/>
    <cellStyle name="Normal 24 2 3 2 3 3" xfId="20102" xr:uid="{F7597969-725B-41DA-A13D-F9CAE62BA116}"/>
    <cellStyle name="Normal 24 2 3 2 3 4" xfId="33105" xr:uid="{8C200A32-BACB-42F1-804F-67E2D0CBF9B8}"/>
    <cellStyle name="Normal 24 2 3 2 4" xfId="11781" xr:uid="{DF34F605-50E5-4349-B9B0-A23913E9E203}"/>
    <cellStyle name="Normal 24 2 3 2 4 2" xfId="23774" xr:uid="{86FED078-D21C-4BBC-80A1-97AEA9F39B47}"/>
    <cellStyle name="Normal 24 2 3 2 4 3" xfId="36615" xr:uid="{67F406A6-B48F-41C8-90B5-1AE9543BD19A}"/>
    <cellStyle name="Normal 24 2 3 2 5" xfId="18073" xr:uid="{F97F9667-CDF6-4E5F-8807-08870503AE3A}"/>
    <cellStyle name="Normal 24 2 3 2 6" xfId="31109" xr:uid="{5C46AF13-0224-4AAE-B158-8B1BE1A89EAF}"/>
    <cellStyle name="Normal 24 2 3 3" xfId="5143" xr:uid="{8D00E1E3-9CD0-4D8C-A040-907021C9B217}"/>
    <cellStyle name="Normal 24 2 3 3 2" xfId="7281" xr:uid="{656D6FC2-530A-41BA-B580-7E45FAD8961E}"/>
    <cellStyle name="Normal 24 2 3 3 2 2" xfId="13808" xr:uid="{CF51FFD9-5081-4467-A7A5-6FB3A35E383F}"/>
    <cellStyle name="Normal 24 2 3 3 2 2 2" xfId="25735" xr:uid="{8FE07A6E-40C8-4A9A-A38D-76F4BBA5CEBE}"/>
    <cellStyle name="Normal 24 2 3 3 2 2 3" xfId="38569" xr:uid="{5A7FB773-B9B9-4A53-8BEC-87CB58B9AADA}"/>
    <cellStyle name="Normal 24 2 3 3 2 3" xfId="20104" xr:uid="{5329BC75-3B04-41D4-9041-04154E2B7BD3}"/>
    <cellStyle name="Normal 24 2 3 3 2 4" xfId="33107" xr:uid="{3E3CEDEA-24FE-4D9B-BA01-F15BCFD9038F}"/>
    <cellStyle name="Normal 24 2 3 3 3" xfId="11783" xr:uid="{C63BB82E-A0E7-4C5E-A3D4-6E544E8EC6E0}"/>
    <cellStyle name="Normal 24 2 3 3 3 2" xfId="23776" xr:uid="{2E8CA44F-E8B1-44BE-B9FB-7AFC20BCAB9E}"/>
    <cellStyle name="Normal 24 2 3 3 3 3" xfId="36617" xr:uid="{70B1A080-AD2A-49DA-B6F3-F4254854518B}"/>
    <cellStyle name="Normal 24 2 3 3 4" xfId="18075" xr:uid="{82FA1ED8-D0D2-4F68-A8B0-E400BC2E803A}"/>
    <cellStyle name="Normal 24 2 3 3 5" xfId="31111" xr:uid="{8DF72BCB-6247-40E6-9257-6B5C7F4FF88D}"/>
    <cellStyle name="Normal 24 2 3 4" xfId="5956" xr:uid="{E6C02364-6E83-403F-B90D-F865A1B11F22}"/>
    <cellStyle name="Normal 24 2 3 4 2" xfId="8021" xr:uid="{3BDEDF70-9601-47A8-8C69-1CF12D221651}"/>
    <cellStyle name="Normal 24 2 3 4 2 2" xfId="14543" xr:uid="{DE11C7B9-FD7E-4029-9295-C884E1E1ED35}"/>
    <cellStyle name="Normal 24 2 3 4 2 2 2" xfId="26470" xr:uid="{3F9391F9-520F-445B-9564-641BB6ABE9D1}"/>
    <cellStyle name="Normal 24 2 3 4 2 2 3" xfId="39304" xr:uid="{853EF808-307B-4BE4-8C3F-C15A4337EDFA}"/>
    <cellStyle name="Normal 24 2 3 4 2 3" xfId="20841" xr:uid="{9D541055-F845-447F-9090-37CFAE3C5598}"/>
    <cellStyle name="Normal 24 2 3 4 2 4" xfId="33843" xr:uid="{55E164AF-97C4-4B1C-8742-CA02C0ADD992}"/>
    <cellStyle name="Normal 24 2 3 4 3" xfId="12523" xr:uid="{2AC5B6EF-CA8A-40FD-A17D-F036951CDD1C}"/>
    <cellStyle name="Normal 24 2 3 4 3 2" xfId="24481" xr:uid="{9550BAF2-804D-469A-BEF0-326798197FA3}"/>
    <cellStyle name="Normal 24 2 3 4 3 3" xfId="37319" xr:uid="{2BB2C69B-001C-47C8-B3C9-D89AC34E5CE7}"/>
    <cellStyle name="Normal 24 2 3 4 4" xfId="18833" xr:uid="{6EFB5C14-8A11-4B69-993B-39D7A2EA6A4B}"/>
    <cellStyle name="Normal 24 2 3 4 5" xfId="31846" xr:uid="{2E15DAC2-CF7A-49B1-B6B0-9280A4B4788E}"/>
    <cellStyle name="Normal 24 2 3 5" xfId="7278" xr:uid="{94CC3E15-D4C8-4273-8937-4141DC44B14F}"/>
    <cellStyle name="Normal 24 2 3 5 2" xfId="13805" xr:uid="{614D20A7-6C50-4F0C-8350-BE5BB3E47B40}"/>
    <cellStyle name="Normal 24 2 3 5 2 2" xfId="25732" xr:uid="{E2FA5EE1-A43C-43EB-96C3-C2DA82766264}"/>
    <cellStyle name="Normal 24 2 3 5 2 3" xfId="38566" xr:uid="{57604EB5-3928-4AF3-8564-CCFC58D80E5D}"/>
    <cellStyle name="Normal 24 2 3 5 3" xfId="20101" xr:uid="{8906DD25-9846-4635-B869-947DF9BFC815}"/>
    <cellStyle name="Normal 24 2 3 5 4" xfId="33104" xr:uid="{850E12DC-B338-44B9-A1F1-0B92E015F3C4}"/>
    <cellStyle name="Normal 24 2 3 6" xfId="8749" xr:uid="{6E707AB7-0C97-4D7A-B585-B1930498857E}"/>
    <cellStyle name="Normal 24 2 3 6 2" xfId="15023" xr:uid="{C5F9FA2F-AD6B-4D27-9111-70EB796CE8C0}"/>
    <cellStyle name="Normal 24 2 3 6 2 2" xfId="26931" xr:uid="{5F29BEE6-0DD9-45E2-A3CB-8B2B31E9922B}"/>
    <cellStyle name="Normal 24 2 3 6 2 3" xfId="39762" xr:uid="{5A8F35B0-2B04-4C6D-AD06-B36EEBD585D0}"/>
    <cellStyle name="Normal 24 2 3 6 3" xfId="21388" xr:uid="{0A098BED-93AC-4B3D-9F5B-A52721CEA621}"/>
    <cellStyle name="Normal 24 2 3 6 4" xfId="34353" xr:uid="{20E9D2AA-1A8D-444D-801C-0CF6B7A74496}"/>
    <cellStyle name="Normal 24 2 3 7" xfId="9591" xr:uid="{DB095E3E-0774-45A0-8D06-CC9E9BBA1957}"/>
    <cellStyle name="Normal 24 2 3 7 2" xfId="22047" xr:uid="{BDC5E915-5C20-431F-9F66-1BEC839ECA0D}"/>
    <cellStyle name="Normal 24 2 3 7 3" xfId="34977" xr:uid="{934935D7-C399-4D72-B7C2-C18FE244EC46}"/>
    <cellStyle name="Normal 24 2 3 8" xfId="11780" xr:uid="{3C84D83E-5D90-4019-B44B-E920A44F2DB6}"/>
    <cellStyle name="Normal 24 2 3 8 2" xfId="23773" xr:uid="{4381FF95-DAAD-4549-9236-4B85E3B39437}"/>
    <cellStyle name="Normal 24 2 3 8 3" xfId="36614" xr:uid="{BD4E3AB7-2382-4D4B-BC26-2279745B6C1E}"/>
    <cellStyle name="Normal 24 2 3 9" xfId="5140" xr:uid="{D5437924-819F-48B4-8F0F-21F46A0CE1C5}"/>
    <cellStyle name="Normal 24 2 4" xfId="5144" xr:uid="{B045B10B-9ABF-412D-9153-D0E1E961877A}"/>
    <cellStyle name="Normal 24 2 4 2" xfId="5145" xr:uid="{7F8E2E86-C2DD-4675-9EAB-52923C84EA32}"/>
    <cellStyle name="Normal 24 2 4 2 2" xfId="7283" xr:uid="{874FE641-999D-42DD-8E1E-5345DF99BF80}"/>
    <cellStyle name="Normal 24 2 4 2 2 2" xfId="13810" xr:uid="{A7CBDF0F-A3BC-4B59-981A-E3D95E8FCE36}"/>
    <cellStyle name="Normal 24 2 4 2 2 2 2" xfId="25737" xr:uid="{17551D51-F90E-42A8-84D4-322E6FF17927}"/>
    <cellStyle name="Normal 24 2 4 2 2 2 3" xfId="38571" xr:uid="{BE775A3F-E62C-46F1-9895-B9744413D361}"/>
    <cellStyle name="Normal 24 2 4 2 2 3" xfId="20106" xr:uid="{3A134B22-6663-4111-BE59-8B64B1995548}"/>
    <cellStyle name="Normal 24 2 4 2 2 4" xfId="33109" xr:uid="{FE8428FA-B8DD-4DBA-9B39-02A4B4929A2A}"/>
    <cellStyle name="Normal 24 2 4 2 3" xfId="11785" xr:uid="{29903C89-FE97-474F-B138-E0CF1FE13611}"/>
    <cellStyle name="Normal 24 2 4 2 3 2" xfId="23778" xr:uid="{EC49108A-0849-4236-B9E4-508A1C27F279}"/>
    <cellStyle name="Normal 24 2 4 2 3 3" xfId="36619" xr:uid="{AE48825D-A1C8-4208-B1AF-8D73B8F01573}"/>
    <cellStyle name="Normal 24 2 4 2 4" xfId="18077" xr:uid="{4DFCDB93-4A40-4A36-9977-FEC473E4B8C0}"/>
    <cellStyle name="Normal 24 2 4 2 5" xfId="31113" xr:uid="{5215410E-165A-42E2-A82C-BC5CC0060FE3}"/>
    <cellStyle name="Normal 24 2 4 3" xfId="7282" xr:uid="{C4EFDCE5-A3B1-45EF-9190-BD95DCFD12E9}"/>
    <cellStyle name="Normal 24 2 4 3 2" xfId="13809" xr:uid="{21BF1B09-23D4-4E89-83DB-6F51C44177DF}"/>
    <cellStyle name="Normal 24 2 4 3 2 2" xfId="25736" xr:uid="{44F58C19-3072-4E15-8D18-3C5EC451B17B}"/>
    <cellStyle name="Normal 24 2 4 3 2 3" xfId="38570" xr:uid="{697180B6-4235-4EC3-BDA9-52640D399197}"/>
    <cellStyle name="Normal 24 2 4 3 3" xfId="20105" xr:uid="{E78DC9CC-3744-4E16-9809-3F616197291F}"/>
    <cellStyle name="Normal 24 2 4 3 4" xfId="33108" xr:uid="{A4CF55C7-F17E-4F6F-8A57-9251C11291DA}"/>
    <cellStyle name="Normal 24 2 4 4" xfId="9048" xr:uid="{560DD622-BB83-4B95-85FB-8D499376032E}"/>
    <cellStyle name="Normal 24 2 4 5" xfId="11784" xr:uid="{F5D866EC-4D4B-495F-A499-E9CB0D44F8BF}"/>
    <cellStyle name="Normal 24 2 4 5 2" xfId="23777" xr:uid="{A042843E-CCE6-4C92-BDEC-4512DCD25CC5}"/>
    <cellStyle name="Normal 24 2 4 5 3" xfId="36618" xr:uid="{CEA16570-11B2-456C-A274-F195A1A8710E}"/>
    <cellStyle name="Normal 24 2 4 6" xfId="18076" xr:uid="{51EE7BD8-1651-403C-A8FA-666D461D743D}"/>
    <cellStyle name="Normal 24 2 4 7" xfId="31112" xr:uid="{4AE83E49-C089-4708-B769-B3B846EECDDE}"/>
    <cellStyle name="Normal 24 2 5" xfId="5146" xr:uid="{F6C50270-78F0-4262-803C-05190C1EB890}"/>
    <cellStyle name="Normal 24 2 5 2" xfId="7284" xr:uid="{16A13479-C1B5-48FE-95FF-168100FC2D7B}"/>
    <cellStyle name="Normal 24 2 5 2 2" xfId="13811" xr:uid="{3D9E20FD-F77A-4262-89C2-873DCA2571E8}"/>
    <cellStyle name="Normal 24 2 5 2 2 2" xfId="25738" xr:uid="{B956798C-12D6-436A-95CF-F9251B624F38}"/>
    <cellStyle name="Normal 24 2 5 2 2 3" xfId="38572" xr:uid="{F5A54A9F-C51C-4124-8C71-9F14CF46AAE3}"/>
    <cellStyle name="Normal 24 2 5 2 3" xfId="20107" xr:uid="{927F779E-CB55-441F-8E5A-15BE7C98B5B6}"/>
    <cellStyle name="Normal 24 2 5 2 4" xfId="33110" xr:uid="{11179C11-D2F8-4783-8ACE-280ACB0E7B74}"/>
    <cellStyle name="Normal 24 2 5 3" xfId="11786" xr:uid="{87359420-2240-461E-B137-79B4148DD670}"/>
    <cellStyle name="Normal 24 2 5 3 2" xfId="23779" xr:uid="{ADCFC51F-9450-4440-B582-928C5B09A353}"/>
    <cellStyle name="Normal 24 2 5 3 3" xfId="36620" xr:uid="{DE21E6B7-C452-4830-8AC4-A90127A27CD4}"/>
    <cellStyle name="Normal 24 2 5 4" xfId="18078" xr:uid="{BBDA3E70-1C3D-469C-A653-15D9716E82FF}"/>
    <cellStyle name="Normal 24 2 5 5" xfId="31114" xr:uid="{2EF9F4FD-7A34-49C1-931D-C46DEE4BFF8B}"/>
    <cellStyle name="Normal 24 2 6" xfId="5147" xr:uid="{905CAE42-9336-41C9-8604-DEC81D6D8BC0}"/>
    <cellStyle name="Normal 24 2 6 2" xfId="7285" xr:uid="{C45F71BE-9233-4A11-B0E0-8C54E3A6F78F}"/>
    <cellStyle name="Normal 24 2 6 2 2" xfId="13812" xr:uid="{9C6776C8-724B-4798-BEFC-C7DAACDC4CEA}"/>
    <cellStyle name="Normal 24 2 6 2 2 2" xfId="25739" xr:uid="{427EE364-AC74-429F-92A9-C062349BD196}"/>
    <cellStyle name="Normal 24 2 6 2 2 3" xfId="38573" xr:uid="{2152D7D4-0A3A-46F7-A163-BA7401ADBB09}"/>
    <cellStyle name="Normal 24 2 6 2 3" xfId="20108" xr:uid="{9C34EE41-2CF5-46AC-A35F-CCE0F1830D7F}"/>
    <cellStyle name="Normal 24 2 6 2 4" xfId="33111" xr:uid="{B448A16A-7F15-4B58-9D6A-AAF02BD1B599}"/>
    <cellStyle name="Normal 24 2 6 3" xfId="11787" xr:uid="{E058842F-20C1-4489-A7B3-C5EB99CCCF7F}"/>
    <cellStyle name="Normal 24 2 6 3 2" xfId="23780" xr:uid="{03D1A955-C50E-4963-829C-79840FFBAF52}"/>
    <cellStyle name="Normal 24 2 6 3 3" xfId="36621" xr:uid="{B037E80F-D77F-4E1B-98B6-9E6A9D85431B}"/>
    <cellStyle name="Normal 24 2 6 4" xfId="18079" xr:uid="{47562FCB-CE42-447F-9A1D-9BBFA4E52354}"/>
    <cellStyle name="Normal 24 2 6 5" xfId="31115" xr:uid="{3E8BAA59-C5DB-4D2A-AEAE-8E3BE4685584}"/>
    <cellStyle name="Normal 24 2 7" xfId="5728" xr:uid="{86B0F04B-4A80-462B-8F8D-426CFAC93B73}"/>
    <cellStyle name="Normal 24 2 7 2" xfId="7793" xr:uid="{29B0B9F7-8E15-4AAB-8CB3-F1A6D993AD73}"/>
    <cellStyle name="Normal 24 2 7 2 2" xfId="14315" xr:uid="{F0C11A10-AF69-479F-9DEF-D9D69E434A8E}"/>
    <cellStyle name="Normal 24 2 7 2 2 2" xfId="26242" xr:uid="{03E54F98-2438-46E6-9EB1-DD9DF12ED629}"/>
    <cellStyle name="Normal 24 2 7 2 2 3" xfId="39076" xr:uid="{AE4D4EAE-502B-4FED-B5FA-A72487BB14AB}"/>
    <cellStyle name="Normal 24 2 7 2 3" xfId="20613" xr:uid="{9F65860F-38AD-401B-9A39-9DC185ED25C5}"/>
    <cellStyle name="Normal 24 2 7 2 4" xfId="33615" xr:uid="{1EFFE482-7ABE-437E-B86E-7FE02B42B54D}"/>
    <cellStyle name="Normal 24 2 7 3" xfId="12295" xr:uid="{7E7340EB-7229-49AA-AF65-D594C4F38CFD}"/>
    <cellStyle name="Normal 24 2 7 3 2" xfId="24253" xr:uid="{E9938AF8-68E9-473E-B2E0-63BC330CA781}"/>
    <cellStyle name="Normal 24 2 7 3 3" xfId="37091" xr:uid="{1C2AC10F-F93B-419A-A1FB-C382954B143F}"/>
    <cellStyle name="Normal 24 2 7 4" xfId="18605" xr:uid="{5A8135C7-E17A-43B8-8C8D-1959D99E4428}"/>
    <cellStyle name="Normal 24 2 7 5" xfId="31618" xr:uid="{D9AA675B-23B8-4B7F-99A1-D6C2E5A9B1AC}"/>
    <cellStyle name="Normal 24 2 8" xfId="6245" xr:uid="{208AE8C5-D7F5-4F3E-B885-AEA83DA80932}"/>
    <cellStyle name="Normal 24 2 8 2" xfId="12773" xr:uid="{C0923F90-B639-4F35-8842-96D0BA52BF6B}"/>
    <cellStyle name="Normal 24 2 8 2 2" xfId="24700" xr:uid="{E9B082E0-8F12-476D-83DF-75D89408C366}"/>
    <cellStyle name="Normal 24 2 8 2 3" xfId="37534" xr:uid="{10D9139D-237E-448B-8083-40F35C08400C}"/>
    <cellStyle name="Normal 24 2 8 3" xfId="19068" xr:uid="{B8B2A195-D522-43D0-9FB9-0FA9B0830100}"/>
    <cellStyle name="Normal 24 2 8 4" xfId="32071" xr:uid="{44AA37D4-4B6D-4407-AA08-74535E3BCCA2}"/>
    <cellStyle name="Normal 24 2 9" xfId="8400" xr:uid="{C45D9ADC-CF26-49F1-877E-8B9511D02C76}"/>
    <cellStyle name="Normal 24 3" xfId="559" xr:uid="{30C9B816-CFFA-417E-9A1F-05F492BA7050}"/>
    <cellStyle name="Normal 24 3 10" xfId="10790" xr:uid="{C0688493-CF77-4B68-ADEB-D968947A75DB}"/>
    <cellStyle name="Normal 24 3 10 2" xfId="22832" xr:uid="{A42A45D4-703A-47E7-961F-633BCB37BBEB}"/>
    <cellStyle name="Normal 24 3 10 3" xfId="35688" xr:uid="{16C161D4-B4E2-44D7-AD4E-2DCDC3D2D9F8}"/>
    <cellStyle name="Normal 24 3 11" xfId="4004" xr:uid="{52B005E3-BF69-4276-ACE1-29B0B0777296}"/>
    <cellStyle name="Normal 24 3 12" xfId="17054" xr:uid="{2B1093BE-2D39-48B4-862D-C79E15ED6910}"/>
    <cellStyle name="Normal 24 3 13" xfId="30136" xr:uid="{366EBAAB-A079-4FA5-BDA0-4F50B6DA02C0}"/>
    <cellStyle name="Normal 24 3 2" xfId="1020" xr:uid="{AE700BDC-EDA5-4D1D-AA27-D22ED61BD517}"/>
    <cellStyle name="Normal 24 3 2 10" xfId="18080" xr:uid="{DC056E82-A3E3-4152-A8C0-03FE97BCD13E}"/>
    <cellStyle name="Normal 24 3 2 11" xfId="31116" xr:uid="{D19C1C58-5627-4BF5-B0A4-9F425AC270D7}"/>
    <cellStyle name="Normal 24 3 2 2" xfId="5149" xr:uid="{E9CA50D7-47C8-4A6F-BFCB-948A768F3DAE}"/>
    <cellStyle name="Normal 24 3 2 2 2" xfId="5150" xr:uid="{BF65113F-7D28-4AF8-A423-34DBE2B948E4}"/>
    <cellStyle name="Normal 24 3 2 2 2 2" xfId="7288" xr:uid="{A1BE4053-7622-4EAD-BB0F-806FDA3FB013}"/>
    <cellStyle name="Normal 24 3 2 2 2 2 2" xfId="13815" xr:uid="{B6D4ADCE-49EF-4E7B-BDA2-D15B8F50AF24}"/>
    <cellStyle name="Normal 24 3 2 2 2 2 2 2" xfId="25742" xr:uid="{2CF71640-E6B3-4907-A242-A5934EF08F0D}"/>
    <cellStyle name="Normal 24 3 2 2 2 2 2 3" xfId="38576" xr:uid="{67157A27-848E-4331-8305-DBC06345617C}"/>
    <cellStyle name="Normal 24 3 2 2 2 2 3" xfId="20111" xr:uid="{514EEF5D-8D48-4682-9884-EA7C63F101E5}"/>
    <cellStyle name="Normal 24 3 2 2 2 2 4" xfId="33114" xr:uid="{3522B6B1-4E93-4714-B2CE-73BF2797151A}"/>
    <cellStyle name="Normal 24 3 2 2 2 3" xfId="11790" xr:uid="{DB635513-A519-4CCA-AAE4-B22B4B065EEA}"/>
    <cellStyle name="Normal 24 3 2 2 2 3 2" xfId="23783" xr:uid="{BAE59AEF-2782-456E-910D-E1FFF71242F4}"/>
    <cellStyle name="Normal 24 3 2 2 2 3 3" xfId="36624" xr:uid="{55C22F95-1B73-4ECD-9360-C068834CD4BA}"/>
    <cellStyle name="Normal 24 3 2 2 2 4" xfId="18082" xr:uid="{8ED7B90F-D4C3-4E93-97DE-C8D13079D888}"/>
    <cellStyle name="Normal 24 3 2 2 2 5" xfId="31118" xr:uid="{BBCB1C98-DB9D-42E4-B9E6-F49C3AF1629F}"/>
    <cellStyle name="Normal 24 3 2 2 3" xfId="7287" xr:uid="{203D214A-074A-4A78-9C2C-D4DD8F24F0BD}"/>
    <cellStyle name="Normal 24 3 2 2 3 2" xfId="13814" xr:uid="{1A0F3E85-0019-442C-AD7E-614BF14842BA}"/>
    <cellStyle name="Normal 24 3 2 2 3 2 2" xfId="25741" xr:uid="{95F4C002-96D9-41FF-8D8F-E95F4F3054E9}"/>
    <cellStyle name="Normal 24 3 2 2 3 2 3" xfId="38575" xr:uid="{129C5ADE-028A-48A3-8989-61DAA8DDF68A}"/>
    <cellStyle name="Normal 24 3 2 2 3 3" xfId="20110" xr:uid="{900D3E81-94C1-4A19-BF1A-1CD70BFFF3BC}"/>
    <cellStyle name="Normal 24 3 2 2 3 4" xfId="33113" xr:uid="{B0D7292D-47BC-4F21-98BC-23002B7D7C8F}"/>
    <cellStyle name="Normal 24 3 2 2 4" xfId="11789" xr:uid="{73286BEE-4FE8-440D-A4F4-1C1DD9DC4062}"/>
    <cellStyle name="Normal 24 3 2 2 4 2" xfId="23782" xr:uid="{B935099E-1976-4870-81DD-3A23D29EBF43}"/>
    <cellStyle name="Normal 24 3 2 2 4 3" xfId="36623" xr:uid="{1B518BA3-48C2-4BA6-A411-FE6D03B68C30}"/>
    <cellStyle name="Normal 24 3 2 2 5" xfId="18081" xr:uid="{1C23971C-3BC1-4910-A188-3E0B517C3C32}"/>
    <cellStyle name="Normal 24 3 2 2 6" xfId="31117" xr:uid="{0A42ACB7-0EDC-4E8D-AB1C-C36570D5F6B0}"/>
    <cellStyle name="Normal 24 3 2 3" xfId="5151" xr:uid="{5E212341-034A-44D0-9AA9-6E5D95035A47}"/>
    <cellStyle name="Normal 24 3 2 3 2" xfId="7289" xr:uid="{33C699DB-FFB8-4E8B-B817-2FA0032046A6}"/>
    <cellStyle name="Normal 24 3 2 3 2 2" xfId="13816" xr:uid="{28299835-66B2-4647-B240-2907EF3FAE97}"/>
    <cellStyle name="Normal 24 3 2 3 2 2 2" xfId="25743" xr:uid="{81D265F4-A54F-4211-8A29-809933500639}"/>
    <cellStyle name="Normal 24 3 2 3 2 2 3" xfId="38577" xr:uid="{19693249-96F2-4DBC-BEC6-6A3124FAC1A2}"/>
    <cellStyle name="Normal 24 3 2 3 2 3" xfId="20112" xr:uid="{9328AA0A-96FE-4DD9-AE96-355D02BA148C}"/>
    <cellStyle name="Normal 24 3 2 3 2 4" xfId="33115" xr:uid="{D1CB70B2-07DA-4412-B4ED-1905AA562AFF}"/>
    <cellStyle name="Normal 24 3 2 3 3" xfId="11791" xr:uid="{A9A526EC-CB7C-46BD-AC44-DD9E4D6E0B6C}"/>
    <cellStyle name="Normal 24 3 2 3 3 2" xfId="23784" xr:uid="{A524FB95-304D-4552-9980-726C3663E3DA}"/>
    <cellStyle name="Normal 24 3 2 3 3 3" xfId="36625" xr:uid="{D88AE932-2DEF-4C5F-A072-86DA7F04CAF7}"/>
    <cellStyle name="Normal 24 3 2 3 4" xfId="18083" xr:uid="{4E9D727A-DE1F-496A-A0C6-ADB25E97E0D4}"/>
    <cellStyle name="Normal 24 3 2 3 5" xfId="31119" xr:uid="{DA7D91A3-99CE-4598-BC9F-F2D1E732042B}"/>
    <cellStyle name="Normal 24 3 2 4" xfId="5981" xr:uid="{2D7DC53B-6572-4F41-8094-91F12835D367}"/>
    <cellStyle name="Normal 24 3 2 4 2" xfId="8046" xr:uid="{6A695158-3D61-4CE9-B3F0-BD6A81563AFD}"/>
    <cellStyle name="Normal 24 3 2 4 2 2" xfId="14568" xr:uid="{1EE63C10-2CAB-40F4-99C2-921F927E9677}"/>
    <cellStyle name="Normal 24 3 2 4 2 2 2" xfId="26495" xr:uid="{F087D6F7-A786-407F-99E9-ADE28C2557CC}"/>
    <cellStyle name="Normal 24 3 2 4 2 2 3" xfId="39329" xr:uid="{0188AAAD-C2F3-4E73-8B9F-6A67A9BA5393}"/>
    <cellStyle name="Normal 24 3 2 4 2 3" xfId="20866" xr:uid="{1B3F73B6-BD82-4E06-AE5D-16A0432866A8}"/>
    <cellStyle name="Normal 24 3 2 4 2 4" xfId="33868" xr:uid="{B19790CD-F3B8-400E-B878-D87311CEE85F}"/>
    <cellStyle name="Normal 24 3 2 4 3" xfId="12548" xr:uid="{D13A873C-CCD3-48BB-808C-76483FCEC4CD}"/>
    <cellStyle name="Normal 24 3 2 4 3 2" xfId="24506" xr:uid="{7229C35D-55AE-4298-975B-A7B8E29396EA}"/>
    <cellStyle name="Normal 24 3 2 4 3 3" xfId="37344" xr:uid="{D8CBD8C0-BC07-48E5-BB82-E1D0E1C5A7AB}"/>
    <cellStyle name="Normal 24 3 2 4 4" xfId="18858" xr:uid="{A272C09A-3339-42A8-A595-906ED9C1B1CC}"/>
    <cellStyle name="Normal 24 3 2 4 5" xfId="31871" xr:uid="{E1D8E121-4209-4539-AD2E-C1D967A1105F}"/>
    <cellStyle name="Normal 24 3 2 5" xfId="7286" xr:uid="{A158197A-AEF9-4F14-8D6D-180FE3958B56}"/>
    <cellStyle name="Normal 24 3 2 5 2" xfId="13813" xr:uid="{8CA4669E-58BF-401D-AF4B-7DA8C6C29B7D}"/>
    <cellStyle name="Normal 24 3 2 5 2 2" xfId="25740" xr:uid="{7F6AD8E8-CE8A-44B1-AEB6-070D8BFF0D36}"/>
    <cellStyle name="Normal 24 3 2 5 2 3" xfId="38574" xr:uid="{B502ABB6-0754-46E7-AE8B-E14D0ADF7809}"/>
    <cellStyle name="Normal 24 3 2 5 3" xfId="20109" xr:uid="{EC8934E2-4CF4-41C7-A1C4-07044F86DFE2}"/>
    <cellStyle name="Normal 24 3 2 5 4" xfId="33112" xr:uid="{3D0E757E-ED34-4F8A-9878-FCB94C08851A}"/>
    <cellStyle name="Normal 24 3 2 6" xfId="8774" xr:uid="{305995D3-C88F-41C7-A959-01DA55D49F64}"/>
    <cellStyle name="Normal 24 3 2 6 2" xfId="15048" xr:uid="{B0824B64-D2A7-4181-B5D9-76C00CDE14E1}"/>
    <cellStyle name="Normal 24 3 2 6 2 2" xfId="26956" xr:uid="{2D662D2B-F7CE-43FE-AC5A-D4E637FE4045}"/>
    <cellStyle name="Normal 24 3 2 6 2 3" xfId="39787" xr:uid="{0D3482F4-B875-4045-9E26-1CEEA3B2875E}"/>
    <cellStyle name="Normal 24 3 2 6 3" xfId="21413" xr:uid="{75594206-E9F5-4489-8EC5-A33F30765161}"/>
    <cellStyle name="Normal 24 3 2 6 4" xfId="34378" xr:uid="{4E3B0562-551F-43B8-B800-35DD0C15273F}"/>
    <cellStyle name="Normal 24 3 2 7" xfId="9616" xr:uid="{4CBCE1C0-4976-4416-ABAC-CD81D8E627EB}"/>
    <cellStyle name="Normal 24 3 2 7 2" xfId="22072" xr:uid="{AD6224E5-5679-486E-BEC3-B21853DBD2DC}"/>
    <cellStyle name="Normal 24 3 2 7 3" xfId="35002" xr:uid="{C12C0FFF-7B87-4760-AECD-4F6DEBB05C2E}"/>
    <cellStyle name="Normal 24 3 2 8" xfId="11788" xr:uid="{7192DC3C-216F-4820-80FE-A6AABCC401A0}"/>
    <cellStyle name="Normal 24 3 2 8 2" xfId="23781" xr:uid="{62AF5720-96BD-4C44-84C4-E3697B04E432}"/>
    <cellStyle name="Normal 24 3 2 8 3" xfId="36622" xr:uid="{C8AD435D-BFCC-4383-9221-64184C0BD301}"/>
    <cellStyle name="Normal 24 3 2 9" xfId="5148" xr:uid="{4FA0D0BF-1C0C-455F-BAE8-AEF0B4C4DFEE}"/>
    <cellStyle name="Normal 24 3 3" xfId="5152" xr:uid="{EF15E3C7-3C3D-44DE-B9A0-921383436D94}"/>
    <cellStyle name="Normal 24 3 3 2" xfId="5153" xr:uid="{E8CFE3E2-4F97-4FB9-8E26-EE89314B3655}"/>
    <cellStyle name="Normal 24 3 3 2 2" xfId="7291" xr:uid="{71203616-3765-4348-99D8-12A9E234C597}"/>
    <cellStyle name="Normal 24 3 3 2 2 2" xfId="13818" xr:uid="{A5404B2B-1737-4AB6-94A9-865548C2E389}"/>
    <cellStyle name="Normal 24 3 3 2 2 2 2" xfId="25745" xr:uid="{01078AB0-1A81-4CB8-AA50-EB1C6EE8D531}"/>
    <cellStyle name="Normal 24 3 3 2 2 2 3" xfId="38579" xr:uid="{8697E526-61AB-40A3-AD50-10281B5A7590}"/>
    <cellStyle name="Normal 24 3 3 2 2 3" xfId="20114" xr:uid="{B308ACC4-2725-4972-A5C2-DD51AB346402}"/>
    <cellStyle name="Normal 24 3 3 2 2 4" xfId="33117" xr:uid="{8DC254D7-3CA7-49DA-8E29-EC4A6AE81747}"/>
    <cellStyle name="Normal 24 3 3 2 3" xfId="11793" xr:uid="{F5A69F0C-E201-449A-86E8-F7A87FCC97A1}"/>
    <cellStyle name="Normal 24 3 3 2 3 2" xfId="23786" xr:uid="{432F02CF-78FD-4BD2-B23E-EB263309E9E3}"/>
    <cellStyle name="Normal 24 3 3 2 3 3" xfId="36627" xr:uid="{C5433323-BE1B-40D8-922B-F39A2F7F1450}"/>
    <cellStyle name="Normal 24 3 3 2 4" xfId="18085" xr:uid="{C329FDF5-FE97-4605-A49C-08D2E563632F}"/>
    <cellStyle name="Normal 24 3 3 2 5" xfId="31121" xr:uid="{35A4234B-E878-4A06-A0B3-A0EC765C13B4}"/>
    <cellStyle name="Normal 24 3 3 3" xfId="7290" xr:uid="{87788EE0-B0F3-401B-90CE-CC7D05013D8C}"/>
    <cellStyle name="Normal 24 3 3 3 2" xfId="13817" xr:uid="{E54EC5A8-6DEB-403A-8754-139268AA8246}"/>
    <cellStyle name="Normal 24 3 3 3 2 2" xfId="25744" xr:uid="{20D29761-9273-4201-AB72-C79FB913C50A}"/>
    <cellStyle name="Normal 24 3 3 3 2 3" xfId="38578" xr:uid="{13558EB4-51CA-4E5B-9870-05BEE0FB0266}"/>
    <cellStyle name="Normal 24 3 3 3 3" xfId="20113" xr:uid="{3BF5AF07-0ACF-4BBE-B8D3-0B9F82944426}"/>
    <cellStyle name="Normal 24 3 3 3 4" xfId="33116" xr:uid="{8D8A37E0-4C2C-49F0-A210-858048FA869C}"/>
    <cellStyle name="Normal 24 3 3 4" xfId="11792" xr:uid="{547DC657-E6AF-42AC-9C11-71B8E079255D}"/>
    <cellStyle name="Normal 24 3 3 4 2" xfId="23785" xr:uid="{880A1755-271F-4336-A687-F54742430A19}"/>
    <cellStyle name="Normal 24 3 3 4 3" xfId="36626" xr:uid="{DDB4368E-983A-4F1C-9891-F705981431F2}"/>
    <cellStyle name="Normal 24 3 3 5" xfId="18084" xr:uid="{0E4AB948-1B88-42BC-8D2A-84D75B339BA1}"/>
    <cellStyle name="Normal 24 3 3 6" xfId="31120" xr:uid="{EA09BE6B-0B12-4F58-BE06-6B17B5524538}"/>
    <cellStyle name="Normal 24 3 4" xfId="5154" xr:uid="{68E51E85-1DCD-4793-99D4-A0B1F5DA70E9}"/>
    <cellStyle name="Normal 24 3 4 2" xfId="7292" xr:uid="{9704A79D-D26E-4845-9791-2AE33DE47983}"/>
    <cellStyle name="Normal 24 3 4 2 2" xfId="13819" xr:uid="{70EE5BEE-DE27-44CC-AE28-EA6C6AF44A56}"/>
    <cellStyle name="Normal 24 3 4 2 2 2" xfId="25746" xr:uid="{D625E6D2-DF16-4C5D-9F81-39AE19E4B9A3}"/>
    <cellStyle name="Normal 24 3 4 2 2 3" xfId="38580" xr:uid="{BB7C810A-ED17-4058-BA98-4ED8E807AA3E}"/>
    <cellStyle name="Normal 24 3 4 2 3" xfId="20115" xr:uid="{E1ABF08A-74C5-4C1B-86BD-41BEAEB6788F}"/>
    <cellStyle name="Normal 24 3 4 2 4" xfId="33118" xr:uid="{4ECF4663-CC74-4610-8B2F-E8757EDF2DBA}"/>
    <cellStyle name="Normal 24 3 4 3" xfId="11794" xr:uid="{D187EE11-9395-4F88-BA01-E04EEC3EF2DA}"/>
    <cellStyle name="Normal 24 3 4 3 2" xfId="23787" xr:uid="{CBAC2CBB-1600-48CB-8972-E564D87C09D5}"/>
    <cellStyle name="Normal 24 3 4 3 3" xfId="36628" xr:uid="{7FF0920C-FDF6-4A83-BDF8-FF7CB185E616}"/>
    <cellStyle name="Normal 24 3 4 4" xfId="18086" xr:uid="{0D125339-894D-46DB-819F-11AF547729FC}"/>
    <cellStyle name="Normal 24 3 4 5" xfId="31122" xr:uid="{76B655B6-7D06-4D0A-972E-FF2BE1AFC549}"/>
    <cellStyle name="Normal 24 3 5" xfId="5155" xr:uid="{AA3AEFE4-23ED-4531-B7D0-6C0F000EB18B}"/>
    <cellStyle name="Normal 24 3 5 2" xfId="7293" xr:uid="{497FBB25-47A7-4B4E-8EC3-17EA0596AD6A}"/>
    <cellStyle name="Normal 24 3 5 2 2" xfId="13820" xr:uid="{67B1FB48-DE3E-4611-AFFB-E73ACA0E7CCE}"/>
    <cellStyle name="Normal 24 3 5 2 2 2" xfId="25747" xr:uid="{68300A50-FF20-446B-BD4F-C40B0A198951}"/>
    <cellStyle name="Normal 24 3 5 2 2 3" xfId="38581" xr:uid="{E712A8AB-8FCD-4A95-929A-A2690CE70AF7}"/>
    <cellStyle name="Normal 24 3 5 2 3" xfId="20116" xr:uid="{BAD6702D-3C92-4D98-B614-3A1F18D687E6}"/>
    <cellStyle name="Normal 24 3 5 2 4" xfId="33119" xr:uid="{9B22ADBB-5C76-4D47-B1FC-35B4FFD357ED}"/>
    <cellStyle name="Normal 24 3 5 3" xfId="11795" xr:uid="{71C3673C-4323-40E0-8D4B-15960E8CD08A}"/>
    <cellStyle name="Normal 24 3 5 3 2" xfId="23788" xr:uid="{EFC0C5ED-CCD4-4814-8A1A-326AD101A708}"/>
    <cellStyle name="Normal 24 3 5 3 3" xfId="36629" xr:uid="{35983282-727D-45B3-9EBD-1D6C381F3DA4}"/>
    <cellStyle name="Normal 24 3 5 4" xfId="18087" xr:uid="{EA93F0ED-673C-432D-87C7-4DD527D77927}"/>
    <cellStyle name="Normal 24 3 5 5" xfId="31123" xr:uid="{E5B6EEC7-73DB-4F4B-9A3F-073A0114213A}"/>
    <cellStyle name="Normal 24 3 6" xfId="5744" xr:uid="{4B7B9FD9-9FEB-4C61-94DD-ED478A8E5072}"/>
    <cellStyle name="Normal 24 3 6 2" xfId="7809" xr:uid="{BC7E935F-BE80-4616-9A34-A1350A94B3F0}"/>
    <cellStyle name="Normal 24 3 6 2 2" xfId="14331" xr:uid="{BD9B8FE6-B7D4-4BB1-95EE-ADCB07F9C245}"/>
    <cellStyle name="Normal 24 3 6 2 2 2" xfId="26258" xr:uid="{EDB1300E-B965-402F-93A4-A10B5DFD2F3F}"/>
    <cellStyle name="Normal 24 3 6 2 2 3" xfId="39092" xr:uid="{2468C400-711C-4658-BBFB-504593D5DFC1}"/>
    <cellStyle name="Normal 24 3 6 2 3" xfId="20629" xr:uid="{BCD848B2-F1E0-4E0F-8768-27F8652598DF}"/>
    <cellStyle name="Normal 24 3 6 2 4" xfId="33631" xr:uid="{1CA38DC3-B975-470A-BDCE-707FB9C151D2}"/>
    <cellStyle name="Normal 24 3 6 3" xfId="12311" xr:uid="{5699B99D-00A0-4283-B69B-859B388C6A6D}"/>
    <cellStyle name="Normal 24 3 6 3 2" xfId="24269" xr:uid="{2D96AD2E-CFF7-459C-B18B-BF6846BD4397}"/>
    <cellStyle name="Normal 24 3 6 3 3" xfId="37107" xr:uid="{1E5F442F-9480-44FB-A600-0A5427419799}"/>
    <cellStyle name="Normal 24 3 6 4" xfId="18621" xr:uid="{9FEED872-2A8D-47D9-BEF6-F47EB96DC467}"/>
    <cellStyle name="Normal 24 3 6 5" xfId="31634" xr:uid="{403329E9-6690-485B-9D45-4BB0915F8F29}"/>
    <cellStyle name="Normal 24 3 7" xfId="6306" xr:uid="{2F31540D-74D8-4D46-A2CF-2170983C04E5}"/>
    <cellStyle name="Normal 24 3 7 2" xfId="12833" xr:uid="{C5389040-4E0B-43C5-AD5D-76DFA833355D}"/>
    <cellStyle name="Normal 24 3 7 2 2" xfId="24760" xr:uid="{0088B995-94F9-4696-BD94-C694F338A109}"/>
    <cellStyle name="Normal 24 3 7 2 3" xfId="37594" xr:uid="{92CC1245-0C12-4536-9FC6-48CDA6993A80}"/>
    <cellStyle name="Normal 24 3 7 3" xfId="19129" xr:uid="{BD73EB4C-389A-4233-8E39-BA5D277FBDD7}"/>
    <cellStyle name="Normal 24 3 7 4" xfId="32132" xr:uid="{6FDEB370-9501-4065-9DB7-1E9B3AE901B5}"/>
    <cellStyle name="Normal 24 3 8" xfId="8533" xr:uid="{8E9C5E57-A6E5-41E8-A60E-5F4EE7014C8D}"/>
    <cellStyle name="Normal 24 3 8 2" xfId="14807" xr:uid="{1B8831EF-46EF-496C-B36C-8B0874BBCC06}"/>
    <cellStyle name="Normal 24 3 8 2 2" xfId="26718" xr:uid="{3A090374-06FF-4A03-B82B-A562D98D8C18}"/>
    <cellStyle name="Normal 24 3 8 2 3" xfId="39550" xr:uid="{B0F2CD44-239B-4BD2-921C-E7DEB15E9FCA}"/>
    <cellStyle name="Normal 24 3 8 3" xfId="21175" xr:uid="{6433F49E-6793-4790-A2D6-90AB38725258}"/>
    <cellStyle name="Normal 24 3 8 4" xfId="34141" xr:uid="{BC9ADEAF-F8DF-42AD-B131-85D4680881B3}"/>
    <cellStyle name="Normal 24 3 9" xfId="9360" xr:uid="{E664E5FB-66DE-47FA-B92B-413AF2D606EA}"/>
    <cellStyle name="Normal 24 3 9 2" xfId="21832" xr:uid="{04790A13-CA22-44D2-830C-2C8F6F5C183E}"/>
    <cellStyle name="Normal 24 3 9 3" xfId="34765" xr:uid="{EAA37F67-7016-4E45-803C-E9F94CEF2546}"/>
    <cellStyle name="Normal 24 4" xfId="796" xr:uid="{4CF50419-14DE-4CF1-ABB4-308F927AF07E}"/>
    <cellStyle name="Normal 24 4 10" xfId="18088" xr:uid="{165E1720-702A-473D-B4F1-6A2595DB3AEB}"/>
    <cellStyle name="Normal 24 4 11" xfId="31124" xr:uid="{EA48E822-09E5-4EDE-A330-5C832AA3D785}"/>
    <cellStyle name="Normal 24 4 2" xfId="5157" xr:uid="{F5CB7B85-5CA1-4478-8C47-B481DD9EAC13}"/>
    <cellStyle name="Normal 24 4 2 2" xfId="5158" xr:uid="{AB1FE1D6-FC23-4160-8C44-D11BC180E88B}"/>
    <cellStyle name="Normal 24 4 2 2 2" xfId="7296" xr:uid="{A96FC756-6B2B-4C04-BEBE-47769BA4595D}"/>
    <cellStyle name="Normal 24 4 2 2 2 2" xfId="13823" xr:uid="{C3AB9CA2-6846-4357-818D-D2B20DBC57C9}"/>
    <cellStyle name="Normal 24 4 2 2 2 2 2" xfId="25750" xr:uid="{12974F23-6F08-4515-998B-7403D81B7844}"/>
    <cellStyle name="Normal 24 4 2 2 2 2 3" xfId="38584" xr:uid="{DD98DCA2-320D-487F-88F1-903D5A0B0129}"/>
    <cellStyle name="Normal 24 4 2 2 2 3" xfId="20119" xr:uid="{D36763DD-CDB2-4C63-B928-B5D5A4D09A76}"/>
    <cellStyle name="Normal 24 4 2 2 2 4" xfId="33122" xr:uid="{D2B651E2-6101-444E-86FA-0D75FD75730B}"/>
    <cellStyle name="Normal 24 4 2 2 3" xfId="11798" xr:uid="{11F20BB8-4CC8-4977-BE61-4C21E085C5E5}"/>
    <cellStyle name="Normal 24 4 2 2 3 2" xfId="23791" xr:uid="{85B3712F-F6D3-426C-9DAD-BD63A65B69A7}"/>
    <cellStyle name="Normal 24 4 2 2 3 3" xfId="36632" xr:uid="{7851FCBA-BB1E-45DF-9963-FB2D99EB35E0}"/>
    <cellStyle name="Normal 24 4 2 2 4" xfId="18090" xr:uid="{5CF70CC9-D4A9-4300-B317-EBDE3D4632E1}"/>
    <cellStyle name="Normal 24 4 2 2 5" xfId="31126" xr:uid="{8C52187E-63DA-4129-9793-5113FC946308}"/>
    <cellStyle name="Normal 24 4 2 3" xfId="7295" xr:uid="{DBEF3389-37D7-4424-B38A-9C6237E9006D}"/>
    <cellStyle name="Normal 24 4 2 3 2" xfId="13822" xr:uid="{1EF2838E-5992-49FF-AE19-CC9BDC7460A9}"/>
    <cellStyle name="Normal 24 4 2 3 2 2" xfId="25749" xr:uid="{5FD3E5F9-FE01-4A97-8558-99FF058F28BB}"/>
    <cellStyle name="Normal 24 4 2 3 2 3" xfId="38583" xr:uid="{EC9CC00A-3001-41F0-90E6-F22EBADCD2B4}"/>
    <cellStyle name="Normal 24 4 2 3 3" xfId="20118" xr:uid="{922C31D3-649D-4235-BAC2-F66A1F59D2FF}"/>
    <cellStyle name="Normal 24 4 2 3 4" xfId="33121" xr:uid="{EAB8FBCE-9583-4EC4-963F-33BCAEEC4931}"/>
    <cellStyle name="Normal 24 4 2 4" xfId="11797" xr:uid="{B067BBDB-8BDD-491E-8451-367F3C3631B8}"/>
    <cellStyle name="Normal 24 4 2 4 2" xfId="23790" xr:uid="{D91C2CD5-5CF2-4903-B36E-5AC4A0CD662F}"/>
    <cellStyle name="Normal 24 4 2 4 3" xfId="36631" xr:uid="{05C570A0-F738-46B7-AD90-1540D2B587B0}"/>
    <cellStyle name="Normal 24 4 2 5" xfId="18089" xr:uid="{DFAEBBD3-B04B-48F3-ADA5-91A520608BB8}"/>
    <cellStyle name="Normal 24 4 2 6" xfId="31125" xr:uid="{4B8A50B6-8820-44C1-8538-13A8514ED445}"/>
    <cellStyle name="Normal 24 4 3" xfId="5159" xr:uid="{94734117-157F-4F6D-ACC2-C2654ABA1D5F}"/>
    <cellStyle name="Normal 24 4 3 2" xfId="7297" xr:uid="{2A8544A7-A9C6-4DAD-B7DF-A2167DB4494D}"/>
    <cellStyle name="Normal 24 4 3 2 2" xfId="13824" xr:uid="{604C1D23-0BED-4259-A766-7D1CFF197C0B}"/>
    <cellStyle name="Normal 24 4 3 2 2 2" xfId="25751" xr:uid="{659D419F-73DF-4EC2-86C1-D9B862B0D073}"/>
    <cellStyle name="Normal 24 4 3 2 2 3" xfId="38585" xr:uid="{11E37E1B-F0F2-46A9-B804-30BF49B4D751}"/>
    <cellStyle name="Normal 24 4 3 2 3" xfId="20120" xr:uid="{558AFEEA-DED3-431E-B9AC-3A45CE5A7732}"/>
    <cellStyle name="Normal 24 4 3 2 4" xfId="33123" xr:uid="{CBFECE4C-A811-40A6-9707-6061B41DCB0C}"/>
    <cellStyle name="Normal 24 4 3 3" xfId="11799" xr:uid="{52A49C0F-7680-48E5-947B-70024112785A}"/>
    <cellStyle name="Normal 24 4 3 3 2" xfId="23792" xr:uid="{953590B7-1D41-4B4D-B9DA-CE84133E00C3}"/>
    <cellStyle name="Normal 24 4 3 3 3" xfId="36633" xr:uid="{083F9A86-E96A-462D-95D5-20A8484A4B1D}"/>
    <cellStyle name="Normal 24 4 3 4" xfId="18091" xr:uid="{9CC67458-37B2-4306-80D0-332F74D45E66}"/>
    <cellStyle name="Normal 24 4 3 5" xfId="31127" xr:uid="{1D0E4083-9F9F-4BD7-AC72-D6BA3DF63579}"/>
    <cellStyle name="Normal 24 4 4" xfId="5884" xr:uid="{13294AC6-8F23-4B15-B06D-354315695CED}"/>
    <cellStyle name="Normal 24 4 4 2" xfId="7949" xr:uid="{F49DCC56-9601-4946-98D2-97F882F3CDDD}"/>
    <cellStyle name="Normal 24 4 4 2 2" xfId="14471" xr:uid="{E64F7AD6-3FB9-4678-9E2C-55B5BEC1E650}"/>
    <cellStyle name="Normal 24 4 4 2 2 2" xfId="26398" xr:uid="{AF4DC15A-9EE0-4DBE-93EB-C9E39E8521C3}"/>
    <cellStyle name="Normal 24 4 4 2 2 3" xfId="39232" xr:uid="{A76E8B1B-86CC-4EFE-B2F7-098E26E35A0F}"/>
    <cellStyle name="Normal 24 4 4 2 3" xfId="20769" xr:uid="{7D2EA6E4-8600-4943-9A84-ACEF89A498A2}"/>
    <cellStyle name="Normal 24 4 4 2 4" xfId="33771" xr:uid="{DAA86730-0584-4F3A-A36F-5EBBA7D689DA}"/>
    <cellStyle name="Normal 24 4 4 3" xfId="12451" xr:uid="{9AB7CF8C-83C6-469F-8A39-9DF63B9AB223}"/>
    <cellStyle name="Normal 24 4 4 3 2" xfId="24409" xr:uid="{41258FD5-3898-476E-A1C6-CB6C2360E95C}"/>
    <cellStyle name="Normal 24 4 4 3 3" xfId="37247" xr:uid="{3C62DC8A-AA33-48FA-BA9F-EC2F9F036D3C}"/>
    <cellStyle name="Normal 24 4 4 4" xfId="18761" xr:uid="{2F50B8E5-0624-41A8-9A20-46BDA7E6C65B}"/>
    <cellStyle name="Normal 24 4 4 5" xfId="31774" xr:uid="{FB420F4C-FF69-40D8-AF03-16C34553E5AB}"/>
    <cellStyle name="Normal 24 4 5" xfId="7294" xr:uid="{832F0353-DE23-4B65-9660-658BD696FBB1}"/>
    <cellStyle name="Normal 24 4 5 2" xfId="13821" xr:uid="{11390AF1-EA7B-4691-BDCE-E75878DF9E9F}"/>
    <cellStyle name="Normal 24 4 5 2 2" xfId="25748" xr:uid="{45DBCF6E-F99D-4BBD-B1E4-3E16469F658F}"/>
    <cellStyle name="Normal 24 4 5 2 3" xfId="38582" xr:uid="{E2B08DEE-C236-4613-9F34-C8B0D98C112E}"/>
    <cellStyle name="Normal 24 4 5 3" xfId="20117" xr:uid="{2D7B39CE-5CB8-4A5C-BC23-EE5BD71441F8}"/>
    <cellStyle name="Normal 24 4 5 4" xfId="33120" xr:uid="{42828EEB-6C1E-49A4-AC98-A55F296D5112}"/>
    <cellStyle name="Normal 24 4 6" xfId="8675" xr:uid="{C724A1FE-F69B-4924-B615-DD8004576336}"/>
    <cellStyle name="Normal 24 4 6 2" xfId="14949" xr:uid="{97A46575-9883-45D8-AA6C-0F2D82D0509F}"/>
    <cellStyle name="Normal 24 4 6 2 2" xfId="26858" xr:uid="{3E78A4B6-6798-4CDC-A22B-16FF86DF5E05}"/>
    <cellStyle name="Normal 24 4 6 2 3" xfId="39690" xr:uid="{A9BD6F7A-A338-4331-9A72-E1F806299B48}"/>
    <cellStyle name="Normal 24 4 6 3" xfId="21316" xr:uid="{86053528-0B72-4A0E-A884-E3406CA68E4F}"/>
    <cellStyle name="Normal 24 4 6 4" xfId="34281" xr:uid="{4A4B4395-8F1E-49BD-BD56-402972A7521D}"/>
    <cellStyle name="Normal 24 4 7" xfId="9507" xr:uid="{4D97D605-FB05-4AC4-827D-0687DB761076}"/>
    <cellStyle name="Normal 24 4 7 2" xfId="21972" xr:uid="{5647E043-196D-4E44-9140-683B8DDA8F34}"/>
    <cellStyle name="Normal 24 4 7 3" xfId="34905" xr:uid="{72B619E7-DE9D-4436-BD79-748EB66B8A0E}"/>
    <cellStyle name="Normal 24 4 8" xfId="11796" xr:uid="{F83A1E24-7A5A-483C-9AF7-851EFBDB4225}"/>
    <cellStyle name="Normal 24 4 8 2" xfId="23789" xr:uid="{D85450D6-8941-49D5-9F59-1475D17DAB5D}"/>
    <cellStyle name="Normal 24 4 8 3" xfId="36630" xr:uid="{9CD676B3-F2E8-497B-A395-99A928E8B12D}"/>
    <cellStyle name="Normal 24 4 9" xfId="5156" xr:uid="{D78987AA-37D7-4986-8556-9A6E7D1233EF}"/>
    <cellStyle name="Normal 24 5" xfId="444" xr:uid="{504E2B30-92E5-47A3-9A64-3B241C808FA2}"/>
    <cellStyle name="Normal 24 5 10" xfId="31128" xr:uid="{C5108342-6807-4B29-AF80-59D006F2825A}"/>
    <cellStyle name="Normal 24 5 2" xfId="5161" xr:uid="{301045BF-1F80-4ACE-ADFA-3C03360D6C30}"/>
    <cellStyle name="Normal 24 5 2 2" xfId="7299" xr:uid="{30689108-A022-4AEB-B01C-3263F0EEE0C6}"/>
    <cellStyle name="Normal 24 5 2 2 2" xfId="13826" xr:uid="{4B0935D4-0E05-427B-9022-7A0384AF7772}"/>
    <cellStyle name="Normal 24 5 2 2 2 2" xfId="25753" xr:uid="{54F8424B-0765-4AE6-A3EB-861B105BF521}"/>
    <cellStyle name="Normal 24 5 2 2 2 3" xfId="38587" xr:uid="{9E2F0FBB-BD33-4F24-AC16-CB8E0F92EFDA}"/>
    <cellStyle name="Normal 24 5 2 2 3" xfId="20122" xr:uid="{510D3856-C696-48BF-BFF9-4AFF3221391F}"/>
    <cellStyle name="Normal 24 5 2 2 4" xfId="33125" xr:uid="{2F465860-C2F7-4092-8AE4-C135A13AEB6C}"/>
    <cellStyle name="Normal 24 5 2 3" xfId="11801" xr:uid="{84D20A99-13EE-4500-B223-CFD9ABAA4DA5}"/>
    <cellStyle name="Normal 24 5 2 3 2" xfId="23794" xr:uid="{90CA6726-800B-44B9-A6D0-80BCED4C4777}"/>
    <cellStyle name="Normal 24 5 2 3 3" xfId="36635" xr:uid="{6B712872-383C-42FD-86F4-A75BC27CCA52}"/>
    <cellStyle name="Normal 24 5 2 4" xfId="18093" xr:uid="{45F7BAF9-8B14-4E4C-AFBF-10B9F898124A}"/>
    <cellStyle name="Normal 24 5 2 5" xfId="31129" xr:uid="{82EA27EE-E834-477D-8B13-103C85147B8D}"/>
    <cellStyle name="Normal 24 5 3" xfId="5697" xr:uid="{3CCF77CD-8DD2-48D8-A284-C6B8D70F853C}"/>
    <cellStyle name="Normal 24 5 3 2" xfId="7762" xr:uid="{E8499BAB-AE15-4EE9-B19D-3192E57E358B}"/>
    <cellStyle name="Normal 24 5 3 2 2" xfId="14284" xr:uid="{5945ABF0-2831-4BA7-B4CB-3048BC6D0C2C}"/>
    <cellStyle name="Normal 24 5 3 2 2 2" xfId="26211" xr:uid="{41F3A570-9037-41F3-94AF-469313A5811D}"/>
    <cellStyle name="Normal 24 5 3 2 2 3" xfId="39045" xr:uid="{0920FD10-8636-4239-A4C8-8C613A63CE02}"/>
    <cellStyle name="Normal 24 5 3 2 3" xfId="20582" xr:uid="{C25C4EF3-5D6A-49C5-A326-09450C2E9A10}"/>
    <cellStyle name="Normal 24 5 3 2 4" xfId="33584" xr:uid="{CD01ADB7-15E3-4289-A09C-28BA6918DCE5}"/>
    <cellStyle name="Normal 24 5 3 3" xfId="12264" xr:uid="{EC877112-3BEE-446D-ABB3-0BA1F62E9A8C}"/>
    <cellStyle name="Normal 24 5 3 3 2" xfId="24222" xr:uid="{7D3C6F62-003D-43BE-AC89-BEEA188B4076}"/>
    <cellStyle name="Normal 24 5 3 3 3" xfId="37060" xr:uid="{7405C6FE-7C40-4F96-BB80-068A98BEA035}"/>
    <cellStyle name="Normal 24 5 3 4" xfId="18574" xr:uid="{2E6C3F07-9406-45E4-A651-1BE55B792239}"/>
    <cellStyle name="Normal 24 5 3 5" xfId="31587" xr:uid="{76AF0850-8179-4CD1-B864-96215E383AF4}"/>
    <cellStyle name="Normal 24 5 4" xfId="7298" xr:uid="{A53F7496-BF94-482F-9930-FF0366E1A23C}"/>
    <cellStyle name="Normal 24 5 4 2" xfId="13825" xr:uid="{ED1FB6BB-5710-432B-840B-C625501355F4}"/>
    <cellStyle name="Normal 24 5 4 2 2" xfId="25752" xr:uid="{C396047B-0F91-46F4-A162-6220DD643F0C}"/>
    <cellStyle name="Normal 24 5 4 2 3" xfId="38586" xr:uid="{356C9655-5A00-4678-9F48-C3EE227F28AD}"/>
    <cellStyle name="Normal 24 5 4 3" xfId="20121" xr:uid="{0FE19382-A721-4332-9BA8-0140B1473954}"/>
    <cellStyle name="Normal 24 5 4 4" xfId="33124" xr:uid="{148DB279-DE38-49FE-908B-F35D73CA3DBF}"/>
    <cellStyle name="Normal 24 5 5" xfId="8486" xr:uid="{91C14CE6-C566-4209-88AE-59A3E7AE62EA}"/>
    <cellStyle name="Normal 24 5 5 2" xfId="14760" xr:uid="{2A9046EB-A827-41E1-AE62-EEAB59B057C7}"/>
    <cellStyle name="Normal 24 5 5 2 2" xfId="26671" xr:uid="{CB39B5DA-BF8C-4938-A035-5EBAB8E3BEDA}"/>
    <cellStyle name="Normal 24 5 5 2 3" xfId="39503" xr:uid="{FA1ED305-1C33-400E-BF81-80CB2939414E}"/>
    <cellStyle name="Normal 24 5 5 3" xfId="21128" xr:uid="{32572FA3-EF15-4E01-AB23-C72F020198DD}"/>
    <cellStyle name="Normal 24 5 5 4" xfId="34094" xr:uid="{211B50A2-558A-4952-BA7F-37FD7D1EC972}"/>
    <cellStyle name="Normal 24 5 6" xfId="9308" xr:uid="{C5067088-123A-4F46-86A2-29AD76EEFE82}"/>
    <cellStyle name="Normal 24 5 6 2" xfId="21784" xr:uid="{0B68B82D-AAF6-45A1-A8DF-EB760C67DE4B}"/>
    <cellStyle name="Normal 24 5 6 3" xfId="34717" xr:uid="{4A1C6F40-F8CE-4772-A03E-9889B711FE4C}"/>
    <cellStyle name="Normal 24 5 7" xfId="11800" xr:uid="{D883F0D3-8BF0-4806-9847-C31B6D0F5F45}"/>
    <cellStyle name="Normal 24 5 7 2" xfId="23793" xr:uid="{CCF8BE74-8E3B-4BD7-BA79-03AC1D3AEA8C}"/>
    <cellStyle name="Normal 24 5 7 3" xfId="36634" xr:uid="{8971C881-4A82-4E24-9034-0B4F8E91DA89}"/>
    <cellStyle name="Normal 24 5 8" xfId="5160" xr:uid="{48F750F5-2B61-4C92-887A-9846FB3E9906}"/>
    <cellStyle name="Normal 24 5 9" xfId="18092" xr:uid="{0AE1B4A0-AD96-4C5B-BC0D-C228303FC9FB}"/>
    <cellStyle name="Normal 24 6" xfId="5162" xr:uid="{B80B7009-1109-4B76-9940-90A707285CDD}"/>
    <cellStyle name="Normal 24 6 2" xfId="8893" xr:uid="{4F4A7D95-7110-47E2-BE50-031471A2883F}"/>
    <cellStyle name="Normal 24 6 2 2" xfId="15163" xr:uid="{D8D00E04-0B68-4CA0-85B7-937F23487FBA}"/>
    <cellStyle name="Normal 24 6 2 2 2" xfId="27065" xr:uid="{A2CBE848-E595-44A3-B933-82410B969394}"/>
    <cellStyle name="Normal 24 6 2 2 3" xfId="39893" xr:uid="{22933411-4CDF-4EC0-A4B9-7B440FD15349}"/>
    <cellStyle name="Normal 24 6 2 3" xfId="21524" xr:uid="{753ED3BA-43D9-4E3F-8459-BBE0424671E4}"/>
    <cellStyle name="Normal 24 6 2 4" xfId="34484" xr:uid="{1BD59F40-3994-4A19-AADD-8FC9C3D6DA83}"/>
    <cellStyle name="Normal 24 6 3" xfId="9717" xr:uid="{DDE03650-8620-419E-A7B1-C6141FB7C559}"/>
    <cellStyle name="Normal 24 6 3 2" xfId="22172" xr:uid="{14AE6996-CD16-4498-BCE2-14E978272E5D}"/>
    <cellStyle name="Normal 24 6 3 3" xfId="35101" xr:uid="{22332FA7-E110-4E1D-861D-0D2409E465BE}"/>
    <cellStyle name="Normal 24 6 4" xfId="11802" xr:uid="{EF4F68AD-AA65-4B76-9D82-8ACE039B940C}"/>
    <cellStyle name="Normal 24 7" xfId="5163" xr:uid="{246A76B6-554D-40BD-8694-9AA5C249FC78}"/>
    <cellStyle name="Normal 24 7 2" xfId="7300" xr:uid="{8D05E5D9-A88D-4318-9316-4964D0364ADF}"/>
    <cellStyle name="Normal 24 7 2 2" xfId="13827" xr:uid="{5CF72EF9-0640-4114-8FC4-F79FCE9C4CFB}"/>
    <cellStyle name="Normal 24 7 2 2 2" xfId="25754" xr:uid="{FF7856E1-D355-4D00-AAC6-3F731A9DFFBF}"/>
    <cellStyle name="Normal 24 7 2 2 3" xfId="38588" xr:uid="{8279A872-BEAE-4ED8-BCB1-E7DA9916AA51}"/>
    <cellStyle name="Normal 24 7 2 3" xfId="20123" xr:uid="{3E0E3F07-50C2-4DE7-BF08-40F208AF6D03}"/>
    <cellStyle name="Normal 24 7 2 4" xfId="33126" xr:uid="{B2026A9E-6EBA-477D-A0F4-FD008D2C1401}"/>
    <cellStyle name="Normal 24 7 3" xfId="9998" xr:uid="{C5F69548-55F4-499F-80F9-14093D589C8A}"/>
    <cellStyle name="Normal 24 7 3 2" xfId="22422" xr:uid="{F81C0B91-75FC-46B5-90E5-7B31CCE4BCE1}"/>
    <cellStyle name="Normal 24 7 3 3" xfId="35347" xr:uid="{0142A178-D851-42CC-AD40-D0107405C6F1}"/>
    <cellStyle name="Normal 24 7 4" xfId="18094" xr:uid="{92862B80-6143-4A65-B7C3-88B1785A59E6}"/>
    <cellStyle name="Normal 24 7 5" xfId="31130" xr:uid="{F6C838B2-4596-4640-A5EC-165E17B02FC0}"/>
    <cellStyle name="Normal 24 8" xfId="5164" xr:uid="{F712637F-04D4-44F1-97E4-431B3A1E653B}"/>
    <cellStyle name="Normal 24 8 2" xfId="7301" xr:uid="{E8AE8BBC-561F-418C-AABF-E0E8BE27141E}"/>
    <cellStyle name="Normal 24 8 2 2" xfId="13828" xr:uid="{2F49ADB4-9555-4951-8010-BB1217922123}"/>
    <cellStyle name="Normal 24 8 2 2 2" xfId="25755" xr:uid="{0FCC7FFF-B058-4621-A3A6-024FBE5FBF4F}"/>
    <cellStyle name="Normal 24 8 2 2 3" xfId="38589" xr:uid="{EEBF1AFF-3647-4264-A32A-3838696B1882}"/>
    <cellStyle name="Normal 24 8 2 3" xfId="20124" xr:uid="{4D39998D-F78E-4ADB-92A5-F6F10B162235}"/>
    <cellStyle name="Normal 24 8 2 4" xfId="33127" xr:uid="{BC2E03D5-7822-4AD3-B2A8-C8777F0E83F0}"/>
    <cellStyle name="Normal 24 8 3" xfId="11804" xr:uid="{2F2A8442-C069-4E7C-87A3-26AD4758EA89}"/>
    <cellStyle name="Normal 24 8 3 2" xfId="23795" xr:uid="{C6EF8B3B-FC2E-4E69-9285-A6BE20A97D89}"/>
    <cellStyle name="Normal 24 8 3 3" xfId="36637" xr:uid="{68631A50-98DE-4172-AA92-532770832465}"/>
    <cellStyle name="Normal 24 8 4" xfId="18095" xr:uid="{C95A7E44-B86E-4DFA-848B-8C5F3D72A9C5}"/>
    <cellStyle name="Normal 24 8 5" xfId="31131" xr:uid="{666B67F2-5F08-4421-9A78-BBF30F10E53E}"/>
    <cellStyle name="Normal 24 9" xfId="6105" xr:uid="{CEA8E5DE-1CC5-4AD5-B240-862E122C6A01}"/>
    <cellStyle name="Normal 24 9 2" xfId="12665" xr:uid="{5F7A9F9B-2042-4755-A9FE-C5913F4FE124}"/>
    <cellStyle name="Normal 24 9 2 2" xfId="24594" xr:uid="{B60E8AA1-E5C6-4283-90D5-646A8945D965}"/>
    <cellStyle name="Normal 24 9 2 3" xfId="37427" xr:uid="{23B5A84F-F839-4A33-9968-4125AC9D89D9}"/>
    <cellStyle name="Normal 24 9 3" xfId="18951" xr:uid="{5F019B2F-5FF4-47BC-8E7D-9997B0C4ABE9}"/>
    <cellStyle name="Normal 24 9 4" xfId="31956" xr:uid="{E6348BA6-66E4-4FC6-970F-74C007F08BA6}"/>
    <cellStyle name="Normal 25" xfId="388" xr:uid="{4A820189-3A61-4CC6-A54F-5F251071585B}"/>
    <cellStyle name="Normal 25 2" xfId="3881" xr:uid="{4FE1E362-A933-4D06-9BB7-CCC1295785B3}"/>
    <cellStyle name="Normal 25 2 2" xfId="8405" xr:uid="{C03EB51A-822F-422F-879E-04B7E7A3FA9F}"/>
    <cellStyle name="Normal 25 2 3" xfId="10705" xr:uid="{BC92EC44-46D8-46F2-B141-015C4C0185F4}"/>
    <cellStyle name="Normal 25 3" xfId="6106" xr:uid="{2F5076EE-CA28-4C47-810B-DDDBC8B32A04}"/>
    <cellStyle name="Normal 25 3 2" xfId="12666" xr:uid="{1846B171-BE6B-4B7E-8F84-86BF0C36DA9E}"/>
    <cellStyle name="Normal 25 3 2 2" xfId="24595" xr:uid="{65C86E78-4EBF-4B20-ACD1-831557297EC9}"/>
    <cellStyle name="Normal 25 3 2 3" xfId="37428" xr:uid="{BF015563-2496-408D-8FFB-71628D6AF760}"/>
    <cellStyle name="Normal 25 3 3" xfId="18952" xr:uid="{D53B5BD1-400F-416F-BF48-C02F86E4CD90}"/>
    <cellStyle name="Normal 25 3 4" xfId="31957" xr:uid="{3C657A25-99A0-4804-BA91-2B2D26340A36}"/>
    <cellStyle name="Normal 25 4" xfId="10250" xr:uid="{B0F5491C-4EDB-43E0-A4C3-50EB4E1E3DB4}"/>
    <cellStyle name="Normal 25 4 2" xfId="22608" xr:uid="{067F09D2-80D5-4B42-81F2-FB4178A76919}"/>
    <cellStyle name="Normal 25 4 3" xfId="35528" xr:uid="{D8153617-4FB5-4C82-A9F5-986C20357A29}"/>
    <cellStyle name="Normal 25 5" xfId="1217" xr:uid="{16024156-FCD5-4042-AFFC-3525C5C2BEFA}"/>
    <cellStyle name="Normal 25 6" xfId="16405" xr:uid="{6841DE07-0983-4332-8C54-8FA606278CA3}"/>
    <cellStyle name="Normal 25 7" xfId="29971" xr:uid="{188D0BB4-E5F5-4787-8CA9-9A76DC13491C}"/>
    <cellStyle name="Normal 26" xfId="389" xr:uid="{14AD5843-9686-4847-9D64-F79CDA38CA9A}"/>
    <cellStyle name="Normal 26 2" xfId="624" xr:uid="{3BCF9C16-AD6F-4895-BF33-4DABFE80FBEE}"/>
    <cellStyle name="Normal 26 2 2" xfId="5165" xr:uid="{A1FEBBF9-9852-4F94-B87A-313204F15909}"/>
    <cellStyle name="Normal 26 2 2 2" xfId="9050" xr:uid="{E9610A3A-950F-4511-8912-4F1D3A687FCA}"/>
    <cellStyle name="Normal 26 2 2 3" xfId="11805" xr:uid="{FC3573FC-0B29-41D4-9D58-42A52875FD52}"/>
    <cellStyle name="Normal 26 2 3" xfId="8407" xr:uid="{A3CC167E-5E18-429A-91D6-F949696EE5AC}"/>
    <cellStyle name="Normal 26 2 4" xfId="10706" xr:uid="{756EC249-31CD-465F-A123-9144E027BF03}"/>
    <cellStyle name="Normal 26 2 5" xfId="3882" xr:uid="{17EC563B-1D34-4036-A0BC-299E2781B872}"/>
    <cellStyle name="Normal 26 3" xfId="6107" xr:uid="{409C87B1-BA79-4D1A-96FB-1B06E2F27841}"/>
    <cellStyle name="Normal 26 3 2" xfId="12667" xr:uid="{16179663-2A25-46CC-9D5D-CC11B195F22A}"/>
    <cellStyle name="Normal 26 3 2 2" xfId="24596" xr:uid="{0D3D4644-A606-4CF7-BDEA-1E9BDD7C5F59}"/>
    <cellStyle name="Normal 26 3 2 3" xfId="37429" xr:uid="{147F8DA8-90EE-4D26-8502-141A31B2E6D7}"/>
    <cellStyle name="Normal 26 3 3" xfId="18953" xr:uid="{1AA16A1F-51A9-466A-9009-8A6C67136647}"/>
    <cellStyle name="Normal 26 3 4" xfId="31958" xr:uid="{5C1DCE9A-4D1A-4C70-AF0C-F0433D7A6D04}"/>
    <cellStyle name="Normal 26 4" xfId="10256" xr:uid="{BF4D6BBB-6B6F-4F72-A673-73C601021FBB}"/>
    <cellStyle name="Normal 26 4 2" xfId="22609" xr:uid="{4264AC4A-F04E-481B-89AE-79D7DF9AA92D}"/>
    <cellStyle name="Normal 26 4 3" xfId="35529" xr:uid="{9B8EFCFE-4457-4329-9151-B4CD21694C16}"/>
    <cellStyle name="Normal 26 5" xfId="1218" xr:uid="{03F617A3-61EE-4152-8B0F-68BDDF8632C2}"/>
    <cellStyle name="Normal 26 6" xfId="16406" xr:uid="{864BC989-91FA-48BC-972F-9CC4FBC8E52E}"/>
    <cellStyle name="Normal 26 7" xfId="29972" xr:uid="{3681E215-8AA8-4E48-89A9-B1873617E6A1}"/>
    <cellStyle name="Normal 27" xfId="3" xr:uid="{00000000-0005-0000-0000-000003000000}"/>
    <cellStyle name="Normal 27 2" xfId="573" xr:uid="{92ABCBF6-05D3-4A14-9CD7-DF877E169A3D}"/>
    <cellStyle name="Normal 27 2 10" xfId="10330" xr:uid="{09A9CD00-346A-413A-ABCA-49AEAA8F644C}"/>
    <cellStyle name="Normal 27 2 10 2" xfId="22632" xr:uid="{16AF3FD0-6B2C-45DA-B251-6D996E4B50BB}"/>
    <cellStyle name="Normal 27 2 10 3" xfId="35541" xr:uid="{708812A2-BA67-401E-B8A3-3E7C75734DE1}"/>
    <cellStyle name="Normal 27 2 11" xfId="1219" xr:uid="{E5E0E84A-CE04-48E7-856A-8FF997B75D6C}"/>
    <cellStyle name="Normal 27 2 12" xfId="16407" xr:uid="{905F5251-24CB-45EF-8087-9ADA36299940}"/>
    <cellStyle name="Normal 27 2 13" xfId="29973" xr:uid="{51D2669D-AC79-4B6B-BCC3-00711A50C2F7}"/>
    <cellStyle name="Normal 27 2 2" xfId="987" xr:uid="{09AEC38F-348E-4342-B8C7-B313175D8D97}"/>
    <cellStyle name="Normal 27 2 2 10" xfId="18096" xr:uid="{8F41F864-72DE-44FA-A414-DF0A8DF16025}"/>
    <cellStyle name="Normal 27 2 2 11" xfId="31132" xr:uid="{0A8DFACC-DB81-4D29-B8D4-ACA34B2FEEE5}"/>
    <cellStyle name="Normal 27 2 2 2" xfId="5167" xr:uid="{E5C77A18-F16C-4DCC-B456-22B3C12447E3}"/>
    <cellStyle name="Normal 27 2 2 2 2" xfId="5168" xr:uid="{ABDD2EBF-2089-4187-AFAF-21BBFD8F86B7}"/>
    <cellStyle name="Normal 27 2 2 2 2 2" xfId="7304" xr:uid="{BF83773E-7D3D-4DDD-8856-C982777154AD}"/>
    <cellStyle name="Normal 27 2 2 2 2 2 2" xfId="13831" xr:uid="{BD25420B-8B68-4EED-A909-59FC915E1DF7}"/>
    <cellStyle name="Normal 27 2 2 2 2 2 2 2" xfId="25758" xr:uid="{DA3A9217-35F0-4F5D-AC7E-3803B283F300}"/>
    <cellStyle name="Normal 27 2 2 2 2 2 2 3" xfId="38592" xr:uid="{067F7A82-6DB6-464F-9746-65906B4CB562}"/>
    <cellStyle name="Normal 27 2 2 2 2 2 3" xfId="20127" xr:uid="{71858EA6-C751-4B1C-B0A6-D7EA3E07E654}"/>
    <cellStyle name="Normal 27 2 2 2 2 2 4" xfId="33130" xr:uid="{B5C4973E-3F7F-4D87-976A-9E622F79DB1A}"/>
    <cellStyle name="Normal 27 2 2 2 2 3" xfId="11808" xr:uid="{0AAD5D8B-8E12-4856-A409-82429FAF831D}"/>
    <cellStyle name="Normal 27 2 2 2 2 3 2" xfId="23798" xr:uid="{AE1ABD18-8652-43CC-B64C-992626D795CF}"/>
    <cellStyle name="Normal 27 2 2 2 2 3 3" xfId="36640" xr:uid="{3882C091-C127-4137-AF04-B2219774C40B}"/>
    <cellStyle name="Normal 27 2 2 2 2 4" xfId="18098" xr:uid="{E7AC70D6-BAAA-4995-A060-B55FCEB0F9FD}"/>
    <cellStyle name="Normal 27 2 2 2 2 5" xfId="31134" xr:uid="{93D54CE6-1388-4AA6-B79B-B30458F43E22}"/>
    <cellStyle name="Normal 27 2 2 2 3" xfId="7303" xr:uid="{0F734A5D-A7FC-4559-9011-D702B53CF563}"/>
    <cellStyle name="Normal 27 2 2 2 3 2" xfId="13830" xr:uid="{E12D55E5-0C89-453C-BD8B-8BC0EEA7DBA1}"/>
    <cellStyle name="Normal 27 2 2 2 3 2 2" xfId="25757" xr:uid="{77B97DAA-5152-4A7E-96F8-3950A0C492E0}"/>
    <cellStyle name="Normal 27 2 2 2 3 2 3" xfId="38591" xr:uid="{BCBD09B5-0768-46AA-872D-0765FE2ADF7B}"/>
    <cellStyle name="Normal 27 2 2 2 3 3" xfId="20126" xr:uid="{587FB226-BA74-494E-9C06-0B6CCF5F865B}"/>
    <cellStyle name="Normal 27 2 2 2 3 4" xfId="33129" xr:uid="{81E917BC-910B-4F2F-BC0E-574300D2CAD0}"/>
    <cellStyle name="Normal 27 2 2 2 4" xfId="11807" xr:uid="{B42ED988-87FA-441A-90DB-09D309C419BD}"/>
    <cellStyle name="Normal 27 2 2 2 4 2" xfId="23797" xr:uid="{4420DECB-0983-4634-8D10-52B73D10154F}"/>
    <cellStyle name="Normal 27 2 2 2 4 3" xfId="36639" xr:uid="{B061A22D-7C47-43D9-B03E-0FF456FFF107}"/>
    <cellStyle name="Normal 27 2 2 2 5" xfId="18097" xr:uid="{4C06BD3E-6BA1-4758-9174-DB111F2E0463}"/>
    <cellStyle name="Normal 27 2 2 2 6" xfId="31133" xr:uid="{4B61C410-34DF-49D8-ACFD-24B86EC76A59}"/>
    <cellStyle name="Normal 27 2 2 3" xfId="5169" xr:uid="{340E1F8D-9D8C-4079-AB3D-3C696F373833}"/>
    <cellStyle name="Normal 27 2 2 3 2" xfId="7305" xr:uid="{3E752A5B-F131-49D8-A45A-D53B1E6107FA}"/>
    <cellStyle name="Normal 27 2 2 3 2 2" xfId="13832" xr:uid="{586CBEE5-21E3-4817-BDAD-F07B1D6EB530}"/>
    <cellStyle name="Normal 27 2 2 3 2 2 2" xfId="25759" xr:uid="{DBD6CA03-3C5A-472D-8C38-0A54B98ADE99}"/>
    <cellStyle name="Normal 27 2 2 3 2 2 3" xfId="38593" xr:uid="{9B959B1D-5BE5-49EC-B723-C6CD7EA3F9B1}"/>
    <cellStyle name="Normal 27 2 2 3 2 3" xfId="20128" xr:uid="{82CDEC19-5B20-4977-9428-B711F92C693C}"/>
    <cellStyle name="Normal 27 2 2 3 2 4" xfId="33131" xr:uid="{17965275-0F64-420F-9DAA-96445774332A}"/>
    <cellStyle name="Normal 27 2 2 3 3" xfId="11809" xr:uid="{7C2BCA5F-24ED-4276-9228-1DE92C77A19F}"/>
    <cellStyle name="Normal 27 2 2 3 3 2" xfId="23799" xr:uid="{6CC7DC9C-1771-4F07-A8F8-29713A19A26F}"/>
    <cellStyle name="Normal 27 2 2 3 3 3" xfId="36641" xr:uid="{C0F2042A-6B8B-4912-9B1E-1AF3781DB593}"/>
    <cellStyle name="Normal 27 2 2 3 4" xfId="18099" xr:uid="{25908CFC-EDD2-42B3-BE13-93F17485C172}"/>
    <cellStyle name="Normal 27 2 2 3 5" xfId="31135" xr:uid="{5661D5DE-10A1-4DB9-8EFE-4CC6CF298697}"/>
    <cellStyle name="Normal 27 2 2 4" xfId="5957" xr:uid="{0D4CEB6F-F223-4C8B-9013-D0C638D6CB38}"/>
    <cellStyle name="Normal 27 2 2 4 2" xfId="8022" xr:uid="{94444542-78F8-430F-97A6-82C4A348AA14}"/>
    <cellStyle name="Normal 27 2 2 4 2 2" xfId="14544" xr:uid="{AE5B1898-C6E6-4F35-8748-96869BBC1509}"/>
    <cellStyle name="Normal 27 2 2 4 2 2 2" xfId="26471" xr:uid="{4E733E38-DF59-4301-8F38-AD354ED9B3D8}"/>
    <cellStyle name="Normal 27 2 2 4 2 2 3" xfId="39305" xr:uid="{1298BCD4-8912-4763-8716-51BC3B4CF5CD}"/>
    <cellStyle name="Normal 27 2 2 4 2 3" xfId="20842" xr:uid="{1C3C4F0F-50AB-4F03-8AF4-00C898527A88}"/>
    <cellStyle name="Normal 27 2 2 4 2 4" xfId="33844" xr:uid="{AA35E9AC-D924-4B26-9958-63BB625E62CE}"/>
    <cellStyle name="Normal 27 2 2 4 3" xfId="12524" xr:uid="{907DBAC5-28DA-4198-8CB4-8BDC9C290FB9}"/>
    <cellStyle name="Normal 27 2 2 4 3 2" xfId="24482" xr:uid="{05436C70-9BAF-4399-B023-8217BBBE42E9}"/>
    <cellStyle name="Normal 27 2 2 4 3 3" xfId="37320" xr:uid="{F958C9F3-0C90-4E9C-80A3-9BE23B3F0A90}"/>
    <cellStyle name="Normal 27 2 2 4 4" xfId="18834" xr:uid="{8A7E8B62-0655-41DD-9504-A163274AFCD4}"/>
    <cellStyle name="Normal 27 2 2 4 5" xfId="31847" xr:uid="{8325B7BF-329C-4E08-822E-4C5C62DE7F23}"/>
    <cellStyle name="Normal 27 2 2 5" xfId="7302" xr:uid="{514332D1-5A8B-46F9-8C03-79316B038E0B}"/>
    <cellStyle name="Normal 27 2 2 5 2" xfId="13829" xr:uid="{14B456CA-343A-4F24-82DC-56B88888A932}"/>
    <cellStyle name="Normal 27 2 2 5 2 2" xfId="25756" xr:uid="{79D58C84-58C2-4471-9B50-0AAEF15E4671}"/>
    <cellStyle name="Normal 27 2 2 5 2 3" xfId="38590" xr:uid="{73F52F55-72D2-46C3-8551-F7EAF97492C7}"/>
    <cellStyle name="Normal 27 2 2 5 3" xfId="20125" xr:uid="{6CCE2EE5-8465-4BBA-B8FC-43E82D3F04FA}"/>
    <cellStyle name="Normal 27 2 2 5 4" xfId="33128" xr:uid="{1601901E-615B-4E73-A536-8E34A33F4FF0}"/>
    <cellStyle name="Normal 27 2 2 6" xfId="8750" xr:uid="{AA2D3877-E9D2-4A1F-8880-51A6EBDC4431}"/>
    <cellStyle name="Normal 27 2 2 6 2" xfId="15024" xr:uid="{08AD1F83-D886-4A98-BA1A-5101996EAA88}"/>
    <cellStyle name="Normal 27 2 2 6 2 2" xfId="26932" xr:uid="{D7C605D8-36BA-4ECD-A5C3-E5853E168799}"/>
    <cellStyle name="Normal 27 2 2 6 2 3" xfId="39763" xr:uid="{0BD9196C-C708-4F29-9186-5C053CF0B849}"/>
    <cellStyle name="Normal 27 2 2 6 3" xfId="21389" xr:uid="{24B8F8BF-C33A-4F8E-8AA6-6C7E967E96ED}"/>
    <cellStyle name="Normal 27 2 2 6 4" xfId="34354" xr:uid="{3B5D8BF4-AD9B-4B48-92D6-0C23775E6559}"/>
    <cellStyle name="Normal 27 2 2 7" xfId="9592" xr:uid="{2DA543BC-BB0F-482D-BB59-CA6029696DAF}"/>
    <cellStyle name="Normal 27 2 2 7 2" xfId="22048" xr:uid="{83F9F53F-7972-423E-90C5-D3B81A377FC7}"/>
    <cellStyle name="Normal 27 2 2 7 3" xfId="34978" xr:uid="{D69A2080-148D-4655-A8F7-E5FEA34F8F32}"/>
    <cellStyle name="Normal 27 2 2 8" xfId="11806" xr:uid="{6CEC3CDC-A367-4912-AA6C-BB3CFDF68F00}"/>
    <cellStyle name="Normal 27 2 2 8 2" xfId="23796" xr:uid="{BF70B691-FCFB-4CEF-8D93-63C8FD12503A}"/>
    <cellStyle name="Normal 27 2 2 8 3" xfId="36638" xr:uid="{9506A2DD-BDAE-45A2-9214-0827F6CC9AFC}"/>
    <cellStyle name="Normal 27 2 2 9" xfId="5166" xr:uid="{7E607228-F606-4082-A9A6-D13BA2ECF3AA}"/>
    <cellStyle name="Normal 27 2 3" xfId="5170" xr:uid="{9D4BBAF6-97A1-4617-ADC3-D83A92699D55}"/>
    <cellStyle name="Normal 27 2 3 2" xfId="5171" xr:uid="{75052B79-1101-4C26-9E4D-A6AC153386F7}"/>
    <cellStyle name="Normal 27 2 3 2 2" xfId="7307" xr:uid="{06D5A22A-5AA2-4508-823D-A9C35C1F85B6}"/>
    <cellStyle name="Normal 27 2 3 2 2 2" xfId="13834" xr:uid="{81DDF459-7431-4C42-875A-5E5F89B6E383}"/>
    <cellStyle name="Normal 27 2 3 2 2 2 2" xfId="25761" xr:uid="{528D8732-C3C7-4B3D-B03C-3FF0CD417C15}"/>
    <cellStyle name="Normal 27 2 3 2 2 2 3" xfId="38595" xr:uid="{AD6E8517-5E9A-432D-A583-D2883D72E5CA}"/>
    <cellStyle name="Normal 27 2 3 2 2 3" xfId="20130" xr:uid="{01D3FAA8-0288-46A3-BF0C-13CC6D239FAD}"/>
    <cellStyle name="Normal 27 2 3 2 2 4" xfId="33133" xr:uid="{ED1E31F0-82FC-4745-A0C5-909AE0AF7E48}"/>
    <cellStyle name="Normal 27 2 3 2 3" xfId="11811" xr:uid="{1E23F500-9C6E-4040-867C-AE64B1BB737D}"/>
    <cellStyle name="Normal 27 2 3 2 3 2" xfId="23801" xr:uid="{0BC4D2D9-F58E-4A5B-B06F-5E90533F488A}"/>
    <cellStyle name="Normal 27 2 3 2 3 3" xfId="36643" xr:uid="{C98B76B5-BE75-402D-8893-9A59150D2AA8}"/>
    <cellStyle name="Normal 27 2 3 2 4" xfId="18101" xr:uid="{6C488F2A-B8F5-4613-B02C-C6B623282D33}"/>
    <cellStyle name="Normal 27 2 3 2 5" xfId="31137" xr:uid="{484EA342-6B41-455C-8010-5ECC442CF260}"/>
    <cellStyle name="Normal 27 2 3 3" xfId="7306" xr:uid="{706D5C33-53D7-4998-8E00-E83514C5ACD0}"/>
    <cellStyle name="Normal 27 2 3 3 2" xfId="13833" xr:uid="{D5395FB7-B770-4E15-9588-EBD0A33655AB}"/>
    <cellStyle name="Normal 27 2 3 3 2 2" xfId="25760" xr:uid="{9A545ECE-6583-4BDB-ACC8-2A98F9465687}"/>
    <cellStyle name="Normal 27 2 3 3 2 3" xfId="38594" xr:uid="{84322B1B-582B-49A1-B039-2477B84BF1FE}"/>
    <cellStyle name="Normal 27 2 3 3 3" xfId="20129" xr:uid="{4D5EAB37-2A91-4C23-AE6D-711370BBEAD2}"/>
    <cellStyle name="Normal 27 2 3 3 4" xfId="33132" xr:uid="{02DE5081-5AF3-40E5-A580-F1C7D8AB2456}"/>
    <cellStyle name="Normal 27 2 3 4" xfId="11810" xr:uid="{2FCF917B-7980-436A-B3F8-F214604ED77D}"/>
    <cellStyle name="Normal 27 2 3 4 2" xfId="23800" xr:uid="{D8E80810-8EB2-4195-A7C1-32E72343DA4F}"/>
    <cellStyle name="Normal 27 2 3 4 3" xfId="36642" xr:uid="{F1F1CA89-7510-47D9-8638-114B00DEDB71}"/>
    <cellStyle name="Normal 27 2 3 5" xfId="18100" xr:uid="{AFDD92B2-A51D-4CF7-A567-39024E7E74F1}"/>
    <cellStyle name="Normal 27 2 3 6" xfId="31136" xr:uid="{CCBE7B34-9239-46EF-8F00-87ADDC04ED85}"/>
    <cellStyle name="Normal 27 2 4" xfId="5172" xr:uid="{FE6021EE-A90B-4739-89F4-D5BCA303BC63}"/>
    <cellStyle name="Normal 27 2 4 2" xfId="7308" xr:uid="{3F5E60C3-C16F-4438-A2EE-EF06D39DF311}"/>
    <cellStyle name="Normal 27 2 4 2 2" xfId="13835" xr:uid="{1CE75003-8EE1-4B4B-8AA7-CED217730D63}"/>
    <cellStyle name="Normal 27 2 4 2 2 2" xfId="25762" xr:uid="{BD46ED79-30D7-46FC-B01A-74183E5C33EC}"/>
    <cellStyle name="Normal 27 2 4 2 2 3" xfId="38596" xr:uid="{611F7934-0680-41D9-A3C3-F01CAB16E1FB}"/>
    <cellStyle name="Normal 27 2 4 2 3" xfId="20131" xr:uid="{571BD5E0-63BA-475F-BD49-E8CC1CB98AAB}"/>
    <cellStyle name="Normal 27 2 4 2 4" xfId="33134" xr:uid="{AF0C57C8-A0AD-4BE0-AF7F-379687A0F9A9}"/>
    <cellStyle name="Normal 27 2 4 3" xfId="11812" xr:uid="{A901485D-3676-468C-9511-BB2A4480ADFE}"/>
    <cellStyle name="Normal 27 2 4 3 2" xfId="23802" xr:uid="{BD32D96D-B0BC-4957-8837-F5BC506B04F8}"/>
    <cellStyle name="Normal 27 2 4 3 3" xfId="36644" xr:uid="{8EA86467-EB88-4BC0-9E7F-E82D7733A864}"/>
    <cellStyle name="Normal 27 2 4 4" xfId="18102" xr:uid="{1EC04916-E96C-4B17-BA98-6F4CE6AAEC37}"/>
    <cellStyle name="Normal 27 2 4 5" xfId="31138" xr:uid="{A1F19271-0752-4639-ACA0-5E860ACBC62E}"/>
    <cellStyle name="Normal 27 2 5" xfId="5173" xr:uid="{2B7D2FB0-C745-4B31-A85D-B854865B01CC}"/>
    <cellStyle name="Normal 27 2 5 2" xfId="7309" xr:uid="{016BE483-B794-45A4-9786-C6A0D3E64AC5}"/>
    <cellStyle name="Normal 27 2 5 2 2" xfId="13836" xr:uid="{97A275FA-BB9C-4E82-863D-69A827E358A5}"/>
    <cellStyle name="Normal 27 2 5 2 2 2" xfId="25763" xr:uid="{EE3E7872-1A4A-43A2-B249-C586F17A7FC9}"/>
    <cellStyle name="Normal 27 2 5 2 2 3" xfId="38597" xr:uid="{F0046DB2-7FBA-4F62-AE01-A185FBCD666C}"/>
    <cellStyle name="Normal 27 2 5 2 3" xfId="20132" xr:uid="{7E4E4A80-5A0F-42D5-989F-AA4520076A92}"/>
    <cellStyle name="Normal 27 2 5 2 4" xfId="33135" xr:uid="{5439B8B1-8932-4CC0-AFDC-49B5DC38A663}"/>
    <cellStyle name="Normal 27 2 5 3" xfId="11813" xr:uid="{50B9A0CF-65C3-473E-9B2E-8F2DD5783ED1}"/>
    <cellStyle name="Normal 27 2 5 3 2" xfId="23803" xr:uid="{77E81D50-1AC5-4337-84FE-DE88EBE4CDCB}"/>
    <cellStyle name="Normal 27 2 5 3 3" xfId="36645" xr:uid="{73F138AC-769F-4450-A6B9-F873207E1936}"/>
    <cellStyle name="Normal 27 2 5 4" xfId="18103" xr:uid="{37342A67-4C7A-403B-A24D-84C11908FA04}"/>
    <cellStyle name="Normal 27 2 5 5" xfId="31139" xr:uid="{6C24DF28-3E0F-4F52-8AE6-DCE365AAA462}"/>
    <cellStyle name="Normal 27 2 6" xfId="5758" xr:uid="{7C874F06-D7B4-4183-BB4F-26547FBBE406}"/>
    <cellStyle name="Normal 27 2 6 2" xfId="7823" xr:uid="{60FECCB6-77EB-4C41-857C-B94D19F78FDF}"/>
    <cellStyle name="Normal 27 2 6 2 2" xfId="14345" xr:uid="{D0B9BA03-86D6-4975-B67A-FBD56C5C9A8B}"/>
    <cellStyle name="Normal 27 2 6 2 2 2" xfId="26272" xr:uid="{464D1C9C-F3E7-4AA8-81AB-322DB9050ECB}"/>
    <cellStyle name="Normal 27 2 6 2 2 3" xfId="39106" xr:uid="{AD282163-F41F-4295-A663-026198226B38}"/>
    <cellStyle name="Normal 27 2 6 2 3" xfId="20643" xr:uid="{2A5E72AB-2915-4F0D-BDC8-CC3FE0894F41}"/>
    <cellStyle name="Normal 27 2 6 2 4" xfId="33645" xr:uid="{E9845F06-55B7-4845-8CB3-4551AAA7EFAB}"/>
    <cellStyle name="Normal 27 2 6 3" xfId="12325" xr:uid="{E25A7313-59B0-4C39-9D2E-CE8EB7365AC5}"/>
    <cellStyle name="Normal 27 2 6 3 2" xfId="24283" xr:uid="{CD6816E5-EE47-4780-8F47-631013FF8BA0}"/>
    <cellStyle name="Normal 27 2 6 3 3" xfId="37121" xr:uid="{BA913355-6B4B-4873-BD0C-0D76BE043981}"/>
    <cellStyle name="Normal 27 2 6 4" xfId="18635" xr:uid="{2CD25D40-A8F7-4075-81B5-0EFBBBBF79EE}"/>
    <cellStyle name="Normal 27 2 6 5" xfId="31648" xr:uid="{2B3C25FC-575A-438B-8F84-195713184C29}"/>
    <cellStyle name="Normal 27 2 7" xfId="6108" xr:uid="{A9B076A1-4E8B-4801-85B1-EAC205793D4B}"/>
    <cellStyle name="Normal 27 2 7 2" xfId="12668" xr:uid="{80849AF2-F068-4C96-AD44-3760001707FD}"/>
    <cellStyle name="Normal 27 2 7 2 2" xfId="24597" xr:uid="{C1F17726-B6B7-462B-98F2-BB83E4690DA6}"/>
    <cellStyle name="Normal 27 2 7 2 3" xfId="37430" xr:uid="{C6C4F72E-2C9E-46FA-A408-A3C4AF5DD210}"/>
    <cellStyle name="Normal 27 2 7 3" xfId="18954" xr:uid="{1B45321C-622C-4000-857B-80D351FF1A51}"/>
    <cellStyle name="Normal 27 2 7 4" xfId="31959" xr:uid="{32356573-0247-4F7C-81B7-E022D426C76E}"/>
    <cellStyle name="Normal 27 2 8" xfId="8547" xr:uid="{977FB82A-F943-4806-B945-75C7886C85A1}"/>
    <cellStyle name="Normal 27 2 8 2" xfId="14821" xr:uid="{B461A00B-E7E4-4EA2-90C1-194D02313D2F}"/>
    <cellStyle name="Normal 27 2 8 2 2" xfId="26732" xr:uid="{BFF8F29D-98A3-45F2-AAEC-100A5B033EE6}"/>
    <cellStyle name="Normal 27 2 8 2 3" xfId="39564" xr:uid="{7940AC40-B2FF-43FD-9E33-C8F043E7B0B3}"/>
    <cellStyle name="Normal 27 2 8 3" xfId="21189" xr:uid="{3E4F909E-19DB-4398-8BC1-6DB47A71A9D5}"/>
    <cellStyle name="Normal 27 2 8 4" xfId="34155" xr:uid="{9D57BAB1-DB7C-48BA-8A59-AB79C988457D}"/>
    <cellStyle name="Normal 27 2 9" xfId="9374" xr:uid="{8A93AF97-FE25-4C6A-B724-BABD07EB7384}"/>
    <cellStyle name="Normal 27 2 9 2" xfId="21846" xr:uid="{6A482968-1786-47C1-9E56-39EA2E6AC3A9}"/>
    <cellStyle name="Normal 27 2 9 3" xfId="34779" xr:uid="{BB36095D-B5F4-4885-90AE-564F9DE66608}"/>
    <cellStyle name="Normal 27 3" xfId="797" xr:uid="{81BD80F0-D51E-4CA4-B011-883855FC2CA4}"/>
    <cellStyle name="Normal 27 3 10" xfId="3923" xr:uid="{EB287735-5965-4302-89D0-98E26D88CCC0}"/>
    <cellStyle name="Normal 27 3 11" xfId="16988" xr:uid="{7DBA8078-39D3-48C4-A9D2-10AA382225E4}"/>
    <cellStyle name="Normal 27 3 12" xfId="30077" xr:uid="{9C3A9919-D5CA-421E-9DFB-D46494A74DF6}"/>
    <cellStyle name="Normal 27 3 2" xfId="5174" xr:uid="{74DB9468-448F-45D5-BDF5-FDF85A7A04D1}"/>
    <cellStyle name="Normal 27 3 2 2" xfId="5175" xr:uid="{169A02B9-CC00-42B7-AF54-4389F80369A4}"/>
    <cellStyle name="Normal 27 3 2 2 2" xfId="7311" xr:uid="{43368C95-D78D-44C9-8149-102BF4896B7D}"/>
    <cellStyle name="Normal 27 3 2 2 2 2" xfId="13838" xr:uid="{22E1007C-1037-447E-A3BF-6CF929D5EB37}"/>
    <cellStyle name="Normal 27 3 2 2 2 2 2" xfId="25765" xr:uid="{F61E8D91-9FFF-49A5-911B-CAB6F3A1E07D}"/>
    <cellStyle name="Normal 27 3 2 2 2 2 3" xfId="38599" xr:uid="{5CA116F9-F2D8-4E82-9BA5-E7C51FA4D906}"/>
    <cellStyle name="Normal 27 3 2 2 2 3" xfId="20134" xr:uid="{F3513704-8F4E-480B-9D34-206BA6B8F92C}"/>
    <cellStyle name="Normal 27 3 2 2 2 4" xfId="33137" xr:uid="{D9FBA750-E951-49FB-8FE7-A47171FD46CC}"/>
    <cellStyle name="Normal 27 3 2 2 3" xfId="11815" xr:uid="{D46A3022-BCC9-45AD-8B68-832753E83284}"/>
    <cellStyle name="Normal 27 3 2 2 3 2" xfId="23805" xr:uid="{89580EBA-F8CE-43AA-B32D-946032CA49E9}"/>
    <cellStyle name="Normal 27 3 2 2 3 3" xfId="36647" xr:uid="{BB333280-B57F-48C5-AE09-99A62763B68E}"/>
    <cellStyle name="Normal 27 3 2 2 4" xfId="18105" xr:uid="{5FD152BC-1876-4026-A114-95B0BEDC48CB}"/>
    <cellStyle name="Normal 27 3 2 2 5" xfId="31141" xr:uid="{B15AC08A-A4D8-4CAA-9C1E-96EA0E2E026E}"/>
    <cellStyle name="Normal 27 3 2 3" xfId="7310" xr:uid="{0899A49C-3640-426E-BC1F-F8A12E9D9432}"/>
    <cellStyle name="Normal 27 3 2 3 2" xfId="13837" xr:uid="{F31F9ADA-26BF-49E2-B22B-C6BC86A08CD8}"/>
    <cellStyle name="Normal 27 3 2 3 2 2" xfId="25764" xr:uid="{EE0ACE40-A9E5-4405-B292-19F9333C6CF6}"/>
    <cellStyle name="Normal 27 3 2 3 2 3" xfId="38598" xr:uid="{9EE7CC10-9371-4046-ADC0-2B96C02E56B6}"/>
    <cellStyle name="Normal 27 3 2 3 3" xfId="20133" xr:uid="{B23090DB-9C8C-4801-9CC6-9EA749CE57A3}"/>
    <cellStyle name="Normal 27 3 2 3 4" xfId="33136" xr:uid="{DA1D8F28-3061-4D12-B7F8-53795C996B44}"/>
    <cellStyle name="Normal 27 3 2 4" xfId="11814" xr:uid="{2163935D-DA61-42CE-B764-DD1FEB95999A}"/>
    <cellStyle name="Normal 27 3 2 4 2" xfId="23804" xr:uid="{92D4E785-AD00-49DF-943F-7975A00418C9}"/>
    <cellStyle name="Normal 27 3 2 4 3" xfId="36646" xr:uid="{906E86C3-3161-4446-9914-792E24D17A75}"/>
    <cellStyle name="Normal 27 3 2 5" xfId="18104" xr:uid="{7F22A888-6A83-41E2-B744-ABBB797D84D5}"/>
    <cellStyle name="Normal 27 3 2 6" xfId="31140" xr:uid="{E84168F3-FF01-44F5-AFC1-A4A41F1B2255}"/>
    <cellStyle name="Normal 27 3 3" xfId="5176" xr:uid="{69346F8A-407C-4491-B6F3-5A668089BD5D}"/>
    <cellStyle name="Normal 27 3 3 2" xfId="7312" xr:uid="{E371A483-09B1-47E6-B47A-502955E576D2}"/>
    <cellStyle name="Normal 27 3 3 2 2" xfId="13839" xr:uid="{6EEBDACA-9B7B-41C6-8A4E-D874C24D9151}"/>
    <cellStyle name="Normal 27 3 3 2 2 2" xfId="25766" xr:uid="{887BDA56-8408-4A83-BB1D-31D840E95B3B}"/>
    <cellStyle name="Normal 27 3 3 2 2 3" xfId="38600" xr:uid="{98014CA2-9CFB-4291-A653-5F3789F41C0C}"/>
    <cellStyle name="Normal 27 3 3 2 3" xfId="20135" xr:uid="{C4F09C86-D6DC-472F-A312-B726956C171E}"/>
    <cellStyle name="Normal 27 3 3 2 4" xfId="33138" xr:uid="{4DEA3CE3-261A-44B1-9B70-17DE78798428}"/>
    <cellStyle name="Normal 27 3 3 3" xfId="11816" xr:uid="{8688A5B8-82BE-4463-BD13-05F0F0DDE608}"/>
    <cellStyle name="Normal 27 3 3 3 2" xfId="23806" xr:uid="{291BC717-A6C2-4EC0-8C1F-A6FF78D6493E}"/>
    <cellStyle name="Normal 27 3 3 3 3" xfId="36648" xr:uid="{447217C5-4FF3-481C-A0D7-12D080BF2E62}"/>
    <cellStyle name="Normal 27 3 3 4" xfId="18106" xr:uid="{9F76514F-C61E-414B-A0C4-73A66A1D6BC3}"/>
    <cellStyle name="Normal 27 3 3 5" xfId="31142" xr:uid="{AEE9E556-E5F8-4F49-A3FD-F9544E50E89E}"/>
    <cellStyle name="Normal 27 3 4" xfId="5177" xr:uid="{78D18684-231A-4939-9518-C326599D9356}"/>
    <cellStyle name="Normal 27 3 4 2" xfId="7313" xr:uid="{33CE9F5F-0B17-4D10-8915-1398F6ABBD50}"/>
    <cellStyle name="Normal 27 3 4 2 2" xfId="13840" xr:uid="{8C7661F4-D629-4C62-A8F8-1CBAC9CEC6FA}"/>
    <cellStyle name="Normal 27 3 4 2 2 2" xfId="25767" xr:uid="{31F3F042-DEC8-48D9-9458-2E68BCA4203D}"/>
    <cellStyle name="Normal 27 3 4 2 2 3" xfId="38601" xr:uid="{8E4869BC-14B5-4848-B2BF-0CE8E043C040}"/>
    <cellStyle name="Normal 27 3 4 2 3" xfId="20136" xr:uid="{1D567481-204F-4062-9544-EB6C39EE7BD8}"/>
    <cellStyle name="Normal 27 3 4 2 4" xfId="33139" xr:uid="{350C9A5C-62BE-464C-B924-8DC096AA20FF}"/>
    <cellStyle name="Normal 27 3 4 3" xfId="11817" xr:uid="{5D061AB2-6C1E-44E6-825B-CF9AF95472CF}"/>
    <cellStyle name="Normal 27 3 4 3 2" xfId="23807" xr:uid="{E3BE5D8B-90B7-4BB5-8DD8-D74DDBCB5250}"/>
    <cellStyle name="Normal 27 3 4 3 3" xfId="36649" xr:uid="{D4306794-B88A-4488-8D2E-D72F5B93ADE6}"/>
    <cellStyle name="Normal 27 3 4 4" xfId="18107" xr:uid="{58D16594-E125-42CA-898D-9DCBB890EC13}"/>
    <cellStyle name="Normal 27 3 4 5" xfId="31143" xr:uid="{0CE59674-0660-4BE2-B378-88C4BA13D780}"/>
    <cellStyle name="Normal 27 3 5" xfId="5885" xr:uid="{5070E89B-9537-4237-8C3B-C55444E10283}"/>
    <cellStyle name="Normal 27 3 5 2" xfId="7950" xr:uid="{A22594A3-37E6-457B-9284-F127B1B187E2}"/>
    <cellStyle name="Normal 27 3 5 2 2" xfId="14472" xr:uid="{A0C13209-18BE-43E1-9BB6-23F3E864BB30}"/>
    <cellStyle name="Normal 27 3 5 2 2 2" xfId="26399" xr:uid="{EE337377-ADCC-42E2-B696-2643B4FDFCFF}"/>
    <cellStyle name="Normal 27 3 5 2 2 3" xfId="39233" xr:uid="{13F15283-CC6C-44E2-9D54-5BFBD56146B9}"/>
    <cellStyle name="Normal 27 3 5 2 3" xfId="20770" xr:uid="{1EE9C811-0CAD-469B-B792-AE19494D66B5}"/>
    <cellStyle name="Normal 27 3 5 2 4" xfId="33772" xr:uid="{F4A33E91-A130-49DF-8C4F-CB655EE7C29D}"/>
    <cellStyle name="Normal 27 3 5 3" xfId="12452" xr:uid="{84BD6CD5-ACAD-452E-8E38-47B3EA3EA8B9}"/>
    <cellStyle name="Normal 27 3 5 3 2" xfId="24410" xr:uid="{92AC4294-9F8D-43AC-BE13-263A518DD1EF}"/>
    <cellStyle name="Normal 27 3 5 3 3" xfId="37248" xr:uid="{DA0FA194-B955-442B-B5F2-7DE9962693B1}"/>
    <cellStyle name="Normal 27 3 5 4" xfId="18762" xr:uid="{048DE780-5C48-42DC-9420-0CA2D9B06048}"/>
    <cellStyle name="Normal 27 3 5 5" xfId="31775" xr:uid="{D98280DC-4376-476E-952B-AFBEFA28D518}"/>
    <cellStyle name="Normal 27 3 6" xfId="6247" xr:uid="{7F3C4F53-FB08-474C-99C0-9345B53DAB10}"/>
    <cellStyle name="Normal 27 3 6 2" xfId="12775" xr:uid="{0D0F99C3-6576-49B5-BC81-DEE690E5D871}"/>
    <cellStyle name="Normal 27 3 6 2 2" xfId="24702" xr:uid="{75927299-7C21-43D3-AFB4-DA73003A6BFD}"/>
    <cellStyle name="Normal 27 3 6 2 3" xfId="37536" xr:uid="{02FCE949-D0A9-4BA3-8472-C4F933446D4D}"/>
    <cellStyle name="Normal 27 3 6 3" xfId="19070" xr:uid="{52D76678-45D9-4DB5-A9CE-96CF40D249FC}"/>
    <cellStyle name="Normal 27 3 6 4" xfId="32073" xr:uid="{AD9C5389-5E87-4DCD-AB2E-B31D28EC8FF7}"/>
    <cellStyle name="Normal 27 3 7" xfId="8676" xr:uid="{1D9B7668-8D9F-4915-A691-B7DF5E9BB48D}"/>
    <cellStyle name="Normal 27 3 7 2" xfId="14950" xr:uid="{FDA20E1E-9E81-477B-8F64-A29C59DDB2D0}"/>
    <cellStyle name="Normal 27 3 7 2 2" xfId="26859" xr:uid="{DA61131A-3FE8-4809-BC0B-B8F080D73B4D}"/>
    <cellStyle name="Normal 27 3 7 2 3" xfId="39691" xr:uid="{88EAF94A-EB20-475E-9EE1-20978C0974B0}"/>
    <cellStyle name="Normal 27 3 7 3" xfId="21317" xr:uid="{B245B9C5-87D1-4941-B0AA-12F6B466410F}"/>
    <cellStyle name="Normal 27 3 7 4" xfId="34282" xr:uid="{78615EDC-F543-44E9-9C6F-BC49FBB8864E}"/>
    <cellStyle name="Normal 27 3 8" xfId="9508" xr:uid="{AB35EEE4-D2AF-44BA-B3D1-A18B71FA18C6}"/>
    <cellStyle name="Normal 27 3 8 2" xfId="21973" xr:uid="{0F00BF77-4C58-4450-9613-51B9397A9500}"/>
    <cellStyle name="Normal 27 3 8 3" xfId="34906" xr:uid="{6A5E9503-EC4D-47A5-A343-4B1C929BB87E}"/>
    <cellStyle name="Normal 27 3 9" xfId="10719" xr:uid="{AD1B1E9C-92CF-4CD1-9C98-5DEF4F12A17F}"/>
    <cellStyle name="Normal 27 3 9 2" xfId="22777" xr:uid="{C8570BCB-11B2-4330-9647-ACFC385A2E9B}"/>
    <cellStyle name="Normal 27 3 9 3" xfId="35639" xr:uid="{627B6DBE-6F9E-42A8-B183-BFDDA9164C90}"/>
    <cellStyle name="Normal 27 4" xfId="446" xr:uid="{C3D99204-1E08-43F3-9BDA-3517E834D21A}"/>
    <cellStyle name="Normal 27 4 10" xfId="17056" xr:uid="{F4F8CB67-8722-415C-8AC4-6A495AC92577}"/>
    <cellStyle name="Normal 27 4 11" xfId="30138" xr:uid="{098C673A-2E9D-4901-9900-D59E13EE5229}"/>
    <cellStyle name="Normal 27 4 2" xfId="5178" xr:uid="{C1CC498C-F218-40B0-8228-D10C8DF572BF}"/>
    <cellStyle name="Normal 27 4 2 2" xfId="7314" xr:uid="{D294232F-AAE6-4BEB-88A4-89EB3CB6173D}"/>
    <cellStyle name="Normal 27 4 2 2 2" xfId="13841" xr:uid="{31DEDBE7-4FCC-48BC-A87C-39B04C5898AC}"/>
    <cellStyle name="Normal 27 4 2 2 2 2" xfId="25768" xr:uid="{6DD5D769-D467-4A18-9719-D32FEC0C3380}"/>
    <cellStyle name="Normal 27 4 2 2 2 3" xfId="38602" xr:uid="{89AC6A04-D304-4B0B-9543-1758263EF3B7}"/>
    <cellStyle name="Normal 27 4 2 2 3" xfId="20137" xr:uid="{1E9514B1-A7F6-4DC6-8557-B683590F69B8}"/>
    <cellStyle name="Normal 27 4 2 2 4" xfId="33140" xr:uid="{22B5FAF2-3D19-404A-8436-7FACF5BF8007}"/>
    <cellStyle name="Normal 27 4 2 3" xfId="11818" xr:uid="{550B47A6-CB19-45F8-AA55-E02A40F109E2}"/>
    <cellStyle name="Normal 27 4 2 3 2" xfId="23808" xr:uid="{A98C5A9F-AF0D-436B-A288-A6319097BB44}"/>
    <cellStyle name="Normal 27 4 2 3 3" xfId="36650" xr:uid="{D2FAE792-D670-49B1-A8E0-B122DE3DB878}"/>
    <cellStyle name="Normal 27 4 2 4" xfId="18108" xr:uid="{0584FDB2-DABE-41FC-9A51-5A14E9F7CF3B}"/>
    <cellStyle name="Normal 27 4 2 5" xfId="31144" xr:uid="{6F0F9CDA-F8F5-4720-BBAB-256FEEC715B1}"/>
    <cellStyle name="Normal 27 4 3" xfId="5179" xr:uid="{95DA0F08-2759-453B-B521-A49372E2BB64}"/>
    <cellStyle name="Normal 27 4 3 2" xfId="7315" xr:uid="{13C22200-9EF4-430D-A6A5-4E520D897123}"/>
    <cellStyle name="Normal 27 4 3 2 2" xfId="13842" xr:uid="{90A4FDB6-ABF5-4B5A-B35A-77EFF4D05E70}"/>
    <cellStyle name="Normal 27 4 3 2 2 2" xfId="25769" xr:uid="{03994892-505F-4701-B1E6-21F2DA70AFAA}"/>
    <cellStyle name="Normal 27 4 3 2 2 3" xfId="38603" xr:uid="{E7300488-7EB3-4655-9C7F-F910E841B4F2}"/>
    <cellStyle name="Normal 27 4 3 2 3" xfId="20138" xr:uid="{A3EA0C75-06D9-4398-B3C3-34327B3F54DD}"/>
    <cellStyle name="Normal 27 4 3 2 4" xfId="33141" xr:uid="{E2A647B6-77B5-4E92-B245-C3F2F854E126}"/>
    <cellStyle name="Normal 27 4 3 3" xfId="11819" xr:uid="{3FDC3BC9-204C-4630-8B8B-F1DDD7B18D9B}"/>
    <cellStyle name="Normal 27 4 3 3 2" xfId="23809" xr:uid="{A8A279A6-5545-4EB6-8F95-9D0FFE03943E}"/>
    <cellStyle name="Normal 27 4 3 3 3" xfId="36651" xr:uid="{F7521DD1-C25A-4782-A52B-2A73DD800156}"/>
    <cellStyle name="Normal 27 4 3 4" xfId="18109" xr:uid="{23FD8C7D-478C-49BF-B3CB-778953EADE33}"/>
    <cellStyle name="Normal 27 4 3 5" xfId="31145" xr:uid="{8C2783DB-FA95-4B8C-87C5-44230E61A24A}"/>
    <cellStyle name="Normal 27 4 4" xfId="5699" xr:uid="{BD2EAE0F-D1BF-419C-8414-9332AAA9B3F0}"/>
    <cellStyle name="Normal 27 4 4 2" xfId="7764" xr:uid="{343CC26C-41E5-4260-BC60-546BB0168300}"/>
    <cellStyle name="Normal 27 4 4 2 2" xfId="14286" xr:uid="{69D50829-ABB1-48AA-A43D-543EC754D8F3}"/>
    <cellStyle name="Normal 27 4 4 2 2 2" xfId="26213" xr:uid="{11174505-1B62-4312-99EB-497FE2BD16CF}"/>
    <cellStyle name="Normal 27 4 4 2 2 3" xfId="39047" xr:uid="{04521375-0698-43CA-8A38-9276F2816EA1}"/>
    <cellStyle name="Normal 27 4 4 2 3" xfId="20584" xr:uid="{8BFEECB3-12DC-4FDB-AE0C-EFA730CC5DB5}"/>
    <cellStyle name="Normal 27 4 4 2 4" xfId="33586" xr:uid="{54E54DC0-EB87-47FA-8CED-D79778BB1290}"/>
    <cellStyle name="Normal 27 4 4 3" xfId="12266" xr:uid="{F16B5BA4-A622-47A5-9105-037C4D1D4456}"/>
    <cellStyle name="Normal 27 4 4 3 2" xfId="24224" xr:uid="{24D58125-2EA0-40A1-8200-6DA95D6155E4}"/>
    <cellStyle name="Normal 27 4 4 3 3" xfId="37062" xr:uid="{1B704869-2A49-4122-A29F-CF90BB191A70}"/>
    <cellStyle name="Normal 27 4 4 4" xfId="18576" xr:uid="{98FEA8DD-66F9-4879-A7F1-A5D4C9BCDC3C}"/>
    <cellStyle name="Normal 27 4 4 5" xfId="31589" xr:uid="{AF6DA29F-14FA-4A22-888F-F039B85543D7}"/>
    <cellStyle name="Normal 27 4 5" xfId="6308" xr:uid="{B4FACD4C-E280-4AC0-8A54-010464EF46A9}"/>
    <cellStyle name="Normal 27 4 5 2" xfId="12835" xr:uid="{9166CBCE-0339-43AD-825F-755B9270D389}"/>
    <cellStyle name="Normal 27 4 5 2 2" xfId="24762" xr:uid="{356E6D3D-2F62-415B-AACF-03474942C964}"/>
    <cellStyle name="Normal 27 4 5 2 3" xfId="37596" xr:uid="{6D2FE6A4-7C61-4022-9490-7CC377EF14A7}"/>
    <cellStyle name="Normal 27 4 5 3" xfId="19131" xr:uid="{7BFEDEA9-801C-4EB5-9672-9B759AAFE628}"/>
    <cellStyle name="Normal 27 4 5 4" xfId="32134" xr:uid="{1F22D9CE-082B-4AD9-96E4-E0069D5A06FF}"/>
    <cellStyle name="Normal 27 4 6" xfId="8488" xr:uid="{B98CAB6A-9576-4BAB-A6E9-6197570096F7}"/>
    <cellStyle name="Normal 27 4 6 2" xfId="14762" xr:uid="{D6CB0889-0DE4-443A-8920-7F268B2EF943}"/>
    <cellStyle name="Normal 27 4 6 2 2" xfId="26673" xr:uid="{F594E527-F28B-4375-9AA7-5235A266CA9C}"/>
    <cellStyle name="Normal 27 4 6 2 3" xfId="39505" xr:uid="{784A752B-37D9-4E89-849A-9B15B7E0E964}"/>
    <cellStyle name="Normal 27 4 6 3" xfId="21130" xr:uid="{E99CEB57-8732-48FB-8C16-55A085FEF4BD}"/>
    <cellStyle name="Normal 27 4 6 4" xfId="34096" xr:uid="{5684A772-17E8-4E55-BBB6-6EE226FE9760}"/>
    <cellStyle name="Normal 27 4 7" xfId="9310" xr:uid="{485C7630-98F1-4E79-8644-24DD594CBD80}"/>
    <cellStyle name="Normal 27 4 7 2" xfId="21786" xr:uid="{2CD735C1-0EBB-451E-9005-6732DF67EB20}"/>
    <cellStyle name="Normal 27 4 7 3" xfId="34719" xr:uid="{66FB870A-D66D-494A-A544-AD7E1AF4D365}"/>
    <cellStyle name="Normal 27 4 8" xfId="10792" xr:uid="{087705C7-5188-4D9B-9816-15CB38CA78B1}"/>
    <cellStyle name="Normal 27 4 8 2" xfId="22834" xr:uid="{FFE911A4-855D-4F0C-803C-40F5909E6A8D}"/>
    <cellStyle name="Normal 27 4 8 3" xfId="35690" xr:uid="{90C993EB-E82C-4C40-862A-64ABDC61B3D3}"/>
    <cellStyle name="Normal 27 4 9" xfId="4006" xr:uid="{A9EC58D8-CB0F-421F-8A81-1177D52B797C}"/>
    <cellStyle name="Normal 27 5" xfId="5180" xr:uid="{60633EEE-CC5A-443D-888B-F1EE13425E4B}"/>
    <cellStyle name="Normal 27 5 2" xfId="8894" xr:uid="{8FCCEC36-BE7D-4585-981D-E712BF36C0FB}"/>
    <cellStyle name="Normal 27 5 2 2" xfId="15164" xr:uid="{85B67166-7A1B-4B4D-89CB-87EB50BB5251}"/>
    <cellStyle name="Normal 27 5 2 2 2" xfId="27066" xr:uid="{A191CAD6-B159-4000-B68A-DF089623DFAD}"/>
    <cellStyle name="Normal 27 5 2 2 3" xfId="39894" xr:uid="{6A14F4CF-E64D-43AB-A708-5CA6B95A9A94}"/>
    <cellStyle name="Normal 27 5 2 3" xfId="21525" xr:uid="{694B6E74-AF87-49E4-98BE-225D957B9AC9}"/>
    <cellStyle name="Normal 27 5 2 4" xfId="34485" xr:uid="{B0482F5A-9A08-4134-AF7E-A6716A9EB489}"/>
    <cellStyle name="Normal 27 5 3" xfId="9718" xr:uid="{7708DBED-8F2D-4E07-9568-6ECDEDD1D7C4}"/>
    <cellStyle name="Normal 27 5 3 2" xfId="22173" xr:uid="{6597FB95-D4BE-4835-8173-25D7DC2BEB9E}"/>
    <cellStyle name="Normal 27 5 3 3" xfId="35102" xr:uid="{5A265017-CD9C-4A2F-B8CE-00EE1DEAF2AE}"/>
    <cellStyle name="Normal 27 5 4" xfId="11820" xr:uid="{C7F6130B-098C-4BE1-9309-935F353B16EF}"/>
    <cellStyle name="Normal 27 6" xfId="5181" xr:uid="{F47A1888-0A44-4244-966B-0A4BCA7E8F13}"/>
    <cellStyle name="Normal 27 6 2" xfId="7316" xr:uid="{73DDEC5B-7714-4531-A2F7-F6F30AA313D7}"/>
    <cellStyle name="Normal 27 6 2 2" xfId="13843" xr:uid="{DEE96BA1-06F9-4625-96A4-EA7B98731D3D}"/>
    <cellStyle name="Normal 27 6 2 2 2" xfId="25770" xr:uid="{743DDE58-C79A-4F47-AE74-A567E833EA3E}"/>
    <cellStyle name="Normal 27 6 2 2 3" xfId="38604" xr:uid="{F3E9CE63-D103-43D7-8750-72B2D61CDA6C}"/>
    <cellStyle name="Normal 27 6 2 3" xfId="20139" xr:uid="{DCCD96B7-E2D7-4460-93A7-5E34EF85BA2C}"/>
    <cellStyle name="Normal 27 6 2 4" xfId="33142" xr:uid="{2918CB45-39EA-4BA4-B284-819BFF87AEF2}"/>
    <cellStyle name="Normal 27 6 3" xfId="9999" xr:uid="{651748A9-D98D-47EE-8062-1CA816D12A98}"/>
    <cellStyle name="Normal 27 6 3 2" xfId="22423" xr:uid="{007BD5B4-5385-4736-ABB9-970E2A1CD1C3}"/>
    <cellStyle name="Normal 27 6 3 3" xfId="35348" xr:uid="{6312CA44-1F70-40E0-B441-219B099EE2AF}"/>
    <cellStyle name="Normal 27 6 4" xfId="18110" xr:uid="{504D46E2-EF4C-45EA-8111-364672A52193}"/>
    <cellStyle name="Normal 27 6 5" xfId="31146" xr:uid="{21DB7C71-B182-4D5B-8774-3F75CDB4AC81}"/>
    <cellStyle name="Normal 27 7" xfId="5182" xr:uid="{069564BD-AEC5-4B79-B2E5-A640BC4D291D}"/>
    <cellStyle name="Normal 27 7 2" xfId="7317" xr:uid="{9EF895EE-B9D8-40BC-BC18-53B958492EEC}"/>
    <cellStyle name="Normal 27 7 2 2" xfId="13844" xr:uid="{B336100F-907A-47C3-ADC1-A5989F0FB4B0}"/>
    <cellStyle name="Normal 27 7 2 2 2" xfId="25771" xr:uid="{74A1DBE1-FF93-40C3-8B0E-A9F12DD8E85E}"/>
    <cellStyle name="Normal 27 7 2 2 3" xfId="38605" xr:uid="{4671FB18-DFC5-405F-9BD5-91A304E015B7}"/>
    <cellStyle name="Normal 27 7 2 3" xfId="20140" xr:uid="{CC844E7C-29C8-46C3-AAE6-EBD85CD19BFE}"/>
    <cellStyle name="Normal 27 7 2 4" xfId="33143" xr:uid="{B6D3D777-C5E3-4B6F-AEA9-9DC54FCD0862}"/>
    <cellStyle name="Normal 27 7 3" xfId="11821" xr:uid="{781CAE32-DD28-495B-8621-117DAD048E04}"/>
    <cellStyle name="Normal 27 7 3 2" xfId="23810" xr:uid="{1D8AE76A-E306-4658-A9F7-FCC194471017}"/>
    <cellStyle name="Normal 27 7 3 3" xfId="36652" xr:uid="{D94C19AB-8352-41CE-A216-03DB3C7A7AB6}"/>
    <cellStyle name="Normal 27 7 4" xfId="18111" xr:uid="{7FA1D658-44E8-4F92-8CBC-96C4EC8C43AD}"/>
    <cellStyle name="Normal 27 7 5" xfId="31147" xr:uid="{32EEA523-1166-4FA7-B834-463985CB1FEA}"/>
    <cellStyle name="Normal 27 8" xfId="8152" xr:uid="{EC2AC6F8-1F5D-462E-BD39-F1A7983DA44F}"/>
    <cellStyle name="Normal 27 8 2" xfId="14651" xr:uid="{74FDF5A0-D4BD-4162-878E-E6C23F9BE95F}"/>
    <cellStyle name="Normal 27 8 2 2" xfId="26577" xr:uid="{A6C75B24-8C89-48DC-831D-E6B7067A6B89}"/>
    <cellStyle name="Normal 27 8 2 3" xfId="39408" xr:uid="{3A05D406-BD53-4566-A0B1-71D4480849AD}"/>
    <cellStyle name="Normal 27 8 3" xfId="20965" xr:uid="{592C585E-EB8F-431D-95E7-6699D50CF83F}"/>
    <cellStyle name="Normal 27 8 4" xfId="33962" xr:uid="{1C583AD6-A490-4248-B7B3-E4DECEB0A514}"/>
    <cellStyle name="Normal 28" xfId="507" xr:uid="{E43C7AED-91EE-49AA-BFBE-9141B595F56A}"/>
    <cellStyle name="Normal 28 2" xfId="811" xr:uid="{766F9986-554B-4525-B9F4-9D734AEAC26B}"/>
    <cellStyle name="Normal 28 3" xfId="5183" xr:uid="{A9EAE792-BD63-40C1-8FA3-E4CDE8008BA0}"/>
    <cellStyle name="Normal 28 4" xfId="6109" xr:uid="{1E027147-7535-4F55-AD24-0AAE7109DB7C}"/>
    <cellStyle name="Normal 28 4 2" xfId="12669" xr:uid="{0B54728C-B5C7-4A40-8BD3-4DE0DA17A895}"/>
    <cellStyle name="Normal 28 4 2 2" xfId="24598" xr:uid="{C808F5A8-666C-48BD-8C88-F6B01C9F55F3}"/>
    <cellStyle name="Normal 28 4 2 3" xfId="37431" xr:uid="{B0EE4790-1D17-44F6-AF45-478CAB5E66A0}"/>
    <cellStyle name="Normal 28 4 3" xfId="18955" xr:uid="{EACC3EF9-1BEC-4B6D-8511-D2C133131931}"/>
    <cellStyle name="Normal 28 4 4" xfId="31960" xr:uid="{1367A7EA-FE9D-4122-A8D8-605C09136F44}"/>
    <cellStyle name="Normal 28 5" xfId="10398" xr:uid="{93AE135B-65C7-4F5C-8BB9-CC81D1ABBA04}"/>
    <cellStyle name="Normal 28 5 2" xfId="22668" xr:uid="{F33EDA33-F352-46F4-A6EB-50E510ADADE1}"/>
    <cellStyle name="Normal 28 5 3" xfId="35565" xr:uid="{7056FCD4-86E1-4D8D-862A-0E5BC42C29E0}"/>
    <cellStyle name="Normal 28 6" xfId="1220" xr:uid="{EB9ED4C6-63AA-4081-AF61-08464EE8717B}"/>
    <cellStyle name="Normal 28 7" xfId="16408" xr:uid="{D1004DF2-00FA-45F3-968B-8C16D86FE547}"/>
    <cellStyle name="Normal 28 8" xfId="29974" xr:uid="{D61F70B7-DFB8-4183-B152-AC9A913DC61B}"/>
    <cellStyle name="Normal 29" xfId="481" xr:uid="{68034855-D274-4EC8-8F18-0F2B14F38B55}"/>
    <cellStyle name="Normal 29 10" xfId="8498" xr:uid="{DA2D254D-7E95-43FF-B19A-84778F6D065C}"/>
    <cellStyle name="Normal 29 10 2" xfId="14772" xr:uid="{888A052B-A098-435A-81D0-9F7DCC4608FE}"/>
    <cellStyle name="Normal 29 10 2 2" xfId="26683" xr:uid="{61CD3D48-EE9A-4F4E-B748-B70F8618C018}"/>
    <cellStyle name="Normal 29 10 2 3" xfId="39515" xr:uid="{1CDA21D2-1319-48EC-83A0-DEBD5E76318D}"/>
    <cellStyle name="Normal 29 10 3" xfId="21140" xr:uid="{D3D1314D-58FA-4A6A-AFAE-B7DC9F399AB0}"/>
    <cellStyle name="Normal 29 10 4" xfId="34106" xr:uid="{56E61AE7-8188-4511-8F45-D0CA3D7DF9D8}"/>
    <cellStyle name="Normal 29 11" xfId="9321" xr:uid="{F7891C24-AB38-4BD4-8F48-AA84CE800C52}"/>
    <cellStyle name="Normal 29 11 2" xfId="21796" xr:uid="{EF56D505-928B-44F6-8A78-50D8930D432C}"/>
    <cellStyle name="Normal 29 11 3" xfId="34729" xr:uid="{F16BA2F5-276A-40BA-8E2D-2464A5C2D6AE}"/>
    <cellStyle name="Normal 29 12" xfId="10209" xr:uid="{9D27C31B-7837-4A69-835E-18D9EA58013C}"/>
    <cellStyle name="Normal 29 12 2" xfId="22601" xr:uid="{2E38FF4A-8525-4388-A369-132E3030F76F}"/>
    <cellStyle name="Normal 29 12 3" xfId="35525" xr:uid="{F88A68F9-5DE4-4958-B15B-09823C38E5BA}"/>
    <cellStyle name="Normal 29 13" xfId="1221" xr:uid="{0990EDEA-D63B-4823-96F6-396B3000BFFF}"/>
    <cellStyle name="Normal 29 14" xfId="16409" xr:uid="{55A42106-5B00-4D3A-804A-7851421F3BB1}"/>
    <cellStyle name="Normal 29 15" xfId="29975" xr:uid="{AB022AA5-1A34-4612-85C0-F966C2209BEE}"/>
    <cellStyle name="Normal 29 2" xfId="583" xr:uid="{074BE0B5-29F0-4FE3-B959-BB6AD497F1C6}"/>
    <cellStyle name="Normal 29 2 10" xfId="3954" xr:uid="{B92CD643-6DD0-4812-8FB3-4E53F8E02D86}"/>
    <cellStyle name="Normal 29 2 2" xfId="773" xr:uid="{887A206F-BD13-46A9-A8AE-EECBFEF27BF1}"/>
    <cellStyle name="Normal 29 2 2 10" xfId="18112" xr:uid="{D5425C3C-6ABB-4495-B300-9E47700DD54E}"/>
    <cellStyle name="Normal 29 2 2 11" xfId="31148" xr:uid="{BD3646CF-A3B5-4447-9408-07E40F3A304B}"/>
    <cellStyle name="Normal 29 2 2 2" xfId="5185" xr:uid="{6EAA68CD-D126-4491-A5AC-F84FEB653E5E}"/>
    <cellStyle name="Normal 29 2 2 2 2" xfId="5186" xr:uid="{4787B0A2-63EA-4F7C-923E-A1A84196C801}"/>
    <cellStyle name="Normal 29 2 2 2 2 2" xfId="7320" xr:uid="{5480A7C1-9B17-479A-935B-D466478882B3}"/>
    <cellStyle name="Normal 29 2 2 2 2 2 2" xfId="13847" xr:uid="{3E34E3A6-D9BD-4ABB-ADBB-A8C5426EA586}"/>
    <cellStyle name="Normal 29 2 2 2 2 2 2 2" xfId="25774" xr:uid="{F14A7583-A0E9-41C5-8EC7-DDF7502570BF}"/>
    <cellStyle name="Normal 29 2 2 2 2 2 2 3" xfId="38608" xr:uid="{64992317-C641-46A9-B26E-7669683C19F1}"/>
    <cellStyle name="Normal 29 2 2 2 2 2 3" xfId="20143" xr:uid="{97CFBA1B-7FF4-4914-9D1E-1C3A5295F5F2}"/>
    <cellStyle name="Normal 29 2 2 2 2 2 4" xfId="33146" xr:uid="{CA5199EE-78D1-4871-A46A-2C29EAE59DDD}"/>
    <cellStyle name="Normal 29 2 2 2 2 3" xfId="11824" xr:uid="{54F148D6-7B6F-4F78-803A-D5E310B55BEC}"/>
    <cellStyle name="Normal 29 2 2 2 2 3 2" xfId="23813" xr:uid="{B0773D3B-311E-4F40-8D8E-7AB3FC8A59F7}"/>
    <cellStyle name="Normal 29 2 2 2 2 3 3" xfId="36655" xr:uid="{66240B1E-1D9C-40E3-96E4-DAE6832CD53E}"/>
    <cellStyle name="Normal 29 2 2 2 2 4" xfId="18114" xr:uid="{EABF732A-717C-4979-B5E0-E1FEA4A922A0}"/>
    <cellStyle name="Normal 29 2 2 2 2 5" xfId="31150" xr:uid="{EB3D69C2-055D-4E9A-8BB7-4B021CA59A71}"/>
    <cellStyle name="Normal 29 2 2 2 3" xfId="7319" xr:uid="{F3A3B93C-4D0B-4ECC-A4CC-6AA58A293868}"/>
    <cellStyle name="Normal 29 2 2 2 3 2" xfId="13846" xr:uid="{EF8C40A3-4656-4191-87CA-C4B281665EC8}"/>
    <cellStyle name="Normal 29 2 2 2 3 2 2" xfId="25773" xr:uid="{B68E8765-71E6-4B91-A4DE-46E21D2BA8CC}"/>
    <cellStyle name="Normal 29 2 2 2 3 2 3" xfId="38607" xr:uid="{4FB8B235-FC37-44C8-9F98-65B6AFCFF86F}"/>
    <cellStyle name="Normal 29 2 2 2 3 3" xfId="20142" xr:uid="{2E5B2FE7-9A5D-462D-AA9D-CDB9255BCE01}"/>
    <cellStyle name="Normal 29 2 2 2 3 4" xfId="33145" xr:uid="{F6ABFB85-3F7F-454B-99C9-2E60F959DCEE}"/>
    <cellStyle name="Normal 29 2 2 2 4" xfId="11823" xr:uid="{131A96A0-6047-4FB7-B2A0-F0B65C03BA84}"/>
    <cellStyle name="Normal 29 2 2 2 4 2" xfId="23812" xr:uid="{54E65060-1F26-4BBB-AE9D-64CEDA9BE522}"/>
    <cellStyle name="Normal 29 2 2 2 4 3" xfId="36654" xr:uid="{56F4165A-B9FD-4DCF-AA5D-E34E2D51FAA1}"/>
    <cellStyle name="Normal 29 2 2 2 5" xfId="18113" xr:uid="{B655C4FB-8D3F-4D6B-AA8E-BAAABAFC08D0}"/>
    <cellStyle name="Normal 29 2 2 2 6" xfId="31149" xr:uid="{83A9FC36-0223-45D7-86D1-166872AFF3EC}"/>
    <cellStyle name="Normal 29 2 2 3" xfId="5187" xr:uid="{DE380E00-1F17-4AFE-9E8C-759993AEAC9B}"/>
    <cellStyle name="Normal 29 2 2 3 2" xfId="7321" xr:uid="{49CFB5E1-9A3D-4E4E-A5A0-CF8A54C0B552}"/>
    <cellStyle name="Normal 29 2 2 3 2 2" xfId="13848" xr:uid="{4D09CCDD-9982-4712-BD51-CED52C641D26}"/>
    <cellStyle name="Normal 29 2 2 3 2 2 2" xfId="25775" xr:uid="{419AC01D-417A-4F80-97EA-5A1F34C7B4A1}"/>
    <cellStyle name="Normal 29 2 2 3 2 2 3" xfId="38609" xr:uid="{2B1542CB-707F-4FEC-881A-0DD544E7D1DC}"/>
    <cellStyle name="Normal 29 2 2 3 2 3" xfId="20144" xr:uid="{0378E20A-584E-4881-B551-9544912ECD53}"/>
    <cellStyle name="Normal 29 2 2 3 2 4" xfId="33147" xr:uid="{93BC3F72-3581-4DA6-8279-BB20FD697A3E}"/>
    <cellStyle name="Normal 29 2 2 3 3" xfId="11825" xr:uid="{3D799EFB-9CF7-4C6C-8248-9FC090FB5B46}"/>
    <cellStyle name="Normal 29 2 2 3 3 2" xfId="23814" xr:uid="{4366B2DB-5010-44CF-9435-9514685476A9}"/>
    <cellStyle name="Normal 29 2 2 3 3 3" xfId="36656" xr:uid="{F9930DA7-027E-41CD-92DC-5427E9183FCA}"/>
    <cellStyle name="Normal 29 2 2 3 4" xfId="18115" xr:uid="{15503671-DA24-4DB2-B8B7-C8F43BAB0D9F}"/>
    <cellStyle name="Normal 29 2 2 3 5" xfId="31151" xr:uid="{D7F422F6-9D69-4D72-9F84-943D73D20E4D}"/>
    <cellStyle name="Normal 29 2 2 4" xfId="5872" xr:uid="{75D19B46-7F81-44D6-883D-B3B71C4C6F6A}"/>
    <cellStyle name="Normal 29 2 2 4 2" xfId="7937" xr:uid="{32C20E7C-3AD6-4E73-9F5E-8EE2064B90DF}"/>
    <cellStyle name="Normal 29 2 2 4 2 2" xfId="14459" xr:uid="{82EFE02B-0816-4076-B53C-2905FBEB6170}"/>
    <cellStyle name="Normal 29 2 2 4 2 2 2" xfId="26386" xr:uid="{68D9EB18-7124-40C0-ACFA-D95BBFDA200A}"/>
    <cellStyle name="Normal 29 2 2 4 2 2 3" xfId="39220" xr:uid="{469D437C-EA75-41E5-85C1-13A5514FD37A}"/>
    <cellStyle name="Normal 29 2 2 4 2 3" xfId="20757" xr:uid="{E47252D2-DFDF-4EA8-8C6F-EB09B078D79E}"/>
    <cellStyle name="Normal 29 2 2 4 2 4" xfId="33759" xr:uid="{78362F69-5ACA-46F4-AA16-507E01A08909}"/>
    <cellStyle name="Normal 29 2 2 4 3" xfId="12439" xr:uid="{993DEEE8-57A0-48CA-8D00-9F3FD404F445}"/>
    <cellStyle name="Normal 29 2 2 4 3 2" xfId="24397" xr:uid="{21296C22-64F0-4C9A-8E19-AF85D6CB5EE6}"/>
    <cellStyle name="Normal 29 2 2 4 3 3" xfId="37235" xr:uid="{05E1632C-A99A-4369-8CEA-52A11BC99C75}"/>
    <cellStyle name="Normal 29 2 2 4 4" xfId="18749" xr:uid="{2248D332-26C9-42D9-946E-78B33A6FE579}"/>
    <cellStyle name="Normal 29 2 2 4 5" xfId="31762" xr:uid="{B0637545-CDE3-4B4A-BF46-0CEE3497CF13}"/>
    <cellStyle name="Normal 29 2 2 5" xfId="7318" xr:uid="{21AA1B6F-A911-4E58-9F4A-B33170D4AE3B}"/>
    <cellStyle name="Normal 29 2 2 5 2" xfId="13845" xr:uid="{1C9E181A-A60F-4044-870D-B4EBAAEDDBDF}"/>
    <cellStyle name="Normal 29 2 2 5 2 2" xfId="25772" xr:uid="{02D08E56-EB5A-4F80-A602-02712CC914E9}"/>
    <cellStyle name="Normal 29 2 2 5 2 3" xfId="38606" xr:uid="{7260C879-26CA-4251-A27B-9C627477BF2D}"/>
    <cellStyle name="Normal 29 2 2 5 3" xfId="20141" xr:uid="{9367D54B-8B17-4FCD-B4B5-F7497AEDB41A}"/>
    <cellStyle name="Normal 29 2 2 5 4" xfId="33144" xr:uid="{0E2B12DF-673B-4E0C-8EE2-5B1E4DA1168B}"/>
    <cellStyle name="Normal 29 2 2 6" xfId="8663" xr:uid="{6678CE41-7767-468A-A65F-5CDA08D7FD73}"/>
    <cellStyle name="Normal 29 2 2 6 2" xfId="14937" xr:uid="{E560A727-8DF7-4C7F-BE31-FD0E7F557EBC}"/>
    <cellStyle name="Normal 29 2 2 6 2 2" xfId="26846" xr:uid="{6E1F6451-CE50-488F-80D6-ACD98F879D93}"/>
    <cellStyle name="Normal 29 2 2 6 2 3" xfId="39678" xr:uid="{72408CCC-F32F-46FD-8FC0-4C18BB85DEDA}"/>
    <cellStyle name="Normal 29 2 2 6 3" xfId="21304" xr:uid="{43D60498-1FA5-4E05-AA4E-C1F43651B254}"/>
    <cellStyle name="Normal 29 2 2 6 4" xfId="34269" xr:uid="{A9409621-8129-4C9E-B3DC-47A6FEEF2306}"/>
    <cellStyle name="Normal 29 2 2 7" xfId="9494" xr:uid="{8CA95F74-20DF-4A85-9810-F12AFE0A2E04}"/>
    <cellStyle name="Normal 29 2 2 7 2" xfId="21960" xr:uid="{8A2D8D02-112E-46ED-ADFD-0A7B109C5B03}"/>
    <cellStyle name="Normal 29 2 2 7 3" xfId="34893" xr:uid="{E1C23840-30D1-4455-8CDD-0C68C3461A19}"/>
    <cellStyle name="Normal 29 2 2 8" xfId="11822" xr:uid="{D502837E-2C09-435C-9811-79C3102D25FA}"/>
    <cellStyle name="Normal 29 2 2 8 2" xfId="23811" xr:uid="{1D9418E9-F5C4-401A-B5B8-76FD24784B54}"/>
    <cellStyle name="Normal 29 2 2 8 3" xfId="36653" xr:uid="{37343A45-F387-4ECC-BC53-7180AFA6544E}"/>
    <cellStyle name="Normal 29 2 2 9" xfId="5184" xr:uid="{9C81BC41-C7F1-42EB-A9EB-610633833FBC}"/>
    <cellStyle name="Normal 29 2 3" xfId="5188" xr:uid="{97D731E7-7744-4F19-B50D-DCBE0275C4C1}"/>
    <cellStyle name="Normal 29 2 3 2" xfId="5189" xr:uid="{97806AE9-6AB1-447A-B449-D77996297E30}"/>
    <cellStyle name="Normal 29 2 3 2 2" xfId="7323" xr:uid="{4A650144-BBCC-4AF5-B0E1-915EA88EE8D0}"/>
    <cellStyle name="Normal 29 2 3 2 2 2" xfId="13850" xr:uid="{A61732E4-91EA-417F-BC1D-E01BCB446DAC}"/>
    <cellStyle name="Normal 29 2 3 2 2 2 2" xfId="25777" xr:uid="{EDE43B2F-0CFE-4253-B5AD-3657E989C0DF}"/>
    <cellStyle name="Normal 29 2 3 2 2 2 3" xfId="38611" xr:uid="{AD1806A0-8980-4C72-9B19-ABA1274D5BA5}"/>
    <cellStyle name="Normal 29 2 3 2 2 3" xfId="20146" xr:uid="{AD297B5D-D295-4170-8621-32C0E6C7A15C}"/>
    <cellStyle name="Normal 29 2 3 2 2 4" xfId="33149" xr:uid="{1F801CFF-B565-41FD-BB61-95F3BFA29941}"/>
    <cellStyle name="Normal 29 2 3 2 3" xfId="11827" xr:uid="{53D10FFE-0E43-44BE-B6DB-2B99D3C39376}"/>
    <cellStyle name="Normal 29 2 3 2 3 2" xfId="23816" xr:uid="{0F461307-2BEF-45CF-A49C-819AB4D81B19}"/>
    <cellStyle name="Normal 29 2 3 2 3 3" xfId="36658" xr:uid="{709EEC40-40CA-4883-9A84-9B43A7115913}"/>
    <cellStyle name="Normal 29 2 3 2 4" xfId="18117" xr:uid="{04E51BA1-6238-4647-B1F8-4A2798F4428F}"/>
    <cellStyle name="Normal 29 2 3 2 5" xfId="31153" xr:uid="{59D8ACCB-AFA7-41A5-A8B9-EF99432E7A7B}"/>
    <cellStyle name="Normal 29 2 3 3" xfId="7322" xr:uid="{1B1723AD-B863-4F4F-9AC8-086A9BBB0A3F}"/>
    <cellStyle name="Normal 29 2 3 3 2" xfId="13849" xr:uid="{C086614A-10B9-47DB-89DE-D7E52B52E4EC}"/>
    <cellStyle name="Normal 29 2 3 3 2 2" xfId="25776" xr:uid="{91372F53-648D-4D2C-91FC-ECA1802383A8}"/>
    <cellStyle name="Normal 29 2 3 3 2 3" xfId="38610" xr:uid="{DA22277C-AE4A-4853-84A4-0F85C612ED5A}"/>
    <cellStyle name="Normal 29 2 3 3 3" xfId="20145" xr:uid="{D062B707-CD74-434B-ACFA-F7C913676950}"/>
    <cellStyle name="Normal 29 2 3 3 4" xfId="33148" xr:uid="{3EE4DABC-FC0D-4E38-BB5D-EBFA15C2EB7A}"/>
    <cellStyle name="Normal 29 2 3 4" xfId="11826" xr:uid="{51C74BA3-8630-42A7-8995-4CF3CA8B63CE}"/>
    <cellStyle name="Normal 29 2 3 4 2" xfId="23815" xr:uid="{C237CD5F-126A-426D-9D75-92A5B2835ACF}"/>
    <cellStyle name="Normal 29 2 3 4 3" xfId="36657" xr:uid="{89B348D0-F6AB-4E21-8119-57AA10672B40}"/>
    <cellStyle name="Normal 29 2 3 5" xfId="18116" xr:uid="{AF91DA6F-1DDB-488C-9336-F14E8F43927B}"/>
    <cellStyle name="Normal 29 2 3 6" xfId="31152" xr:uid="{AF324ABE-0A6B-424B-98FD-0E51719DC757}"/>
    <cellStyle name="Normal 29 2 4" xfId="5190" xr:uid="{13F96F7C-670F-44C1-BBB9-DA7A6C73C32F}"/>
    <cellStyle name="Normal 29 2 4 2" xfId="7324" xr:uid="{D4B7F2C8-0CCB-4C7D-933C-8401C9D8EDD3}"/>
    <cellStyle name="Normal 29 2 4 2 2" xfId="13851" xr:uid="{9A6D2675-61D2-45E3-B063-2352FCF6F9A7}"/>
    <cellStyle name="Normal 29 2 4 2 2 2" xfId="25778" xr:uid="{E434C455-9FD5-4C3D-8C08-6B97D10345C1}"/>
    <cellStyle name="Normal 29 2 4 2 2 3" xfId="38612" xr:uid="{E383B673-BF71-4CF2-8929-2D1CAF25937F}"/>
    <cellStyle name="Normal 29 2 4 2 3" xfId="20147" xr:uid="{63AD62F5-1732-48C3-B0BF-D55163077D46}"/>
    <cellStyle name="Normal 29 2 4 2 4" xfId="33150" xr:uid="{3F028092-E50F-4C9E-8C91-CC8F93E48831}"/>
    <cellStyle name="Normal 29 2 4 3" xfId="11828" xr:uid="{0B071634-20B4-4126-9515-77C63354E293}"/>
    <cellStyle name="Normal 29 2 4 3 2" xfId="23817" xr:uid="{079844C9-36A6-4893-85A7-F601E10309E3}"/>
    <cellStyle name="Normal 29 2 4 3 3" xfId="36659" xr:uid="{DDDBBB91-E7B0-4578-BAA4-80E725F19813}"/>
    <cellStyle name="Normal 29 2 4 4" xfId="18118" xr:uid="{45C52509-B1CC-4EFC-AAE6-6DFE83F78B5F}"/>
    <cellStyle name="Normal 29 2 4 5" xfId="31154" xr:uid="{57899A71-FD6C-4D79-AECF-F17EDD085C6D}"/>
    <cellStyle name="Normal 29 2 5" xfId="5191" xr:uid="{9CD186DF-234D-4D52-B7F2-536B81A08155}"/>
    <cellStyle name="Normal 29 2 5 2" xfId="7325" xr:uid="{431CDDB6-1CB1-47EB-B046-6BD74DA39EB8}"/>
    <cellStyle name="Normal 29 2 5 2 2" xfId="13852" xr:uid="{4B019532-EF05-4D24-9D5C-48E7C104DA61}"/>
    <cellStyle name="Normal 29 2 5 2 2 2" xfId="25779" xr:uid="{E76518C5-9CD6-44A5-AF72-6C3541003681}"/>
    <cellStyle name="Normal 29 2 5 2 2 3" xfId="38613" xr:uid="{5D077967-84F3-400A-BAD0-E8923EFFE976}"/>
    <cellStyle name="Normal 29 2 5 2 3" xfId="20148" xr:uid="{6001BC4A-9F13-4633-8765-7D16B466C30E}"/>
    <cellStyle name="Normal 29 2 5 2 4" xfId="33151" xr:uid="{27D062FF-9B61-457A-A657-49D878D26B15}"/>
    <cellStyle name="Normal 29 2 5 3" xfId="11829" xr:uid="{7ABC51A5-14D0-4257-827E-D6773F16D5DC}"/>
    <cellStyle name="Normal 29 2 5 3 2" xfId="23818" xr:uid="{A8E0E5E8-FCB3-4239-BF5A-C522F312B34E}"/>
    <cellStyle name="Normal 29 2 5 3 3" xfId="36660" xr:uid="{76B110C9-D449-4EF3-A117-5C923B005F33}"/>
    <cellStyle name="Normal 29 2 5 4" xfId="18119" xr:uid="{4A069A7E-6640-4B21-8C5C-B2F61C716F60}"/>
    <cellStyle name="Normal 29 2 5 5" xfId="31155" xr:uid="{834AD933-DE39-4C15-828D-C72DFD1E93ED}"/>
    <cellStyle name="Normal 29 2 6" xfId="5768" xr:uid="{E733461F-0875-4697-B96E-2053A8D28F38}"/>
    <cellStyle name="Normal 29 2 6 2" xfId="7833" xr:uid="{6D2DC3F3-7857-4CA4-8847-D162B7394A2D}"/>
    <cellStyle name="Normal 29 2 6 2 2" xfId="14355" xr:uid="{A51FCDDC-E25C-48E0-A59A-9FB8618369F5}"/>
    <cellStyle name="Normal 29 2 6 2 2 2" xfId="26282" xr:uid="{88CDF6F4-9E82-4A39-ABF2-BB6C46502F9C}"/>
    <cellStyle name="Normal 29 2 6 2 2 3" xfId="39116" xr:uid="{3A119263-5C47-40B9-ACBF-D9438EB18C3C}"/>
    <cellStyle name="Normal 29 2 6 2 3" xfId="20653" xr:uid="{2056980C-03DA-44FB-88CF-CF107DB6C78B}"/>
    <cellStyle name="Normal 29 2 6 2 4" xfId="33655" xr:uid="{651A3113-88C2-4F13-B3FB-576FC3E6D208}"/>
    <cellStyle name="Normal 29 2 6 3" xfId="12335" xr:uid="{5DB22D40-3AAE-47AF-848E-A74C42AEEEF5}"/>
    <cellStyle name="Normal 29 2 6 3 2" xfId="24293" xr:uid="{4EBFC8D3-6465-40FE-AC10-F1ACBFABC6D2}"/>
    <cellStyle name="Normal 29 2 6 3 3" xfId="37131" xr:uid="{5A18AFDC-9ED9-48D5-9149-C84F7A029B89}"/>
    <cellStyle name="Normal 29 2 6 4" xfId="18645" xr:uid="{46BC06C6-77C2-474B-B05B-CFD1BB498614}"/>
    <cellStyle name="Normal 29 2 6 5" xfId="31658" xr:uid="{3ADF6222-49C8-49D1-B5BC-D520E9D889DB}"/>
    <cellStyle name="Normal 29 2 7" xfId="8557" xr:uid="{C04A4B5A-9827-45A9-A879-649078CB7CDC}"/>
    <cellStyle name="Normal 29 2 7 2" xfId="14831" xr:uid="{FB089F78-82F6-4C72-8145-CE0F0CBE0A4B}"/>
    <cellStyle name="Normal 29 2 7 2 2" xfId="26742" xr:uid="{28023FB5-72FC-4454-B68D-E4ED7F8C85A1}"/>
    <cellStyle name="Normal 29 2 7 2 3" xfId="39574" xr:uid="{155AD9AB-E5AC-4DB2-8CC8-DCAB1448CDF6}"/>
    <cellStyle name="Normal 29 2 7 3" xfId="21199" xr:uid="{3848188C-7E58-49C6-AFE7-B642447C4F1F}"/>
    <cellStyle name="Normal 29 2 7 4" xfId="34165" xr:uid="{7A3253A1-1C18-4A1F-A608-3F1DEB4B8C52}"/>
    <cellStyle name="Normal 29 2 8" xfId="9384" xr:uid="{990814F9-25A6-4978-A64F-6236572D712F}"/>
    <cellStyle name="Normal 29 2 8 2" xfId="21856" xr:uid="{9484F5F9-27E5-4A25-83E9-4A97A9542029}"/>
    <cellStyle name="Normal 29 2 8 3" xfId="34789" xr:uid="{839E506A-6011-4760-AACA-3EBA7D16A9C2}"/>
    <cellStyle name="Normal 29 2 9" xfId="10745" xr:uid="{DD0F9FB4-C5C0-402A-B096-447A09FB0FC5}"/>
    <cellStyle name="Normal 29 3" xfId="852" xr:uid="{D591DDCE-521D-48CF-9827-28CB86E5D2C3}"/>
    <cellStyle name="Normal 29 4" xfId="1021" xr:uid="{379AD8B1-763A-4E52-BEBC-E969F6B5641E}"/>
    <cellStyle name="Normal 29 4 10" xfId="18120" xr:uid="{DAC52219-F7FF-478C-9EF0-6EDDCB9A5B9F}"/>
    <cellStyle name="Normal 29 4 11" xfId="31156" xr:uid="{CD588538-19D0-4761-9EEA-937B195A7C8A}"/>
    <cellStyle name="Normal 29 4 2" xfId="5193" xr:uid="{3E5EE841-E8EC-4ABC-82EB-68219F02361A}"/>
    <cellStyle name="Normal 29 4 2 2" xfId="5194" xr:uid="{91B2C9C6-AE12-47A5-B76A-93CB7BF2CC77}"/>
    <cellStyle name="Normal 29 4 2 2 2" xfId="7328" xr:uid="{F36D836A-774C-40D4-8005-56AB3E688DA9}"/>
    <cellStyle name="Normal 29 4 2 2 2 2" xfId="13855" xr:uid="{29365C6D-6028-40D3-8ABD-E2619A49C190}"/>
    <cellStyle name="Normal 29 4 2 2 2 2 2" xfId="25782" xr:uid="{BDFAB44C-7B69-4FE6-8ECF-0234ADD50648}"/>
    <cellStyle name="Normal 29 4 2 2 2 2 3" xfId="38616" xr:uid="{5BC345DC-2379-4AE5-9E71-B23599DD38E8}"/>
    <cellStyle name="Normal 29 4 2 2 2 3" xfId="20151" xr:uid="{D16AE033-D09B-4411-B031-86BDF3906EBA}"/>
    <cellStyle name="Normal 29 4 2 2 2 4" xfId="33154" xr:uid="{8F15E122-0B3F-43C8-8E7B-819E3A897306}"/>
    <cellStyle name="Normal 29 4 2 2 3" xfId="11832" xr:uid="{1E63FE25-8640-4F16-A5D0-29D093B026A6}"/>
    <cellStyle name="Normal 29 4 2 2 3 2" xfId="23821" xr:uid="{D6817437-86EC-4F1F-9B2A-71ABC85D5E6A}"/>
    <cellStyle name="Normal 29 4 2 2 3 3" xfId="36663" xr:uid="{3CDE1A94-F3D7-459A-B5A3-1B6E0EEDD3CE}"/>
    <cellStyle name="Normal 29 4 2 2 4" xfId="18122" xr:uid="{FA124E4C-5AF6-4A9D-9D5C-F0DE6EDD4A54}"/>
    <cellStyle name="Normal 29 4 2 2 5" xfId="31158" xr:uid="{9B14C764-3F27-44F2-B5BF-EA047FD91BDD}"/>
    <cellStyle name="Normal 29 4 2 3" xfId="7327" xr:uid="{CE64C704-56F8-439B-A7BC-9104F5752337}"/>
    <cellStyle name="Normal 29 4 2 3 2" xfId="13854" xr:uid="{5A0F7E7B-9FA1-4DB5-A7AE-4BF2D1CE3954}"/>
    <cellStyle name="Normal 29 4 2 3 2 2" xfId="25781" xr:uid="{C6BD2537-1867-4833-AD88-3A383750080E}"/>
    <cellStyle name="Normal 29 4 2 3 2 3" xfId="38615" xr:uid="{07103EAB-4BCF-4442-8C43-D3E985437BB1}"/>
    <cellStyle name="Normal 29 4 2 3 3" xfId="20150" xr:uid="{422ACE0C-D6B8-411E-B939-277AF416188E}"/>
    <cellStyle name="Normal 29 4 2 3 4" xfId="33153" xr:uid="{208170CD-2BD6-421B-B49A-7B6990E6F13B}"/>
    <cellStyle name="Normal 29 4 2 4" xfId="11831" xr:uid="{7DA4105B-6DA7-4C59-B7D9-1A1B168C0406}"/>
    <cellStyle name="Normal 29 4 2 4 2" xfId="23820" xr:uid="{493F0BFC-16AC-4176-B6CB-6D22D3C1568A}"/>
    <cellStyle name="Normal 29 4 2 4 3" xfId="36662" xr:uid="{43E7A5E4-9F39-47A8-9AFF-D780D9197757}"/>
    <cellStyle name="Normal 29 4 2 5" xfId="18121" xr:uid="{659034C0-8874-4863-AB1F-06BE7351D86B}"/>
    <cellStyle name="Normal 29 4 2 6" xfId="31157" xr:uid="{5F4897E4-2D7D-490D-BB4F-D20E313BA03D}"/>
    <cellStyle name="Normal 29 4 3" xfId="5195" xr:uid="{150483B3-D320-4F42-8689-92FE55B5449D}"/>
    <cellStyle name="Normal 29 4 3 2" xfId="7329" xr:uid="{28E638B3-144B-416B-A401-98F48115EE71}"/>
    <cellStyle name="Normal 29 4 3 2 2" xfId="13856" xr:uid="{D41F55CF-45DB-4717-9AEE-BC06EE290098}"/>
    <cellStyle name="Normal 29 4 3 2 2 2" xfId="25783" xr:uid="{8CAF7762-A443-412B-BC3A-1929AFE2A7EE}"/>
    <cellStyle name="Normal 29 4 3 2 2 3" xfId="38617" xr:uid="{B3BFCC93-343E-48EA-AFE9-9B8299E97719}"/>
    <cellStyle name="Normal 29 4 3 2 3" xfId="20152" xr:uid="{0E6FBABB-59E4-46D6-8ED4-A416198F6694}"/>
    <cellStyle name="Normal 29 4 3 2 4" xfId="33155" xr:uid="{7E345F88-5246-4561-B796-829A367CEDE3}"/>
    <cellStyle name="Normal 29 4 3 3" xfId="11833" xr:uid="{D31D4932-B65D-4AEE-A5B9-BDC37DA403B7}"/>
    <cellStyle name="Normal 29 4 3 3 2" xfId="23822" xr:uid="{5026B814-50DD-41D3-97C8-3ED08A289A2D}"/>
    <cellStyle name="Normal 29 4 3 3 3" xfId="36664" xr:uid="{BA2C4966-8C30-412C-AB71-C10119731899}"/>
    <cellStyle name="Normal 29 4 3 4" xfId="18123" xr:uid="{529821B7-84DF-4410-A489-91066360F194}"/>
    <cellStyle name="Normal 29 4 3 5" xfId="31159" xr:uid="{4A92F5E8-3609-4180-8E08-690F1A9D8702}"/>
    <cellStyle name="Normal 29 4 4" xfId="5982" xr:uid="{D72E1B49-CE98-4E01-9C1A-147AF5458D53}"/>
    <cellStyle name="Normal 29 4 4 2" xfId="8047" xr:uid="{85AD8AFF-7482-4B5C-824C-F5EF73150C82}"/>
    <cellStyle name="Normal 29 4 4 2 2" xfId="14569" xr:uid="{0229C0E9-DCFE-4A92-90D6-7D67C9077FAD}"/>
    <cellStyle name="Normal 29 4 4 2 2 2" xfId="26496" xr:uid="{9EFAD138-B93D-4A2A-9059-9F92DDE7F2FF}"/>
    <cellStyle name="Normal 29 4 4 2 2 3" xfId="39330" xr:uid="{B6D016CE-9B44-41F9-92D8-8794C6C1841E}"/>
    <cellStyle name="Normal 29 4 4 2 3" xfId="20867" xr:uid="{4A1A4D0F-C578-4E2B-BFAF-717307E75962}"/>
    <cellStyle name="Normal 29 4 4 2 4" xfId="33869" xr:uid="{62A1ADEA-19E9-4371-9E3F-966DB6DDFF5A}"/>
    <cellStyle name="Normal 29 4 4 3" xfId="12549" xr:uid="{383C724C-8B73-4250-8315-89D28CF791E8}"/>
    <cellStyle name="Normal 29 4 4 3 2" xfId="24507" xr:uid="{51961F11-FCFB-421E-B784-C8661D351BF6}"/>
    <cellStyle name="Normal 29 4 4 3 3" xfId="37345" xr:uid="{3105A16A-93CE-4FA2-A367-C5A23C7BA870}"/>
    <cellStyle name="Normal 29 4 4 4" xfId="18859" xr:uid="{BCC2E8FC-0947-4365-8A33-205C912590AD}"/>
    <cellStyle name="Normal 29 4 4 5" xfId="31872" xr:uid="{27FB01BB-6B8A-49B2-BC0D-C08159A1BB4A}"/>
    <cellStyle name="Normal 29 4 5" xfId="7326" xr:uid="{90A066C0-0FDA-4FFA-9030-35DC8AC91A4C}"/>
    <cellStyle name="Normal 29 4 5 2" xfId="13853" xr:uid="{37EC0BB2-C9A9-4B50-B86D-A0A41E71DD00}"/>
    <cellStyle name="Normal 29 4 5 2 2" xfId="25780" xr:uid="{6F3022EF-51A0-4509-88B6-18E5A749A74D}"/>
    <cellStyle name="Normal 29 4 5 2 3" xfId="38614" xr:uid="{66CB153D-7F3B-44C2-93A9-851BC36AC89E}"/>
    <cellStyle name="Normal 29 4 5 3" xfId="20149" xr:uid="{29EE0CF1-EDD7-46F3-8C41-90585110383A}"/>
    <cellStyle name="Normal 29 4 5 4" xfId="33152" xr:uid="{A2B47B5F-02CC-4413-B24E-09EBA8CCD75B}"/>
    <cellStyle name="Normal 29 4 6" xfId="8775" xr:uid="{ED628FB8-18E1-44B4-87CB-CEA1EC3128EE}"/>
    <cellStyle name="Normal 29 4 6 2" xfId="15049" xr:uid="{E2928A1D-39E8-4B63-8435-2B37DDB6EBAC}"/>
    <cellStyle name="Normal 29 4 6 2 2" xfId="26957" xr:uid="{B9CA324A-D731-40B4-8771-384848439950}"/>
    <cellStyle name="Normal 29 4 6 2 3" xfId="39788" xr:uid="{170EC4CC-1050-4630-809D-231A5527577F}"/>
    <cellStyle name="Normal 29 4 6 3" xfId="21414" xr:uid="{1A514AA6-676A-46F3-9C03-D182335EBE08}"/>
    <cellStyle name="Normal 29 4 6 4" xfId="34379" xr:uid="{DEFE3644-784A-4CE8-BC00-FCB860829793}"/>
    <cellStyle name="Normal 29 4 7" xfId="9617" xr:uid="{00B79848-9552-493B-9AA1-C7D9DA2958AF}"/>
    <cellStyle name="Normal 29 4 7 2" xfId="22073" xr:uid="{A19AAC74-60E4-487B-AEA1-1114757016F1}"/>
    <cellStyle name="Normal 29 4 7 3" xfId="35003" xr:uid="{7FF057A6-5BED-410D-A229-7CBFA56B7268}"/>
    <cellStyle name="Normal 29 4 8" xfId="11830" xr:uid="{FE4B8746-8C6B-493E-AAB0-107BEBF68EFA}"/>
    <cellStyle name="Normal 29 4 8 2" xfId="23819" xr:uid="{AFC5472E-7A83-4B77-BBBB-34A04CF3C163}"/>
    <cellStyle name="Normal 29 4 8 3" xfId="36661" xr:uid="{C9574CC9-78C3-41EC-B6DE-BF587BAD32FC}"/>
    <cellStyle name="Normal 29 4 9" xfId="5192" xr:uid="{E2FCB880-019A-487F-9F08-EF3F905FE392}"/>
    <cellStyle name="Normal 29 5" xfId="5196" xr:uid="{AE416BA6-28CB-49BA-8956-F716638EC390}"/>
    <cellStyle name="Normal 29 5 2" xfId="5197" xr:uid="{724A31E3-261D-48DE-BDF4-3B665C98D9F8}"/>
    <cellStyle name="Normal 29 5 2 2" xfId="7331" xr:uid="{7DDE0537-C723-4A1E-A14D-5C246ECBC826}"/>
    <cellStyle name="Normal 29 5 2 2 2" xfId="13858" xr:uid="{0799BCD8-31A3-417D-87E0-D3AF7F233309}"/>
    <cellStyle name="Normal 29 5 2 2 2 2" xfId="25785" xr:uid="{34FA6B37-6902-4DA1-8B40-0E3350FC1EB0}"/>
    <cellStyle name="Normal 29 5 2 2 2 3" xfId="38619" xr:uid="{F4F0D38A-6D83-4B13-8DE0-F63F86C62296}"/>
    <cellStyle name="Normal 29 5 2 2 3" xfId="20154" xr:uid="{E9D01C14-17A4-4A51-B7E2-9A0F2243148E}"/>
    <cellStyle name="Normal 29 5 2 2 4" xfId="33157" xr:uid="{21A9D127-FEEE-47C5-B19D-6C4BCF172855}"/>
    <cellStyle name="Normal 29 5 2 3" xfId="11835" xr:uid="{40A89FE7-1414-4EA4-A21F-45E2A88C26EA}"/>
    <cellStyle name="Normal 29 5 2 3 2" xfId="23824" xr:uid="{2F0C3A80-2B22-4D39-9914-93774FBFB2C4}"/>
    <cellStyle name="Normal 29 5 2 3 3" xfId="36666" xr:uid="{F18FF018-7C59-4AB8-ABE4-D51DC9770DF3}"/>
    <cellStyle name="Normal 29 5 2 4" xfId="18125" xr:uid="{F1FDF00A-E197-4105-8A7C-8010AC5CE24B}"/>
    <cellStyle name="Normal 29 5 2 5" xfId="31161" xr:uid="{DCDEA9E0-2AAF-4946-ABB8-9CD6D4504315}"/>
    <cellStyle name="Normal 29 5 3" xfId="7330" xr:uid="{B51C46D6-00CB-4680-B61A-8281E19360CA}"/>
    <cellStyle name="Normal 29 5 3 2" xfId="13857" xr:uid="{B05670CF-98ED-441A-92BE-7D76FF95DA11}"/>
    <cellStyle name="Normal 29 5 3 2 2" xfId="25784" xr:uid="{8C77BB46-0424-4F46-8275-99B3D62D3023}"/>
    <cellStyle name="Normal 29 5 3 2 3" xfId="38618" xr:uid="{0F49A8A7-4C0E-4E21-AB12-C64853ED5D90}"/>
    <cellStyle name="Normal 29 5 3 3" xfId="20153" xr:uid="{15B522A9-B2B0-4F6E-82AC-125697EA3FA5}"/>
    <cellStyle name="Normal 29 5 3 4" xfId="33156" xr:uid="{B578E591-6C90-4BD6-8E3E-8259CFADBFB6}"/>
    <cellStyle name="Normal 29 5 4" xfId="11834" xr:uid="{E5936F15-7944-4B9C-9217-CF5D0A10785D}"/>
    <cellStyle name="Normal 29 5 4 2" xfId="23823" xr:uid="{7AB2D1EC-314C-4A06-8532-E9F357EA947E}"/>
    <cellStyle name="Normal 29 5 4 3" xfId="36665" xr:uid="{E766FD90-6BC0-4147-B936-8CE64BE0E292}"/>
    <cellStyle name="Normal 29 5 5" xfId="18124" xr:uid="{3110FC7D-4117-4908-9CD1-7D83184B8814}"/>
    <cellStyle name="Normal 29 5 6" xfId="31160" xr:uid="{8652DE81-99B8-4135-BC6F-43BFDFA7B331}"/>
    <cellStyle name="Normal 29 6" xfId="5198" xr:uid="{60D4CBB0-AFA9-4328-A613-00D143107458}"/>
    <cellStyle name="Normal 29 6 2" xfId="7332" xr:uid="{0DE310C2-91A1-4FD6-9F72-3371D66DB683}"/>
    <cellStyle name="Normal 29 6 2 2" xfId="13859" xr:uid="{C20301BD-48A7-4845-B1DD-F732F6935879}"/>
    <cellStyle name="Normal 29 6 2 2 2" xfId="25786" xr:uid="{5D1C3F2A-621D-4EB9-AE5A-2ED84479E16E}"/>
    <cellStyle name="Normal 29 6 2 2 3" xfId="38620" xr:uid="{BCA06B6F-65C5-4180-81E6-4592C7FFC074}"/>
    <cellStyle name="Normal 29 6 2 3" xfId="20155" xr:uid="{ECCFBF4D-5EA6-495B-971D-B3E6964FA4CD}"/>
    <cellStyle name="Normal 29 6 2 4" xfId="33158" xr:uid="{7B535AED-7613-4E2F-AFBD-E1DE6F112A26}"/>
    <cellStyle name="Normal 29 6 3" xfId="11836" xr:uid="{A348E259-2461-4052-A75E-6F2229931D01}"/>
    <cellStyle name="Normal 29 6 3 2" xfId="23825" xr:uid="{5F1FFBD3-10FC-44A6-877A-727D209E5350}"/>
    <cellStyle name="Normal 29 6 3 3" xfId="36667" xr:uid="{C5D42F7C-B909-4CEB-A0D5-A9CEDEF33B15}"/>
    <cellStyle name="Normal 29 6 4" xfId="18126" xr:uid="{CCBF3B88-008A-4AB2-B788-355CAF88F81C}"/>
    <cellStyle name="Normal 29 6 5" xfId="31162" xr:uid="{E2F76616-9E17-4B48-8FBC-6D805743CE2A}"/>
    <cellStyle name="Normal 29 7" xfId="5199" xr:uid="{6B8436F7-B3EA-4E4B-87B4-74066637E615}"/>
    <cellStyle name="Normal 29 7 2" xfId="7333" xr:uid="{CB5B8B28-D710-45FA-B5A4-F004BAAA3912}"/>
    <cellStyle name="Normal 29 7 2 2" xfId="13860" xr:uid="{45F8CF99-74A4-44CC-8C98-88698A975A2A}"/>
    <cellStyle name="Normal 29 7 2 2 2" xfId="25787" xr:uid="{64E272F4-2312-4A5D-ACCB-DBF6F96112CA}"/>
    <cellStyle name="Normal 29 7 2 2 3" xfId="38621" xr:uid="{747B5D66-9372-40CA-A8BD-C33141644A14}"/>
    <cellStyle name="Normal 29 7 2 3" xfId="20156" xr:uid="{80EFE2B9-9FC3-437F-AB1E-AE3056F55948}"/>
    <cellStyle name="Normal 29 7 2 4" xfId="33159" xr:uid="{58DED8C3-209C-4EB9-B25D-F40B6B400D26}"/>
    <cellStyle name="Normal 29 7 3" xfId="11837" xr:uid="{C6367282-248C-4CBC-94CD-B3AA99F480DE}"/>
    <cellStyle name="Normal 29 7 3 2" xfId="23826" xr:uid="{2D1B6FF0-0707-45C5-95AC-15291EE34AFB}"/>
    <cellStyle name="Normal 29 7 3 3" xfId="36668" xr:uid="{D9228EB2-5C11-4C75-9DEB-0385572CEC57}"/>
    <cellStyle name="Normal 29 7 4" xfId="18127" xr:uid="{96D71644-0FB3-4D7D-A08C-A89508CFAE2B}"/>
    <cellStyle name="Normal 29 7 5" xfId="31163" xr:uid="{B9669CA6-5D7D-43AF-B75E-3D14FA054156}"/>
    <cellStyle name="Normal 29 8" xfId="5709" xr:uid="{B762A9A4-BCFD-4BA5-A15B-5CA72A53D73C}"/>
    <cellStyle name="Normal 29 8 2" xfId="7774" xr:uid="{9FD05179-7090-407F-84B6-5226128BC814}"/>
    <cellStyle name="Normal 29 8 2 2" xfId="14296" xr:uid="{7268A19C-AB73-49A7-9064-FD14B436DBA3}"/>
    <cellStyle name="Normal 29 8 2 2 2" xfId="26223" xr:uid="{DC08F561-D8CB-4128-8648-4AE15E63F62F}"/>
    <cellStyle name="Normal 29 8 2 2 3" xfId="39057" xr:uid="{03D9543A-4AA6-4C3D-89E8-E7410E87AA51}"/>
    <cellStyle name="Normal 29 8 2 3" xfId="20594" xr:uid="{E98D3735-8181-4942-82EC-CC869C5D2864}"/>
    <cellStyle name="Normal 29 8 2 4" xfId="33596" xr:uid="{1B323B8A-2535-4779-8017-990C1CB0D2F3}"/>
    <cellStyle name="Normal 29 8 3" xfId="12276" xr:uid="{5791AEA2-13BE-4913-8731-97C97756C8D6}"/>
    <cellStyle name="Normal 29 8 3 2" xfId="24234" xr:uid="{7245F83E-53D2-4C68-85FA-8C2FC370E119}"/>
    <cellStyle name="Normal 29 8 3 3" xfId="37072" xr:uid="{E8A6F11B-61B3-4CB2-8B0B-3B63BC66B3A6}"/>
    <cellStyle name="Normal 29 8 4" xfId="18586" xr:uid="{875F41AD-9839-46FD-8057-899B643BEB3E}"/>
    <cellStyle name="Normal 29 8 5" xfId="31599" xr:uid="{4541A536-6E41-4A15-953E-87C95267A164}"/>
    <cellStyle name="Normal 29 9" xfId="6110" xr:uid="{684780D2-0A1D-4C51-88A6-E3EAC2E07BBF}"/>
    <cellStyle name="Normal 29 9 2" xfId="12670" xr:uid="{F87E319F-B84C-4562-B679-01D1AD0C89C2}"/>
    <cellStyle name="Normal 29 9 2 2" xfId="24599" xr:uid="{548FEC07-C6C5-478A-B77D-03C46FA08D8B}"/>
    <cellStyle name="Normal 29 9 2 3" xfId="37432" xr:uid="{02B24D0E-ACC4-436C-8150-A408A281A945}"/>
    <cellStyle name="Normal 29 9 3" xfId="18956" xr:uid="{06DE853C-DF0D-4508-905C-44A8B4B0D892}"/>
    <cellStyle name="Normal 29 9 4" xfId="31961" xr:uid="{D94312E4-42DB-4E3F-B006-37C3A618B71F}"/>
    <cellStyle name="Normal 3" xfId="6" xr:uid="{0FB34E90-2CE5-4A8C-A37D-EBB72E1521AA}"/>
    <cellStyle name="Normal 3 10" xfId="280" xr:uid="{A695E334-7E6C-4A00-91FF-EFD2CDB8E9FE}"/>
    <cellStyle name="Normal 3 10 2" xfId="5200" xr:uid="{57A87410-60AB-4AED-A7B4-8D62AA2ED37D}"/>
    <cellStyle name="Normal 3 10 3" xfId="10231" xr:uid="{95EDED53-FFFF-4E0C-B37D-09AA17D9518C}"/>
    <cellStyle name="Normal 3 10 4" xfId="1222" xr:uid="{E5D74E26-EED8-44A0-B752-E2AF13DF5A22}"/>
    <cellStyle name="Normal 3 11" xfId="1107" xr:uid="{C5CFEE18-4BC0-4FD5-8F9D-C6E92794BA24}"/>
    <cellStyle name="Normal 3 11 2" xfId="5201" xr:uid="{F2389DF3-214B-49A7-BB75-D9478860CE80}"/>
    <cellStyle name="Normal 3 11 3" xfId="6066" xr:uid="{7746F12D-502E-43C4-A395-AD240FCC136E}"/>
    <cellStyle name="Normal 3 11 3 2" xfId="12626" xr:uid="{DED6FEDB-A995-4EF9-9D11-0C8540B0E531}"/>
    <cellStyle name="Normal 3 11 3 2 2" xfId="24555" xr:uid="{EF128959-A447-4645-86F8-0AE063E08D2B}"/>
    <cellStyle name="Normal 3 11 3 2 3" xfId="37388" xr:uid="{A465AB81-FA12-4556-AC36-7F6F2C3DA2D9}"/>
    <cellStyle name="Normal 3 11 3 3" xfId="18912" xr:uid="{1727E41C-AC53-4E49-91CA-BA9DD09F4278}"/>
    <cellStyle name="Normal 3 11 3 4" xfId="31917" xr:uid="{E3214C86-2A58-4DD8-B130-5479216CE435}"/>
    <cellStyle name="Normal 3 11 4" xfId="9250" xr:uid="{394F5D66-A2C5-4EDE-B09D-70C695B432C7}"/>
    <cellStyle name="Normal 3 11 4 2" xfId="21746" xr:uid="{3EA8BE01-FAEC-4EC5-A55A-E8612D304F6E}"/>
    <cellStyle name="Normal 3 11 4 3" xfId="34686" xr:uid="{31DC00AF-897D-4BE4-B037-F09456F2B8FB}"/>
    <cellStyle name="Normal 3 11 5" xfId="16352" xr:uid="{046278B2-E51A-4561-A485-659B49EF9F3B}"/>
    <cellStyle name="Normal 3 11 6" xfId="29931" xr:uid="{48861A23-54FE-4556-A1E9-309D9A7F6E0D}"/>
    <cellStyle name="Normal 3 12" xfId="3818" xr:uid="{54268B56-5DB3-4A0E-9ECC-4372F1175628}"/>
    <cellStyle name="Normal 3 13" xfId="4040" xr:uid="{89AB97F2-A73C-4F86-84D6-627FDFC4563F}"/>
    <cellStyle name="Normal 3 13 2" xfId="6331" xr:uid="{16D3F71E-BBB7-438A-9F5E-5999A83147E0}"/>
    <cellStyle name="Normal 3 13 2 2" xfId="12858" xr:uid="{030A7191-6CD4-42A1-8E25-B7B1684DB41A}"/>
    <cellStyle name="Normal 3 13 2 2 2" xfId="24785" xr:uid="{89112218-B457-4718-A2DA-AFB312F338C6}"/>
    <cellStyle name="Normal 3 13 2 2 3" xfId="37619" xr:uid="{D3DFAE06-7C51-4A53-ABE8-9696E7D3C90C}"/>
    <cellStyle name="Normal 3 13 2 3" xfId="19154" xr:uid="{6EE4F0B8-E106-42AD-A94E-D0E48D6F553D}"/>
    <cellStyle name="Normal 3 13 2 4" xfId="32157" xr:uid="{5F7EB4FD-D038-4D88-AC61-D132B049A9FC}"/>
    <cellStyle name="Normal 3 13 3" xfId="10826" xr:uid="{625C9DF5-1EB6-4969-8B5F-D59E13EA21E6}"/>
    <cellStyle name="Normal 3 13 3 2" xfId="22860" xr:uid="{D5208D0C-FFE0-4314-B3AA-E5E906390996}"/>
    <cellStyle name="Normal 3 13 3 3" xfId="35713" xr:uid="{79BDD5EB-97D5-418C-B1BC-F39F431260B0}"/>
    <cellStyle name="Normal 3 13 4" xfId="17081" xr:uid="{65BA8D0A-9FE4-4D75-B246-6C314FD20A05}"/>
    <cellStyle name="Normal 3 13 5" xfId="30161" xr:uid="{37F6972C-0457-4166-98C5-B5620AECC154}"/>
    <cellStyle name="Normal 3 2" xfId="130" xr:uid="{7082338B-AB0A-4C9E-BB13-ABBC0CAE3840}"/>
    <cellStyle name="Normal 3 2 2" xfId="307" xr:uid="{F55D9206-F4C5-4F0A-ADF6-1E9BF9C5194D}"/>
    <cellStyle name="Normal 3 2 2 2" xfId="1224" xr:uid="{ED67FA14-C4BE-4ABF-BB57-A3BDBC9DC0D3}"/>
    <cellStyle name="Normal 3 2 2 2 2" xfId="8290" xr:uid="{246B2DAA-227A-4627-9E3F-C82A0A4BCF1D}"/>
    <cellStyle name="Normal 3 2 2 2 3" xfId="10244" xr:uid="{CBB87DDA-3B8C-4EBA-AC70-A0CDF2FDCE8D}"/>
    <cellStyle name="Normal 3 2 2 3" xfId="8269" xr:uid="{DAE9D42F-2C51-41B7-8846-7F0569A8DBAA}"/>
    <cellStyle name="Normal 3 2 2 4" xfId="8396" xr:uid="{1E5CBD67-3935-4687-BD2E-A7DAE4DE0F55}"/>
    <cellStyle name="Normal 3 2 2 4 2" xfId="9047" xr:uid="{2AB8FB6B-1B6B-498A-B79F-4B9E22BCE604}"/>
    <cellStyle name="Normal 3 2 2 4 2 2" xfId="10111" xr:uid="{A42AFB76-DAD8-4C8C-9F28-4ABA0F28031F}"/>
    <cellStyle name="Normal 3 2 2 4 2 2 2" xfId="22528" xr:uid="{51E84C2C-A51B-48EE-8C20-1C63340DB192}"/>
    <cellStyle name="Normal 3 2 2 4 2 2 3" xfId="35456" xr:uid="{BD1D1054-62A9-4116-8679-EC9933724462}"/>
    <cellStyle name="Normal 3 2 2 4 2 3" xfId="21630" xr:uid="{61578EF2-C8A9-469F-95E3-574032CFE050}"/>
    <cellStyle name="Normal 3 2 2 4 2 4" xfId="34579" xr:uid="{1F0C1A43-AB5C-428C-A1DA-DDA3C924FD19}"/>
    <cellStyle name="Normal 3 2 2 4 3" xfId="9832" xr:uid="{D6B9A366-CD7E-4E4D-97EF-AA847BFA0B8A}"/>
    <cellStyle name="Normal 3 2 2 4 3 2" xfId="22268" xr:uid="{CE2A63CA-9653-4EE9-8BF9-D501DE9D95D4}"/>
    <cellStyle name="Normal 3 2 2 4 3 3" xfId="35195" xr:uid="{6A3F7C10-179A-4B77-9E67-AE1511F8BDC9}"/>
    <cellStyle name="Normal 3 2 2 4 4" xfId="21076" xr:uid="{18F862AF-2B06-4948-8521-A2BFD201D1F1}"/>
    <cellStyle name="Normal 3 2 2 4 5" xfId="34048" xr:uid="{FB568CFB-B458-4834-9099-638DEC036F3E}"/>
    <cellStyle name="Normal 3 2 3" xfId="476" xr:uid="{67813DD2-C9A3-4339-9DEA-8B3C984D384E}"/>
    <cellStyle name="Normal 3 2 3 2" xfId="3936" xr:uid="{5DD57F2B-3209-42EA-8E65-FD8E9A113E5A}"/>
    <cellStyle name="Normal 3 2 3 3" xfId="10378" xr:uid="{167B304E-6BB6-4881-A54C-93F7FBF121D1}"/>
    <cellStyle name="Normal 3 2 3 4" xfId="1225" xr:uid="{BC6372E1-DEAA-4899-B02E-6B214E08B721}"/>
    <cellStyle name="Normal 3 2 4" xfId="516" xr:uid="{411E29F5-F099-4C1E-9ED6-D4C72E094C83}"/>
    <cellStyle name="Normal 3 2 4 2" xfId="3843" xr:uid="{E6E3D080-361C-49B8-A2B9-285C94622775}"/>
    <cellStyle name="Normal 3 2 4 3" xfId="9329" xr:uid="{B95357B5-0357-48C6-9AD0-95200DDE6550}"/>
    <cellStyle name="Normal 3 2 4 4" xfId="1223" xr:uid="{1A7B1A4E-E1FE-408E-AAEA-1C8C72ABBF9D}"/>
    <cellStyle name="Normal 3 2 5" xfId="625" xr:uid="{15E4B71D-509D-402A-8EEB-C35F5949D7D1}"/>
    <cellStyle name="Normal 3 2 5 10" xfId="3825" xr:uid="{A5FDC5EA-B35C-4F6C-9777-E793D995DE58}"/>
    <cellStyle name="Normal 3 2 5 2" xfId="851" xr:uid="{58E28591-BAA7-416B-B725-ED9093BB8745}"/>
    <cellStyle name="Normal 3 2 5 3" xfId="5202" xr:uid="{3113A593-F4E8-4AA9-9EC1-D9BC014DEB72}"/>
    <cellStyle name="Normal 3 2 5 3 2" xfId="5203" xr:uid="{7F79ACEF-E74F-4766-B9FD-75A391EF3E62}"/>
    <cellStyle name="Normal 3 2 5 3 2 2" xfId="7335" xr:uid="{FF24A6FA-62DC-4D41-A6D1-4098B2A46F5E}"/>
    <cellStyle name="Normal 3 2 5 3 2 2 2" xfId="13862" xr:uid="{F551EA60-24D2-4BC1-B786-DF3123D10346}"/>
    <cellStyle name="Normal 3 2 5 3 2 2 2 2" xfId="25789" xr:uid="{EB62AEE8-ED0E-4C0D-A0A8-308FA2FFF339}"/>
    <cellStyle name="Normal 3 2 5 3 2 2 2 3" xfId="38623" xr:uid="{9593E6EA-0B70-4EE5-B187-1B4422E83EDC}"/>
    <cellStyle name="Normal 3 2 5 3 2 2 3" xfId="20158" xr:uid="{C3483ED9-1CB1-4365-8452-559B6C7AA093}"/>
    <cellStyle name="Normal 3 2 5 3 2 2 4" xfId="33161" xr:uid="{CBB29B71-4D58-412B-BA74-25978C1C83A9}"/>
    <cellStyle name="Normal 3 2 5 3 2 3" xfId="11839" xr:uid="{907933ED-C546-4DA7-9233-A3CF592CC2AC}"/>
    <cellStyle name="Normal 3 2 5 3 2 3 2" xfId="23828" xr:uid="{04DBA6C0-F4EA-4E9E-99FB-89FF58445FE3}"/>
    <cellStyle name="Normal 3 2 5 3 2 3 3" xfId="36670" xr:uid="{CD254927-2140-4F4A-94B7-89D4ED474629}"/>
    <cellStyle name="Normal 3 2 5 3 2 4" xfId="18130" xr:uid="{F519BFAA-F143-4268-B643-4B91A47FEB08}"/>
    <cellStyle name="Normal 3 2 5 3 2 5" xfId="31165" xr:uid="{EC9FB10B-A0BF-4114-9C3D-4133B65936C6}"/>
    <cellStyle name="Normal 3 2 5 3 3" xfId="7334" xr:uid="{65D34A5E-C6D8-4994-88D4-050A08312BA5}"/>
    <cellStyle name="Normal 3 2 5 3 3 2" xfId="13861" xr:uid="{54123113-C8AB-4A27-BB56-F54424C8A071}"/>
    <cellStyle name="Normal 3 2 5 3 3 2 2" xfId="25788" xr:uid="{B9234B78-05AE-47ED-A7BF-679BCABE3936}"/>
    <cellStyle name="Normal 3 2 5 3 3 2 3" xfId="38622" xr:uid="{34C03B79-C655-4E4D-836A-7364F4A73D09}"/>
    <cellStyle name="Normal 3 2 5 3 3 3" xfId="20157" xr:uid="{88682B7C-ED63-4344-8875-90EEDAF5BFF7}"/>
    <cellStyle name="Normal 3 2 5 3 3 4" xfId="33160" xr:uid="{24F61530-ACF8-4A34-A3A4-3C406A510287}"/>
    <cellStyle name="Normal 3 2 5 3 4" xfId="11838" xr:uid="{7F41441D-3BFF-4D87-9D3E-B2CAF6DD1826}"/>
    <cellStyle name="Normal 3 2 5 3 4 2" xfId="23827" xr:uid="{008B4195-4B2D-4053-AEDB-A61591FE20A9}"/>
    <cellStyle name="Normal 3 2 5 3 4 3" xfId="36669" xr:uid="{9F8EEF4A-D13C-41F3-8502-D7139B1D2E85}"/>
    <cellStyle name="Normal 3 2 5 3 5" xfId="18129" xr:uid="{A5C14546-B27C-427D-9C95-D7828A77AEA5}"/>
    <cellStyle name="Normal 3 2 5 3 6" xfId="31164" xr:uid="{3E50B231-E288-4DEE-BA46-889EC9F3B4FB}"/>
    <cellStyle name="Normal 3 2 5 4" xfId="5204" xr:uid="{370741F1-E51E-4F52-8941-E4CC7A7C315D}"/>
    <cellStyle name="Normal 3 2 5 4 2" xfId="7336" xr:uid="{05E6CFD3-ED09-42C7-9760-A8638DE1092D}"/>
    <cellStyle name="Normal 3 2 5 4 2 2" xfId="13863" xr:uid="{C31DE23A-7838-40BB-A671-9CFD94D38BB4}"/>
    <cellStyle name="Normal 3 2 5 4 2 2 2" xfId="25790" xr:uid="{E70A1EEF-92E3-47AF-BD7B-4B8D26BD0008}"/>
    <cellStyle name="Normal 3 2 5 4 2 2 3" xfId="38624" xr:uid="{F218A36F-7913-414D-8630-0A05EF23FEB1}"/>
    <cellStyle name="Normal 3 2 5 4 2 3" xfId="20159" xr:uid="{8EDC866C-F40B-4FD3-8FED-8569C569D535}"/>
    <cellStyle name="Normal 3 2 5 4 2 4" xfId="33162" xr:uid="{6529F5AE-2DBF-424C-A337-4D12563225A6}"/>
    <cellStyle name="Normal 3 2 5 4 3" xfId="11840" xr:uid="{A24E511B-EB5B-432C-8A77-82D9F01A2360}"/>
    <cellStyle name="Normal 3 2 5 4 3 2" xfId="23829" xr:uid="{9FED4C23-D268-4553-844B-26A6657A11D9}"/>
    <cellStyle name="Normal 3 2 5 4 3 3" xfId="36671" xr:uid="{2D0DDC7A-4AF8-4630-8581-664FC9D626ED}"/>
    <cellStyle name="Normal 3 2 5 4 4" xfId="18131" xr:uid="{EA361DE2-92FF-460E-B753-8C3FD77AD051}"/>
    <cellStyle name="Normal 3 2 5 4 5" xfId="31166" xr:uid="{37077E16-BDE0-4E3A-B35D-1FAA1BDFE278}"/>
    <cellStyle name="Normal 3 2 5 5" xfId="5205" xr:uid="{BCF09011-B36C-4BCC-B2C5-05BC35D41A6F}"/>
    <cellStyle name="Normal 3 2 5 5 2" xfId="7337" xr:uid="{6DC7AB25-95CF-4BC1-8386-9456EE7E123B}"/>
    <cellStyle name="Normal 3 2 5 5 2 2" xfId="13864" xr:uid="{A3003771-E108-4E87-B832-9E261FE55D2E}"/>
    <cellStyle name="Normal 3 2 5 5 2 2 2" xfId="25791" xr:uid="{0A16F33F-F8F8-4BC3-827B-55EA446F75F1}"/>
    <cellStyle name="Normal 3 2 5 5 2 2 3" xfId="38625" xr:uid="{A86BB030-118F-4A69-A737-B77B20FC44C9}"/>
    <cellStyle name="Normal 3 2 5 5 2 3" xfId="20160" xr:uid="{21A8B5EF-8BFC-4FB8-B9CD-B5F6A777B183}"/>
    <cellStyle name="Normal 3 2 5 5 2 4" xfId="33163" xr:uid="{ABA59282-8904-4EA4-B732-63BDAD8FAA9E}"/>
    <cellStyle name="Normal 3 2 5 5 3" xfId="11841" xr:uid="{58C54B4C-ACBA-49FC-9E30-6B556E2068DA}"/>
    <cellStyle name="Normal 3 2 5 5 3 2" xfId="23830" xr:uid="{E75751EB-013B-4311-8E58-F63F27312F68}"/>
    <cellStyle name="Normal 3 2 5 5 3 3" xfId="36672" xr:uid="{3B17C060-BA5F-4AEB-8544-38EDD91D951A}"/>
    <cellStyle name="Normal 3 2 5 5 4" xfId="18132" xr:uid="{48048FE1-ABCA-4B0C-B93B-70019A03B4BE}"/>
    <cellStyle name="Normal 3 2 5 5 5" xfId="31167" xr:uid="{1400C305-70A4-44DF-A1C6-A9BD0960C874}"/>
    <cellStyle name="Normal 3 2 5 6" xfId="5801" xr:uid="{C6F656F6-BC3A-48F1-91D0-42A808AE5960}"/>
    <cellStyle name="Normal 3 2 5 6 2" xfId="7866" xr:uid="{99146698-A19E-450E-9EF5-EBFC08DE8ACC}"/>
    <cellStyle name="Normal 3 2 5 6 2 2" xfId="14388" xr:uid="{059AE50B-6C52-414D-853B-9EB8EC6EA842}"/>
    <cellStyle name="Normal 3 2 5 6 2 2 2" xfId="26315" xr:uid="{5625CA3B-E00F-4ECF-B530-BDF09C428F27}"/>
    <cellStyle name="Normal 3 2 5 6 2 2 3" xfId="39149" xr:uid="{3EE3D55E-7EE3-42E9-8A2C-03ECFF35BF1C}"/>
    <cellStyle name="Normal 3 2 5 6 2 3" xfId="20686" xr:uid="{C8A8ED1B-BA9B-4640-AA89-667AC3AC70C9}"/>
    <cellStyle name="Normal 3 2 5 6 2 4" xfId="33688" xr:uid="{7A34B65B-4183-4458-84A8-63ACEF6AE4FC}"/>
    <cellStyle name="Normal 3 2 5 6 3" xfId="12368" xr:uid="{A28620F7-F4C8-4E4D-A871-6664E4F69DCF}"/>
    <cellStyle name="Normal 3 2 5 6 3 2" xfId="24326" xr:uid="{A64C3B69-A444-4E67-9C52-F388915A1F11}"/>
    <cellStyle name="Normal 3 2 5 6 3 3" xfId="37164" xr:uid="{66E9E389-51BE-46A8-BCCD-B1D59D3E39CF}"/>
    <cellStyle name="Normal 3 2 5 6 4" xfId="18678" xr:uid="{28A16ED1-397E-40B9-AB99-659689BC699D}"/>
    <cellStyle name="Normal 3 2 5 6 5" xfId="31691" xr:uid="{6F4D38C6-1888-4AB3-BF16-11741A22EC82}"/>
    <cellStyle name="Normal 3 2 5 7" xfId="8590" xr:uid="{402B1AF4-3553-4540-9916-B28F1204C930}"/>
    <cellStyle name="Normal 3 2 5 7 2" xfId="14864" xr:uid="{7901C4F0-2ADE-4E9E-81F6-D710B3F00C4F}"/>
    <cellStyle name="Normal 3 2 5 7 2 2" xfId="26775" xr:uid="{C024997A-7208-458D-8535-4A1CDDFDBB88}"/>
    <cellStyle name="Normal 3 2 5 7 2 3" xfId="39607" xr:uid="{DEC3523C-BFAB-4456-9412-3EE2EC5FC7E5}"/>
    <cellStyle name="Normal 3 2 5 7 3" xfId="21232" xr:uid="{E252B782-B173-4CD2-938B-E0DE3137DA5C}"/>
    <cellStyle name="Normal 3 2 5 7 4" xfId="34198" xr:uid="{14D7F6D5-FA3D-4998-800C-4A7795F3727C}"/>
    <cellStyle name="Normal 3 2 5 8" xfId="9418" xr:uid="{2A3BA42E-B01E-43B0-ACAB-882A07EB316B}"/>
    <cellStyle name="Normal 3 2 5 8 2" xfId="21889" xr:uid="{5D89D166-9D93-4121-84A2-531ACA7A52CE}"/>
    <cellStyle name="Normal 3 2 5 8 3" xfId="34822" xr:uid="{1FBD83B6-C787-4732-9436-3C6CF02775F4}"/>
    <cellStyle name="Normal 3 2 5 9" xfId="10669" xr:uid="{D850EF30-EBCD-4B70-9734-3439CC468F17}"/>
    <cellStyle name="Normal 3 2 6" xfId="915" xr:uid="{162B54F3-F4D8-4D24-A871-265FA9CA98ED}"/>
    <cellStyle name="Normal 3 2 6 10" xfId="5206" xr:uid="{C04DD0EB-953E-42E8-9B3D-9A1D4794242A}"/>
    <cellStyle name="Normal 3 2 6 11" xfId="18133" xr:uid="{FCF7EE66-A30C-405B-9937-74CB3A57912E}"/>
    <cellStyle name="Normal 3 2 6 12" xfId="31168" xr:uid="{210908B6-86CD-4277-9D08-E84E7E2AE888}"/>
    <cellStyle name="Normal 3 2 6 2" xfId="1007" xr:uid="{4157A81C-54C9-465E-8976-5F046C5E4B7E}"/>
    <cellStyle name="Normal 3 2 6 2 10" xfId="18134" xr:uid="{BB837DC4-3B04-4FD1-89A9-139F6DAD6E8A}"/>
    <cellStyle name="Normal 3 2 6 2 11" xfId="31169" xr:uid="{784978F0-F89A-496F-B7C8-E7D18E41F1FE}"/>
    <cellStyle name="Normal 3 2 6 2 2" xfId="5208" xr:uid="{10A42A5B-F84D-4B4D-A9AF-228C18A69E1D}"/>
    <cellStyle name="Normal 3 2 6 2 2 2" xfId="5209" xr:uid="{AB9C8531-2DE2-4CC3-ABD8-1DA4D9AC4E81}"/>
    <cellStyle name="Normal 3 2 6 2 2 2 2" xfId="7341" xr:uid="{CA4FDAE9-4A7D-47BA-AD13-F247E35A911E}"/>
    <cellStyle name="Normal 3 2 6 2 2 2 2 2" xfId="13868" xr:uid="{326A4F91-E496-441E-A289-66DD0830728B}"/>
    <cellStyle name="Normal 3 2 6 2 2 2 2 2 2" xfId="25795" xr:uid="{F000F426-3968-43BE-824F-4FC5135B6331}"/>
    <cellStyle name="Normal 3 2 6 2 2 2 2 2 3" xfId="38629" xr:uid="{2BE95B43-D43F-4596-B2C5-19FAA329AE04}"/>
    <cellStyle name="Normal 3 2 6 2 2 2 2 3" xfId="20164" xr:uid="{4B9914EA-4E8B-4514-906C-2F4BD3C1E7DE}"/>
    <cellStyle name="Normal 3 2 6 2 2 2 2 4" xfId="33167" xr:uid="{FAA885C9-25C7-4717-B971-4FF8733FF78A}"/>
    <cellStyle name="Normal 3 2 6 2 2 2 3" xfId="11844" xr:uid="{AC20C848-BB25-4F4D-AD52-400FB5F13B84}"/>
    <cellStyle name="Normal 3 2 6 2 2 2 3 2" xfId="23833" xr:uid="{3B8785C5-1DE0-4EE5-99C9-0D6E0F538110}"/>
    <cellStyle name="Normal 3 2 6 2 2 2 3 3" xfId="36675" xr:uid="{6BF52CCD-7DE9-4469-9D23-9FEA70A14C35}"/>
    <cellStyle name="Normal 3 2 6 2 2 2 4" xfId="18136" xr:uid="{F563E8A5-0478-4817-BD40-D5B5CCAEAEA2}"/>
    <cellStyle name="Normal 3 2 6 2 2 2 5" xfId="31171" xr:uid="{A2240499-84FE-45DF-83CF-7AE9F78E5E79}"/>
    <cellStyle name="Normal 3 2 6 2 2 3" xfId="7340" xr:uid="{7738E28C-7153-4598-BE00-142E1931157D}"/>
    <cellStyle name="Normal 3 2 6 2 2 3 2" xfId="13867" xr:uid="{B9F7AE5A-4952-4491-B6E6-034A3706063C}"/>
    <cellStyle name="Normal 3 2 6 2 2 3 2 2" xfId="25794" xr:uid="{0CC19A63-8804-41FE-AB8E-7B4B5F022184}"/>
    <cellStyle name="Normal 3 2 6 2 2 3 2 3" xfId="38628" xr:uid="{DA80EE2B-5A92-4B9A-897C-6C3DD8A8EE66}"/>
    <cellStyle name="Normal 3 2 6 2 2 3 3" xfId="20163" xr:uid="{2F8D1E5D-EBAD-4D40-BE98-219A7AC7B744}"/>
    <cellStyle name="Normal 3 2 6 2 2 3 4" xfId="33166" xr:uid="{642F45C3-B96C-4AD6-B271-B2D2419AB63F}"/>
    <cellStyle name="Normal 3 2 6 2 2 4" xfId="11843" xr:uid="{277C3BC6-481F-40BF-B25C-04C9645D462C}"/>
    <cellStyle name="Normal 3 2 6 2 2 4 2" xfId="23832" xr:uid="{709068F4-7A55-4081-B524-D48283AF3314}"/>
    <cellStyle name="Normal 3 2 6 2 2 4 3" xfId="36674" xr:uid="{2383691A-0B98-41AB-9C5C-3AC039D5CE10}"/>
    <cellStyle name="Normal 3 2 6 2 2 5" xfId="18135" xr:uid="{8303F725-9E0B-4877-8AFE-805215263191}"/>
    <cellStyle name="Normal 3 2 6 2 2 6" xfId="31170" xr:uid="{90C693A8-02E5-403F-8A44-3152E31F1659}"/>
    <cellStyle name="Normal 3 2 6 2 3" xfId="5210" xr:uid="{BA891A65-EA4F-4E17-BA73-886046E5DC28}"/>
    <cellStyle name="Normal 3 2 6 2 3 2" xfId="7342" xr:uid="{9F4F8264-FB11-45BF-A7B5-2A5C6EC7C805}"/>
    <cellStyle name="Normal 3 2 6 2 3 2 2" xfId="13869" xr:uid="{2C11852C-6D66-44C9-BEBC-4C7F8DD104AA}"/>
    <cellStyle name="Normal 3 2 6 2 3 2 2 2" xfId="25796" xr:uid="{6B5F658D-3EB5-406D-978A-72E3417A5223}"/>
    <cellStyle name="Normal 3 2 6 2 3 2 2 3" xfId="38630" xr:uid="{00A96932-A78C-4986-819B-7AD8C13887BC}"/>
    <cellStyle name="Normal 3 2 6 2 3 2 3" xfId="20165" xr:uid="{3F3A115A-A361-4C85-A088-B73649754FB0}"/>
    <cellStyle name="Normal 3 2 6 2 3 2 4" xfId="33168" xr:uid="{125E72D3-EADF-44C3-9F40-8262F1457C87}"/>
    <cellStyle name="Normal 3 2 6 2 3 3" xfId="11845" xr:uid="{3D8CAFAC-4C2C-46FB-A626-9C8EA1435EA2}"/>
    <cellStyle name="Normal 3 2 6 2 3 3 2" xfId="23834" xr:uid="{F6301356-2D4D-4429-AC6F-8B6AB6A57F38}"/>
    <cellStyle name="Normal 3 2 6 2 3 3 3" xfId="36676" xr:uid="{C9B9BA7E-9E83-4894-BDAA-437AD55FBF10}"/>
    <cellStyle name="Normal 3 2 6 2 3 4" xfId="18137" xr:uid="{66BCB716-F88F-4652-9709-B142633D56BD}"/>
    <cellStyle name="Normal 3 2 6 2 3 5" xfId="31172" xr:uid="{4AB6A5DA-8ECE-4E0D-8085-CC90F4EC0F6C}"/>
    <cellStyle name="Normal 3 2 6 2 4" xfId="5977" xr:uid="{2875EC1A-9244-4D62-BC88-FCC46EA1C3F6}"/>
    <cellStyle name="Normal 3 2 6 2 4 2" xfId="8042" xr:uid="{980B89E9-CF93-4722-9BD9-29ABE567A901}"/>
    <cellStyle name="Normal 3 2 6 2 4 2 2" xfId="14564" xr:uid="{6766A747-D538-4ADE-A94D-4CFE16D9CA8F}"/>
    <cellStyle name="Normal 3 2 6 2 4 2 2 2" xfId="26491" xr:uid="{BF9C5782-A582-4243-B7DA-D746FD695667}"/>
    <cellStyle name="Normal 3 2 6 2 4 2 2 3" xfId="39325" xr:uid="{35D22172-A240-4EB7-8819-D89F00828E45}"/>
    <cellStyle name="Normal 3 2 6 2 4 2 3" xfId="20862" xr:uid="{B9D6B04D-EEF8-4F19-AFD9-8CCEAA83B1AE}"/>
    <cellStyle name="Normal 3 2 6 2 4 2 4" xfId="33864" xr:uid="{46BF1927-26FE-405A-B3AC-CEEA8F3824AA}"/>
    <cellStyle name="Normal 3 2 6 2 4 3" xfId="12544" xr:uid="{E0337C20-B2B7-4A7A-ABB8-C012A9982C93}"/>
    <cellStyle name="Normal 3 2 6 2 4 3 2" xfId="24502" xr:uid="{D3E64728-8672-4FC6-83A8-130C403953E2}"/>
    <cellStyle name="Normal 3 2 6 2 4 3 3" xfId="37340" xr:uid="{6395865D-4FD7-4DD2-9D16-AE915C90D9D6}"/>
    <cellStyle name="Normal 3 2 6 2 4 4" xfId="18854" xr:uid="{19C82E03-E25C-4170-BF70-5EA69F29009F}"/>
    <cellStyle name="Normal 3 2 6 2 4 5" xfId="31867" xr:uid="{DCB3931F-B49F-4E61-A9CC-B1D4C80A42E3}"/>
    <cellStyle name="Normal 3 2 6 2 5" xfId="7339" xr:uid="{729C757F-3310-46B0-A228-8D91389B9A1B}"/>
    <cellStyle name="Normal 3 2 6 2 5 2" xfId="13866" xr:uid="{C287568F-6434-4020-8A9E-4E6A6154FDCB}"/>
    <cellStyle name="Normal 3 2 6 2 5 2 2" xfId="25793" xr:uid="{4E5616D7-07B2-408A-930D-F66F1CB9A229}"/>
    <cellStyle name="Normal 3 2 6 2 5 2 3" xfId="38627" xr:uid="{DE5A9102-D2F8-40DB-90DF-222C1A2BB7E7}"/>
    <cellStyle name="Normal 3 2 6 2 5 3" xfId="20162" xr:uid="{4A8F85D7-3FAB-4BFA-8BC7-FD0064FBC9FE}"/>
    <cellStyle name="Normal 3 2 6 2 5 4" xfId="33165" xr:uid="{A4143786-CE21-40F5-BF21-A8BDFCBF1A19}"/>
    <cellStyle name="Normal 3 2 6 2 6" xfId="8770" xr:uid="{4A6BFB2F-3E10-4200-B238-02277DB56E68}"/>
    <cellStyle name="Normal 3 2 6 2 6 2" xfId="15044" xr:uid="{9910732A-4623-4391-9DED-B6E9BFB2FF42}"/>
    <cellStyle name="Normal 3 2 6 2 6 2 2" xfId="26952" xr:uid="{A71CDC22-7BBA-4D98-BC90-DE1E091D5F36}"/>
    <cellStyle name="Normal 3 2 6 2 6 2 3" xfId="39783" xr:uid="{1344E520-361B-456A-896B-6A99EBBE6EBF}"/>
    <cellStyle name="Normal 3 2 6 2 6 3" xfId="21409" xr:uid="{9C2E2CC3-DB6E-4CA6-9BDC-1CBBDD11B706}"/>
    <cellStyle name="Normal 3 2 6 2 6 4" xfId="34374" xr:uid="{14E413D3-761B-4251-9B41-1AF0AF46E8AE}"/>
    <cellStyle name="Normal 3 2 6 2 7" xfId="9612" xr:uid="{029789CD-2B1A-4AC3-B55D-E62DEE31B7F7}"/>
    <cellStyle name="Normal 3 2 6 2 7 2" xfId="22068" xr:uid="{29EBEC79-39A8-4A73-9669-74C783B1C639}"/>
    <cellStyle name="Normal 3 2 6 2 7 3" xfId="34998" xr:uid="{6AF356B7-07E7-44F1-8EA7-6552A3887BE0}"/>
    <cellStyle name="Normal 3 2 6 2 8" xfId="11842" xr:uid="{5EED38F7-413B-4629-95E1-2CA05C1A7CF9}"/>
    <cellStyle name="Normal 3 2 6 2 8 2" xfId="23831" xr:uid="{BA7A8865-4F55-47C4-9736-C2F416ABA74B}"/>
    <cellStyle name="Normal 3 2 6 2 8 3" xfId="36673" xr:uid="{36927758-05F0-4D65-9AA1-6A4FF2A5A2B8}"/>
    <cellStyle name="Normal 3 2 6 2 9" xfId="5207" xr:uid="{275E539E-2544-47E4-BB5E-532491A30F8C}"/>
    <cellStyle name="Normal 3 2 6 3" xfId="5211" xr:uid="{DAA6E5D7-CA62-4014-AB81-EBE1DA1E75B3}"/>
    <cellStyle name="Normal 3 2 6 3 2" xfId="5212" xr:uid="{108F6DCA-D718-4860-8A34-7987085BDC8C}"/>
    <cellStyle name="Normal 3 2 6 3 2 2" xfId="7344" xr:uid="{8633B3A2-53C8-4290-8AEF-6F55C01442F5}"/>
    <cellStyle name="Normal 3 2 6 3 2 2 2" xfId="13871" xr:uid="{C3BFCC8A-2FF6-4735-B837-AB05F8C7E68A}"/>
    <cellStyle name="Normal 3 2 6 3 2 2 2 2" xfId="25798" xr:uid="{6489A7C8-7211-4F97-AD65-0C06372B6B78}"/>
    <cellStyle name="Normal 3 2 6 3 2 2 2 3" xfId="38632" xr:uid="{346824FE-E502-47B0-9061-B0D47B9103A7}"/>
    <cellStyle name="Normal 3 2 6 3 2 2 3" xfId="20167" xr:uid="{169A9DAC-AC00-4929-AC65-3A85E7BD67EF}"/>
    <cellStyle name="Normal 3 2 6 3 2 2 4" xfId="33170" xr:uid="{72C50AA5-54E0-4819-974A-DC637EBA036D}"/>
    <cellStyle name="Normal 3 2 6 3 2 3" xfId="11847" xr:uid="{FBA256C4-5506-42AA-94AB-D5805472E509}"/>
    <cellStyle name="Normal 3 2 6 3 2 3 2" xfId="23836" xr:uid="{1570EDC2-A074-4DEC-B9F3-F8884BF3367A}"/>
    <cellStyle name="Normal 3 2 6 3 2 3 3" xfId="36678" xr:uid="{DB7C247C-EC03-44B0-A0C5-8BD24F1125E6}"/>
    <cellStyle name="Normal 3 2 6 3 2 4" xfId="18139" xr:uid="{E681EF8E-8F4A-485B-9D63-1753B26D3274}"/>
    <cellStyle name="Normal 3 2 6 3 2 5" xfId="31174" xr:uid="{BF570ABF-C214-47C6-8589-58D0547A7778}"/>
    <cellStyle name="Normal 3 2 6 3 3" xfId="7343" xr:uid="{C32C9587-B40E-48BE-A345-5DD3AC429009}"/>
    <cellStyle name="Normal 3 2 6 3 3 2" xfId="13870" xr:uid="{B5037E48-B78D-4F47-983B-FC1D1436DCAD}"/>
    <cellStyle name="Normal 3 2 6 3 3 2 2" xfId="25797" xr:uid="{605E5997-2FBE-4835-BFA1-F189236395B9}"/>
    <cellStyle name="Normal 3 2 6 3 3 2 3" xfId="38631" xr:uid="{79DCE5D1-FBAB-4B18-A56A-68DC64FC80D2}"/>
    <cellStyle name="Normal 3 2 6 3 3 3" xfId="20166" xr:uid="{9841F8D5-FE6F-4B08-BE46-AE5AABC9AF45}"/>
    <cellStyle name="Normal 3 2 6 3 3 4" xfId="33169" xr:uid="{D798A523-F0CB-42CB-8D73-C7074A93CA7D}"/>
    <cellStyle name="Normal 3 2 6 3 4" xfId="8932" xr:uid="{06B15EC6-3215-4F1C-8854-253EE9CE7747}"/>
    <cellStyle name="Normal 3 2 6 3 4 2" xfId="15202" xr:uid="{360EE2D5-120A-4536-9CB0-6CE489B57472}"/>
    <cellStyle name="Normal 3 2 6 3 4 2 2" xfId="27101" xr:uid="{C5C9FDCD-EA46-4718-A866-E944077876CA}"/>
    <cellStyle name="Normal 3 2 6 3 4 2 3" xfId="39932" xr:uid="{23E2FB1C-32F0-4BF0-8938-C90B5276EFE0}"/>
    <cellStyle name="Normal 3 2 6 3 4 3" xfId="21560" xr:uid="{365EAF3D-C67E-49FB-B122-627F3A1BDCA6}"/>
    <cellStyle name="Normal 3 2 6 3 4 4" xfId="34523" xr:uid="{9727FB91-E1C2-4261-BC20-D3130DF3159A}"/>
    <cellStyle name="Normal 3 2 6 3 5" xfId="9753" xr:uid="{7448FB5E-8C3F-4AC9-A80A-15694A6D9E7A}"/>
    <cellStyle name="Normal 3 2 6 3 5 2" xfId="22208" xr:uid="{7B39E1E3-AF6D-4DB7-A9E9-B242D5310FE7}"/>
    <cellStyle name="Normal 3 2 6 3 5 3" xfId="35137" xr:uid="{7A2ADA02-AC61-4788-8471-66E6909E1EF7}"/>
    <cellStyle name="Normal 3 2 6 3 6" xfId="11846" xr:uid="{5EC3FA67-C5E8-41F8-B51B-3AB1D09DDBBF}"/>
    <cellStyle name="Normal 3 2 6 3 6 2" xfId="23835" xr:uid="{33A2D6DC-5C82-4C09-BDCD-A3F439F2CEED}"/>
    <cellStyle name="Normal 3 2 6 3 6 3" xfId="36677" xr:uid="{E7315C53-31B2-4D6B-8F2E-5E636BA0C61F}"/>
    <cellStyle name="Normal 3 2 6 3 7" xfId="18138" xr:uid="{4C75E519-E50E-4609-BBEF-EDF0C4366E48}"/>
    <cellStyle name="Normal 3 2 6 3 8" xfId="31173" xr:uid="{4D5B0F47-D6AC-4A19-9E48-326D9EBA5C79}"/>
    <cellStyle name="Normal 3 2 6 4" xfId="5213" xr:uid="{A98BDA1C-8822-4228-82C4-3577A0D9A067}"/>
    <cellStyle name="Normal 3 2 6 4 2" xfId="7345" xr:uid="{B5ED2D38-A17F-4CA5-85AD-7436EC29B4F0}"/>
    <cellStyle name="Normal 3 2 6 4 2 2" xfId="13872" xr:uid="{384F8BA8-1843-43EF-AF8C-228E9FE19D05}"/>
    <cellStyle name="Normal 3 2 6 4 2 2 2" xfId="25799" xr:uid="{AA9C408B-E09E-4E4F-AF80-1A8D28FD11B8}"/>
    <cellStyle name="Normal 3 2 6 4 2 2 3" xfId="38633" xr:uid="{A14DCCBC-305C-4D9E-A403-B1E003A34C87}"/>
    <cellStyle name="Normal 3 2 6 4 2 3" xfId="20168" xr:uid="{07824DF1-8EEC-4BF8-914F-9C7122640AFA}"/>
    <cellStyle name="Normal 3 2 6 4 2 4" xfId="33171" xr:uid="{C5D04102-D474-4D44-BE61-1EF5454B99E3}"/>
    <cellStyle name="Normal 3 2 6 4 3" xfId="10033" xr:uid="{4CAB9351-68F8-40DB-BFC5-B93122C88C71}"/>
    <cellStyle name="Normal 3 2 6 4 3 2" xfId="22456" xr:uid="{C4DCA186-8AF3-44AA-BBDA-4149D2746427}"/>
    <cellStyle name="Normal 3 2 6 4 3 3" xfId="35382" xr:uid="{AB70EE02-F982-404D-92A9-5D26C20A5208}"/>
    <cellStyle name="Normal 3 2 6 4 4" xfId="18140" xr:uid="{37D0D21C-DB69-4A68-9544-5C46A6F8FCD7}"/>
    <cellStyle name="Normal 3 2 6 4 5" xfId="31175" xr:uid="{501EF9B3-5E85-49F9-9B8C-14944CA0144E}"/>
    <cellStyle name="Normal 3 2 6 5" xfId="5905" xr:uid="{68CF5B98-EDA9-43F2-93C4-00D3CAAA1F28}"/>
    <cellStyle name="Normal 3 2 6 5 2" xfId="7970" xr:uid="{C7FB8526-961C-4E0D-82A2-3F276C63D663}"/>
    <cellStyle name="Normal 3 2 6 5 2 2" xfId="14492" xr:uid="{CB333324-6291-45B7-9B9E-22B14C483E40}"/>
    <cellStyle name="Normal 3 2 6 5 2 2 2" xfId="26419" xr:uid="{7F923694-34BE-4B01-8212-1CEE41C34393}"/>
    <cellStyle name="Normal 3 2 6 5 2 2 3" xfId="39253" xr:uid="{316F3CEA-B417-478E-9ECB-1953A40ED505}"/>
    <cellStyle name="Normal 3 2 6 5 2 3" xfId="20790" xr:uid="{A07B9352-A996-4BC9-A119-07A2AB71F439}"/>
    <cellStyle name="Normal 3 2 6 5 2 4" xfId="33792" xr:uid="{96BF1CA7-263D-4410-972B-946F7AAB01D3}"/>
    <cellStyle name="Normal 3 2 6 5 3" xfId="12472" xr:uid="{962C3F87-467A-4762-9C5F-98B5A7E55E2A}"/>
    <cellStyle name="Normal 3 2 6 5 3 2" xfId="24430" xr:uid="{60EA124A-4FA1-436A-AA9A-84E2E8E55CDA}"/>
    <cellStyle name="Normal 3 2 6 5 3 3" xfId="37268" xr:uid="{0DC60AB2-F421-4727-AF4A-1C05D3FA875D}"/>
    <cellStyle name="Normal 3 2 6 5 4" xfId="18782" xr:uid="{ED5FB084-9994-4EC1-BAC9-8C50BC4C108A}"/>
    <cellStyle name="Normal 3 2 6 5 5" xfId="31795" xr:uid="{D01E2FB3-5E92-4C19-8F73-759A9ABDE511}"/>
    <cellStyle name="Normal 3 2 6 6" xfId="7338" xr:uid="{BF272A9C-0479-4F15-8262-D1ACBC942EA0}"/>
    <cellStyle name="Normal 3 2 6 6 2" xfId="13865" xr:uid="{074BFE37-7886-4019-A692-08253B30EFFB}"/>
    <cellStyle name="Normal 3 2 6 6 2 2" xfId="25792" xr:uid="{5879FD47-BD58-49DB-8E8A-D2C0AE42CB6C}"/>
    <cellStyle name="Normal 3 2 6 6 2 3" xfId="38626" xr:uid="{7C8C22C8-A877-4447-ADFC-1D1206EC9C46}"/>
    <cellStyle name="Normal 3 2 6 6 3" xfId="20161" xr:uid="{031490CD-6936-4115-9B0E-AD626FFA55B8}"/>
    <cellStyle name="Normal 3 2 6 6 4" xfId="33164" xr:uid="{D06FDCA9-D880-4B01-9EB3-324D0CA2B68C}"/>
    <cellStyle name="Normal 3 2 6 7" xfId="8178" xr:uid="{30B573A5-C023-4D18-A62E-FBC6FC6DB9F0}"/>
    <cellStyle name="Normal 3 2 6 7 2" xfId="14672" xr:uid="{BA62AF86-9248-4B25-A612-408CE3B20D9B}"/>
    <cellStyle name="Normal 3 2 6 7 2 2" xfId="26597" xr:uid="{07124176-6D60-4EF3-8DF7-B27347BA1BA4}"/>
    <cellStyle name="Normal 3 2 6 7 2 3" xfId="39429" xr:uid="{3E1E9C8D-946D-4043-A0AA-6DF89F747317}"/>
    <cellStyle name="Normal 3 2 6 7 3" xfId="20990" xr:uid="{843ED7D6-0640-4716-89B3-A929B1538B4C}"/>
    <cellStyle name="Normal 3 2 6 7 4" xfId="33988" xr:uid="{8F63C1FE-0654-4488-8E88-EDBE597E91D6}"/>
    <cellStyle name="Normal 3 2 6 8" xfId="8698" xr:uid="{B4DF2DB8-E3EF-4A13-819E-9B35881B4E0B}"/>
    <cellStyle name="Normal 3 2 6 8 2" xfId="14972" xr:uid="{36C6D1DA-E354-402F-99B6-A2D0ED0418ED}"/>
    <cellStyle name="Normal 3 2 6 8 2 2" xfId="26880" xr:uid="{3CCAA168-856A-4ED1-9B69-8FAF784DB8D3}"/>
    <cellStyle name="Normal 3 2 6 8 2 3" xfId="39711" xr:uid="{E054F559-786B-4301-9191-72A9D947DFD1}"/>
    <cellStyle name="Normal 3 2 6 8 3" xfId="21337" xr:uid="{A23A0BC4-1983-471B-BEAA-2C3C36413DDD}"/>
    <cellStyle name="Normal 3 2 6 8 4" xfId="34302" xr:uid="{072968A1-0530-4450-974D-84889C8DB646}"/>
    <cellStyle name="Normal 3 2 6 9" xfId="9539" xr:uid="{0AD9D49B-84F1-41F3-82F0-6271BB14AE60}"/>
    <cellStyle name="Normal 3 2 6 9 2" xfId="21996" xr:uid="{26513ED1-8E82-4974-A9A4-BD6BFAD343A1}"/>
    <cellStyle name="Normal 3 2 6 9 3" xfId="34926" xr:uid="{E7305F1D-3787-4035-930C-9AAA8A27E949}"/>
    <cellStyle name="Normal 3 2 7" xfId="290" xr:uid="{9ED0FFC8-64EC-46F5-9A2F-0FE92D75C1BE}"/>
    <cellStyle name="Normal 3 2 7 2" xfId="9084" xr:uid="{7CAC506D-3BD2-4087-A178-B1AB248E6507}"/>
    <cellStyle name="Normal 3 2 8" xfId="5214" xr:uid="{CCFE4FC1-2BF7-4578-84DA-628B0CD683AF}"/>
    <cellStyle name="Normal 3 3" xfId="129" xr:uid="{ED360365-C782-4E0B-8AF5-FBF240E1A9C0}"/>
    <cellStyle name="Normal 3 3 10" xfId="6050" xr:uid="{4BFE5943-C384-4E3C-A7D4-0DA9623DB838}"/>
    <cellStyle name="Normal 3 3 10 2" xfId="12610" xr:uid="{D1E22918-7AE6-4A28-9222-C9357BAED5E9}"/>
    <cellStyle name="Normal 3 3 10 2 2" xfId="24539" xr:uid="{27F315D5-5EA0-49E5-92FD-359B3BAA1BE7}"/>
    <cellStyle name="Normal 3 3 10 2 3" xfId="37372" xr:uid="{419B0C21-3913-4E08-97FC-E28AB40F2E49}"/>
    <cellStyle name="Normal 3 3 10 3" xfId="18896" xr:uid="{39098A29-5347-44F4-8F36-C58281DED955}"/>
    <cellStyle name="Normal 3 3 10 4" xfId="31901" xr:uid="{ECFBB308-C50A-440E-AA7D-1C8E657F1D84}"/>
    <cellStyle name="Normal 3 3 11" xfId="7606" xr:uid="{A0DACF62-AC9E-4F32-8C78-045D635596B3}"/>
    <cellStyle name="Normal 3 3 12" xfId="8121" xr:uid="{EFB9CA5D-9659-49F2-8F8D-F93A616A9519}"/>
    <cellStyle name="Normal 3 3 12 2" xfId="14630" xr:uid="{7C0C3904-FD79-4F76-BE55-D976DDE0180D}"/>
    <cellStyle name="Normal 3 3 12 2 2" xfId="26557" xr:uid="{1FBFC60C-0322-4DE8-AB75-6F5FAC2F9CFB}"/>
    <cellStyle name="Normal 3 3 12 2 3" xfId="39389" xr:uid="{F9B2F430-A05A-4B9C-AA5F-C104BFF6AC87}"/>
    <cellStyle name="Normal 3 3 12 3" xfId="20934" xr:uid="{2D9BBDC9-38F9-47AB-8036-518ABBC5174D}"/>
    <cellStyle name="Normal 3 3 12 4" xfId="33933" xr:uid="{D9FE7E85-E572-4A0A-95B6-3CEDDD4C3556}"/>
    <cellStyle name="Normal 3 3 13" xfId="1091" xr:uid="{2AA2768B-681A-4B35-89D8-EDC863FA1449}"/>
    <cellStyle name="Normal 3 3 14" xfId="16329" xr:uid="{C56EA66A-76EC-4E4E-8168-2A6DC5D55D10}"/>
    <cellStyle name="Normal 3 3 15" xfId="29915" xr:uid="{583259CC-FDA2-4D54-BEF6-74DFC3DC3323}"/>
    <cellStyle name="Normal 3 3 2" xfId="491" xr:uid="{796A484F-6BC6-48C6-BBB8-DA645376A039}"/>
    <cellStyle name="Normal 3 3 2 10" xfId="9324" xr:uid="{96F854F5-BD7D-447A-9EB8-CCF3F736E368}"/>
    <cellStyle name="Normal 3 3 2 10 2" xfId="21799" xr:uid="{F581041D-5430-46E2-AEAA-4035C2F55558}"/>
    <cellStyle name="Normal 3 3 2 10 3" xfId="34732" xr:uid="{DF6996C0-76EC-4B9B-92BB-FE31CF01DC4D}"/>
    <cellStyle name="Normal 3 3 2 11" xfId="9263" xr:uid="{49F557B5-3837-4B8C-9A88-BB2493AE5F2A}"/>
    <cellStyle name="Normal 3 3 2 12" xfId="1227" xr:uid="{0F58F182-F395-47A6-BB5E-368FDCEC5264}"/>
    <cellStyle name="Normal 3 3 2 2" xfId="586" xr:uid="{03D0D08C-5CC7-44F8-B774-7A65B0783776}"/>
    <cellStyle name="Normal 3 3 2 2 10" xfId="10737" xr:uid="{648C6E99-7984-4416-A929-CDB43BFE368A}"/>
    <cellStyle name="Normal 3 3 2 2 10 2" xfId="22787" xr:uid="{9A6BCED7-14E8-4CC4-A0E7-E99416EB1189}"/>
    <cellStyle name="Normal 3 3 2 2 10 3" xfId="35646" xr:uid="{69D1B382-6EEF-45CC-AD08-0872F23BAFA3}"/>
    <cellStyle name="Normal 3 3 2 2 11" xfId="3944" xr:uid="{09594B75-18A4-48A3-9DE8-A9CDDD21A387}"/>
    <cellStyle name="Normal 3 3 2 2 12" xfId="17001" xr:uid="{E4109171-11AA-46CE-B153-5147DFE40B20}"/>
    <cellStyle name="Normal 3 3 2 2 13" xfId="30086" xr:uid="{DBC24E16-5A12-4E6C-A541-88224A55B067}"/>
    <cellStyle name="Normal 3 3 2 2 2" xfId="996" xr:uid="{DF2791BE-4BFC-452D-8DCA-9D5FE5A6B760}"/>
    <cellStyle name="Normal 3 3 2 2 2 10" xfId="18141" xr:uid="{F43FF23B-3026-4395-91B5-0F6179463BA4}"/>
    <cellStyle name="Normal 3 3 2 2 2 11" xfId="31176" xr:uid="{674CE2C8-4911-4A00-9C75-570FC2916F37}"/>
    <cellStyle name="Normal 3 3 2 2 2 2" xfId="5216" xr:uid="{4CED6DBC-70F1-4F74-BC85-1CF42E628133}"/>
    <cellStyle name="Normal 3 3 2 2 2 2 2" xfId="5217" xr:uid="{937B83BA-18AC-4C58-B73F-E145266234B5}"/>
    <cellStyle name="Normal 3 3 2 2 2 2 2 2" xfId="7348" xr:uid="{6D2BF632-EEBD-415F-8E20-635E59357682}"/>
    <cellStyle name="Normal 3 3 2 2 2 2 2 2 2" xfId="13875" xr:uid="{94FF482D-98BE-4A91-96AD-996A536E3510}"/>
    <cellStyle name="Normal 3 3 2 2 2 2 2 2 2 2" xfId="25802" xr:uid="{CC2CE941-4F1B-438F-97CE-6A08730F13EF}"/>
    <cellStyle name="Normal 3 3 2 2 2 2 2 2 2 3" xfId="38636" xr:uid="{17D922D4-8BF3-44EE-B14C-CEA63A60A05F}"/>
    <cellStyle name="Normal 3 3 2 2 2 2 2 2 3" xfId="20171" xr:uid="{758B17AD-8C36-4886-A497-43FC8CFA9B52}"/>
    <cellStyle name="Normal 3 3 2 2 2 2 2 2 4" xfId="33174" xr:uid="{F72A7AF8-6069-41D8-879E-E12DE315EDD5}"/>
    <cellStyle name="Normal 3 3 2 2 2 2 2 3" xfId="11850" xr:uid="{DB11D574-E624-4394-A7B2-30FD536CF42F}"/>
    <cellStyle name="Normal 3 3 2 2 2 2 2 3 2" xfId="23839" xr:uid="{AC7A7F5B-CD06-4B92-AE98-3996CB614DAD}"/>
    <cellStyle name="Normal 3 3 2 2 2 2 2 3 3" xfId="36681" xr:uid="{CF162261-729E-4AE1-B4E3-CBB3ADB59D76}"/>
    <cellStyle name="Normal 3 3 2 2 2 2 2 4" xfId="18143" xr:uid="{91F609D0-1E89-4663-8123-DF5EA394EB25}"/>
    <cellStyle name="Normal 3 3 2 2 2 2 2 5" xfId="31178" xr:uid="{FFF77DF2-9180-4558-B7E8-5BA609384D63}"/>
    <cellStyle name="Normal 3 3 2 2 2 2 3" xfId="7347" xr:uid="{5EDE91ED-F4A0-4140-B9FD-FA2D7104D5E4}"/>
    <cellStyle name="Normal 3 3 2 2 2 2 3 2" xfId="13874" xr:uid="{E75B08F0-85AF-4153-830E-8640748ECDC1}"/>
    <cellStyle name="Normal 3 3 2 2 2 2 3 2 2" xfId="25801" xr:uid="{721D3350-70DE-44BE-8C97-B4D135550BB9}"/>
    <cellStyle name="Normal 3 3 2 2 2 2 3 2 3" xfId="38635" xr:uid="{84647121-9A9D-487E-867D-7E313E29C7E9}"/>
    <cellStyle name="Normal 3 3 2 2 2 2 3 3" xfId="20170" xr:uid="{A6CE93CF-A5FD-4BC3-BE92-21F7167EBD30}"/>
    <cellStyle name="Normal 3 3 2 2 2 2 3 4" xfId="33173" xr:uid="{457A98AE-DE5E-4B68-A847-A43D599E58EA}"/>
    <cellStyle name="Normal 3 3 2 2 2 2 4" xfId="11849" xr:uid="{4513646D-4F0E-4C44-947B-764B204D5F04}"/>
    <cellStyle name="Normal 3 3 2 2 2 2 4 2" xfId="23838" xr:uid="{E40F99DC-68F2-4CC5-B503-8BDEEB601960}"/>
    <cellStyle name="Normal 3 3 2 2 2 2 4 3" xfId="36680" xr:uid="{CD0F8266-D3EB-4969-A03E-13362ABADE24}"/>
    <cellStyle name="Normal 3 3 2 2 2 2 5" xfId="18142" xr:uid="{564F49A3-3081-4BBC-82B3-5E3C27DA1E99}"/>
    <cellStyle name="Normal 3 3 2 2 2 2 6" xfId="31177" xr:uid="{1B4207FE-6A5E-4294-9763-EAAE70A3F2B1}"/>
    <cellStyle name="Normal 3 3 2 2 2 3" xfId="5218" xr:uid="{6A491EBC-0D1D-4A40-8331-4B920ABA6E95}"/>
    <cellStyle name="Normal 3 3 2 2 2 3 2" xfId="7349" xr:uid="{D3435C9C-DE9D-419E-9A68-87F91C4A9038}"/>
    <cellStyle name="Normal 3 3 2 2 2 3 2 2" xfId="13876" xr:uid="{E25F63E0-CE5D-487C-8BD2-0BC688817EE0}"/>
    <cellStyle name="Normal 3 3 2 2 2 3 2 2 2" xfId="25803" xr:uid="{4BC8ACD6-61A6-4657-935C-CDEE8996AC96}"/>
    <cellStyle name="Normal 3 3 2 2 2 3 2 2 3" xfId="38637" xr:uid="{925E30FA-83A7-4C3E-927C-7976B420C739}"/>
    <cellStyle name="Normal 3 3 2 2 2 3 2 3" xfId="20172" xr:uid="{99F8B795-360D-4829-9783-0CD49B69FF5E}"/>
    <cellStyle name="Normal 3 3 2 2 2 3 2 4" xfId="33175" xr:uid="{FB77FC03-03C2-4C30-96AF-286927600F99}"/>
    <cellStyle name="Normal 3 3 2 2 2 3 3" xfId="11851" xr:uid="{25AF52FA-EB4C-4474-9190-185D2C424496}"/>
    <cellStyle name="Normal 3 3 2 2 2 3 3 2" xfId="23840" xr:uid="{C9E1DDE9-FA86-4C31-850E-45A8B88C175D}"/>
    <cellStyle name="Normal 3 3 2 2 2 3 3 3" xfId="36682" xr:uid="{D49370B0-22E3-4BBC-8947-CB0D529C62AC}"/>
    <cellStyle name="Normal 3 3 2 2 2 3 4" xfId="18144" xr:uid="{38B5CF23-4D6F-4A09-A48F-CA97A6715554}"/>
    <cellStyle name="Normal 3 3 2 2 2 3 5" xfId="31179" xr:uid="{19DE6566-F0EE-45E6-BA63-925C0E63A83D}"/>
    <cellStyle name="Normal 3 3 2 2 2 4" xfId="5966" xr:uid="{96DAF195-2D8B-4277-B840-A5363B867628}"/>
    <cellStyle name="Normal 3 3 2 2 2 4 2" xfId="8031" xr:uid="{DABCABF0-ED5A-403F-BCF2-3449EBE2B95D}"/>
    <cellStyle name="Normal 3 3 2 2 2 4 2 2" xfId="14553" xr:uid="{48B9E567-93A5-438A-BEFD-845E5E2BE917}"/>
    <cellStyle name="Normal 3 3 2 2 2 4 2 2 2" xfId="26480" xr:uid="{C8784501-4F88-4E0A-8A02-40AC2DD71B21}"/>
    <cellStyle name="Normal 3 3 2 2 2 4 2 2 3" xfId="39314" xr:uid="{407BEE0A-9996-456D-AE80-C3F392FA5DEE}"/>
    <cellStyle name="Normal 3 3 2 2 2 4 2 3" xfId="20851" xr:uid="{C021108D-67AC-4B21-92C3-29986E773E96}"/>
    <cellStyle name="Normal 3 3 2 2 2 4 2 4" xfId="33853" xr:uid="{B82F6A20-5731-4389-92E5-5D9065B0FD08}"/>
    <cellStyle name="Normal 3 3 2 2 2 4 3" xfId="12533" xr:uid="{0E29CAF7-25F3-470F-91C5-35D9AD4DD001}"/>
    <cellStyle name="Normal 3 3 2 2 2 4 3 2" xfId="24491" xr:uid="{6FA9C9B7-7DCA-4038-966B-52DAF9C71DCC}"/>
    <cellStyle name="Normal 3 3 2 2 2 4 3 3" xfId="37329" xr:uid="{A48D7BF1-89A9-45D4-97E8-34C27C431C0D}"/>
    <cellStyle name="Normal 3 3 2 2 2 4 4" xfId="18843" xr:uid="{F3F1162A-3869-4C77-B78D-ED8C7863FE66}"/>
    <cellStyle name="Normal 3 3 2 2 2 4 5" xfId="31856" xr:uid="{7E133801-80D0-4A76-9A93-DD041224DC01}"/>
    <cellStyle name="Normal 3 3 2 2 2 5" xfId="7346" xr:uid="{35160B37-F425-4AF5-B5EA-4B81A08CA6C3}"/>
    <cellStyle name="Normal 3 3 2 2 2 5 2" xfId="13873" xr:uid="{F7B81593-4E57-44EA-84BA-FE7A062C83EA}"/>
    <cellStyle name="Normal 3 3 2 2 2 5 2 2" xfId="25800" xr:uid="{73D95B87-3B21-4A22-BC02-A7BE4E42FDA7}"/>
    <cellStyle name="Normal 3 3 2 2 2 5 2 3" xfId="38634" xr:uid="{D5728C05-90C0-4887-9148-439CC05DA155}"/>
    <cellStyle name="Normal 3 3 2 2 2 5 3" xfId="20169" xr:uid="{87177B0E-7825-4918-96A0-054F8ED1880D}"/>
    <cellStyle name="Normal 3 3 2 2 2 5 4" xfId="33172" xr:uid="{9AB7A8A0-9DB9-494D-A9C9-74F2F038EBAD}"/>
    <cellStyle name="Normal 3 3 2 2 2 6" xfId="8759" xr:uid="{9D290D58-C45A-49FB-BFA6-2B0851F31C00}"/>
    <cellStyle name="Normal 3 3 2 2 2 6 2" xfId="15033" xr:uid="{C3A82E78-CF92-4054-9496-EBDD7BA90055}"/>
    <cellStyle name="Normal 3 3 2 2 2 6 2 2" xfId="26941" xr:uid="{0C521A40-7488-4544-91F6-637E43480AFC}"/>
    <cellStyle name="Normal 3 3 2 2 2 6 2 3" xfId="39772" xr:uid="{2E2AE07D-55F9-4498-B850-A98C2DC3991E}"/>
    <cellStyle name="Normal 3 3 2 2 2 6 3" xfId="21398" xr:uid="{DEA99C50-0B37-49E4-A0C7-F1C69342C042}"/>
    <cellStyle name="Normal 3 3 2 2 2 6 4" xfId="34363" xr:uid="{E5043A3C-2447-4FF9-8FDD-BE0B0F9391DD}"/>
    <cellStyle name="Normal 3 3 2 2 2 7" xfId="9601" xr:uid="{D854E8F9-79FB-4282-9170-8D6F464F6E48}"/>
    <cellStyle name="Normal 3 3 2 2 2 7 2" xfId="22057" xr:uid="{4975A810-90C6-4147-9FFB-7C5459EC345D}"/>
    <cellStyle name="Normal 3 3 2 2 2 7 3" xfId="34987" xr:uid="{2EF5411B-E46F-4092-B3E3-4D96BEB2AD43}"/>
    <cellStyle name="Normal 3 3 2 2 2 8" xfId="11848" xr:uid="{EF7FA7AA-DEEE-4136-BC9C-EC8F8AB357E7}"/>
    <cellStyle name="Normal 3 3 2 2 2 8 2" xfId="23837" xr:uid="{E43D0788-7CE7-45FE-BABF-9AE478ABBA8F}"/>
    <cellStyle name="Normal 3 3 2 2 2 8 3" xfId="36679" xr:uid="{60EC167B-BD5F-4B2E-86A4-3DE530324820}"/>
    <cellStyle name="Normal 3 3 2 2 2 9" xfId="5215" xr:uid="{92B9B7CB-104A-4400-878F-90589091BA4D}"/>
    <cellStyle name="Normal 3 3 2 2 3" xfId="5219" xr:uid="{A9D13B45-711C-4A3C-8E80-820BA5204649}"/>
    <cellStyle name="Normal 3 3 2 2 3 2" xfId="5220" xr:uid="{9EAC40DA-3F62-4150-96ED-69ECF6B0AD03}"/>
    <cellStyle name="Normal 3 3 2 2 3 2 2" xfId="7351" xr:uid="{BFDC237E-BD6D-4F53-9032-602BCAFE75D9}"/>
    <cellStyle name="Normal 3 3 2 2 3 2 2 2" xfId="13878" xr:uid="{9606E507-2C51-484F-AC10-E035F08CF235}"/>
    <cellStyle name="Normal 3 3 2 2 3 2 2 2 2" xfId="25805" xr:uid="{1F2EF71A-DA67-425A-9A7B-EAE7CE569409}"/>
    <cellStyle name="Normal 3 3 2 2 3 2 2 2 3" xfId="38639" xr:uid="{75362C09-D56F-4C2B-BCAA-110DBDC7CAFB}"/>
    <cellStyle name="Normal 3 3 2 2 3 2 2 3" xfId="20174" xr:uid="{7DD13EA8-33C2-4F8E-A12D-8A86EE5BBEE6}"/>
    <cellStyle name="Normal 3 3 2 2 3 2 2 4" xfId="33177" xr:uid="{BD1BD84C-5D22-41F8-9063-B3BF4DF195FE}"/>
    <cellStyle name="Normal 3 3 2 2 3 2 3" xfId="11853" xr:uid="{34B91A78-C085-4F6B-9632-2396493C85AA}"/>
    <cellStyle name="Normal 3 3 2 2 3 2 3 2" xfId="23842" xr:uid="{6A657AD8-0C8E-4B5C-83C5-5458D6457A53}"/>
    <cellStyle name="Normal 3 3 2 2 3 2 3 3" xfId="36684" xr:uid="{ECD2EBD5-3E71-4840-8700-C13D3F18E53C}"/>
    <cellStyle name="Normal 3 3 2 2 3 2 4" xfId="18146" xr:uid="{24ACC6C1-215D-4389-A70E-2CAEA1E4752A}"/>
    <cellStyle name="Normal 3 3 2 2 3 2 5" xfId="31181" xr:uid="{A495226F-831D-4E71-8583-E6B5B8843B0F}"/>
    <cellStyle name="Normal 3 3 2 2 3 3" xfId="7350" xr:uid="{7E00E58A-8EB7-47AB-8D95-32585AD52D64}"/>
    <cellStyle name="Normal 3 3 2 2 3 3 2" xfId="13877" xr:uid="{D5B0E833-13DF-42F9-97AD-CAE1250839B7}"/>
    <cellStyle name="Normal 3 3 2 2 3 3 2 2" xfId="25804" xr:uid="{2F4B0113-2744-487B-8B15-772A3452E8AB}"/>
    <cellStyle name="Normal 3 3 2 2 3 3 2 3" xfId="38638" xr:uid="{4259995C-0E0F-4501-BBDD-5DE4CB1EF223}"/>
    <cellStyle name="Normal 3 3 2 2 3 3 3" xfId="20173" xr:uid="{E66536A6-E0B9-4601-A4C2-96B9CF065F30}"/>
    <cellStyle name="Normal 3 3 2 2 3 3 4" xfId="33176" xr:uid="{FCC4C564-72B8-4D7E-9684-26330DA657E8}"/>
    <cellStyle name="Normal 3 3 2 2 3 4" xfId="11852" xr:uid="{31F36986-CD3D-471C-8F32-E11C4C53512C}"/>
    <cellStyle name="Normal 3 3 2 2 3 4 2" xfId="23841" xr:uid="{315FF1AC-600F-4311-97D5-485485C19AF8}"/>
    <cellStyle name="Normal 3 3 2 2 3 4 3" xfId="36683" xr:uid="{264A212C-1821-4EBB-A722-B334CE268741}"/>
    <cellStyle name="Normal 3 3 2 2 3 5" xfId="18145" xr:uid="{BEF821A4-7D7D-44C7-80E1-BDFC3071973F}"/>
    <cellStyle name="Normal 3 3 2 2 3 6" xfId="31180" xr:uid="{BBFD8548-6AC0-4815-B9CC-580BE6FFF4A0}"/>
    <cellStyle name="Normal 3 3 2 2 4" xfId="5221" xr:uid="{5D9D1EEF-D6E2-4D6B-8012-6FA6014CF326}"/>
    <cellStyle name="Normal 3 3 2 2 4 2" xfId="7352" xr:uid="{AAEB6678-DB93-4446-8926-35CA05815B0A}"/>
    <cellStyle name="Normal 3 3 2 2 4 2 2" xfId="13879" xr:uid="{F0CCE25A-6704-478C-A683-4A68BCEFCC8D}"/>
    <cellStyle name="Normal 3 3 2 2 4 2 2 2" xfId="25806" xr:uid="{197D145B-64D4-446E-A35B-7140FF9839AE}"/>
    <cellStyle name="Normal 3 3 2 2 4 2 2 3" xfId="38640" xr:uid="{50F46844-394F-42E7-8D04-5DD034E3CFD7}"/>
    <cellStyle name="Normal 3 3 2 2 4 2 3" xfId="20175" xr:uid="{86D39486-EBC3-4619-8DFC-66262EB22B4A}"/>
    <cellStyle name="Normal 3 3 2 2 4 2 4" xfId="33178" xr:uid="{BC1467F0-3864-4F5A-924D-39AA26D3CADB}"/>
    <cellStyle name="Normal 3 3 2 2 4 3" xfId="11854" xr:uid="{FB35E4A0-AD1E-4E37-8428-0A4C8C17833B}"/>
    <cellStyle name="Normal 3 3 2 2 4 3 2" xfId="23843" xr:uid="{DF213B58-FD4D-4E23-9E2E-75D099B670CF}"/>
    <cellStyle name="Normal 3 3 2 2 4 3 3" xfId="36685" xr:uid="{80AA0D2D-181E-4C0A-B283-126686E74198}"/>
    <cellStyle name="Normal 3 3 2 2 4 4" xfId="18147" xr:uid="{462646D0-0FDD-48A3-8A5E-44E5D277F9D6}"/>
    <cellStyle name="Normal 3 3 2 2 4 5" xfId="31182" xr:uid="{2C1A85EE-6323-4CF1-815A-25CC6F1B38C7}"/>
    <cellStyle name="Normal 3 3 2 2 5" xfId="5222" xr:uid="{CD07CA8E-DCAA-476E-951E-13C0254F4A8A}"/>
    <cellStyle name="Normal 3 3 2 2 5 2" xfId="7353" xr:uid="{D00381C3-F4C3-436A-9B9E-037BB3F736B4}"/>
    <cellStyle name="Normal 3 3 2 2 5 2 2" xfId="13880" xr:uid="{E26661D5-F19E-44CD-A09B-6D7763B2D676}"/>
    <cellStyle name="Normal 3 3 2 2 5 2 2 2" xfId="25807" xr:uid="{1435183B-F147-4FB4-BE2F-4B2E2D7A4202}"/>
    <cellStyle name="Normal 3 3 2 2 5 2 2 3" xfId="38641" xr:uid="{56338A13-8D8E-4125-BF9F-980AB0C34A3D}"/>
    <cellStyle name="Normal 3 3 2 2 5 2 3" xfId="20176" xr:uid="{9C17F834-4CD9-42CB-888F-CE667835FDF8}"/>
    <cellStyle name="Normal 3 3 2 2 5 2 4" xfId="33179" xr:uid="{1FF56D89-54B5-43CE-A3AA-1CC0BC3B23CE}"/>
    <cellStyle name="Normal 3 3 2 2 5 3" xfId="11855" xr:uid="{B7226B1D-8EA9-44EE-88DC-FE2ED884127A}"/>
    <cellStyle name="Normal 3 3 2 2 5 3 2" xfId="23844" xr:uid="{F262272B-071C-4A21-820A-8F7A1D284FFE}"/>
    <cellStyle name="Normal 3 3 2 2 5 3 3" xfId="36686" xr:uid="{0FEED878-8093-4C00-BB93-1ED891D22862}"/>
    <cellStyle name="Normal 3 3 2 2 5 4" xfId="18148" xr:uid="{2230197A-2FC9-405B-9D2E-641AC151C079}"/>
    <cellStyle name="Normal 3 3 2 2 5 5" xfId="31183" xr:uid="{72F564B4-DDD5-4D16-9CFB-5571D5A59314}"/>
    <cellStyle name="Normal 3 3 2 2 6" xfId="5771" xr:uid="{1BA32CD1-7872-448F-AEC9-F0006810C9B6}"/>
    <cellStyle name="Normal 3 3 2 2 6 2" xfId="7836" xr:uid="{323324A3-8151-4159-B0EE-3D4EF09332FC}"/>
    <cellStyle name="Normal 3 3 2 2 6 2 2" xfId="14358" xr:uid="{332E1C56-E51B-43F7-A72C-19C57531EA1F}"/>
    <cellStyle name="Normal 3 3 2 2 6 2 2 2" xfId="26285" xr:uid="{651B996C-D675-4164-9CC6-E97161905BA2}"/>
    <cellStyle name="Normal 3 3 2 2 6 2 2 3" xfId="39119" xr:uid="{3ED46E38-3C8A-4F26-A8D0-DF70DDED3F75}"/>
    <cellStyle name="Normal 3 3 2 2 6 2 3" xfId="20656" xr:uid="{24E1507D-8C5C-461D-AF59-010CC5719ED2}"/>
    <cellStyle name="Normal 3 3 2 2 6 2 4" xfId="33658" xr:uid="{39E80045-2D4B-490F-A958-59E38607AD8C}"/>
    <cellStyle name="Normal 3 3 2 2 6 3" xfId="12338" xr:uid="{06C1F1DD-435D-4C8E-8E65-E2C8BF05C6E5}"/>
    <cellStyle name="Normal 3 3 2 2 6 3 2" xfId="24296" xr:uid="{A22EDB23-2C18-492D-9B4F-52960A2E03F0}"/>
    <cellStyle name="Normal 3 3 2 2 6 3 3" xfId="37134" xr:uid="{4F3B4FA5-C348-4D6A-9DFC-0F839E8B1CAD}"/>
    <cellStyle name="Normal 3 3 2 2 6 4" xfId="18648" xr:uid="{5885BFCB-C30B-4553-BCB4-ABEF0D5A29B5}"/>
    <cellStyle name="Normal 3 3 2 2 6 5" xfId="31661" xr:uid="{5BCD43D8-3BB2-474C-B230-EA0C186DF7C2}"/>
    <cellStyle name="Normal 3 3 2 2 7" xfId="6256" xr:uid="{76AFA946-0A7A-4156-92C4-0E6D2A91B230}"/>
    <cellStyle name="Normal 3 3 2 2 7 2" xfId="12784" xr:uid="{FDD4524C-5044-432A-A9DB-2D6EA8ED9F65}"/>
    <cellStyle name="Normal 3 3 2 2 7 2 2" xfId="24711" xr:uid="{B3C6D232-1CEF-4F8B-9F25-6D66EA944E9C}"/>
    <cellStyle name="Normal 3 3 2 2 7 2 3" xfId="37545" xr:uid="{BE1642E6-1518-4709-B51E-FC0F738023A1}"/>
    <cellStyle name="Normal 3 3 2 2 7 3" xfId="19079" xr:uid="{FCA3551F-21C5-469C-9E42-32AACA016F10}"/>
    <cellStyle name="Normal 3 3 2 2 7 4" xfId="32082" xr:uid="{9FE2DFF4-40E5-452D-8F44-3F5D5BD1BE74}"/>
    <cellStyle name="Normal 3 3 2 2 8" xfId="8560" xr:uid="{24D40280-B3AE-433E-A391-48AAB99D450B}"/>
    <cellStyle name="Normal 3 3 2 2 8 2" xfId="14834" xr:uid="{79F85CEC-E645-4A48-BF3D-6DBBBE38217E}"/>
    <cellStyle name="Normal 3 3 2 2 8 2 2" xfId="26745" xr:uid="{90A011B1-7EDC-418D-B6B6-9EA169636B66}"/>
    <cellStyle name="Normal 3 3 2 2 8 2 3" xfId="39577" xr:uid="{0087C0C9-7B5D-4FBF-AA4B-8C7C9C1A541E}"/>
    <cellStyle name="Normal 3 3 2 2 8 3" xfId="21202" xr:uid="{21990605-4C29-4508-B0F6-01D68322C09E}"/>
    <cellStyle name="Normal 3 3 2 2 8 4" xfId="34168" xr:uid="{E5A4D478-5491-4536-845B-87E6CD605EBA}"/>
    <cellStyle name="Normal 3 3 2 2 9" xfId="9387" xr:uid="{2F8AA393-7A0E-4DD6-AB7B-EBF0DED9D8A1}"/>
    <cellStyle name="Normal 3 3 2 2 9 2" xfId="21859" xr:uid="{87797733-322E-4357-9CC1-894B207F429F}"/>
    <cellStyle name="Normal 3 3 2 2 9 3" xfId="34792" xr:uid="{E55D34D7-5577-4ABA-8FE3-105192EB142C}"/>
    <cellStyle name="Normal 3 3 2 3" xfId="808" xr:uid="{4F044B05-7628-4F85-8426-BD4A4A8943BF}"/>
    <cellStyle name="Normal 3 3 2 3 10" xfId="4015" xr:uid="{637C3C6C-1450-47DD-B50A-B359E4E3CFC3}"/>
    <cellStyle name="Normal 3 3 2 3 11" xfId="17065" xr:uid="{20A91104-7718-43AA-9031-47D553824F5F}"/>
    <cellStyle name="Normal 3 3 2 3 12" xfId="30147" xr:uid="{81540449-C9BC-4EB4-93CF-85DC9AA0B2A3}"/>
    <cellStyle name="Normal 3 3 2 3 2" xfId="5223" xr:uid="{1394A612-C4B9-42E5-BFA1-CB9AFF149494}"/>
    <cellStyle name="Normal 3 3 2 3 2 2" xfId="5224" xr:uid="{D124113B-D297-45AF-AA58-C06DFE463EC5}"/>
    <cellStyle name="Normal 3 3 2 3 2 2 2" xfId="7355" xr:uid="{608E1BA2-DD4F-42D9-8584-E30479F1839E}"/>
    <cellStyle name="Normal 3 3 2 3 2 2 2 2" xfId="13882" xr:uid="{11C7197E-D101-4E52-8578-6D170D87CC2C}"/>
    <cellStyle name="Normal 3 3 2 3 2 2 2 2 2" xfId="25809" xr:uid="{9623DE31-7868-4892-9A49-AD60DDACD626}"/>
    <cellStyle name="Normal 3 3 2 3 2 2 2 2 3" xfId="38643" xr:uid="{40E4F517-BE8B-473F-9FC2-68F9EB80F423}"/>
    <cellStyle name="Normal 3 3 2 3 2 2 2 3" xfId="20178" xr:uid="{D7403003-CA34-4405-9713-49935177317C}"/>
    <cellStyle name="Normal 3 3 2 3 2 2 2 4" xfId="33181" xr:uid="{B0919EF1-78F3-48D5-A29C-EB14C91E45D7}"/>
    <cellStyle name="Normal 3 3 2 3 2 2 3" xfId="11857" xr:uid="{1DCB8EA1-6CC6-4D6D-971F-C42C028CD5F4}"/>
    <cellStyle name="Normal 3 3 2 3 2 2 3 2" xfId="23846" xr:uid="{9BB3AFB4-E769-4938-BFE6-63251125E848}"/>
    <cellStyle name="Normal 3 3 2 3 2 2 3 3" xfId="36688" xr:uid="{0788EF5D-EB3F-40FD-BC03-D2CD1AC4AB7E}"/>
    <cellStyle name="Normal 3 3 2 3 2 2 4" xfId="18150" xr:uid="{E575C6B6-C79E-4847-B932-4DAB748824BB}"/>
    <cellStyle name="Normal 3 3 2 3 2 2 5" xfId="31185" xr:uid="{1DA3F669-7255-469B-8570-FBA1F5800E3B}"/>
    <cellStyle name="Normal 3 3 2 3 2 3" xfId="7354" xr:uid="{D01502DF-F28A-4CDC-AAEC-78C7CBA96054}"/>
    <cellStyle name="Normal 3 3 2 3 2 3 2" xfId="13881" xr:uid="{E6BAC4CB-001B-4118-BAA5-2568C9FD437D}"/>
    <cellStyle name="Normal 3 3 2 3 2 3 2 2" xfId="25808" xr:uid="{AAE520D0-614B-46D6-8CFA-E5542A748C67}"/>
    <cellStyle name="Normal 3 3 2 3 2 3 2 3" xfId="38642" xr:uid="{5EE9DB87-0450-47BD-857A-FAB88D57D165}"/>
    <cellStyle name="Normal 3 3 2 3 2 3 3" xfId="20177" xr:uid="{6DF9E867-88DA-4058-BD92-C96EEA3413AB}"/>
    <cellStyle name="Normal 3 3 2 3 2 3 4" xfId="33180" xr:uid="{778852D2-B6CA-4E31-AE4E-ADCA7C73D3E3}"/>
    <cellStyle name="Normal 3 3 2 3 2 4" xfId="11856" xr:uid="{8DC3AE86-A310-40F6-986A-A997E001CAB4}"/>
    <cellStyle name="Normal 3 3 2 3 2 4 2" xfId="23845" xr:uid="{FEDBFD09-C198-4DC0-A714-6EDD24245D2C}"/>
    <cellStyle name="Normal 3 3 2 3 2 4 3" xfId="36687" xr:uid="{BB8E9944-00FF-4BDE-9B21-0C0B51BF1E00}"/>
    <cellStyle name="Normal 3 3 2 3 2 5" xfId="18149" xr:uid="{77663AFA-1DFA-46D6-907B-0EFA4BE6F650}"/>
    <cellStyle name="Normal 3 3 2 3 2 6" xfId="31184" xr:uid="{DB6D42EB-3DED-4E2E-9B13-704E7987AC8A}"/>
    <cellStyle name="Normal 3 3 2 3 3" xfId="5225" xr:uid="{6541B23F-C28A-4267-B899-DEA63C310607}"/>
    <cellStyle name="Normal 3 3 2 3 3 2" xfId="7356" xr:uid="{D4B44251-1644-4270-9E78-30067CCE067C}"/>
    <cellStyle name="Normal 3 3 2 3 3 2 2" xfId="13883" xr:uid="{1122EAFC-1F68-440A-9FF7-FCD6561664AA}"/>
    <cellStyle name="Normal 3 3 2 3 3 2 2 2" xfId="25810" xr:uid="{DD70BCBD-9021-4B04-9B0F-8FF1E4EBFCB0}"/>
    <cellStyle name="Normal 3 3 2 3 3 2 2 3" xfId="38644" xr:uid="{0F86833A-F398-4A10-A147-78C9FDBFCFDD}"/>
    <cellStyle name="Normal 3 3 2 3 3 2 3" xfId="20179" xr:uid="{3E23E6BD-78DE-4F16-8488-33D5C88F8E08}"/>
    <cellStyle name="Normal 3 3 2 3 3 2 4" xfId="33182" xr:uid="{C7F87E74-191C-4253-9B24-3A5D6965C864}"/>
    <cellStyle name="Normal 3 3 2 3 3 3" xfId="11858" xr:uid="{6369C60A-38D3-4428-8179-DF5CCF03E73B}"/>
    <cellStyle name="Normal 3 3 2 3 3 3 2" xfId="23847" xr:uid="{863287AD-B926-44AE-8067-B704D3DE9259}"/>
    <cellStyle name="Normal 3 3 2 3 3 3 3" xfId="36689" xr:uid="{AADFC9CE-6862-48E9-B8C5-42C9C6B14DAF}"/>
    <cellStyle name="Normal 3 3 2 3 3 4" xfId="18151" xr:uid="{D1355A66-8861-4AF7-B96D-B375EB677C41}"/>
    <cellStyle name="Normal 3 3 2 3 3 5" xfId="31186" xr:uid="{A609F9FA-C43C-4886-A042-52239364E06E}"/>
    <cellStyle name="Normal 3 3 2 3 4" xfId="5226" xr:uid="{C2580786-7A25-41D8-BACF-ED81C6363A66}"/>
    <cellStyle name="Normal 3 3 2 3 4 2" xfId="7357" xr:uid="{A844E526-08C9-40AA-A13C-F0784E527023}"/>
    <cellStyle name="Normal 3 3 2 3 4 2 2" xfId="13884" xr:uid="{E1125502-73CB-4F65-B494-7D9ED8EAA06B}"/>
    <cellStyle name="Normal 3 3 2 3 4 2 2 2" xfId="25811" xr:uid="{699C517B-FD58-4CA1-A5F8-DAAF059A1214}"/>
    <cellStyle name="Normal 3 3 2 3 4 2 2 3" xfId="38645" xr:uid="{C8F596D9-4E25-4AD6-BC35-91A1A605AA64}"/>
    <cellStyle name="Normal 3 3 2 3 4 2 3" xfId="20180" xr:uid="{470446EB-FD8F-458C-AD88-7C736EE47CF6}"/>
    <cellStyle name="Normal 3 3 2 3 4 2 4" xfId="33183" xr:uid="{18061C6D-F644-4E84-8389-C4119FAD25EF}"/>
    <cellStyle name="Normal 3 3 2 3 4 3" xfId="11859" xr:uid="{62C74FA7-250B-493D-A4E3-94DBCBC439DF}"/>
    <cellStyle name="Normal 3 3 2 3 4 3 2" xfId="23848" xr:uid="{E96BC123-DFCD-41C6-B0B4-2D3817E53C01}"/>
    <cellStyle name="Normal 3 3 2 3 4 3 3" xfId="36690" xr:uid="{6CAA46BB-EF01-42CA-82F0-4C36921B06E0}"/>
    <cellStyle name="Normal 3 3 2 3 4 4" xfId="18152" xr:uid="{7D2564C6-13A5-47FB-B5CD-C56BF5828002}"/>
    <cellStyle name="Normal 3 3 2 3 4 5" xfId="31187" xr:uid="{F4032A75-A3FA-40B9-9632-FA488983393B}"/>
    <cellStyle name="Normal 3 3 2 3 5" xfId="5894" xr:uid="{F678103E-EB5D-40EE-9379-E1B0B965060E}"/>
    <cellStyle name="Normal 3 3 2 3 5 2" xfId="7959" xr:uid="{4E344AAC-0515-4895-A429-C2A07E868463}"/>
    <cellStyle name="Normal 3 3 2 3 5 2 2" xfId="14481" xr:uid="{8C7A1C07-5E63-4F63-9421-38ACB5D24AC5}"/>
    <cellStyle name="Normal 3 3 2 3 5 2 2 2" xfId="26408" xr:uid="{D45D3E7E-16F1-436A-B72A-D34CB6266528}"/>
    <cellStyle name="Normal 3 3 2 3 5 2 2 3" xfId="39242" xr:uid="{00839D55-55B5-421A-8DAB-D3CBE2AAE015}"/>
    <cellStyle name="Normal 3 3 2 3 5 2 3" xfId="20779" xr:uid="{9702829C-7D1D-4AC4-8970-0F7D8B4EE5C3}"/>
    <cellStyle name="Normal 3 3 2 3 5 2 4" xfId="33781" xr:uid="{ED81526D-941E-453E-B9D5-FE801CC059CD}"/>
    <cellStyle name="Normal 3 3 2 3 5 3" xfId="12461" xr:uid="{649E6C72-3D95-4A1D-A08E-6E2079A074D4}"/>
    <cellStyle name="Normal 3 3 2 3 5 3 2" xfId="24419" xr:uid="{7577C609-7D08-4B10-8CF9-C58AF4C18BCE}"/>
    <cellStyle name="Normal 3 3 2 3 5 3 3" xfId="37257" xr:uid="{9112752D-3FEE-4D70-8F04-E0929F6C016B}"/>
    <cellStyle name="Normal 3 3 2 3 5 4" xfId="18771" xr:uid="{66309634-18BC-47B0-BEBC-B81644FA673A}"/>
    <cellStyle name="Normal 3 3 2 3 5 5" xfId="31784" xr:uid="{51E6AA53-E375-442E-A38D-49BA95489B84}"/>
    <cellStyle name="Normal 3 3 2 3 6" xfId="6317" xr:uid="{DD949CC7-7235-417A-BA2B-6079F044117A}"/>
    <cellStyle name="Normal 3 3 2 3 6 2" xfId="12844" xr:uid="{02F660D1-FCC6-4254-AB29-51662FFD4F4A}"/>
    <cellStyle name="Normal 3 3 2 3 6 2 2" xfId="24771" xr:uid="{BDBF5CFF-8F76-4840-8808-1C3AC3F716AF}"/>
    <cellStyle name="Normal 3 3 2 3 6 2 3" xfId="37605" xr:uid="{EFDA7DE5-8A53-4609-8C41-D8E5D12A3AC7}"/>
    <cellStyle name="Normal 3 3 2 3 6 3" xfId="19140" xr:uid="{29D2772E-0459-4591-A7A5-4CB92FD256F2}"/>
    <cellStyle name="Normal 3 3 2 3 6 4" xfId="32143" xr:uid="{223C8270-6F04-4899-9561-25D39F67E345}"/>
    <cellStyle name="Normal 3 3 2 3 7" xfId="8685" xr:uid="{BBBBFDC1-6B12-402B-B068-FD7A51AB2C08}"/>
    <cellStyle name="Normal 3 3 2 3 7 2" xfId="14959" xr:uid="{345112BC-03C9-4766-88AE-80F9753F26EA}"/>
    <cellStyle name="Normal 3 3 2 3 7 2 2" xfId="26868" xr:uid="{AF214892-0017-4278-9703-639A4FF9C86B}"/>
    <cellStyle name="Normal 3 3 2 3 7 2 3" xfId="39700" xr:uid="{5F8924E4-66C2-43D9-8331-4834E4EF1350}"/>
    <cellStyle name="Normal 3 3 2 3 7 3" xfId="21326" xr:uid="{2F6A967F-6E62-4BE7-B0D4-728A9D81C536}"/>
    <cellStyle name="Normal 3 3 2 3 7 4" xfId="34291" xr:uid="{D9F6EF62-1942-4AF2-96B1-929EE26E1B23}"/>
    <cellStyle name="Normal 3 3 2 3 8" xfId="9517" xr:uid="{C455B0DD-57C5-41FB-8AC1-E9A3E1F7D7B0}"/>
    <cellStyle name="Normal 3 3 2 3 8 2" xfId="21982" xr:uid="{C77D6B40-6F4E-4C4D-906B-73AFBB868EF0}"/>
    <cellStyle name="Normal 3 3 2 3 8 3" xfId="34915" xr:uid="{042EF641-8E19-4A71-839A-FE5AF46B71C0}"/>
    <cellStyle name="Normal 3 3 2 3 9" xfId="10801" xr:uid="{1AAD66A4-D1EB-4BD2-AB91-DB6FDDA9B985}"/>
    <cellStyle name="Normal 3 3 2 3 9 2" xfId="22843" xr:uid="{61AEF36A-8C08-4F06-AE52-4C87C276377F}"/>
    <cellStyle name="Normal 3 3 2 3 9 3" xfId="35698" xr:uid="{02916119-8C80-4D87-896C-D4064043A5D5}"/>
    <cellStyle name="Normal 3 3 2 4" xfId="5227" xr:uid="{67A65C75-AB1F-47D0-BB31-5E7F00151F04}"/>
    <cellStyle name="Normal 3 3 2 4 2" xfId="5228" xr:uid="{41EAB6D0-074E-4BC7-8CB2-5B1C0E5ED92D}"/>
    <cellStyle name="Normal 3 3 2 4 2 2" xfId="7359" xr:uid="{6D533146-234A-4438-B518-36D3C2AB1FF8}"/>
    <cellStyle name="Normal 3 3 2 4 2 2 2" xfId="13886" xr:uid="{F659669E-9B54-4276-8072-8C039AF9A54A}"/>
    <cellStyle name="Normal 3 3 2 4 2 2 2 2" xfId="25813" xr:uid="{EC774A8D-540F-4729-B4FF-04BB72CF5780}"/>
    <cellStyle name="Normal 3 3 2 4 2 2 2 3" xfId="38647" xr:uid="{8F7F1C6D-0187-45A2-A8BA-4BAA0CE0B03A}"/>
    <cellStyle name="Normal 3 3 2 4 2 2 3" xfId="20182" xr:uid="{D065AE07-1DA1-40BD-8AAD-07AB48476B02}"/>
    <cellStyle name="Normal 3 3 2 4 2 2 4" xfId="33185" xr:uid="{3B9BF64B-CAB3-4572-996E-B3C7D381E6D4}"/>
    <cellStyle name="Normal 3 3 2 4 2 3" xfId="11861" xr:uid="{0F34B881-AED7-48FB-8135-CA2BF2852330}"/>
    <cellStyle name="Normal 3 3 2 4 2 3 2" xfId="23850" xr:uid="{50C6A1F2-3ACF-46B2-A3EE-0B48F17F6C33}"/>
    <cellStyle name="Normal 3 3 2 4 2 3 3" xfId="36692" xr:uid="{B529D601-34A4-4D91-A41C-FB4680154F09}"/>
    <cellStyle name="Normal 3 3 2 4 2 4" xfId="18154" xr:uid="{F2CBC3B0-7447-4B49-A6E7-50B8FC85388D}"/>
    <cellStyle name="Normal 3 3 2 4 2 5" xfId="31189" xr:uid="{910728AB-8B9D-4544-80BB-CE82363C1AD7}"/>
    <cellStyle name="Normal 3 3 2 4 3" xfId="7358" xr:uid="{C3790B34-D224-4DFC-B55B-024FC32BC93B}"/>
    <cellStyle name="Normal 3 3 2 4 3 2" xfId="13885" xr:uid="{37BD74C0-D482-4502-9B27-48DCDAF4DDFA}"/>
    <cellStyle name="Normal 3 3 2 4 3 2 2" xfId="25812" xr:uid="{287E99C5-A276-48B2-B4F1-A13301C3DCFE}"/>
    <cellStyle name="Normal 3 3 2 4 3 2 3" xfId="38646" xr:uid="{98DD89B9-BD02-424E-9A90-864C761DB57D}"/>
    <cellStyle name="Normal 3 3 2 4 3 3" xfId="20181" xr:uid="{AE2003A1-D961-432D-89AF-07CE5FFD5BA8}"/>
    <cellStyle name="Normal 3 3 2 4 3 4" xfId="33184" xr:uid="{7B81224C-B5E1-4F64-8955-30A095480399}"/>
    <cellStyle name="Normal 3 3 2 4 4" xfId="8904" xr:uid="{3DEE1E6B-A61C-4B11-B8E7-E364E85BBD6D}"/>
    <cellStyle name="Normal 3 3 2 4 4 2" xfId="15174" xr:uid="{9AE3B337-E940-468A-9FDB-B29CBB3DEB6D}"/>
    <cellStyle name="Normal 3 3 2 4 4 2 2" xfId="27076" xr:uid="{D2C81390-BAE7-4E0C-9292-E3A11A09A6CE}"/>
    <cellStyle name="Normal 3 3 2 4 4 2 3" xfId="39904" xr:uid="{9100DC3B-74E6-4A5E-93ED-845E581A6272}"/>
    <cellStyle name="Normal 3 3 2 4 4 3" xfId="21535" xr:uid="{08042211-C3F2-4534-8183-ECF947A66460}"/>
    <cellStyle name="Normal 3 3 2 4 4 4" xfId="34495" xr:uid="{0A030D36-D6C9-4784-B0F6-CEC429217155}"/>
    <cellStyle name="Normal 3 3 2 4 5" xfId="9728" xr:uid="{688C5F92-C252-4DC2-9CD5-BD6FD773CCBE}"/>
    <cellStyle name="Normal 3 3 2 4 5 2" xfId="22183" xr:uid="{8A6904F3-D8D8-43E4-9092-434C076834D3}"/>
    <cellStyle name="Normal 3 3 2 4 5 3" xfId="35112" xr:uid="{5B610DF4-4282-402E-B215-B0D4088BC20B}"/>
    <cellStyle name="Normal 3 3 2 4 6" xfId="11860" xr:uid="{537D8BFC-35A9-4004-B085-8049F4DAD7D0}"/>
    <cellStyle name="Normal 3 3 2 4 6 2" xfId="23849" xr:uid="{CC464BCF-CA69-4CB8-B590-6B8D85EAC25C}"/>
    <cellStyle name="Normal 3 3 2 4 6 3" xfId="36691" xr:uid="{F8F350D6-8865-42CE-9CC5-95C423066D4D}"/>
    <cellStyle name="Normal 3 3 2 4 7" xfId="18153" xr:uid="{3878D2ED-43B6-4BA8-8431-AC0CFD21F1A1}"/>
    <cellStyle name="Normal 3 3 2 4 8" xfId="31188" xr:uid="{3A88141A-07D6-4BC4-BDE8-E0FAF25EBAF9}"/>
    <cellStyle name="Normal 3 3 2 5" xfId="5229" xr:uid="{5F7E3336-F7B1-4628-9F1F-4A84869249B6}"/>
    <cellStyle name="Normal 3 3 2 5 2" xfId="7360" xr:uid="{1280B190-C08E-47E4-8DCA-808FD17813D0}"/>
    <cellStyle name="Normal 3 3 2 5 2 2" xfId="13887" xr:uid="{DFCA0BF8-A38F-45DA-81EE-67C54FBB0452}"/>
    <cellStyle name="Normal 3 3 2 5 2 2 2" xfId="25814" xr:uid="{57F35CEE-0F57-430F-A01D-68080835D8D8}"/>
    <cellStyle name="Normal 3 3 2 5 2 2 3" xfId="38648" xr:uid="{4CAAEA68-2B04-47AF-B7E7-E33EBD1A3F88}"/>
    <cellStyle name="Normal 3 3 2 5 2 3" xfId="20183" xr:uid="{9D12E038-1025-42EF-A0D2-B2A86AFCD897}"/>
    <cellStyle name="Normal 3 3 2 5 2 4" xfId="33186" xr:uid="{E6E8BEC4-795E-458C-8457-1BC3F6B15F7B}"/>
    <cellStyle name="Normal 3 3 2 5 3" xfId="10010" xr:uid="{3757B28D-0886-4D66-8B76-456FE4E3CC78}"/>
    <cellStyle name="Normal 3 3 2 5 3 2" xfId="22434" xr:uid="{71DFDCA3-C749-49A9-893E-7CA5CCD44569}"/>
    <cellStyle name="Normal 3 3 2 5 3 3" xfId="35359" xr:uid="{558C1BD7-2A5D-415E-AA6F-50BDFEB0F9AB}"/>
    <cellStyle name="Normal 3 3 2 5 4" xfId="18155" xr:uid="{FD6B6253-E108-45E6-94D7-7BE180689C96}"/>
    <cellStyle name="Normal 3 3 2 5 5" xfId="31190" xr:uid="{977F9DB8-E65C-4BA8-AA43-021815F3C184}"/>
    <cellStyle name="Normal 3 3 2 6" xfId="5230" xr:uid="{77E80BFD-81FF-47E5-95CE-373E8409545B}"/>
    <cellStyle name="Normal 3 3 2 6 2" xfId="7361" xr:uid="{C118A051-33BB-4449-BB90-D41AD22BEB69}"/>
    <cellStyle name="Normal 3 3 2 6 2 2" xfId="13888" xr:uid="{93CCBD05-4CC2-4CD7-8980-C6D54B914F1D}"/>
    <cellStyle name="Normal 3 3 2 6 2 2 2" xfId="25815" xr:uid="{3CCBEFB0-8E36-4E8C-B171-590769DC586A}"/>
    <cellStyle name="Normal 3 3 2 6 2 2 3" xfId="38649" xr:uid="{78CBE3A5-D544-4DAD-91B7-7DEFFEB6D5C8}"/>
    <cellStyle name="Normal 3 3 2 6 2 3" xfId="20184" xr:uid="{A407DD27-1273-42B4-8B0D-97DD757F27BF}"/>
    <cellStyle name="Normal 3 3 2 6 2 4" xfId="33187" xr:uid="{309E83E0-4947-4437-A046-90EB694BBB59}"/>
    <cellStyle name="Normal 3 3 2 6 3" xfId="11862" xr:uid="{A66F919C-D368-4053-AF71-F35B38FA97CB}"/>
    <cellStyle name="Normal 3 3 2 6 3 2" xfId="23851" xr:uid="{234DDB6E-6581-463E-8DB1-2727AB278A53}"/>
    <cellStyle name="Normal 3 3 2 6 3 3" xfId="36693" xr:uid="{8DB978D9-A4C1-44DE-96EC-00BFE58D6834}"/>
    <cellStyle name="Normal 3 3 2 6 4" xfId="18156" xr:uid="{643F9E06-55B7-498B-B47C-ABFC627AA3D6}"/>
    <cellStyle name="Normal 3 3 2 6 5" xfId="31191" xr:uid="{29B2E860-07AC-49F5-9031-B7A15A0268EB}"/>
    <cellStyle name="Normal 3 3 2 7" xfId="5712" xr:uid="{5EF992BE-9A9C-43B7-94C7-24BF75EC5141}"/>
    <cellStyle name="Normal 3 3 2 7 2" xfId="7777" xr:uid="{3B870E5C-CF42-423B-A431-95F537C117C7}"/>
    <cellStyle name="Normal 3 3 2 7 2 2" xfId="14299" xr:uid="{15C902BD-907D-479B-BAF4-A8EF1ABF5594}"/>
    <cellStyle name="Normal 3 3 2 7 2 2 2" xfId="26226" xr:uid="{1FBBC400-6144-45C2-82B0-98E8184505A8}"/>
    <cellStyle name="Normal 3 3 2 7 2 2 3" xfId="39060" xr:uid="{EDD49B1F-F1ED-4D12-A14F-6F058043E9B2}"/>
    <cellStyle name="Normal 3 3 2 7 2 3" xfId="20597" xr:uid="{D954F7FC-0A28-4C8A-884A-F4B11D5FDFD5}"/>
    <cellStyle name="Normal 3 3 2 7 2 4" xfId="33599" xr:uid="{1D002ECC-6D57-4480-85F9-BE2561B01BF7}"/>
    <cellStyle name="Normal 3 3 2 7 3" xfId="12279" xr:uid="{975528AF-58D3-450F-B245-0CDFFD010ED4}"/>
    <cellStyle name="Normal 3 3 2 7 3 2" xfId="24237" xr:uid="{F481D253-7720-481C-B9F9-E493348B15E4}"/>
    <cellStyle name="Normal 3 3 2 7 3 3" xfId="37075" xr:uid="{09715E2F-BD5F-40A4-9B55-CAECE207C6BB}"/>
    <cellStyle name="Normal 3 3 2 7 4" xfId="18589" xr:uid="{4879BCD0-89DB-430E-B692-B3CE25BD64FA}"/>
    <cellStyle name="Normal 3 3 2 7 5" xfId="31602" xr:uid="{4FFF1EA8-08A2-47B9-AD2B-4E7BFB01EB29}"/>
    <cellStyle name="Normal 3 3 2 8" xfId="8161" xr:uid="{27205B57-DB1D-4FAF-9768-C7B7B8A669E5}"/>
    <cellStyle name="Normal 3 3 2 8 2" xfId="14660" xr:uid="{0E9CB632-A60E-4B91-9DD2-559B00E6F2DD}"/>
    <cellStyle name="Normal 3 3 2 8 2 2" xfId="26586" xr:uid="{DD2C09C1-751C-4BCC-8FC8-E809C57CB67F}"/>
    <cellStyle name="Normal 3 3 2 8 2 3" xfId="39417" xr:uid="{DF3D3798-348A-4F9E-BEB6-BC3A9BCEBDC7}"/>
    <cellStyle name="Normal 3 3 2 8 3" xfId="20974" xr:uid="{6C1D82F2-529D-4EB3-8765-AC266B967CA0}"/>
    <cellStyle name="Normal 3 3 2 8 4" xfId="33971" xr:uid="{F315BFF6-D97C-44BA-BD8E-268AD65E36F7}"/>
    <cellStyle name="Normal 3 3 2 9" xfId="8501" xr:uid="{F533FF22-9A83-40E6-967C-E84B8C05446C}"/>
    <cellStyle name="Normal 3 3 2 9 2" xfId="14775" xr:uid="{3DC136F3-B44E-418F-BA19-47C92A580727}"/>
    <cellStyle name="Normal 3 3 2 9 2 2" xfId="26686" xr:uid="{5BA5DDBF-FCF3-47D3-AE51-D10977712947}"/>
    <cellStyle name="Normal 3 3 2 9 2 3" xfId="39518" xr:uid="{07F16788-F5AD-48F7-940E-8359C2DFF292}"/>
    <cellStyle name="Normal 3 3 2 9 3" xfId="21143" xr:uid="{CAE36563-3ABA-4351-841D-29EB3B06DFF6}"/>
    <cellStyle name="Normal 3 3 2 9 4" xfId="34109" xr:uid="{96C1EA76-D852-4A5C-9DA5-A6C54FF8B866}"/>
    <cellStyle name="Normal 3 3 3" xfId="547" xr:uid="{548B9FAF-5DD8-4F1C-98D9-5784D55DD61E}"/>
    <cellStyle name="Normal 3 3 3 10" xfId="9792" xr:uid="{F27DB9AE-59AE-4676-96D4-AD4DEEDF8D8D}"/>
    <cellStyle name="Normal 3 3 3 11" xfId="1226" xr:uid="{7981630C-EF22-4C1E-B92E-CE98E5BD5A6B}"/>
    <cellStyle name="Normal 3 3 3 2" xfId="893" xr:uid="{50543051-FB2B-4F1F-B308-8F024197CF4E}"/>
    <cellStyle name="Normal 3 3 3 3" xfId="1028" xr:uid="{8799E97F-BDA4-4909-9142-E3D4928A7594}"/>
    <cellStyle name="Normal 3 3 3 3 10" xfId="18157" xr:uid="{4123E2CB-9DD2-4B9F-8428-967209E20D6C}"/>
    <cellStyle name="Normal 3 3 3 3 11" xfId="31192" xr:uid="{1ED95589-B7A3-4638-B41B-45C51DBB1A10}"/>
    <cellStyle name="Normal 3 3 3 3 2" xfId="5232" xr:uid="{3B5415C6-CBC2-4FD4-A283-F2FCB0D2D428}"/>
    <cellStyle name="Normal 3 3 3 3 2 2" xfId="5233" xr:uid="{F521DA9D-C660-4FF0-ABCF-31591D2CE5F6}"/>
    <cellStyle name="Normal 3 3 3 3 2 2 2" xfId="7364" xr:uid="{DC8A26AC-37EA-487E-8B0C-C10707464678}"/>
    <cellStyle name="Normal 3 3 3 3 2 2 2 2" xfId="13891" xr:uid="{9D6D0B71-FA55-4417-895F-87653A56B407}"/>
    <cellStyle name="Normal 3 3 3 3 2 2 2 2 2" xfId="25818" xr:uid="{C34413CA-DF99-4CD7-AF03-334AF87B9534}"/>
    <cellStyle name="Normal 3 3 3 3 2 2 2 2 3" xfId="38652" xr:uid="{6155C71A-6E12-42B6-97C1-04F00DFF7535}"/>
    <cellStyle name="Normal 3 3 3 3 2 2 2 3" xfId="20187" xr:uid="{9E9FBC92-417C-442D-A200-9A232EFB09F5}"/>
    <cellStyle name="Normal 3 3 3 3 2 2 2 4" xfId="33190" xr:uid="{1BE049E9-6EEC-4628-8ED0-89457D88D6AD}"/>
    <cellStyle name="Normal 3 3 3 3 2 2 3" xfId="11865" xr:uid="{07FAE8F4-6F7C-47BB-95B3-35CEF4D2C9CA}"/>
    <cellStyle name="Normal 3 3 3 3 2 2 3 2" xfId="23854" xr:uid="{441D286C-AFEE-46F7-A0B9-A16DBA7756F2}"/>
    <cellStyle name="Normal 3 3 3 3 2 2 3 3" xfId="36696" xr:uid="{61518DFD-DDC0-46F5-9D27-49A57346E799}"/>
    <cellStyle name="Normal 3 3 3 3 2 2 4" xfId="18159" xr:uid="{8A0F8B40-7CA9-42E9-A74D-CB1B9DCCA49A}"/>
    <cellStyle name="Normal 3 3 3 3 2 2 5" xfId="31194" xr:uid="{CA86951A-05BA-4E6D-BE75-7AE5D43277D1}"/>
    <cellStyle name="Normal 3 3 3 3 2 3" xfId="7363" xr:uid="{2E1C4295-A46E-405C-A7F7-2842B9FBF6C3}"/>
    <cellStyle name="Normal 3 3 3 3 2 3 2" xfId="13890" xr:uid="{40EA4333-E62F-4020-A073-7B6CB537A8C9}"/>
    <cellStyle name="Normal 3 3 3 3 2 3 2 2" xfId="25817" xr:uid="{5DF86B19-A36F-4312-AB51-1EBFEE426CD0}"/>
    <cellStyle name="Normal 3 3 3 3 2 3 2 3" xfId="38651" xr:uid="{7CCE14B7-2711-4D4E-B050-2F430091C38E}"/>
    <cellStyle name="Normal 3 3 3 3 2 3 3" xfId="20186" xr:uid="{EEE20D19-3E10-48BE-8047-2D2FA47753B2}"/>
    <cellStyle name="Normal 3 3 3 3 2 3 4" xfId="33189" xr:uid="{3AD71EBC-F0BE-4927-B778-66A385CE6EE9}"/>
    <cellStyle name="Normal 3 3 3 3 2 4" xfId="11864" xr:uid="{BFD3BB0D-465C-499C-8889-446AC2C03A27}"/>
    <cellStyle name="Normal 3 3 3 3 2 4 2" xfId="23853" xr:uid="{1FB81933-6F2E-47E0-A9EF-21AD8C2A1A39}"/>
    <cellStyle name="Normal 3 3 3 3 2 4 3" xfId="36695" xr:uid="{4A45F88A-CA06-48DF-A456-5BA98EB4022A}"/>
    <cellStyle name="Normal 3 3 3 3 2 5" xfId="18158" xr:uid="{1E6A612E-B3D3-440B-B0AA-4BC1F9BADE96}"/>
    <cellStyle name="Normal 3 3 3 3 2 6" xfId="31193" xr:uid="{27176754-B34E-4B86-A7B7-98F7876E3F43}"/>
    <cellStyle name="Normal 3 3 3 3 3" xfId="5234" xr:uid="{A68FFCA0-A2F9-44AD-9BC9-B667A91612CF}"/>
    <cellStyle name="Normal 3 3 3 3 3 2" xfId="7365" xr:uid="{F1898504-305D-433C-804E-36ED37E46700}"/>
    <cellStyle name="Normal 3 3 3 3 3 2 2" xfId="13892" xr:uid="{5C1ABE9A-8DE7-4E2D-8031-65F5AEE26223}"/>
    <cellStyle name="Normal 3 3 3 3 3 2 2 2" xfId="25819" xr:uid="{93B8DA79-DAC4-47E6-B9E5-9548D973A49D}"/>
    <cellStyle name="Normal 3 3 3 3 3 2 2 3" xfId="38653" xr:uid="{38060EFB-7AC4-4B44-88DD-A54B9A6CF591}"/>
    <cellStyle name="Normal 3 3 3 3 3 2 3" xfId="20188" xr:uid="{115D9ECD-7CB5-41BB-9E64-C58EB3222F65}"/>
    <cellStyle name="Normal 3 3 3 3 3 2 4" xfId="33191" xr:uid="{C7794EFA-6B0B-45C3-A8AE-D3C5300B8A52}"/>
    <cellStyle name="Normal 3 3 3 3 3 3" xfId="11866" xr:uid="{E67C3783-ACE3-4A75-9454-E5D6E96D976C}"/>
    <cellStyle name="Normal 3 3 3 3 3 3 2" xfId="23855" xr:uid="{6EE8672B-9D34-433B-B9EB-FC2311EDEE87}"/>
    <cellStyle name="Normal 3 3 3 3 3 3 3" xfId="36697" xr:uid="{331D1B73-662B-4702-9A45-54F43566ECE1}"/>
    <cellStyle name="Normal 3 3 3 3 3 4" xfId="18160" xr:uid="{B9292A25-494F-41FB-A4B7-EAD9BC0597E3}"/>
    <cellStyle name="Normal 3 3 3 3 3 5" xfId="31195" xr:uid="{28E2B78C-19B4-452E-AC3E-D14EB0234029}"/>
    <cellStyle name="Normal 3 3 3 3 4" xfId="5987" xr:uid="{A65588A9-5CFB-4785-9156-26B379ABBAC2}"/>
    <cellStyle name="Normal 3 3 3 3 4 2" xfId="8052" xr:uid="{29F3EC03-CC2C-4F1E-A9D3-17E5CA0426CF}"/>
    <cellStyle name="Normal 3 3 3 3 4 2 2" xfId="14574" xr:uid="{B3756C3C-5162-45DD-AC2A-D3838FA75F23}"/>
    <cellStyle name="Normal 3 3 3 3 4 2 2 2" xfId="26501" xr:uid="{759DD972-3ADD-46A3-AB03-EF64C9892432}"/>
    <cellStyle name="Normal 3 3 3 3 4 2 2 3" xfId="39335" xr:uid="{D473CC01-DC60-4C0F-9EA6-54AD901E6ACB}"/>
    <cellStyle name="Normal 3 3 3 3 4 2 3" xfId="20872" xr:uid="{9BD02250-7D4A-4ECE-A0C2-B9F098063023}"/>
    <cellStyle name="Normal 3 3 3 3 4 2 4" xfId="33874" xr:uid="{9ADCD489-0D99-4CA2-9255-3C858493CD8C}"/>
    <cellStyle name="Normal 3 3 3 3 4 3" xfId="12554" xr:uid="{722F9665-F6B5-4F34-BEC2-9110261650CB}"/>
    <cellStyle name="Normal 3 3 3 3 4 3 2" xfId="24512" xr:uid="{E3247EB2-27CB-4A77-9170-EE48A894C89B}"/>
    <cellStyle name="Normal 3 3 3 3 4 3 3" xfId="37350" xr:uid="{57980146-7465-4561-9A4B-A5B5CD20596F}"/>
    <cellStyle name="Normal 3 3 3 3 4 4" xfId="18864" xr:uid="{C6380553-43F1-4E08-A326-37EA64F68B21}"/>
    <cellStyle name="Normal 3 3 3 3 4 5" xfId="31877" xr:uid="{FA49C53A-8C74-4FE6-8350-279DEE9D83FC}"/>
    <cellStyle name="Normal 3 3 3 3 5" xfId="7362" xr:uid="{48D77331-F4A0-4FF8-BBF7-7028326DCF53}"/>
    <cellStyle name="Normal 3 3 3 3 5 2" xfId="13889" xr:uid="{4B7F493C-03C5-4F13-BFB0-C8AE659397F9}"/>
    <cellStyle name="Normal 3 3 3 3 5 2 2" xfId="25816" xr:uid="{1F0F7D63-3DDF-405D-950F-EA721B42E98C}"/>
    <cellStyle name="Normal 3 3 3 3 5 2 3" xfId="38650" xr:uid="{AF1FE9A2-DBAF-4813-B2C2-11A757BC0835}"/>
    <cellStyle name="Normal 3 3 3 3 5 3" xfId="20185" xr:uid="{6291887E-81FC-4EBA-8A57-CF16DD94075D}"/>
    <cellStyle name="Normal 3 3 3 3 5 4" xfId="33188" xr:uid="{0CE41531-B9DC-4430-94EE-0F63CC8F83C6}"/>
    <cellStyle name="Normal 3 3 3 3 6" xfId="8780" xr:uid="{E18E1E9A-3535-4A44-A8E8-4F2C75575042}"/>
    <cellStyle name="Normal 3 3 3 3 6 2" xfId="15054" xr:uid="{8D6A387A-20FE-4FD3-B6E2-490B88928B6C}"/>
    <cellStyle name="Normal 3 3 3 3 6 2 2" xfId="26962" xr:uid="{FA67132D-52D9-4D38-9BCD-E51EBBFDCD15}"/>
    <cellStyle name="Normal 3 3 3 3 6 2 3" xfId="39793" xr:uid="{B867A8B9-8379-4204-A0DE-705B7BD33D13}"/>
    <cellStyle name="Normal 3 3 3 3 6 3" xfId="21419" xr:uid="{D1B27F71-7635-40A3-98AD-10EDB068B493}"/>
    <cellStyle name="Normal 3 3 3 3 6 4" xfId="34384" xr:uid="{5BD7417D-0B6B-4699-9937-F0AAAD485545}"/>
    <cellStyle name="Normal 3 3 3 3 7" xfId="9622" xr:uid="{3D35B518-9EA3-491C-BB18-FF087893DC10}"/>
    <cellStyle name="Normal 3 3 3 3 7 2" xfId="22078" xr:uid="{84BCC77F-D2DB-4104-97CB-79555A97FF98}"/>
    <cellStyle name="Normal 3 3 3 3 7 3" xfId="35008" xr:uid="{18714331-F1EB-4D32-987D-7ACD885CBBBD}"/>
    <cellStyle name="Normal 3 3 3 3 8" xfId="11863" xr:uid="{809EE7F5-B292-4E1F-93BC-FC433F00A3F4}"/>
    <cellStyle name="Normal 3 3 3 3 8 2" xfId="23852" xr:uid="{32B868B3-98D9-47F6-B780-471BCA052E52}"/>
    <cellStyle name="Normal 3 3 3 3 8 3" xfId="36694" xr:uid="{016488D4-56DE-452A-9338-9F0695352C56}"/>
    <cellStyle name="Normal 3 3 3 3 9" xfId="5231" xr:uid="{F48D6932-934D-48E0-8902-47E552D88B81}"/>
    <cellStyle name="Normal 3 3 3 4" xfId="5235" xr:uid="{9FBE7635-9B37-4875-818D-AB07792F2080}"/>
    <cellStyle name="Normal 3 3 3 4 2" xfId="5236" xr:uid="{B656D10E-8B02-4D76-A3D5-FFB68DF38218}"/>
    <cellStyle name="Normal 3 3 3 4 2 2" xfId="7367" xr:uid="{095FDFB3-946B-4E5B-8ECF-0575CEA5CC27}"/>
    <cellStyle name="Normal 3 3 3 4 2 2 2" xfId="13894" xr:uid="{53F6C62E-284A-4713-A957-3D65F523969A}"/>
    <cellStyle name="Normal 3 3 3 4 2 2 2 2" xfId="25821" xr:uid="{DEE3BB6C-EEF5-4427-A0DB-BFEAD9E3DD80}"/>
    <cellStyle name="Normal 3 3 3 4 2 2 2 3" xfId="38655" xr:uid="{E06BB2E0-0673-4B49-AA4B-E3192A8AE84A}"/>
    <cellStyle name="Normal 3 3 3 4 2 2 3" xfId="20190" xr:uid="{952A8367-6A06-4ED3-9DBA-994D3DB38A73}"/>
    <cellStyle name="Normal 3 3 3 4 2 2 4" xfId="33193" xr:uid="{5E9D42BA-4B90-4BE5-81AD-DDFA35D95A41}"/>
    <cellStyle name="Normal 3 3 3 4 2 3" xfId="11868" xr:uid="{CF8E550F-54EA-4662-8771-C1ADB48FACD2}"/>
    <cellStyle name="Normal 3 3 3 4 2 3 2" xfId="23857" xr:uid="{D6A6282B-9BCF-4918-8CA7-A2E700BD0A60}"/>
    <cellStyle name="Normal 3 3 3 4 2 3 3" xfId="36699" xr:uid="{714027A4-61CD-4E3D-BAA6-550576457E0A}"/>
    <cellStyle name="Normal 3 3 3 4 2 4" xfId="18162" xr:uid="{C53E45DB-4996-4391-B155-96847DD8548D}"/>
    <cellStyle name="Normal 3 3 3 4 2 5" xfId="31197" xr:uid="{9C7E0029-72AD-4625-9C0A-39CEB08158C0}"/>
    <cellStyle name="Normal 3 3 3 4 3" xfId="7366" xr:uid="{BE9AB4F3-BD37-4F90-94A5-C28BD371F2E1}"/>
    <cellStyle name="Normal 3 3 3 4 3 2" xfId="13893" xr:uid="{C915D716-2CAC-4A29-BDC8-D49581E935F5}"/>
    <cellStyle name="Normal 3 3 3 4 3 2 2" xfId="25820" xr:uid="{D8E7A651-8938-465A-A0CD-7EC4E2D50982}"/>
    <cellStyle name="Normal 3 3 3 4 3 2 3" xfId="38654" xr:uid="{B0271A96-BF6E-445C-AC3A-3DF86B8B4C19}"/>
    <cellStyle name="Normal 3 3 3 4 3 3" xfId="20189" xr:uid="{4A3A1959-A9EB-41F3-AD4A-51DCE28303D5}"/>
    <cellStyle name="Normal 3 3 3 4 3 4" xfId="33192" xr:uid="{F55407CD-C6BA-4205-96C7-A14BBBC823D3}"/>
    <cellStyle name="Normal 3 3 3 4 4" xfId="11867" xr:uid="{C0C03D7C-57FB-4197-B7E2-DE823F51A978}"/>
    <cellStyle name="Normal 3 3 3 4 4 2" xfId="23856" xr:uid="{1F88A73A-4D33-4076-BE99-AED672ADAC96}"/>
    <cellStyle name="Normal 3 3 3 4 4 3" xfId="36698" xr:uid="{E5545971-D1C6-4CCB-AD54-6400BCB2C6D3}"/>
    <cellStyle name="Normal 3 3 3 4 5" xfId="18161" xr:uid="{5670B70F-AA33-4344-8E1D-446EC5986124}"/>
    <cellStyle name="Normal 3 3 3 4 6" xfId="31196" xr:uid="{E860BE41-71DA-4814-8E01-F09242260A9A}"/>
    <cellStyle name="Normal 3 3 3 5" xfId="5237" xr:uid="{C6ABD907-146F-437A-924D-553B480062CD}"/>
    <cellStyle name="Normal 3 3 3 5 2" xfId="7368" xr:uid="{58EBCEE4-4EA1-4999-94D0-2FBC2B9D99C6}"/>
    <cellStyle name="Normal 3 3 3 5 2 2" xfId="13895" xr:uid="{A221C197-7842-4F8B-84B6-628AC7E1AF86}"/>
    <cellStyle name="Normal 3 3 3 5 2 2 2" xfId="25822" xr:uid="{7D2255D5-5159-4662-AB74-58FF568011C0}"/>
    <cellStyle name="Normal 3 3 3 5 2 2 3" xfId="38656" xr:uid="{E61B1B84-4A28-4F83-A696-FB196E7AF318}"/>
    <cellStyle name="Normal 3 3 3 5 2 3" xfId="20191" xr:uid="{B0E1EB82-7931-4B72-B4A5-C7856B334D0F}"/>
    <cellStyle name="Normal 3 3 3 5 2 4" xfId="33194" xr:uid="{6C60ABEA-1AFC-49AA-B927-31EA187D7FAE}"/>
    <cellStyle name="Normal 3 3 3 5 3" xfId="11869" xr:uid="{06F070B3-10A7-4694-A499-35D4DF16BD8C}"/>
    <cellStyle name="Normal 3 3 3 5 3 2" xfId="23858" xr:uid="{070C4F78-2AE4-4045-8D00-7E827734C14C}"/>
    <cellStyle name="Normal 3 3 3 5 3 3" xfId="36700" xr:uid="{E25C35C3-E0E0-4C27-986C-205FF4C7DC51}"/>
    <cellStyle name="Normal 3 3 3 5 4" xfId="18163" xr:uid="{31AA01CA-EBB0-4690-90D3-89920DC46F95}"/>
    <cellStyle name="Normal 3 3 3 5 5" xfId="31198" xr:uid="{B2FCBE08-56FF-4A12-9216-12C3BCBB6288}"/>
    <cellStyle name="Normal 3 3 3 6" xfId="5238" xr:uid="{C449CAD8-DC6E-4F90-A16A-719A63229C8D}"/>
    <cellStyle name="Normal 3 3 3 6 2" xfId="7369" xr:uid="{CB9CF813-9972-4AF6-BA3E-B8F0E28ABE08}"/>
    <cellStyle name="Normal 3 3 3 6 2 2" xfId="13896" xr:uid="{84376EF6-9853-40AC-A04C-D0170F1E747D}"/>
    <cellStyle name="Normal 3 3 3 6 2 2 2" xfId="25823" xr:uid="{A22B018A-C9BD-4EB1-8C1A-B34970E0F9E2}"/>
    <cellStyle name="Normal 3 3 3 6 2 2 3" xfId="38657" xr:uid="{6EC84719-2B2A-4973-BB55-4B106308E50F}"/>
    <cellStyle name="Normal 3 3 3 6 2 3" xfId="20192" xr:uid="{5DBB02DC-E636-4F29-A3E3-6C5F524F5DEC}"/>
    <cellStyle name="Normal 3 3 3 6 2 4" xfId="33195" xr:uid="{ED448308-A4C7-4045-890F-4ADA9B89CA0A}"/>
    <cellStyle name="Normal 3 3 3 6 3" xfId="11870" xr:uid="{898E51FC-89AD-46C9-A5BF-7EF55DAB5145}"/>
    <cellStyle name="Normal 3 3 3 6 3 2" xfId="23859" xr:uid="{33B4EC88-07C0-4D99-9D83-2F8836E9F5CC}"/>
    <cellStyle name="Normal 3 3 3 6 3 3" xfId="36701" xr:uid="{CDBD3FE2-335C-471D-8452-FA4E6BA31A09}"/>
    <cellStyle name="Normal 3 3 3 6 4" xfId="18164" xr:uid="{F2AA637C-8BF4-4367-B875-59262795D9EE}"/>
    <cellStyle name="Normal 3 3 3 6 5" xfId="31199" xr:uid="{534CC386-BB16-479A-862E-D6AB7D2F4BCF}"/>
    <cellStyle name="Normal 3 3 3 7" xfId="5732" xr:uid="{86CF2472-3A36-4937-B9E1-C1334446C9FE}"/>
    <cellStyle name="Normal 3 3 3 7 2" xfId="7797" xr:uid="{680B6EF7-09F7-42FC-B530-8DD8C80EBB91}"/>
    <cellStyle name="Normal 3 3 3 7 2 2" xfId="14319" xr:uid="{3D2F768D-0604-4D86-973A-9C77916EF8C2}"/>
    <cellStyle name="Normal 3 3 3 7 2 2 2" xfId="26246" xr:uid="{654B8CD6-60C4-412E-A667-42F988C4BE04}"/>
    <cellStyle name="Normal 3 3 3 7 2 2 3" xfId="39080" xr:uid="{F9AAE354-2D1F-4646-B1E3-54DB4BB7AA5F}"/>
    <cellStyle name="Normal 3 3 3 7 2 3" xfId="20617" xr:uid="{E4EDDC45-D8CA-4493-B22C-7D67182475AF}"/>
    <cellStyle name="Normal 3 3 3 7 2 4" xfId="33619" xr:uid="{CF499D94-46D1-43A6-9316-1EE225B5FF9E}"/>
    <cellStyle name="Normal 3 3 3 7 3" xfId="12299" xr:uid="{1D39EFDD-1BAD-4E64-898C-32E4FB224AD4}"/>
    <cellStyle name="Normal 3 3 3 7 3 2" xfId="24257" xr:uid="{04B809CC-CAAC-4F40-B541-2398745A45ED}"/>
    <cellStyle name="Normal 3 3 3 7 3 3" xfId="37095" xr:uid="{24178D46-2FD5-4FBA-AA68-59A376682CEB}"/>
    <cellStyle name="Normal 3 3 3 7 4" xfId="18609" xr:uid="{85A3FE3A-1130-4A62-95F7-2E7F15C0798D}"/>
    <cellStyle name="Normal 3 3 3 7 5" xfId="31622" xr:uid="{CA4508F9-96D1-4851-AC6A-69902EB835CD}"/>
    <cellStyle name="Normal 3 3 3 8" xfId="8521" xr:uid="{4A3875D1-C212-4B9B-992C-9B5573DC22E4}"/>
    <cellStyle name="Normal 3 3 3 8 2" xfId="14795" xr:uid="{047E7649-B3D1-4179-A418-2D0FD25F9ADE}"/>
    <cellStyle name="Normal 3 3 3 8 2 2" xfId="26706" xr:uid="{041D7DA5-8E2E-4A9E-A7BF-5191038F99D7}"/>
    <cellStyle name="Normal 3 3 3 8 2 3" xfId="39538" xr:uid="{71ACEE9E-CE14-44A5-AD16-20ACCA0A0E3C}"/>
    <cellStyle name="Normal 3 3 3 8 3" xfId="21163" xr:uid="{4C7964F7-793E-46CB-BFA9-E4D203CF1967}"/>
    <cellStyle name="Normal 3 3 3 8 4" xfId="34129" xr:uid="{40D103F3-2956-4EC1-9AA3-58363821568A}"/>
    <cellStyle name="Normal 3 3 3 9" xfId="9348" xr:uid="{9EDD05A9-3F1E-4756-805C-CBD49BEB18BB}"/>
    <cellStyle name="Normal 3 3 3 9 2" xfId="21820" xr:uid="{206815AA-B2A8-4411-8093-97D046DDB8F3}"/>
    <cellStyle name="Normal 3 3 3 9 3" xfId="34753" xr:uid="{985D18A5-E31E-4BBB-9CCB-A91CCE16FFD1}"/>
    <cellStyle name="Normal 3 3 4" xfId="743" xr:uid="{3B6D6C11-3F4A-4A47-B3DF-5297B2E0D130}"/>
    <cellStyle name="Normal 3 3 4 10" xfId="10674" xr:uid="{3F894381-16DE-44A3-AC25-861C598FB6CF}"/>
    <cellStyle name="Normal 3 3 4 10 2" xfId="22750" xr:uid="{8E8ECE66-A4BC-4B44-B62A-26B19DFA4F8E}"/>
    <cellStyle name="Normal 3 3 4 10 3" xfId="35618" xr:uid="{38F6AA79-241A-42DC-BCED-1B748E944C83}"/>
    <cellStyle name="Normal 3 3 4 11" xfId="3831" xr:uid="{49EC845F-37F3-40A5-8832-34909A82FC4D}"/>
    <cellStyle name="Normal 3 3 4 12" xfId="16951" xr:uid="{2071E3D2-CE5A-450A-A540-A7E999428E99}"/>
    <cellStyle name="Normal 3 3 4 13" xfId="30056" xr:uid="{78F8208B-EE6A-4B1A-A3A5-D098F805F6A3}"/>
    <cellStyle name="Normal 3 3 4 2" xfId="5239" xr:uid="{7782BABF-484B-4546-8975-BB5C1D18C0A9}"/>
    <cellStyle name="Normal 3 3 4 2 2" xfId="5240" xr:uid="{0292228D-745E-4EB6-A1DD-C8B56161F8E8}"/>
    <cellStyle name="Normal 3 3 4 2 2 2" xfId="7371" xr:uid="{80AE0493-EC27-43EA-A31C-9ABA48687CFE}"/>
    <cellStyle name="Normal 3 3 4 2 2 2 2" xfId="13898" xr:uid="{19C07205-D1F9-4269-9362-7E1FEAB72D82}"/>
    <cellStyle name="Normal 3 3 4 2 2 2 2 2" xfId="25825" xr:uid="{AE80B1AC-10B4-4CA3-A51C-BB4D1D6ABDF0}"/>
    <cellStyle name="Normal 3 3 4 2 2 2 2 3" xfId="38659" xr:uid="{AF4FB529-7422-493E-8332-31E15FE35342}"/>
    <cellStyle name="Normal 3 3 4 2 2 2 3" xfId="20194" xr:uid="{F561A03F-1412-42CE-A2EB-AB68B8BF0466}"/>
    <cellStyle name="Normal 3 3 4 2 2 2 4" xfId="33197" xr:uid="{0C36EFA5-A732-4F45-A8EB-9800CB0B04D5}"/>
    <cellStyle name="Normal 3 3 4 2 2 3" xfId="11872" xr:uid="{287C9AF9-DBC9-43DA-8FCF-47A22B6241D6}"/>
    <cellStyle name="Normal 3 3 4 2 2 3 2" xfId="23861" xr:uid="{951FB493-CE2B-43AF-9684-C822A73D5E1F}"/>
    <cellStyle name="Normal 3 3 4 2 2 3 3" xfId="36703" xr:uid="{9BA2D219-67DC-451B-B365-47135F827E80}"/>
    <cellStyle name="Normal 3 3 4 2 2 4" xfId="18166" xr:uid="{55BEA89D-AE81-46BE-838C-7C2FF97E4D22}"/>
    <cellStyle name="Normal 3 3 4 2 2 5" xfId="31201" xr:uid="{B1908142-26C3-48D3-BC7C-3771C8AEDF7F}"/>
    <cellStyle name="Normal 3 3 4 2 3" xfId="7370" xr:uid="{ECD4A639-E930-438B-8CCF-44EB889FE592}"/>
    <cellStyle name="Normal 3 3 4 2 3 2" xfId="13897" xr:uid="{5A4DF259-053B-4A69-9F11-C705547707D5}"/>
    <cellStyle name="Normal 3 3 4 2 3 2 2" xfId="25824" xr:uid="{E03E5422-B43C-4EC3-94B4-E0821053DE3D}"/>
    <cellStyle name="Normal 3 3 4 2 3 2 3" xfId="38658" xr:uid="{3AD8B43B-33B2-4875-9A03-4B16EE820840}"/>
    <cellStyle name="Normal 3 3 4 2 3 3" xfId="20193" xr:uid="{9AE6F695-0018-46DF-872E-4C936FE568F1}"/>
    <cellStyle name="Normal 3 3 4 2 3 4" xfId="33196" xr:uid="{E33AB1E4-483C-40C8-8202-4C0234D3C475}"/>
    <cellStyle name="Normal 3 3 4 2 4" xfId="8989" xr:uid="{C4B96CA5-40D1-445B-888F-1A24F6DF070B}"/>
    <cellStyle name="Normal 3 3 4 2 5" xfId="11871" xr:uid="{A84822E4-6DC3-4EC0-872B-4CD76709D49A}"/>
    <cellStyle name="Normal 3 3 4 2 5 2" xfId="23860" xr:uid="{CC1D000A-7BED-4674-9222-77F01C6D2B55}"/>
    <cellStyle name="Normal 3 3 4 2 5 3" xfId="36702" xr:uid="{02A816B4-AF41-4A52-9003-7136F3ABD961}"/>
    <cellStyle name="Normal 3 3 4 2 6" xfId="18165" xr:uid="{BE554C41-5C02-4450-B32D-E2E6C632BA57}"/>
    <cellStyle name="Normal 3 3 4 2 7" xfId="31200" xr:uid="{9FCB77A2-2E90-487A-AFD7-E08BC16FE4EF}"/>
    <cellStyle name="Normal 3 3 4 3" xfId="5241" xr:uid="{3E9B6FB4-123D-4C0F-A16E-990EA0D0B706}"/>
    <cellStyle name="Normal 3 3 4 3 2" xfId="7372" xr:uid="{CE299A82-DBEE-45E9-AEFC-6E34C06E4B52}"/>
    <cellStyle name="Normal 3 3 4 3 2 2" xfId="13899" xr:uid="{7B883BB0-C181-46F1-8A1A-52296D024CC0}"/>
    <cellStyle name="Normal 3 3 4 3 2 2 2" xfId="25826" xr:uid="{4FB153C4-7751-4F04-88C0-9CC288D9BCDF}"/>
    <cellStyle name="Normal 3 3 4 3 2 2 3" xfId="38660" xr:uid="{D2EBF402-9F0E-44E8-A863-88533F3BE731}"/>
    <cellStyle name="Normal 3 3 4 3 2 3" xfId="20195" xr:uid="{66D5C678-E45B-45E2-ADF0-C233A7B488AD}"/>
    <cellStyle name="Normal 3 3 4 3 2 4" xfId="33198" xr:uid="{A9E53F60-CF79-4F1E-8A85-AFD5E423E45A}"/>
    <cellStyle name="Normal 3 3 4 3 3" xfId="11873" xr:uid="{8753E5DC-1889-4C33-9276-9B478165FE23}"/>
    <cellStyle name="Normal 3 3 4 3 3 2" xfId="23862" xr:uid="{A82C072A-B88A-4D5B-8EE4-B73522C3AF47}"/>
    <cellStyle name="Normal 3 3 4 3 3 3" xfId="36704" xr:uid="{8319392A-A383-4B82-AC50-A31F7B942848}"/>
    <cellStyle name="Normal 3 3 4 3 4" xfId="18167" xr:uid="{E45CF07E-E8FD-4F83-A397-41DC48900EB4}"/>
    <cellStyle name="Normal 3 3 4 3 5" xfId="31202" xr:uid="{4B14D0D2-752A-4495-8158-3CEE7FF5415F}"/>
    <cellStyle name="Normal 3 3 4 4" xfId="5242" xr:uid="{147A4A82-FA57-44AF-8FE6-47D57AB2A3B1}"/>
    <cellStyle name="Normal 3 3 4 4 2" xfId="7373" xr:uid="{3A6E9E6E-A259-4935-8E7A-CC8320B1971F}"/>
    <cellStyle name="Normal 3 3 4 4 2 2" xfId="13900" xr:uid="{0092149F-F3D4-4DCA-A9A1-C51E843EC6F6}"/>
    <cellStyle name="Normal 3 3 4 4 2 2 2" xfId="25827" xr:uid="{B535F07C-CEB8-4511-B0B3-9B71A42657C6}"/>
    <cellStyle name="Normal 3 3 4 4 2 2 3" xfId="38661" xr:uid="{7F7C8A00-4C97-4820-8CD2-52076AE57371}"/>
    <cellStyle name="Normal 3 3 4 4 2 3" xfId="20196" xr:uid="{0CF8B240-226B-4A38-AB54-A44FA1D64C70}"/>
    <cellStyle name="Normal 3 3 4 4 2 4" xfId="33199" xr:uid="{F68C4FC3-BA62-4DDD-A092-CA92826785E0}"/>
    <cellStyle name="Normal 3 3 4 4 3" xfId="11874" xr:uid="{8263B516-EF94-48FA-95F8-F61B07B72CAF}"/>
    <cellStyle name="Normal 3 3 4 4 3 2" xfId="23863" xr:uid="{5B14DC4A-C47A-498C-950B-E9E8826F5B01}"/>
    <cellStyle name="Normal 3 3 4 4 3 3" xfId="36705" xr:uid="{E5F9CC70-B781-47A7-95F9-C44D19209279}"/>
    <cellStyle name="Normal 3 3 4 4 4" xfId="18168" xr:uid="{A16DB332-B9EE-4A0A-BC19-23582E91563B}"/>
    <cellStyle name="Normal 3 3 4 4 5" xfId="31203" xr:uid="{DAAFD57B-56C1-4E85-8BD3-487C41F58AD5}"/>
    <cellStyle name="Normal 3 3 4 5" xfId="5854" xr:uid="{F9D78AC2-1186-4C7A-931E-15386F4DFDC0}"/>
    <cellStyle name="Normal 3 3 4 5 2" xfId="7919" xr:uid="{F93CA240-01B8-4330-8970-B63C216A5F5C}"/>
    <cellStyle name="Normal 3 3 4 5 2 2" xfId="14441" xr:uid="{5E3CE58D-9886-4939-BC4F-A258F473C47D}"/>
    <cellStyle name="Normal 3 3 4 5 2 2 2" xfId="26368" xr:uid="{ED304634-DD6F-4673-A316-8C30C8379828}"/>
    <cellStyle name="Normal 3 3 4 5 2 2 3" xfId="39202" xr:uid="{C6C206E0-B3F4-4613-9E4C-4B5C68F7E8E7}"/>
    <cellStyle name="Normal 3 3 4 5 2 3" xfId="20739" xr:uid="{99194A0D-3D85-45F0-9676-5D74F7B6BE0B}"/>
    <cellStyle name="Normal 3 3 4 5 2 4" xfId="33741" xr:uid="{91847B9F-85A5-4FF1-81FD-8D4E74FF76D7}"/>
    <cellStyle name="Normal 3 3 4 5 3" xfId="12421" xr:uid="{3F0AA1BD-50B6-4535-9BE3-4B9B11A45215}"/>
    <cellStyle name="Normal 3 3 4 5 3 2" xfId="24379" xr:uid="{CAEBE5ED-3F8E-4A0D-BD54-2B6015351790}"/>
    <cellStyle name="Normal 3 3 4 5 3 3" xfId="37217" xr:uid="{290A783B-8814-4068-871B-79CFF6686446}"/>
    <cellStyle name="Normal 3 3 4 5 4" xfId="18731" xr:uid="{7E8A4E31-99AC-4A15-BD9A-6E88A7CAF144}"/>
    <cellStyle name="Normal 3 3 4 5 5" xfId="31744" xr:uid="{B733A313-7109-4BE5-AA5B-DC167ECD83A0}"/>
    <cellStyle name="Normal 3 3 4 6" xfId="6224" xr:uid="{F3034CCC-9D23-41F4-A519-CE0BC6528A34}"/>
    <cellStyle name="Normal 3 3 4 6 2" xfId="12752" xr:uid="{C2E4B422-2C32-41A2-BA84-0ADBE466A76E}"/>
    <cellStyle name="Normal 3 3 4 6 2 2" xfId="24679" xr:uid="{482343A1-07FC-40D9-976E-98455F909A57}"/>
    <cellStyle name="Normal 3 3 4 6 2 3" xfId="37513" xr:uid="{667C2B68-51D1-471A-A645-5C240F8D5A11}"/>
    <cellStyle name="Normal 3 3 4 6 3" xfId="19047" xr:uid="{CC0AE3A1-A644-45D8-B92C-82FC4E143DF7}"/>
    <cellStyle name="Normal 3 3 4 6 4" xfId="32050" xr:uid="{C2FCEB5B-7235-482D-8DA8-161F42528639}"/>
    <cellStyle name="Normal 3 3 4 7" xfId="8281" xr:uid="{6C4F2A0F-EF0D-47FB-9418-A570518E1402}"/>
    <cellStyle name="Normal 3 3 4 8" xfId="8645" xr:uid="{AD5980E2-0CEF-4AA8-8092-472EA486A532}"/>
    <cellStyle name="Normal 3 3 4 8 2" xfId="14919" xr:uid="{D421EA07-9E45-41DF-89EF-84CB0D290632}"/>
    <cellStyle name="Normal 3 3 4 8 2 2" xfId="26828" xr:uid="{AC10B586-3839-4371-9413-67AB131A02CF}"/>
    <cellStyle name="Normal 3 3 4 8 2 3" xfId="39660" xr:uid="{05AEF2A4-818F-4DA2-B6E5-178F26D38267}"/>
    <cellStyle name="Normal 3 3 4 8 3" xfId="21286" xr:uid="{48F5D02A-B4D3-4154-BA70-693EB6984B9B}"/>
    <cellStyle name="Normal 3 3 4 8 4" xfId="34251" xr:uid="{CBA50C78-56F6-41AC-9BDF-B6D8A16E5206}"/>
    <cellStyle name="Normal 3 3 4 9" xfId="9476" xr:uid="{CCF91248-1378-4122-9B95-9CB7C80F67D5}"/>
    <cellStyle name="Normal 3 3 4 9 2" xfId="21942" xr:uid="{66AB2BEB-B58D-42FD-BF48-D69C7AA1B42C}"/>
    <cellStyle name="Normal 3 3 4 9 3" xfId="34875" xr:uid="{6938C83A-6409-4A0A-97FE-7AC96FD770EF}"/>
    <cellStyle name="Normal 3 3 5" xfId="970" xr:uid="{E6F3E1CB-53EF-4DC2-A855-C37388651A33}"/>
    <cellStyle name="Normal 3 3 5 10" xfId="17038" xr:uid="{64731C26-301B-4C96-BE7A-01B0A4A8EAFE}"/>
    <cellStyle name="Normal 3 3 5 11" xfId="30120" xr:uid="{D8A0762E-D1E9-464D-885A-F3795F6713A0}"/>
    <cellStyle name="Normal 3 3 5 2" xfId="5243" xr:uid="{E020A6FA-2C75-4523-AA9F-33A812EB5E20}"/>
    <cellStyle name="Normal 3 3 5 2 2" xfId="5244" xr:uid="{C207BD38-2143-413E-9735-247A0E7F3CE1}"/>
    <cellStyle name="Normal 3 3 5 2 2 2" xfId="7375" xr:uid="{754786E0-6BF4-4928-BFA5-13D0B745EE88}"/>
    <cellStyle name="Normal 3 3 5 2 2 2 2" xfId="13902" xr:uid="{F828EB9E-CE9D-4701-93C5-18D17AFE148D}"/>
    <cellStyle name="Normal 3 3 5 2 2 2 2 2" xfId="25829" xr:uid="{FD49F50B-D49C-4ACE-971E-507437921362}"/>
    <cellStyle name="Normal 3 3 5 2 2 2 2 3" xfId="38663" xr:uid="{98510869-B7FC-40F0-92FB-0B0FD7851F46}"/>
    <cellStyle name="Normal 3 3 5 2 2 2 3" xfId="20198" xr:uid="{A3489AFF-48E0-4626-BF74-6FF879A414D0}"/>
    <cellStyle name="Normal 3 3 5 2 2 2 4" xfId="33201" xr:uid="{BEEDA1EC-8B58-43B2-933D-11B9AD7C75D6}"/>
    <cellStyle name="Normal 3 3 5 2 2 3" xfId="11876" xr:uid="{1D40B288-5C75-4ECF-AF05-A5C37060A9D1}"/>
    <cellStyle name="Normal 3 3 5 2 2 3 2" xfId="23865" xr:uid="{B5FE523F-AE9C-4662-9EE7-A2DD8111A35E}"/>
    <cellStyle name="Normal 3 3 5 2 2 3 3" xfId="36707" xr:uid="{CB56334D-CB1B-45C3-9630-CE02A2B2B752}"/>
    <cellStyle name="Normal 3 3 5 2 2 4" xfId="18170" xr:uid="{936F8B4A-9D1E-44C9-BBBA-A476A4E0512F}"/>
    <cellStyle name="Normal 3 3 5 2 2 5" xfId="31205" xr:uid="{08F56FC8-C709-4CAB-90FC-20A9F31B0953}"/>
    <cellStyle name="Normal 3 3 5 2 3" xfId="7374" xr:uid="{E083536B-D2DC-4542-A9D6-4D7B9A006BEB}"/>
    <cellStyle name="Normal 3 3 5 2 3 2" xfId="13901" xr:uid="{E6CABE23-0B8F-4075-91FC-9FECEC82CB32}"/>
    <cellStyle name="Normal 3 3 5 2 3 2 2" xfId="25828" xr:uid="{095E600F-53BC-4E2C-9583-ABFE95E5DBBF}"/>
    <cellStyle name="Normal 3 3 5 2 3 2 3" xfId="38662" xr:uid="{8FE5F76C-7264-4187-809E-C8486BE30DDB}"/>
    <cellStyle name="Normal 3 3 5 2 3 3" xfId="20197" xr:uid="{1D32B255-CA61-47C7-8F97-95549C136ED5}"/>
    <cellStyle name="Normal 3 3 5 2 3 4" xfId="33200" xr:uid="{CACFAE86-EA93-426A-A76D-C01388072A6B}"/>
    <cellStyle name="Normal 3 3 5 2 4" xfId="9088" xr:uid="{C03BE28A-70D2-4192-8FD2-600189A3E561}"/>
    <cellStyle name="Normal 3 3 5 2 4 2" xfId="15273" xr:uid="{B21B07A4-C567-49E6-B899-0BB61CA9AC10}"/>
    <cellStyle name="Normal 3 3 5 2 4 2 2" xfId="27168" xr:uid="{7A31E890-63FB-4254-BE5D-E373CA9A9031}"/>
    <cellStyle name="Normal 3 3 5 2 4 2 3" xfId="39997" xr:uid="{14B3750D-06F9-4DB7-B1E5-18AE44A01688}"/>
    <cellStyle name="Normal 3 3 5 2 4 3" xfId="21645" xr:uid="{945668CA-0499-472F-B640-16DA8DB5F97C}"/>
    <cellStyle name="Normal 3 3 5 2 4 4" xfId="34591" xr:uid="{B4AD2CC3-8028-473F-8D24-A315889301DD}"/>
    <cellStyle name="Normal 3 3 5 2 5" xfId="9848" xr:uid="{5A2378CC-FC12-40C6-B1EE-4E2F657B7E8E}"/>
    <cellStyle name="Normal 3 3 5 2 5 2" xfId="22281" xr:uid="{E900EA69-1BF7-4B6C-A04E-28E5C9240C32}"/>
    <cellStyle name="Normal 3 3 5 2 5 3" xfId="35208" xr:uid="{8EF9BCFB-67D3-4C5C-9E5D-48740C10B5E4}"/>
    <cellStyle name="Normal 3 3 5 2 6" xfId="11875" xr:uid="{381A60D9-ED3C-4446-902C-26729AC086AA}"/>
    <cellStyle name="Normal 3 3 5 2 6 2" xfId="23864" xr:uid="{8883069F-A30F-4336-9F56-7ABBD0BA3EBF}"/>
    <cellStyle name="Normal 3 3 5 2 6 3" xfId="36706" xr:uid="{1DE1715E-1FDF-48D9-8F52-5DC01D764AD3}"/>
    <cellStyle name="Normal 3 3 5 2 7" xfId="18169" xr:uid="{9C648A26-34C7-4FB6-9DB3-0E6DFD2E8CD6}"/>
    <cellStyle name="Normal 3 3 5 2 8" xfId="31204" xr:uid="{6B499292-7B87-4530-AD8D-9D9CA8421FA6}"/>
    <cellStyle name="Normal 3 3 5 3" xfId="5245" xr:uid="{B8708B90-AAB3-455B-97BD-8522CA203069}"/>
    <cellStyle name="Normal 3 3 5 3 2" xfId="7376" xr:uid="{1E11D94A-8F0D-49D7-8F16-463C2DD6939B}"/>
    <cellStyle name="Normal 3 3 5 3 2 2" xfId="13903" xr:uid="{D5273A99-95C1-4A7E-A7F0-67F3F407B622}"/>
    <cellStyle name="Normal 3 3 5 3 2 2 2" xfId="25830" xr:uid="{37DDA9FE-BEF0-41EA-8F65-E7713E1DA4A1}"/>
    <cellStyle name="Normal 3 3 5 3 2 2 3" xfId="38664" xr:uid="{B5F6ECDC-7842-494B-8C59-E170B2AE11AE}"/>
    <cellStyle name="Normal 3 3 5 3 2 3" xfId="20199" xr:uid="{6084FBF8-B485-4898-88D9-414719A6E29E}"/>
    <cellStyle name="Normal 3 3 5 3 2 4" xfId="33202" xr:uid="{00A71A7B-FEA2-4E8D-A50F-4DDF5B2B67CD}"/>
    <cellStyle name="Normal 3 3 5 3 3" xfId="10130" xr:uid="{590C1D3C-64B9-4807-B966-A99BAD02C999}"/>
    <cellStyle name="Normal 3 3 5 3 3 2" xfId="22547" xr:uid="{43D0FCA0-6BD4-4B72-83FD-126E2686B7EF}"/>
    <cellStyle name="Normal 3 3 5 3 3 3" xfId="35474" xr:uid="{C8FD9FD5-743D-4A40-AA11-9EB7DDE14687}"/>
    <cellStyle name="Normal 3 3 5 3 4" xfId="18171" xr:uid="{C2C34B01-F489-47FD-A49E-A01F2E9504D7}"/>
    <cellStyle name="Normal 3 3 5 3 5" xfId="31206" xr:uid="{A6495ED3-5B40-47EE-A33E-3518528B8013}"/>
    <cellStyle name="Normal 3 3 5 4" xfId="5246" xr:uid="{6FCB1246-342D-4B8A-9929-320DCA349AEC}"/>
    <cellStyle name="Normal 3 3 5 4 2" xfId="7377" xr:uid="{39F66CD7-3E25-4DED-9156-7DA965C3D59B}"/>
    <cellStyle name="Normal 3 3 5 4 2 2" xfId="13904" xr:uid="{1211A688-6325-45A8-BED8-24E5FBA405F2}"/>
    <cellStyle name="Normal 3 3 5 4 2 2 2" xfId="25831" xr:uid="{205FFC28-B192-49C9-9F68-9883B40524F2}"/>
    <cellStyle name="Normal 3 3 5 4 2 2 3" xfId="38665" xr:uid="{58E0E5D8-0950-4DA6-B21E-9886300153F6}"/>
    <cellStyle name="Normal 3 3 5 4 2 3" xfId="20200" xr:uid="{2CAB6C31-64C1-47DD-BCC8-70C4FC6DA617}"/>
    <cellStyle name="Normal 3 3 5 4 2 4" xfId="33203" xr:uid="{0B29AFE2-0AA8-41E0-BEDC-5BF39F756AD6}"/>
    <cellStyle name="Normal 3 3 5 4 3" xfId="11877" xr:uid="{F2089706-2E68-4105-86FF-5F11B3DA89E1}"/>
    <cellStyle name="Normal 3 3 5 4 3 2" xfId="23866" xr:uid="{89362432-0BFA-477B-BF12-B48C9A1DDB23}"/>
    <cellStyle name="Normal 3 3 5 4 3 3" xfId="36708" xr:uid="{69C6CD6C-1D92-47A6-B43C-73EE6459E09E}"/>
    <cellStyle name="Normal 3 3 5 4 4" xfId="18172" xr:uid="{0617374F-BA17-4943-BE9A-C52DF94EBBAC}"/>
    <cellStyle name="Normal 3 3 5 4 5" xfId="31207" xr:uid="{9E0C049F-D640-48C2-B775-BEBD8900EE5C}"/>
    <cellStyle name="Normal 3 3 5 5" xfId="5941" xr:uid="{B884E67C-8C1B-4329-A783-38CD166127DF}"/>
    <cellStyle name="Normal 3 3 5 5 2" xfId="8006" xr:uid="{B74F31D7-D5FF-49D9-AE2B-77517D04280F}"/>
    <cellStyle name="Normal 3 3 5 5 2 2" xfId="14528" xr:uid="{18BC06A3-81CF-4AC1-BF48-30B9487549CF}"/>
    <cellStyle name="Normal 3 3 5 5 2 2 2" xfId="26455" xr:uid="{927701E4-A88A-43FF-9CF0-2ADDD152CEA6}"/>
    <cellStyle name="Normal 3 3 5 5 2 2 3" xfId="39289" xr:uid="{3F4119D3-D5B6-458E-BFD4-2C8CE01C5D6C}"/>
    <cellStyle name="Normal 3 3 5 5 2 3" xfId="20826" xr:uid="{B27A93C6-E965-4627-9966-D5DE9010A49A}"/>
    <cellStyle name="Normal 3 3 5 5 2 4" xfId="33828" xr:uid="{F30A25F7-2892-4039-B574-FC302AA5C1CC}"/>
    <cellStyle name="Normal 3 3 5 5 3" xfId="12508" xr:uid="{E513E0E3-58A5-43BD-9E0A-125A9952E4C7}"/>
    <cellStyle name="Normal 3 3 5 5 3 2" xfId="24466" xr:uid="{6E540C25-D00C-46BA-AAC9-A5583E2E7DCC}"/>
    <cellStyle name="Normal 3 3 5 5 3 3" xfId="37304" xr:uid="{907602D8-548F-445A-BA70-C17213BD06E7}"/>
    <cellStyle name="Normal 3 3 5 5 4" xfId="18818" xr:uid="{3D9B5C55-85E3-4D3C-AE97-D204BBA5C2D3}"/>
    <cellStyle name="Normal 3 3 5 5 5" xfId="31831" xr:uid="{EDF04693-1D05-460F-A33D-910383FF1C5C}"/>
    <cellStyle name="Normal 3 3 5 6" xfId="6290" xr:uid="{FC5D1AB8-8226-4340-8FB3-5DE13B10EA7F}"/>
    <cellStyle name="Normal 3 3 5 6 2" xfId="12817" xr:uid="{2EB0BF7C-84CC-4C3C-9623-0E6F0B34CF59}"/>
    <cellStyle name="Normal 3 3 5 6 2 2" xfId="24744" xr:uid="{6CBF9DFA-6CBC-4F5A-A6F9-E05402AF3897}"/>
    <cellStyle name="Normal 3 3 5 6 2 3" xfId="37578" xr:uid="{1C8C56BF-1F01-484A-ABFF-2A7F4DB8FC22}"/>
    <cellStyle name="Normal 3 3 5 6 3" xfId="19113" xr:uid="{A1329198-A0C2-4376-9B79-35E019A81F30}"/>
    <cellStyle name="Normal 3 3 5 6 4" xfId="32116" xr:uid="{BEB6E509-ACE2-47BE-BD3A-E0D4E0D426E2}"/>
    <cellStyle name="Normal 3 3 5 7" xfId="8734" xr:uid="{66F29D66-2465-486C-AE5C-372EAC736F89}"/>
    <cellStyle name="Normal 3 3 5 7 2" xfId="15008" xr:uid="{09B862C1-FBBB-4696-9B3F-9E2025BBCAEC}"/>
    <cellStyle name="Normal 3 3 5 7 2 2" xfId="26916" xr:uid="{C16219C9-35FB-4132-9840-3C5E65C0D3AE}"/>
    <cellStyle name="Normal 3 3 5 7 2 3" xfId="39747" xr:uid="{F95D92B4-37FA-4F9B-B8B1-2CB94A7BADE0}"/>
    <cellStyle name="Normal 3 3 5 7 3" xfId="21373" xr:uid="{A0118D7F-38F9-4437-9DA1-7F9A439A4270}"/>
    <cellStyle name="Normal 3 3 5 7 4" xfId="34338" xr:uid="{8AD0627B-8F06-4E46-9408-A3D7AF0D35BC}"/>
    <cellStyle name="Normal 3 3 5 8" xfId="9576" xr:uid="{6662244A-C050-4A76-BF79-7D3E70FF2F34}"/>
    <cellStyle name="Normal 3 3 5 8 2" xfId="22032" xr:uid="{4F486603-1B36-4486-83FA-05CA41562494}"/>
    <cellStyle name="Normal 3 3 5 8 3" xfId="34962" xr:uid="{7A1145E9-DFE7-40F8-A727-80FA57621F75}"/>
    <cellStyle name="Normal 3 3 5 9" xfId="3988" xr:uid="{46D907E5-8781-45B5-9E8D-BC145E8493CB}"/>
    <cellStyle name="Normal 3 3 6" xfId="697" xr:uid="{F75C5996-2CF4-4D47-A85F-1437D4177F63}"/>
    <cellStyle name="Normal 3 3 7" xfId="308" xr:uid="{94E08ADD-F847-427B-ABD5-6C9DABEF143B}"/>
    <cellStyle name="Normal 3 3 7 10" xfId="31208" xr:uid="{DF9F0AF1-1B5C-4304-8EB7-17F10A176B20}"/>
    <cellStyle name="Normal 3 3 7 2" xfId="5248" xr:uid="{B78AA490-5B81-4EEC-A3FF-75853D1A50F8}"/>
    <cellStyle name="Normal 3 3 7 2 2" xfId="7379" xr:uid="{ED434EBB-D6D8-41C5-B3F8-AEE44503B4D1}"/>
    <cellStyle name="Normal 3 3 7 2 2 2" xfId="13906" xr:uid="{B6779C9D-FD13-452E-9C4D-BCDD2FAEB5E3}"/>
    <cellStyle name="Normal 3 3 7 2 2 2 2" xfId="25833" xr:uid="{74B6283A-1A6A-436A-B0BE-17D35DE71CF2}"/>
    <cellStyle name="Normal 3 3 7 2 2 2 3" xfId="38667" xr:uid="{D6F17F39-885F-44B9-B4A6-AF9D4B833E4C}"/>
    <cellStyle name="Normal 3 3 7 2 2 3" xfId="20202" xr:uid="{D45035FE-427B-40E5-9AA6-14E717B3EC27}"/>
    <cellStyle name="Normal 3 3 7 2 2 4" xfId="33205" xr:uid="{C9FC7BEE-273B-4468-9D89-BAFBE984B971}"/>
    <cellStyle name="Normal 3 3 7 2 3" xfId="11879" xr:uid="{671069B6-3147-43E8-9589-7BEDBD564700}"/>
    <cellStyle name="Normal 3 3 7 2 3 2" xfId="23868" xr:uid="{81D7E2D8-F819-48F5-9FE5-2C938A3312F3}"/>
    <cellStyle name="Normal 3 3 7 2 3 3" xfId="36710" xr:uid="{DA2645A3-8B83-4703-86C8-B63861B47ADB}"/>
    <cellStyle name="Normal 3 3 7 2 4" xfId="18174" xr:uid="{E7A2FB56-F0A8-4399-82C2-85EC8882D6D0}"/>
    <cellStyle name="Normal 3 3 7 2 5" xfId="31209" xr:uid="{3BF3D697-6A04-4A11-9363-CB5462F24802}"/>
    <cellStyle name="Normal 3 3 7 3" xfId="5683" xr:uid="{19CA6E1C-5E25-47C6-8633-9A3554829DF3}"/>
    <cellStyle name="Normal 3 3 7 3 2" xfId="7748" xr:uid="{392FA98F-1FB8-4B7F-89B8-18E06B8F2941}"/>
    <cellStyle name="Normal 3 3 7 3 2 2" xfId="14270" xr:uid="{D5E2BE12-73C8-447D-9609-56936629967A}"/>
    <cellStyle name="Normal 3 3 7 3 2 2 2" xfId="26197" xr:uid="{CB92DD28-63DD-45C5-903D-F211578B6B30}"/>
    <cellStyle name="Normal 3 3 7 3 2 2 3" xfId="39031" xr:uid="{46EA5C74-78A0-4B27-BB59-B88567A8E72C}"/>
    <cellStyle name="Normal 3 3 7 3 2 3" xfId="20568" xr:uid="{9C937020-3A67-4C86-824D-F2E65CFA71C8}"/>
    <cellStyle name="Normal 3 3 7 3 2 4" xfId="33570" xr:uid="{88897686-E7F5-4D2B-998E-E0FBD2024C46}"/>
    <cellStyle name="Normal 3 3 7 3 3" xfId="12250" xr:uid="{09EAE1C8-79CB-4862-A974-1628CE17C520}"/>
    <cellStyle name="Normal 3 3 7 3 3 2" xfId="24208" xr:uid="{E91F83BB-298B-421F-A4F3-3E88418D6680}"/>
    <cellStyle name="Normal 3 3 7 3 3 3" xfId="37046" xr:uid="{62F7F46A-431C-4B21-AE04-69A7330BFF04}"/>
    <cellStyle name="Normal 3 3 7 3 4" xfId="18560" xr:uid="{D9C9459C-ABAC-40D4-B47B-534578521055}"/>
    <cellStyle name="Normal 3 3 7 3 5" xfId="31573" xr:uid="{BF51EA01-B649-4676-B232-2F32663D442A}"/>
    <cellStyle name="Normal 3 3 7 4" xfId="7378" xr:uid="{08C3227E-2867-4CFE-B0C0-74BA4C58824E}"/>
    <cellStyle name="Normal 3 3 7 4 2" xfId="13905" xr:uid="{3229E085-762D-4C58-AEB2-0CE3FBBCB090}"/>
    <cellStyle name="Normal 3 3 7 4 2 2" xfId="25832" xr:uid="{DBCF687D-09C5-4DE9-A3C6-760CAF358162}"/>
    <cellStyle name="Normal 3 3 7 4 2 3" xfId="38666" xr:uid="{2D9F0C60-18D3-4528-B359-41CCE64FE990}"/>
    <cellStyle name="Normal 3 3 7 4 3" xfId="20201" xr:uid="{159DFECA-B13B-416E-87C5-DCAA617C2D55}"/>
    <cellStyle name="Normal 3 3 7 4 4" xfId="33204" xr:uid="{DCB6204A-67FF-426E-AE74-D54CEA6386B0}"/>
    <cellStyle name="Normal 3 3 7 5" xfId="8471" xr:uid="{E8CDDFA7-C9A4-4B4F-80F2-EC26676BCE63}"/>
    <cellStyle name="Normal 3 3 7 5 2" xfId="14746" xr:uid="{E8F9E699-DFF4-4B9A-BCF7-B5C650E66264}"/>
    <cellStyle name="Normal 3 3 7 5 2 2" xfId="26657" xr:uid="{15DCB20A-7136-4360-BF46-8E293374B1BD}"/>
    <cellStyle name="Normal 3 3 7 5 2 3" xfId="39489" xr:uid="{F78C8CB8-28C9-4544-9604-4C99851F94A4}"/>
    <cellStyle name="Normal 3 3 7 5 3" xfId="21114" xr:uid="{FE03EA0D-8862-4CB5-8277-F40AF24F399E}"/>
    <cellStyle name="Normal 3 3 7 5 4" xfId="34080" xr:uid="{FF085029-7C33-4F5B-886B-725F311DE548}"/>
    <cellStyle name="Normal 3 3 7 6" xfId="9281" xr:uid="{8DB2BB06-0ED8-4A2E-92E1-30D2DFE2D78A}"/>
    <cellStyle name="Normal 3 3 7 6 2" xfId="21765" xr:uid="{E885E1AC-205F-4259-9389-151D30716633}"/>
    <cellStyle name="Normal 3 3 7 6 3" xfId="34701" xr:uid="{30EAAB85-6914-441C-8DAC-6A630BB4D6AD}"/>
    <cellStyle name="Normal 3 3 7 7" xfId="11878" xr:uid="{EFB24648-3731-412D-85D0-87665FCF456D}"/>
    <cellStyle name="Normal 3 3 7 7 2" xfId="23867" xr:uid="{1289C40A-F362-4024-9BF9-F93B6C1C574E}"/>
    <cellStyle name="Normal 3 3 7 7 3" xfId="36709" xr:uid="{1764A326-1B57-4101-8212-5740DEA5111B}"/>
    <cellStyle name="Normal 3 3 7 8" xfId="5247" xr:uid="{58ADFDCE-67D6-4FA8-BCEC-D48DDBDF83A4}"/>
    <cellStyle name="Normal 3 3 7 9" xfId="18173" xr:uid="{94EE1382-95A1-4614-B955-3A37F40F6268}"/>
    <cellStyle name="Normal 3 3 8" xfId="5249" xr:uid="{51D41844-9E16-4753-A75C-C755687AEBDB}"/>
    <cellStyle name="Normal 3 3 8 2" xfId="7380" xr:uid="{C48C290F-B259-46C2-80D3-8DD9B9D01F58}"/>
    <cellStyle name="Normal 3 3 8 2 2" xfId="13907" xr:uid="{A067ED3E-A940-476E-9844-8CCF59E736FF}"/>
    <cellStyle name="Normal 3 3 8 2 2 2" xfId="25834" xr:uid="{36E44A4A-00A7-4D89-ACF6-970B75F977D1}"/>
    <cellStyle name="Normal 3 3 8 2 2 3" xfId="38668" xr:uid="{68BDEF3A-B656-4892-9C00-9F1F352E3177}"/>
    <cellStyle name="Normal 3 3 8 2 3" xfId="20203" xr:uid="{1FC061A3-EBA2-42C1-A2BA-3CCBCD28A182}"/>
    <cellStyle name="Normal 3 3 8 2 4" xfId="33206" xr:uid="{4168A72C-5473-4DF8-89C8-F4FB4F57944B}"/>
    <cellStyle name="Normal 3 3 8 3" xfId="8846" xr:uid="{28354EE5-73BC-4710-8F2B-B80A70D8DF43}"/>
    <cellStyle name="Normal 3 3 8 3 2" xfId="15116" xr:uid="{E0D8E2C2-E8D5-46FE-8DF3-4292DD77881D}"/>
    <cellStyle name="Normal 3 3 8 3 2 2" xfId="27024" xr:uid="{E0490332-8CF7-49B8-A304-5FE1A23B08FB}"/>
    <cellStyle name="Normal 3 3 8 3 2 3" xfId="39853" xr:uid="{AF8EC57C-147F-4E1B-A705-8AD3CE2A1E6A}"/>
    <cellStyle name="Normal 3 3 8 3 3" xfId="21482" xr:uid="{96CC95AA-AD82-455D-BF9B-CA88318194D1}"/>
    <cellStyle name="Normal 3 3 8 3 4" xfId="34444" xr:uid="{51FA3CB6-C06A-499A-AD04-4E446AD1389B}"/>
    <cellStyle name="Normal 3 3 8 4" xfId="9684" xr:uid="{CEB9C374-E0D9-4F0F-A7C5-DD4C01470564}"/>
    <cellStyle name="Normal 3 3 8 4 2" xfId="22139" xr:uid="{9C709745-EF2D-441B-8FD1-141614290087}"/>
    <cellStyle name="Normal 3 3 8 4 3" xfId="35068" xr:uid="{F8D67C76-0D4A-4A18-B09D-D64EAA0C4AA7}"/>
    <cellStyle name="Normal 3 3 8 5" xfId="11880" xr:uid="{ADDC5B9C-51F3-4828-8F94-868F516430C1}"/>
    <cellStyle name="Normal 3 3 8 5 2" xfId="23869" xr:uid="{6AB45D80-0035-4F9E-9DE5-83063B35DCFB}"/>
    <cellStyle name="Normal 3 3 8 5 3" xfId="36711" xr:uid="{30B4496C-AAFF-497E-AB71-91C8DE2BBE56}"/>
    <cellStyle name="Normal 3 3 8 6" xfId="18175" xr:uid="{B48DAEF5-6A78-47F4-B7A5-1378531837D1}"/>
    <cellStyle name="Normal 3 3 8 7" xfId="31210" xr:uid="{D84DFF51-5FBF-477A-8DFD-E9680C536DDD}"/>
    <cellStyle name="Normal 3 3 9" xfId="5250" xr:uid="{07466251-A75B-418E-A6A1-F48658A5F75C}"/>
    <cellStyle name="Normal 3 3 9 2" xfId="7381" xr:uid="{E18277A2-21E8-4019-9637-F5845393AB00}"/>
    <cellStyle name="Normal 3 3 9 2 2" xfId="13908" xr:uid="{6AE9DABC-113B-49A6-8DFF-2F4B1436D865}"/>
    <cellStyle name="Normal 3 3 9 2 2 2" xfId="25835" xr:uid="{91A08C7C-51E5-4F76-9636-AA35D36FF008}"/>
    <cellStyle name="Normal 3 3 9 2 2 3" xfId="38669" xr:uid="{5D62310B-EB2E-47AB-A664-B39D7A267EDF}"/>
    <cellStyle name="Normal 3 3 9 2 3" xfId="20204" xr:uid="{3FB4CB48-CBC8-49AC-AFB9-85EBC4C778C5}"/>
    <cellStyle name="Normal 3 3 9 2 4" xfId="33207" xr:uid="{047C0EA2-0EFD-4E8C-94C5-B151A10B39AF}"/>
    <cellStyle name="Normal 3 3 9 3" xfId="9958" xr:uid="{DF70E8CB-7347-4017-BDAA-5B166BED31C7}"/>
    <cellStyle name="Normal 3 3 9 3 2" xfId="22385" xr:uid="{E3425BDF-BC31-4699-AEB8-762BD32F1085}"/>
    <cellStyle name="Normal 3 3 9 3 3" xfId="35310" xr:uid="{8018AE5A-567F-488F-92AD-4D6883B1AD97}"/>
    <cellStyle name="Normal 3 3 9 4" xfId="18176" xr:uid="{B5DBF50E-F570-4899-ABFD-21D8195406D6}"/>
    <cellStyle name="Normal 3 3 9 5" xfId="31211" xr:uid="{CA61BC12-A31D-4022-B01B-7D20C4A40E2F}"/>
    <cellStyle name="Normal 3 4" xfId="302" xr:uid="{BAEC98CA-7A4D-4E21-A9D8-DC5623D2DB7C}"/>
    <cellStyle name="Normal 3 4 2" xfId="894" xr:uid="{BD1C4C8B-E8D5-41DC-B5D3-2526FC721A1D}"/>
    <cellStyle name="Normal 3 4 2 2" xfId="5251" xr:uid="{C838D057-7E2E-46A3-8759-880C8E9932A0}"/>
    <cellStyle name="Normal 3 4 2 3" xfId="10363" xr:uid="{2E48ED7F-21ED-4160-ADCA-574EC7878040}"/>
    <cellStyle name="Normal 3 4 2 4" xfId="1229" xr:uid="{AD4BA138-0795-4060-B521-9D63454E601A}"/>
    <cellStyle name="Normal 3 4 3" xfId="758" xr:uid="{8F61C976-12C8-4523-8610-784345C9AD56}"/>
    <cellStyle name="Normal 3 4 4" xfId="692" xr:uid="{A5B23F3B-73C7-464B-AE84-74D6C31EA85D}"/>
    <cellStyle name="Normal 3 4 5" xfId="9246" xr:uid="{02AB51D1-3673-41AC-B3C5-28E4E15102CA}"/>
    <cellStyle name="Normal 3 4 6" xfId="1228" xr:uid="{072CFA5A-6B3F-44FC-887D-990200642F81}"/>
    <cellStyle name="Normal 3 5" xfId="468" xr:uid="{F4322F69-BCC5-4457-BF23-93F8BC98C484}"/>
    <cellStyle name="Normal 3 5 2" xfId="608" xr:uid="{C83B0540-B35E-4C76-A40C-E6AEC087D987}"/>
    <cellStyle name="Normal 3 5 2 2" xfId="804" xr:uid="{223561E2-EFE9-40B1-9AAC-17CA00C3284A}"/>
    <cellStyle name="Normal 3 5 2 3" xfId="5252" xr:uid="{8FB37E22-7B13-4AEA-B538-1CD9DA6628D1}"/>
    <cellStyle name="Normal 3 5 2 4" xfId="10425" xr:uid="{7227340D-19EC-44CA-B720-A4CCEF44C95B}"/>
    <cellStyle name="Normal 3 5 2 5" xfId="1231" xr:uid="{88BD4701-8B71-48C5-950E-6BE6C575D767}"/>
    <cellStyle name="Normal 3 5 3" xfId="1232" xr:uid="{6C5F5B9C-A280-412B-9A51-4123C39483D1}"/>
    <cellStyle name="Normal 3 5 4" xfId="3931" xr:uid="{7260D2C2-E8ED-467E-9CF6-71FAD9F692FA}"/>
    <cellStyle name="Normal 3 5 5" xfId="10315" xr:uid="{CB49FB21-EEC5-4488-A7FD-DC7FA3EC8DEF}"/>
    <cellStyle name="Normal 3 5 6" xfId="1230" xr:uid="{A8D1251B-275E-498F-8B90-CDC32061D143}"/>
    <cellStyle name="Normal 3 6" xfId="510" xr:uid="{45C1FAF9-CCFF-4E0D-B881-9E8380817CC9}"/>
    <cellStyle name="Normal 3 6 2" xfId="1234" xr:uid="{36792434-A204-4DE4-A7EB-0548E74E245F}"/>
    <cellStyle name="Normal 3 6 3" xfId="1235" xr:uid="{572A63A2-5A13-4B2D-BBB9-0D56C52954D6}"/>
    <cellStyle name="Normal 3 6 4" xfId="3841" xr:uid="{9F9E18F0-7151-4FF6-9878-5418173474E3}"/>
    <cellStyle name="Normal 3 6 5" xfId="6111" xr:uid="{0EF13D92-72D8-4252-BDB0-FCC77EE2158F}"/>
    <cellStyle name="Normal 3 6 5 2" xfId="12671" xr:uid="{E9415AF9-2B1A-4729-9A6B-92057342C67A}"/>
    <cellStyle name="Normal 3 6 5 2 2" xfId="24600" xr:uid="{9578DFE2-F415-45E0-86C1-29916552AEF7}"/>
    <cellStyle name="Normal 3 6 5 2 3" xfId="37433" xr:uid="{C7CB0AB3-02DB-4456-BCD4-CEFC9613B811}"/>
    <cellStyle name="Normal 3 6 5 3" xfId="18957" xr:uid="{AEAA3A69-A3D2-41A9-9906-E29C1719FC5B}"/>
    <cellStyle name="Normal 3 6 5 4" xfId="31962" xr:uid="{BAE4B84D-5ACE-4415-98AC-6B3BF9A0716C}"/>
    <cellStyle name="Normal 3 6 6" xfId="10338" xr:uid="{4F8C6599-CCB8-47C0-BBDC-7F1A209BAB6D}"/>
    <cellStyle name="Normal 3 6 6 2" xfId="22635" xr:uid="{F5C270B3-D9D1-4BE8-BD34-A1FFB1282A62}"/>
    <cellStyle name="Normal 3 6 6 3" xfId="35545" xr:uid="{4C44CB03-58A3-4540-A385-B698F1328610}"/>
    <cellStyle name="Normal 3 6 7" xfId="1233" xr:uid="{613CBD79-C9F0-49F2-9146-457AC8885684}"/>
    <cellStyle name="Normal 3 6 8" xfId="16411" xr:uid="{89BABBC1-4C12-4A35-854A-1C7068EDB1A3}"/>
    <cellStyle name="Normal 3 6 9" xfId="29976" xr:uid="{E6F17D25-338C-413F-89CD-36C4AEB4B14B}"/>
    <cellStyle name="Normal 3 7" xfId="626" xr:uid="{08B7BDEC-CCAA-41CA-AAAF-CC8B28C33532}"/>
    <cellStyle name="Normal 3 7 2" xfId="676" xr:uid="{C8512400-2A64-4AA7-88BD-A034819AD544}"/>
    <cellStyle name="Normal 3 7 3" xfId="5253" xr:uid="{81C7B5B6-F54A-4E76-84AD-4BBA26F48764}"/>
    <cellStyle name="Normal 3 7 3 2" xfId="8940" xr:uid="{B096479F-25C2-482F-9897-2BF055FAED95}"/>
    <cellStyle name="Normal 3 7 3 3" xfId="11881" xr:uid="{35376A4B-4767-4CB7-9D43-01ECA1A00EA6}"/>
    <cellStyle name="Normal 3 7 4" xfId="6044" xr:uid="{6ECE90F5-D877-4F4F-B253-FC8F2A1E01A8}"/>
    <cellStyle name="Normal 3 7 5" xfId="10413" xr:uid="{BDAFD0E8-BA62-453F-BE40-0DB33CB1081C}"/>
    <cellStyle name="Normal 3 7 6" xfId="1236" xr:uid="{D3922B38-BB7E-47BF-A241-7B87D5BEFB15}"/>
    <cellStyle name="Normal 3 8" xfId="622" xr:uid="{5F0350FF-AD3C-4A64-9E88-22154E76056F}"/>
    <cellStyle name="Normal 3 8 10" xfId="1237" xr:uid="{EB373EA5-43DB-4D8C-93AD-2068B8632C16}"/>
    <cellStyle name="Normal 3 8 2" xfId="5254" xr:uid="{30DA566B-67A4-40FE-93BE-83D23A745D9C}"/>
    <cellStyle name="Normal 3 8 2 2" xfId="5255" xr:uid="{642E1153-F48E-4780-A566-3462C8C11423}"/>
    <cellStyle name="Normal 3 8 2 2 2" xfId="7383" xr:uid="{39B99708-55EC-482F-A9EB-89CCB6CF41A0}"/>
    <cellStyle name="Normal 3 8 2 2 2 2" xfId="13910" xr:uid="{FA2A1DF4-7533-415D-9E2F-072BA94E492B}"/>
    <cellStyle name="Normal 3 8 2 2 2 2 2" xfId="25837" xr:uid="{336D6C4E-D108-4CF7-8E7B-A5F34519C618}"/>
    <cellStyle name="Normal 3 8 2 2 2 2 3" xfId="38671" xr:uid="{C2C5A1FB-3123-419C-831C-C5C388DDD090}"/>
    <cellStyle name="Normal 3 8 2 2 2 3" xfId="20206" xr:uid="{FB79B54C-847F-4FBF-8F37-656C8E77E223}"/>
    <cellStyle name="Normal 3 8 2 2 2 4" xfId="33209" xr:uid="{FE598221-6E6B-4915-BC04-FB7C968976C4}"/>
    <cellStyle name="Normal 3 8 2 2 3" xfId="11883" xr:uid="{7B5CF4D8-1431-4447-9120-F51ED70CE3AE}"/>
    <cellStyle name="Normal 3 8 2 2 3 2" xfId="23871" xr:uid="{66C7086F-983E-449D-A660-02F1AFD3A228}"/>
    <cellStyle name="Normal 3 8 2 2 3 3" xfId="36713" xr:uid="{0ECE08D4-9A40-403E-BC99-9F7A9F8C52A5}"/>
    <cellStyle name="Normal 3 8 2 2 4" xfId="18180" xr:uid="{43E88968-2A18-4C24-82AF-1369C3845494}"/>
    <cellStyle name="Normal 3 8 2 2 5" xfId="31213" xr:uid="{88D02DA9-EB59-4C99-9714-B1A4FD72BAE6}"/>
    <cellStyle name="Normal 3 8 2 3" xfId="7382" xr:uid="{C26FED03-201F-4334-9A52-97200E0A0D23}"/>
    <cellStyle name="Normal 3 8 2 3 2" xfId="13909" xr:uid="{A0E660BD-558C-4AD8-B01C-07512ADF4837}"/>
    <cellStyle name="Normal 3 8 2 3 2 2" xfId="25836" xr:uid="{EA3DFABB-4762-4486-A31D-B9F58028DFB9}"/>
    <cellStyle name="Normal 3 8 2 3 2 3" xfId="38670" xr:uid="{88A4C093-BADF-4A46-9C2E-7049852D1EF0}"/>
    <cellStyle name="Normal 3 8 2 3 3" xfId="20205" xr:uid="{1C331A96-173F-4029-9D9F-395AB1AA2625}"/>
    <cellStyle name="Normal 3 8 2 3 4" xfId="33208" xr:uid="{3B7520CF-9714-46E7-987C-04235E5680FD}"/>
    <cellStyle name="Normal 3 8 2 4" xfId="9053" xr:uid="{4D7581BC-5DF7-4A5B-A118-A5D9E3C1D710}"/>
    <cellStyle name="Normal 3 8 2 5" xfId="11882" xr:uid="{088CF64C-6E1C-4997-A08D-79E69D3AFB8D}"/>
    <cellStyle name="Normal 3 8 2 5 2" xfId="23870" xr:uid="{AB0E8386-3A04-4BBC-8786-EF17EF436679}"/>
    <cellStyle name="Normal 3 8 2 5 3" xfId="36712" xr:uid="{9BA1D5F7-2FB9-4C38-BC75-C3F45EB14518}"/>
    <cellStyle name="Normal 3 8 2 6" xfId="18179" xr:uid="{B12E2FA3-A66E-400E-A395-7BD8DC849A92}"/>
    <cellStyle name="Normal 3 8 2 7" xfId="31212" xr:uid="{81823B55-371B-42AD-A728-03D06163A9EB}"/>
    <cellStyle name="Normal 3 8 3" xfId="5256" xr:uid="{7DF346F3-747A-4D6E-B7DF-0841480DE6BA}"/>
    <cellStyle name="Normal 3 8 3 2" xfId="7384" xr:uid="{2D55CF89-FD1D-47E1-A01F-9C6232F41EC3}"/>
    <cellStyle name="Normal 3 8 3 2 2" xfId="13911" xr:uid="{3E392E92-04E8-4E65-B1EB-6944A04BFC07}"/>
    <cellStyle name="Normal 3 8 3 2 2 2" xfId="25838" xr:uid="{ED858074-3F85-4120-8DD4-D65D6250C903}"/>
    <cellStyle name="Normal 3 8 3 2 2 3" xfId="38672" xr:uid="{7FA153FC-1FAB-4192-8D3B-430C60164529}"/>
    <cellStyle name="Normal 3 8 3 2 3" xfId="20207" xr:uid="{6FB1A232-67E5-4417-B0EC-1EED48354C4C}"/>
    <cellStyle name="Normal 3 8 3 2 4" xfId="33210" xr:uid="{7E9FA5AD-AD28-433F-BC72-3C102F151060}"/>
    <cellStyle name="Normal 3 8 3 3" xfId="11884" xr:uid="{5700ABA8-0272-47B2-9694-66AB5809A4BE}"/>
    <cellStyle name="Normal 3 8 3 3 2" xfId="23872" xr:uid="{73F8ECEF-0C67-4E97-B1E4-37384C7FEA83}"/>
    <cellStyle name="Normal 3 8 3 3 3" xfId="36714" xr:uid="{FCE626FE-93CA-401F-B92F-A50CCEC90B18}"/>
    <cellStyle name="Normal 3 8 3 4" xfId="18181" xr:uid="{0F953CC5-A953-4D96-9FD0-6DF3ED7C51AE}"/>
    <cellStyle name="Normal 3 8 3 5" xfId="31214" xr:uid="{073F058C-5B3B-445F-BA28-DCA1B1969B2F}"/>
    <cellStyle name="Normal 3 8 4" xfId="5257" xr:uid="{DE440DCA-CD4E-40AD-8A06-75A328E62548}"/>
    <cellStyle name="Normal 3 8 4 2" xfId="7385" xr:uid="{05E57201-8F30-465E-9DA5-8234AA4E0770}"/>
    <cellStyle name="Normal 3 8 4 2 2" xfId="13912" xr:uid="{A290A3FE-1BC0-4667-BE7F-21C0AA37F286}"/>
    <cellStyle name="Normal 3 8 4 2 2 2" xfId="25839" xr:uid="{9D971594-E2B0-4183-AEFB-3A376AE72DA4}"/>
    <cellStyle name="Normal 3 8 4 2 2 3" xfId="38673" xr:uid="{26A2C6DA-6A5C-4A32-ABDD-1B26C059830B}"/>
    <cellStyle name="Normal 3 8 4 2 3" xfId="20208" xr:uid="{EEB979AD-A298-41BE-A857-927DC7A7BCF9}"/>
    <cellStyle name="Normal 3 8 4 2 4" xfId="33211" xr:uid="{8D552D99-F2EC-496B-9234-4FDC37FCEB2E}"/>
    <cellStyle name="Normal 3 8 4 3" xfId="11885" xr:uid="{82E37860-E79F-4FD6-8CAF-C5B507A7E309}"/>
    <cellStyle name="Normal 3 8 4 3 2" xfId="23873" xr:uid="{CA1E72F2-254C-4876-AB7C-8AAA40B34357}"/>
    <cellStyle name="Normal 3 8 4 3 3" xfId="36715" xr:uid="{2C7ADFDA-982A-4E65-91FA-07C5AAC12C84}"/>
    <cellStyle name="Normal 3 8 4 4" xfId="18182" xr:uid="{6F2CE77B-42B7-4AAF-9245-56C40CFDFC76}"/>
    <cellStyle name="Normal 3 8 4 5" xfId="31215" xr:uid="{6E0594F2-BE3A-41FF-8878-1CFC4A467CB3}"/>
    <cellStyle name="Normal 3 8 5" xfId="5800" xr:uid="{EF0DC460-1148-4372-BCE6-C50082390C5C}"/>
    <cellStyle name="Normal 3 8 5 2" xfId="7865" xr:uid="{76408650-7048-496E-A58D-B9326F1920A9}"/>
    <cellStyle name="Normal 3 8 5 2 2" xfId="14387" xr:uid="{D6A4A6F4-4735-41E3-87F8-5851DCCEC506}"/>
    <cellStyle name="Normal 3 8 5 2 2 2" xfId="26314" xr:uid="{F38BAAA3-4CB8-4934-AEF3-28957AC25DF0}"/>
    <cellStyle name="Normal 3 8 5 2 2 3" xfId="39148" xr:uid="{05A8C42E-20CD-4B7E-9198-62263112A42F}"/>
    <cellStyle name="Normal 3 8 5 2 3" xfId="20685" xr:uid="{C8536854-A119-4C97-9B22-72D7D46B3E87}"/>
    <cellStyle name="Normal 3 8 5 2 4" xfId="33687" xr:uid="{8967CBFF-DB10-4082-8279-FD65CC7A0544}"/>
    <cellStyle name="Normal 3 8 5 3" xfId="12367" xr:uid="{4E82BC35-CEB7-457B-B7DB-A723C390DEA1}"/>
    <cellStyle name="Normal 3 8 5 3 2" xfId="24325" xr:uid="{44AA59AB-A865-45D7-9C97-92F7CECC5FC9}"/>
    <cellStyle name="Normal 3 8 5 3 3" xfId="37163" xr:uid="{F5C3D2A4-7185-4155-9456-318CC3264D11}"/>
    <cellStyle name="Normal 3 8 5 4" xfId="18677" xr:uid="{FE56A786-9FFD-4E8F-8D01-58024A7887D5}"/>
    <cellStyle name="Normal 3 8 5 5" xfId="31690" xr:uid="{2E8FF3FF-9383-4B8F-A777-4FA926B4EC19}"/>
    <cellStyle name="Normal 3 8 6" xfId="8414" xr:uid="{C465B60B-5918-4E0A-818B-FE4F403D6BBB}"/>
    <cellStyle name="Normal 3 8 7" xfId="8589" xr:uid="{BE8CF206-5C96-44BA-AC93-AD66E8F61322}"/>
    <cellStyle name="Normal 3 8 7 2" xfId="14863" xr:uid="{8A1DACA7-3E1B-4B6F-9DB5-67388477C2F3}"/>
    <cellStyle name="Normal 3 8 7 2 2" xfId="26774" xr:uid="{5A403CF5-A704-4013-94B8-4A416BCDC296}"/>
    <cellStyle name="Normal 3 8 7 2 3" xfId="39606" xr:uid="{ADE4A15A-0B36-40D4-BD44-A3F8ED61E39C}"/>
    <cellStyle name="Normal 3 8 7 3" xfId="21231" xr:uid="{90D79BE3-3BB6-43A7-8842-5EDDB981F381}"/>
    <cellStyle name="Normal 3 8 7 4" xfId="34197" xr:uid="{8E67B682-1764-4C19-AA57-B7F9AB683500}"/>
    <cellStyle name="Normal 3 8 8" xfId="9417" xr:uid="{5E8C916F-20F9-4EF6-A37B-55EA90B6F32C}"/>
    <cellStyle name="Normal 3 8 8 2" xfId="21888" xr:uid="{1CF9577D-509B-44EE-848D-6D7F46838561}"/>
    <cellStyle name="Normal 3 8 8 3" xfId="34821" xr:uid="{A168A64A-2545-4BF0-8998-96840E2BDDA0}"/>
    <cellStyle name="Normal 3 8 9" xfId="10385" xr:uid="{880B0AA2-F4A6-4CA2-969D-D1591D4A9604}"/>
    <cellStyle name="Normal 3 9" xfId="1062" xr:uid="{9060DEFC-B0F7-40A4-A762-D0C40152EE97}"/>
    <cellStyle name="Normal 3 9 2" xfId="5258" xr:uid="{968F5C33-D6CB-4E8A-9D8F-0E5DCA65B67B}"/>
    <cellStyle name="Normal 3 9 3" xfId="9831" xr:uid="{8DFD61E8-E04A-44D5-AD02-69D242527BD6}"/>
    <cellStyle name="Normal 3 9 4" xfId="1238" xr:uid="{55A5E51B-2F3E-4DA6-A71E-15400DACBCEA}"/>
    <cellStyle name="Normal 30" xfId="604" xr:uid="{ECE28275-7921-4EC7-8AD3-0BE872F65A9C}"/>
    <cellStyle name="Normal 30 10" xfId="10323" xr:uid="{F997C26A-34BA-4620-9563-6B4ABEDA5143}"/>
    <cellStyle name="Normal 30 10 2" xfId="22629" xr:uid="{FB248099-297B-448F-BE34-6999E3CDBFCC}"/>
    <cellStyle name="Normal 30 10 3" xfId="35538" xr:uid="{9D62C926-0E0E-41C2-8843-0203A28A1D91}"/>
    <cellStyle name="Normal 30 11" xfId="1239" xr:uid="{E8C3ACF1-E8CB-4C90-81AF-80DCF84BC495}"/>
    <cellStyle name="Normal 30 12" xfId="16414" xr:uid="{12816260-71FB-495D-902F-4131E6CD6F12}"/>
    <cellStyle name="Normal 30 13" xfId="29977" xr:uid="{A62B037A-2490-44D4-8104-4A8C101FB655}"/>
    <cellStyle name="Normal 30 2" xfId="905" xr:uid="{66B9154E-6BAD-4DF6-983D-A34A773FB70B}"/>
    <cellStyle name="Normal 30 2 2" xfId="5259" xr:uid="{E6775090-BB83-48CA-AF87-BF53C53A2051}"/>
    <cellStyle name="Normal 30 2 3" xfId="10749" xr:uid="{51B87A0E-43A6-464F-A161-AE2D49513FA5}"/>
    <cellStyle name="Normal 30 2 4" xfId="3958" xr:uid="{3EC526E2-0C51-4E45-A9DB-A377BC1191CB}"/>
    <cellStyle name="Normal 30 3" xfId="5260" xr:uid="{927B8C4B-481B-4E19-8F14-3EB0CB88E537}"/>
    <cellStyle name="Normal 30 3 2" xfId="5261" xr:uid="{CF9699C3-A9C3-405A-9203-EC07F71DC76F}"/>
    <cellStyle name="Normal 30 3 2 2" xfId="7387" xr:uid="{EA38C7C0-E7CF-4A3F-807C-BEF895875F99}"/>
    <cellStyle name="Normal 30 3 2 2 2" xfId="13914" xr:uid="{736A182B-06F7-40A6-9FA3-9AAF28EE4C45}"/>
    <cellStyle name="Normal 30 3 2 2 2 2" xfId="25841" xr:uid="{5DC2E739-4352-4118-9CBB-B522741D286A}"/>
    <cellStyle name="Normal 30 3 2 2 2 3" xfId="38675" xr:uid="{0D55CCFE-5428-4EFF-8F68-FFE1816D30E7}"/>
    <cellStyle name="Normal 30 3 2 2 3" xfId="20210" xr:uid="{551BE93D-BDFF-445F-946C-56B587F2FB78}"/>
    <cellStyle name="Normal 30 3 2 2 4" xfId="33213" xr:uid="{3871EB94-6267-4F54-AA26-51EC0D8B0E49}"/>
    <cellStyle name="Normal 30 3 2 3" xfId="11887" xr:uid="{51E6C9A9-01B0-48CB-A161-0DAC909DD9CC}"/>
    <cellStyle name="Normal 30 3 2 3 2" xfId="23875" xr:uid="{ADE9B118-882C-477B-B417-28FEE1C6A3E8}"/>
    <cellStyle name="Normal 30 3 2 3 3" xfId="36717" xr:uid="{988983F5-B54D-4B79-877B-76C7ABE27402}"/>
    <cellStyle name="Normal 30 3 2 4" xfId="18185" xr:uid="{66563D8B-8761-421D-B0E9-3E2DEFCA6D73}"/>
    <cellStyle name="Normal 30 3 2 5" xfId="31217" xr:uid="{56A7DEA1-C7D4-4D13-94CC-4087A1CC8EA8}"/>
    <cellStyle name="Normal 30 3 3" xfId="7386" xr:uid="{B2FE1438-ACC8-4CC1-ABC6-9D75E502B2CC}"/>
    <cellStyle name="Normal 30 3 3 2" xfId="13913" xr:uid="{9E0C06D5-8968-43BA-8B7E-898FC0732BE7}"/>
    <cellStyle name="Normal 30 3 3 2 2" xfId="25840" xr:uid="{7382752A-DE6D-4B54-A840-3F282F483CA7}"/>
    <cellStyle name="Normal 30 3 3 2 3" xfId="38674" xr:uid="{749B9BC5-637E-4DCD-9B34-BAFF71095F82}"/>
    <cellStyle name="Normal 30 3 3 3" xfId="20209" xr:uid="{32EC8BB3-7853-4FEB-9E29-A8EC9B46FBDB}"/>
    <cellStyle name="Normal 30 3 3 4" xfId="33212" xr:uid="{0122DE4A-1F1D-4ECF-8592-C8F76D4150D0}"/>
    <cellStyle name="Normal 30 3 4" xfId="11886" xr:uid="{C81CEFFD-5E0C-4870-AD6C-F104782F5A30}"/>
    <cellStyle name="Normal 30 3 4 2" xfId="23874" xr:uid="{3030C92C-3885-464E-B66D-6568EB8C6B3A}"/>
    <cellStyle name="Normal 30 3 4 3" xfId="36716" xr:uid="{0265DB7E-5612-4AF0-A678-CAF79EA0992C}"/>
    <cellStyle name="Normal 30 3 5" xfId="18184" xr:uid="{423D6AC4-84F4-43B4-B5EF-C698D15F91B1}"/>
    <cellStyle name="Normal 30 3 6" xfId="31216" xr:uid="{B14F95B2-A84A-42B3-B0B5-2BEA2C25DA8B}"/>
    <cellStyle name="Normal 30 4" xfId="5262" xr:uid="{8BBAD2E0-18B8-4BB0-9ECB-6F10825954C4}"/>
    <cellStyle name="Normal 30 4 2" xfId="7388" xr:uid="{B7EAECCB-2786-4F30-9C2D-944255851D76}"/>
    <cellStyle name="Normal 30 4 2 2" xfId="13915" xr:uid="{AF03ED86-B9BA-47B4-AF23-19D50923EA1D}"/>
    <cellStyle name="Normal 30 4 2 2 2" xfId="25842" xr:uid="{8344810D-A29F-4D54-A9DC-95B06B52A8BF}"/>
    <cellStyle name="Normal 30 4 2 2 3" xfId="38676" xr:uid="{DAF084FB-18A9-46F4-B41C-E4EB0632EE4F}"/>
    <cellStyle name="Normal 30 4 2 3" xfId="20211" xr:uid="{D4D7E1A1-73B1-4BC3-A6FB-50B55146D70F}"/>
    <cellStyle name="Normal 30 4 2 4" xfId="33214" xr:uid="{160C2951-196B-4FF8-8E20-A045EEA2B546}"/>
    <cellStyle name="Normal 30 4 3" xfId="11888" xr:uid="{853E9817-F781-4A08-AE13-0590AD9FEDAB}"/>
    <cellStyle name="Normal 30 4 3 2" xfId="23876" xr:uid="{9D15DD5A-B358-4731-8605-1E79DD4FC381}"/>
    <cellStyle name="Normal 30 4 3 3" xfId="36718" xr:uid="{22B17A45-C5A3-4E21-8D06-029325CE5003}"/>
    <cellStyle name="Normal 30 4 4" xfId="18186" xr:uid="{0C607729-AC3F-498F-9B7C-D249255A9441}"/>
    <cellStyle name="Normal 30 4 5" xfId="31218" xr:uid="{D96C7349-BA4B-4264-91B2-F1D988A1E9C4}"/>
    <cellStyle name="Normal 30 5" xfId="5263" xr:uid="{18C2CF95-A454-4257-804E-5D2DD2F07875}"/>
    <cellStyle name="Normal 30 5 2" xfId="7389" xr:uid="{048AB567-2044-4B96-90FE-12645BE7A4C9}"/>
    <cellStyle name="Normal 30 5 2 2" xfId="13916" xr:uid="{E937114A-C242-427E-8B11-FF4B1768E464}"/>
    <cellStyle name="Normal 30 5 2 2 2" xfId="25843" xr:uid="{092E3C25-CE1D-4C25-84DF-9018593E67DE}"/>
    <cellStyle name="Normal 30 5 2 2 3" xfId="38677" xr:uid="{A380B734-DBC8-4C1D-BD54-8AD3B0F5527B}"/>
    <cellStyle name="Normal 30 5 2 3" xfId="20212" xr:uid="{7613206D-E4CF-41F4-9847-25D59E7516D0}"/>
    <cellStyle name="Normal 30 5 2 4" xfId="33215" xr:uid="{5DC412A4-6014-4A86-A32A-2FFDD9B9AF39}"/>
    <cellStyle name="Normal 30 5 3" xfId="11889" xr:uid="{DDC24ADE-B45F-4289-9829-13A62B5A06CC}"/>
    <cellStyle name="Normal 30 5 3 2" xfId="23877" xr:uid="{964AFAAF-479B-4477-AC9A-DDFEDF704309}"/>
    <cellStyle name="Normal 30 5 3 3" xfId="36719" xr:uid="{F0FDF39E-C2F8-407B-8346-4A9FC89A946B}"/>
    <cellStyle name="Normal 30 5 4" xfId="18187" xr:uid="{5604CA58-851B-4751-A15A-D3312EF54606}"/>
    <cellStyle name="Normal 30 5 5" xfId="31219" xr:uid="{96216E51-4286-4664-80A4-F843F1B5E12B}"/>
    <cellStyle name="Normal 30 6" xfId="5789" xr:uid="{73210E1F-61F1-4B8E-AC1E-D16606212949}"/>
    <cellStyle name="Normal 30 6 2" xfId="7854" xr:uid="{4C38ED8B-FEB0-4531-9ECB-418710452675}"/>
    <cellStyle name="Normal 30 6 2 2" xfId="14376" xr:uid="{9A3B3897-2087-4938-8BA1-7E9CD1D7ECE7}"/>
    <cellStyle name="Normal 30 6 2 2 2" xfId="26303" xr:uid="{1D05359B-4AA3-4808-9DBD-7872E0E00949}"/>
    <cellStyle name="Normal 30 6 2 2 3" xfId="39137" xr:uid="{15DEB04E-DBAA-44B1-843A-E28992A8C339}"/>
    <cellStyle name="Normal 30 6 2 3" xfId="20674" xr:uid="{531FD5C4-09D1-4F03-A81D-9F0A840EC63C}"/>
    <cellStyle name="Normal 30 6 2 4" xfId="33676" xr:uid="{62F56DED-702C-4AE0-AED1-0781BFC3D306}"/>
    <cellStyle name="Normal 30 6 3" xfId="12356" xr:uid="{59AD2E44-283A-4C80-8F9C-0989F9D6E883}"/>
    <cellStyle name="Normal 30 6 3 2" xfId="24314" xr:uid="{FE8CD389-2420-4470-8DDC-742BB4BC78E5}"/>
    <cellStyle name="Normal 30 6 3 3" xfId="37152" xr:uid="{9FD3B84F-EC3C-4D7F-B51D-64F3A6489163}"/>
    <cellStyle name="Normal 30 6 4" xfId="18666" xr:uid="{31433DDC-E658-40E5-B0D4-8E6EA831F611}"/>
    <cellStyle name="Normal 30 6 5" xfId="31679" xr:uid="{C1345829-4EA4-466D-B964-2C165BC37C10}"/>
    <cellStyle name="Normal 30 7" xfId="6112" xr:uid="{51C168F1-3DE3-45A8-9612-044E908A3AED}"/>
    <cellStyle name="Normal 30 7 2" xfId="12672" xr:uid="{9B87DF6D-F41F-46BB-8F90-5CDF96920F60}"/>
    <cellStyle name="Normal 30 7 2 2" xfId="24601" xr:uid="{2F0EF56E-B3F5-4165-BAC7-2D7DDC552BC7}"/>
    <cellStyle name="Normal 30 7 2 3" xfId="37434" xr:uid="{7F98A8CD-3768-4D80-B31D-C2CB57DD32AE}"/>
    <cellStyle name="Normal 30 7 3" xfId="18958" xr:uid="{79ABC2BE-E273-45CA-958B-56C876ED88CA}"/>
    <cellStyle name="Normal 30 7 4" xfId="31963" xr:uid="{B723D36C-3F74-49EA-BEFE-DA71174F343A}"/>
    <cellStyle name="Normal 30 8" xfId="8578" xr:uid="{DAE713D1-5EFC-46FF-84DF-F599C1A3B44C}"/>
    <cellStyle name="Normal 30 8 2" xfId="14852" xr:uid="{9E9CDF8B-BDBC-4DFD-AB10-90BDA5FE3362}"/>
    <cellStyle name="Normal 30 8 2 2" xfId="26763" xr:uid="{8AF81894-8093-45B6-B5F7-1136A004A164}"/>
    <cellStyle name="Normal 30 8 2 3" xfId="39595" xr:uid="{B9D84095-EF50-4120-A12E-BF8495C26BDF}"/>
    <cellStyle name="Normal 30 8 3" xfId="21220" xr:uid="{E7E34D1F-F3DD-4419-926C-B2617663F3CE}"/>
    <cellStyle name="Normal 30 8 4" xfId="34186" xr:uid="{AACA6807-A6CA-4F27-A6CA-E0297E4B8980}"/>
    <cellStyle name="Normal 30 9" xfId="9405" xr:uid="{645B089D-EBD2-481F-A40E-2886019CBE1B}"/>
    <cellStyle name="Normal 30 9 2" xfId="21877" xr:uid="{7974ACCB-E403-46C6-8B74-A022B9193480}"/>
    <cellStyle name="Normal 30 9 3" xfId="34810" xr:uid="{65332BAB-F743-4A84-BC43-211204BBAEB2}"/>
    <cellStyle name="Normal 31" xfId="609" xr:uid="{07630525-2E3C-4F2C-B46E-AFF722AB3D61}"/>
    <cellStyle name="Normal 31 10" xfId="10423" xr:uid="{CA17E0D7-9186-4686-ABE0-E6CDE2761A46}"/>
    <cellStyle name="Normal 31 10 2" xfId="22680" xr:uid="{F440BCAD-BA7C-4AC4-AC9F-C3C69114D1F3}"/>
    <cellStyle name="Normal 31 10 3" xfId="35575" xr:uid="{E6BDF4BD-61B8-4B4D-AFA9-E3DA565CF276}"/>
    <cellStyle name="Normal 31 11" xfId="1240" xr:uid="{54D3BBD6-9372-458D-AF28-C54975ED7E1B}"/>
    <cellStyle name="Normal 31 12" xfId="16415" xr:uid="{7E10CF65-2DD4-4EFF-95BD-2DCC993C57FC}"/>
    <cellStyle name="Normal 31 13" xfId="29978" xr:uid="{CA467F92-C808-4E53-ACB2-507A0A88056E}"/>
    <cellStyle name="Normal 31 2" xfId="906" xr:uid="{2E4B89E5-9325-4D47-BDF0-AA0ADF650A2E}"/>
    <cellStyle name="Normal 31 3" xfId="5264" xr:uid="{F7365F1A-BC87-437C-991E-D98F4A1DD790}"/>
    <cellStyle name="Normal 31 3 2" xfId="5265" xr:uid="{8017F882-0E76-47F0-8728-91920B1711E0}"/>
    <cellStyle name="Normal 31 3 2 2" xfId="7391" xr:uid="{9A72A63C-8159-41D5-83FF-4BD269EDEC24}"/>
    <cellStyle name="Normal 31 3 2 2 2" xfId="13918" xr:uid="{7F4AE8EF-C5CA-4E16-B9E9-9F1783334DE1}"/>
    <cellStyle name="Normal 31 3 2 2 2 2" xfId="25845" xr:uid="{65345ACA-961F-4459-AB59-C84D8D0493E5}"/>
    <cellStyle name="Normal 31 3 2 2 2 3" xfId="38679" xr:uid="{5358CA96-BDF8-41A2-918F-7F471BFCFEF0}"/>
    <cellStyle name="Normal 31 3 2 2 3" xfId="20214" xr:uid="{845C8066-F897-45F6-9DE8-F49419E919C4}"/>
    <cellStyle name="Normal 31 3 2 2 4" xfId="33217" xr:uid="{93B587BC-F66E-4F6A-A6E0-EDBFA4485777}"/>
    <cellStyle name="Normal 31 3 2 3" xfId="11891" xr:uid="{88522A1D-96EC-4F19-82C7-010681B12BB5}"/>
    <cellStyle name="Normal 31 3 2 3 2" xfId="23879" xr:uid="{E99CC001-84A0-43B4-A057-B575632801B0}"/>
    <cellStyle name="Normal 31 3 2 3 3" xfId="36721" xr:uid="{9748FA78-8200-4338-8242-DC40C1EF17B6}"/>
    <cellStyle name="Normal 31 3 2 4" xfId="18189" xr:uid="{EAD22CD9-F47B-4428-A8F3-6FA96C3AC9C4}"/>
    <cellStyle name="Normal 31 3 2 5" xfId="31221" xr:uid="{520DEABC-CCED-432D-9ED8-E1738AA9FC88}"/>
    <cellStyle name="Normal 31 3 3" xfId="7390" xr:uid="{D4AB8825-17C1-41C0-AADC-0799F4BFB892}"/>
    <cellStyle name="Normal 31 3 3 2" xfId="13917" xr:uid="{1B1F51F8-68BB-4A7E-8932-C07E610B1D04}"/>
    <cellStyle name="Normal 31 3 3 2 2" xfId="25844" xr:uid="{C7DE417A-8910-4A46-B5EF-6827C3113447}"/>
    <cellStyle name="Normal 31 3 3 2 3" xfId="38678" xr:uid="{EF7A2E8F-EEDC-4642-A11C-AE657174C673}"/>
    <cellStyle name="Normal 31 3 3 3" xfId="20213" xr:uid="{ABF7D070-9913-4B7B-933C-86F93E92F331}"/>
    <cellStyle name="Normal 31 3 3 4" xfId="33216" xr:uid="{5595496F-459A-4CF2-AE96-3DABC681BFB8}"/>
    <cellStyle name="Normal 31 3 4" xfId="11890" xr:uid="{FBD41683-7B23-430C-A726-37446D9A5AD3}"/>
    <cellStyle name="Normal 31 3 4 2" xfId="23878" xr:uid="{BA1DDC7A-A1B6-43AB-84F2-5F88FE4C6009}"/>
    <cellStyle name="Normal 31 3 4 3" xfId="36720" xr:uid="{1F3A05B1-6B96-4BAA-9B2E-6383BAA6AB97}"/>
    <cellStyle name="Normal 31 3 5" xfId="18188" xr:uid="{A8882E04-B0EC-4BD5-9978-BA66FA2EF302}"/>
    <cellStyle name="Normal 31 3 6" xfId="31220" xr:uid="{532A383A-E655-4954-B0A3-B8E54F7F552B}"/>
    <cellStyle name="Normal 31 4" xfId="5266" xr:uid="{D3511B0F-DB0B-4877-84E6-4D3C1EE66BFC}"/>
    <cellStyle name="Normal 31 4 2" xfId="7392" xr:uid="{66201718-23DC-4232-ABD8-49F1828BC59A}"/>
    <cellStyle name="Normal 31 4 2 2" xfId="13919" xr:uid="{CB98BAE5-3290-45DE-987C-95CD0372E00E}"/>
    <cellStyle name="Normal 31 4 2 2 2" xfId="25846" xr:uid="{EBBAF73D-BB4C-47DB-8C28-B591499F6E44}"/>
    <cellStyle name="Normal 31 4 2 2 3" xfId="38680" xr:uid="{6F9CDA9B-B196-4B24-A361-A257D5A1A478}"/>
    <cellStyle name="Normal 31 4 2 3" xfId="20215" xr:uid="{A023BB56-6D9D-474C-90B6-CE5B701172B7}"/>
    <cellStyle name="Normal 31 4 2 4" xfId="33218" xr:uid="{2C8E248E-19FC-44D6-928A-2E34E1913B2C}"/>
    <cellStyle name="Normal 31 4 3" xfId="11892" xr:uid="{AF632B3B-0975-41C5-AB93-0AB192BA4D21}"/>
    <cellStyle name="Normal 31 4 3 2" xfId="23880" xr:uid="{3E74007E-C25B-4A7A-87CB-CBBAE3CA71C8}"/>
    <cellStyle name="Normal 31 4 3 3" xfId="36722" xr:uid="{69C91184-EA75-431A-9DB5-B1C9A32BE85A}"/>
    <cellStyle name="Normal 31 4 4" xfId="18190" xr:uid="{E62D0FDA-6F59-45EA-BBEE-BC3908F6675B}"/>
    <cellStyle name="Normal 31 4 5" xfId="31222" xr:uid="{ED38FBF0-C4BC-4B10-99BF-0407EF315037}"/>
    <cellStyle name="Normal 31 5" xfId="5267" xr:uid="{28B0A6DC-09C5-4347-87BB-FAFCB67C927E}"/>
    <cellStyle name="Normal 31 5 2" xfId="7393" xr:uid="{8B0C0C92-79F3-471C-9CD6-E359355DC4CA}"/>
    <cellStyle name="Normal 31 5 2 2" xfId="13920" xr:uid="{B1124637-F1F1-418C-94CF-5715899CBB81}"/>
    <cellStyle name="Normal 31 5 2 2 2" xfId="25847" xr:uid="{DF7EA0F4-6FF0-4D57-BDE6-E9D5E63E275F}"/>
    <cellStyle name="Normal 31 5 2 2 3" xfId="38681" xr:uid="{4639F3C0-E9D5-4850-97E1-F332C2E480A2}"/>
    <cellStyle name="Normal 31 5 2 3" xfId="20216" xr:uid="{A970191E-7BBF-4424-9AD4-C94614BE0AE4}"/>
    <cellStyle name="Normal 31 5 2 4" xfId="33219" xr:uid="{1D3A3AA0-8B8E-465E-89E3-75A3249C7D7C}"/>
    <cellStyle name="Normal 31 5 3" xfId="11893" xr:uid="{0042FD4D-DE61-49CD-BC8B-FA17550CB5ED}"/>
    <cellStyle name="Normal 31 5 3 2" xfId="23881" xr:uid="{33C52F62-3CEA-4E8C-BBDE-504452C9E426}"/>
    <cellStyle name="Normal 31 5 3 3" xfId="36723" xr:uid="{0560004C-5CE5-4314-99CB-E820B2F87CF0}"/>
    <cellStyle name="Normal 31 5 4" xfId="18191" xr:uid="{ED5A09EC-09FC-4BCB-A89B-8B2A6EA8BB26}"/>
    <cellStyle name="Normal 31 5 5" xfId="31223" xr:uid="{39872465-FAFF-4D25-BC71-7A1273B41636}"/>
    <cellStyle name="Normal 31 6" xfId="5793" xr:uid="{BD58DBE2-EE74-43C7-9167-9EEDB2689BFC}"/>
    <cellStyle name="Normal 31 6 2" xfId="7858" xr:uid="{6977BC78-3AC2-4837-BF2A-0789F55A65B4}"/>
    <cellStyle name="Normal 31 6 2 2" xfId="14380" xr:uid="{69D3E383-C37B-4DDC-B507-ABCFF0E5DB21}"/>
    <cellStyle name="Normal 31 6 2 2 2" xfId="26307" xr:uid="{F3FF75BC-A872-460C-BF83-002D1D982CD9}"/>
    <cellStyle name="Normal 31 6 2 2 3" xfId="39141" xr:uid="{CCC1020A-DDA0-4316-B275-CA1C1009CAC0}"/>
    <cellStyle name="Normal 31 6 2 3" xfId="20678" xr:uid="{C98186FB-0577-4FB9-9AC3-25E2B21950BF}"/>
    <cellStyle name="Normal 31 6 2 4" xfId="33680" xr:uid="{5810949C-7AE1-486C-87B5-5EB3055E044A}"/>
    <cellStyle name="Normal 31 6 3" xfId="12360" xr:uid="{35563057-2C2D-458D-AC61-99814BE09C17}"/>
    <cellStyle name="Normal 31 6 3 2" xfId="24318" xr:uid="{A53F1A08-73E2-401C-98EE-D820F2355AA3}"/>
    <cellStyle name="Normal 31 6 3 3" xfId="37156" xr:uid="{13051A4A-1B20-40FF-87C7-1239C0EEC2F2}"/>
    <cellStyle name="Normal 31 6 4" xfId="18670" xr:uid="{2A149B50-5604-4657-957C-10B2905CF249}"/>
    <cellStyle name="Normal 31 6 5" xfId="31683" xr:uid="{D9DF06D2-C651-4E8A-A8D8-BED1FDA21CE3}"/>
    <cellStyle name="Normal 31 7" xfId="6113" xr:uid="{F1A0BD2E-C89E-472D-99D7-18760290AC1B}"/>
    <cellStyle name="Normal 31 7 2" xfId="12673" xr:uid="{6A31CC05-56D9-4172-814E-A4F821EC5676}"/>
    <cellStyle name="Normal 31 7 2 2" xfId="24602" xr:uid="{E7C3EC61-3412-4F5F-A299-29F3D335D1DA}"/>
    <cellStyle name="Normal 31 7 2 3" xfId="37435" xr:uid="{878FED2E-3135-42A1-A0AC-CA2083F9DFF8}"/>
    <cellStyle name="Normal 31 7 3" xfId="18959" xr:uid="{3F117B37-6812-4844-8CF4-B22C3DF21423}"/>
    <cellStyle name="Normal 31 7 4" xfId="31964" xr:uid="{380C47C9-7C7F-4C70-8334-9ACE865905ED}"/>
    <cellStyle name="Normal 31 8" xfId="8582" xr:uid="{45773651-CDC4-437C-81F9-83B71EBE397D}"/>
    <cellStyle name="Normal 31 8 2" xfId="14856" xr:uid="{FD13BB77-A53B-4696-8D7E-B4FA2D3EA908}"/>
    <cellStyle name="Normal 31 8 2 2" xfId="26767" xr:uid="{AF811A49-20BC-410C-8687-C27741EC84D6}"/>
    <cellStyle name="Normal 31 8 2 3" xfId="39599" xr:uid="{34FB56FC-4E56-4172-893C-30E725613C17}"/>
    <cellStyle name="Normal 31 8 3" xfId="21224" xr:uid="{3A10BF8A-A010-4389-B303-FFC3F8133321}"/>
    <cellStyle name="Normal 31 8 4" xfId="34190" xr:uid="{5682606C-9ECB-41AD-88FE-180A0F00E395}"/>
    <cellStyle name="Normal 31 9" xfId="9409" xr:uid="{454F5FFD-198E-485D-BFB4-D4A20CC1973E}"/>
    <cellStyle name="Normal 31 9 2" xfId="21881" xr:uid="{C195F6DF-49EF-4794-AA77-2890D65482BB}"/>
    <cellStyle name="Normal 31 9 3" xfId="34814" xr:uid="{99F0B7B0-EBC3-4045-A916-417C3512B2FE}"/>
    <cellStyle name="Normal 32" xfId="617" xr:uid="{7A20363A-0D20-4E6F-8D88-EDC99691E335}"/>
    <cellStyle name="Normal 32 10" xfId="10232" xr:uid="{B0DE4E8F-2139-4C14-BB41-4446CE1CD451}"/>
    <cellStyle name="Normal 32 10 2" xfId="22605" xr:uid="{D67B197D-2658-4CF6-9B1E-AFA29306A027}"/>
    <cellStyle name="Normal 32 10 3" xfId="35527" xr:uid="{DCFDFA92-7FB2-43DD-8057-2C6E63B10D87}"/>
    <cellStyle name="Normal 32 11" xfId="1241" xr:uid="{0E74EEC3-0143-4D00-87DD-40E5E36C9C57}"/>
    <cellStyle name="Normal 32 12" xfId="16416" xr:uid="{A4178F42-88A0-4EBD-AD5B-CE06DF453A36}"/>
    <cellStyle name="Normal 32 13" xfId="29979" xr:uid="{A66F5947-8BF5-4DEF-9E55-BFB852AF9077}"/>
    <cellStyle name="Normal 32 2" xfId="908" xr:uid="{3106820B-C23D-4C9E-BDA7-21A94F03894D}"/>
    <cellStyle name="Normal 32 3" xfId="5268" xr:uid="{9E7ED80C-B86C-4FF2-AE07-838810C90DA7}"/>
    <cellStyle name="Normal 32 3 2" xfId="5269" xr:uid="{322DED7E-47D3-4D56-A7D1-0065B94E2922}"/>
    <cellStyle name="Normal 32 3 2 2" xfId="7395" xr:uid="{BA6F7A33-29E0-44B4-B64D-AA187C22D751}"/>
    <cellStyle name="Normal 32 3 2 2 2" xfId="13922" xr:uid="{52E58031-4C7D-4587-AACB-A2058B7677D5}"/>
    <cellStyle name="Normal 32 3 2 2 2 2" xfId="25849" xr:uid="{CCB3AC68-C1CB-4442-9F73-6BDA0423E956}"/>
    <cellStyle name="Normal 32 3 2 2 2 3" xfId="38683" xr:uid="{DDA2BB1A-49D4-4001-ADBC-C18E35ECE073}"/>
    <cellStyle name="Normal 32 3 2 2 3" xfId="20218" xr:uid="{BCADB73A-8AB2-467E-97ED-591FE43335B5}"/>
    <cellStyle name="Normal 32 3 2 2 4" xfId="33221" xr:uid="{919860E2-B6F7-441B-B6D8-2B63CEC4B287}"/>
    <cellStyle name="Normal 32 3 2 3" xfId="11895" xr:uid="{6F29AFE4-B2F5-4E45-A2BD-9E2AF469F124}"/>
    <cellStyle name="Normal 32 3 2 3 2" xfId="23883" xr:uid="{0202526D-3489-4278-A717-8976FB193F54}"/>
    <cellStyle name="Normal 32 3 2 3 3" xfId="36725" xr:uid="{8DF8C227-4AEC-4376-AF62-4E4CB80348E6}"/>
    <cellStyle name="Normal 32 3 2 4" xfId="18193" xr:uid="{399717B6-790D-4722-82D4-D3B8D053C4CF}"/>
    <cellStyle name="Normal 32 3 2 5" xfId="31225" xr:uid="{11947D23-2B82-4901-B9E2-D5D631511E6D}"/>
    <cellStyle name="Normal 32 3 3" xfId="7394" xr:uid="{7A6CE791-AE19-423F-A2F6-1EBAC30CB09F}"/>
    <cellStyle name="Normal 32 3 3 2" xfId="13921" xr:uid="{53CFBF58-9BF0-4AC4-9806-C3813AD0A19A}"/>
    <cellStyle name="Normal 32 3 3 2 2" xfId="25848" xr:uid="{B066D76F-D1A5-4D5E-BD83-D4CFF7BCB2E1}"/>
    <cellStyle name="Normal 32 3 3 2 3" xfId="38682" xr:uid="{883682F7-B06E-4D62-948A-080561DE67AE}"/>
    <cellStyle name="Normal 32 3 3 3" xfId="20217" xr:uid="{26986E4E-C7BB-44A1-ADC1-57C661406488}"/>
    <cellStyle name="Normal 32 3 3 4" xfId="33220" xr:uid="{7EF0F701-50D7-4272-A517-29AD9FFA9BC4}"/>
    <cellStyle name="Normal 32 3 4" xfId="11894" xr:uid="{9CB404A7-655A-4D83-BBD9-D21112B660F1}"/>
    <cellStyle name="Normal 32 3 4 2" xfId="23882" xr:uid="{4BAEDFB9-F14C-4A54-8F32-FF3233A89E1C}"/>
    <cellStyle name="Normal 32 3 4 3" xfId="36724" xr:uid="{B9B5A581-619A-4858-A745-80C8D69C5E91}"/>
    <cellStyle name="Normal 32 3 5" xfId="18192" xr:uid="{77DD6D37-8117-4E2A-AE6C-1450F31AD9FB}"/>
    <cellStyle name="Normal 32 3 6" xfId="31224" xr:uid="{AFF0E425-B9D5-41A3-A117-83D0DFBBF0F6}"/>
    <cellStyle name="Normal 32 4" xfId="5270" xr:uid="{75AF984B-AF51-4EDC-A918-71A95A25BE31}"/>
    <cellStyle name="Normal 32 4 2" xfId="7396" xr:uid="{38F99480-BE82-41C5-A13B-33ABB6A67F2A}"/>
    <cellStyle name="Normal 32 4 2 2" xfId="13923" xr:uid="{EABFC4C9-565E-4DAC-85DF-F9393AA881D2}"/>
    <cellStyle name="Normal 32 4 2 2 2" xfId="25850" xr:uid="{98C9B629-41E0-40AF-97AB-FD87F19EEAC0}"/>
    <cellStyle name="Normal 32 4 2 2 3" xfId="38684" xr:uid="{F575E7D3-1463-4A0D-951A-DEEC4A7014F5}"/>
    <cellStyle name="Normal 32 4 2 3" xfId="20219" xr:uid="{8D34C6E1-71C8-4412-A551-22FD6004DDA8}"/>
    <cellStyle name="Normal 32 4 2 4" xfId="33222" xr:uid="{3025DACA-36D5-4B77-8C0D-FDDD0D308212}"/>
    <cellStyle name="Normal 32 4 3" xfId="11896" xr:uid="{EB353F84-2AD4-488F-8864-1C9EAADA1221}"/>
    <cellStyle name="Normal 32 4 3 2" xfId="23884" xr:uid="{D0CA723B-111D-402F-ABCD-4711C3329A81}"/>
    <cellStyle name="Normal 32 4 3 3" xfId="36726" xr:uid="{ABD22FEF-F866-4B96-8E9E-3D6239C6B61B}"/>
    <cellStyle name="Normal 32 4 4" xfId="18194" xr:uid="{5B36B2F6-C270-402A-9ECB-3229AB6E8953}"/>
    <cellStyle name="Normal 32 4 5" xfId="31226" xr:uid="{66816F14-87CF-4C1C-B0AF-07AC4E84E0A5}"/>
    <cellStyle name="Normal 32 5" xfId="5271" xr:uid="{3E2B8B82-5A37-4637-AAE9-C0803225364C}"/>
    <cellStyle name="Normal 32 5 2" xfId="7397" xr:uid="{D4811DEC-42D9-4793-A9AD-8E1623170E14}"/>
    <cellStyle name="Normal 32 5 2 2" xfId="13924" xr:uid="{83D7F0D1-B370-4AB5-A698-AFB0B5BAA0C8}"/>
    <cellStyle name="Normal 32 5 2 2 2" xfId="25851" xr:uid="{93B75F7D-BBAD-464D-ACA9-E361D0CC8176}"/>
    <cellStyle name="Normal 32 5 2 2 3" xfId="38685" xr:uid="{E65D675E-BD77-4622-B058-60D8BFE231D3}"/>
    <cellStyle name="Normal 32 5 2 3" xfId="20220" xr:uid="{27E1AE79-76B9-41D1-AD26-1A1DB66859A2}"/>
    <cellStyle name="Normal 32 5 2 4" xfId="33223" xr:uid="{E34B76A8-F354-4E9F-A227-BBA4756C48AA}"/>
    <cellStyle name="Normal 32 5 3" xfId="11897" xr:uid="{FA5823AF-C4DF-4BAD-9A97-6E78552DA045}"/>
    <cellStyle name="Normal 32 5 3 2" xfId="23885" xr:uid="{CD1862D9-1155-4161-B627-049BF32A53F6}"/>
    <cellStyle name="Normal 32 5 3 3" xfId="36727" xr:uid="{9B8D1DE5-8283-4F46-AAC8-211A7DFCA7C7}"/>
    <cellStyle name="Normal 32 5 4" xfId="18195" xr:uid="{68E2E532-C492-4309-BA85-1BEF5478764B}"/>
    <cellStyle name="Normal 32 5 5" xfId="31227" xr:uid="{5FD4D404-2D2B-4B78-8A45-1EF1E125523E}"/>
    <cellStyle name="Normal 32 6" xfId="5797" xr:uid="{7032C378-6B83-4708-8562-6FFE55A7FA26}"/>
    <cellStyle name="Normal 32 6 2" xfId="7862" xr:uid="{10CF1E0B-B053-4B43-8179-892DF43B0831}"/>
    <cellStyle name="Normal 32 6 2 2" xfId="14384" xr:uid="{B67725BF-A631-41D6-9C03-A93466560167}"/>
    <cellStyle name="Normal 32 6 2 2 2" xfId="26311" xr:uid="{45381E86-CCAD-4417-BB0B-845EDA5F66C2}"/>
    <cellStyle name="Normal 32 6 2 2 3" xfId="39145" xr:uid="{C118D178-622A-4745-94BE-80DB42A7E494}"/>
    <cellStyle name="Normal 32 6 2 3" xfId="20682" xr:uid="{EA8CAA06-1D4A-4685-86F8-DE8D6276679C}"/>
    <cellStyle name="Normal 32 6 2 4" xfId="33684" xr:uid="{AE926B62-2DE5-4B99-B0F5-C064D9DDCCFA}"/>
    <cellStyle name="Normal 32 6 3" xfId="12364" xr:uid="{092EA173-282B-470F-9FC0-1E3A2CAA5BBA}"/>
    <cellStyle name="Normal 32 6 3 2" xfId="24322" xr:uid="{64139154-DD6E-44B1-AF16-C41574FC6111}"/>
    <cellStyle name="Normal 32 6 3 3" xfId="37160" xr:uid="{8EA64610-4EE8-4919-AD41-6BAC3C59AABE}"/>
    <cellStyle name="Normal 32 6 4" xfId="18674" xr:uid="{3F882A91-1F4F-4701-84BA-B8E46D61AEA8}"/>
    <cellStyle name="Normal 32 6 5" xfId="31687" xr:uid="{2AD63EBB-E977-4ABD-9655-533E67C1A2E8}"/>
    <cellStyle name="Normal 32 7" xfId="6114" xr:uid="{E2E4F45A-DD2E-4B4B-AA6D-3B41A7EB4097}"/>
    <cellStyle name="Normal 32 7 2" xfId="12674" xr:uid="{B585B062-3920-4F8A-8A3C-59B26F254033}"/>
    <cellStyle name="Normal 32 7 2 2" xfId="24603" xr:uid="{005A6C5E-DA35-4F87-B314-08FA6F44A566}"/>
    <cellStyle name="Normal 32 7 2 3" xfId="37436" xr:uid="{3D2A327C-FA32-4CE9-BE22-E4E24BD1039D}"/>
    <cellStyle name="Normal 32 7 3" xfId="18960" xr:uid="{93C8D627-82E0-4C56-BE5B-89E90421136A}"/>
    <cellStyle name="Normal 32 7 4" xfId="31965" xr:uid="{409B3BBC-60C6-483A-88C9-D81C724769DB}"/>
    <cellStyle name="Normal 32 8" xfId="8586" xr:uid="{D514ECD1-209C-44F4-B38D-2BAA0B6A48D5}"/>
    <cellStyle name="Normal 32 8 2" xfId="14860" xr:uid="{4ADFC799-275B-44B5-AB90-E8457691D66A}"/>
    <cellStyle name="Normal 32 8 2 2" xfId="26771" xr:uid="{28D9078B-DB7F-4E82-904B-C1EA777E56D5}"/>
    <cellStyle name="Normal 32 8 2 3" xfId="39603" xr:uid="{BEBC2BDD-EFFC-4F45-8507-52BFC1E9D724}"/>
    <cellStyle name="Normal 32 8 3" xfId="21228" xr:uid="{02A79A63-EDD3-4C83-B0ED-021A20AA9CED}"/>
    <cellStyle name="Normal 32 8 4" xfId="34194" xr:uid="{0DC7F1D3-25E7-47C6-A6D2-32281B8129CE}"/>
    <cellStyle name="Normal 32 9" xfId="9414" xr:uid="{ADC41957-C668-443F-8844-1230242C4AB5}"/>
    <cellStyle name="Normal 32 9 2" xfId="21885" xr:uid="{580F76DF-04CE-494E-B3F5-C39FD9DE677B}"/>
    <cellStyle name="Normal 32 9 3" xfId="34818" xr:uid="{B488CD60-E809-4239-871E-10A6CF0E4AFA}"/>
    <cellStyle name="Normal 33" xfId="616" xr:uid="{DD8488BC-48F7-4CC2-80C0-0EFF238F4FF1}"/>
    <cellStyle name="Normal 33 10" xfId="9248" xr:uid="{52002F03-221B-403A-8298-79815F743BB8}"/>
    <cellStyle name="Normal 33 10 2" xfId="21744" xr:uid="{40FF682A-2914-4FB3-8DA3-4B0E639ACD3C}"/>
    <cellStyle name="Normal 33 10 3" xfId="34685" xr:uid="{0FDD6E59-3E24-4AB5-8FDF-EE25A31DDDF2}"/>
    <cellStyle name="Normal 33 11" xfId="1242" xr:uid="{76855593-99CB-4F03-AE3E-201F895DED09}"/>
    <cellStyle name="Normal 33 12" xfId="16417" xr:uid="{A0AA91D9-E97C-4E33-8826-1013045476C4}"/>
    <cellStyle name="Normal 33 13" xfId="29980" xr:uid="{73ACD3A6-F4AD-4BC2-AAC1-344B7FFFE466}"/>
    <cellStyle name="Normal 33 2" xfId="910" xr:uid="{9BD170E5-CDB3-4E45-A094-05E486FAC838}"/>
    <cellStyle name="Normal 33 3" xfId="5272" xr:uid="{6F3474EF-25BF-4017-BCC6-179FE4EA284D}"/>
    <cellStyle name="Normal 33 3 2" xfId="5273" xr:uid="{8C613F68-B0F5-4810-827B-61B33F0603AC}"/>
    <cellStyle name="Normal 33 3 2 2" xfId="7399" xr:uid="{EAF77F3A-5355-4D3E-B504-99116DE9A408}"/>
    <cellStyle name="Normal 33 3 2 2 2" xfId="13926" xr:uid="{3F0C5E05-004D-4A3F-A33A-D5222292240B}"/>
    <cellStyle name="Normal 33 3 2 2 2 2" xfId="25853" xr:uid="{F01C78C5-ED42-447A-8130-9E31076C9241}"/>
    <cellStyle name="Normal 33 3 2 2 2 3" xfId="38687" xr:uid="{EA8B3173-1206-463B-818A-672B6A7A8EA3}"/>
    <cellStyle name="Normal 33 3 2 2 3" xfId="20222" xr:uid="{F0B8E06C-BAA5-4BEF-B4EA-033C976AC0EA}"/>
    <cellStyle name="Normal 33 3 2 2 4" xfId="33225" xr:uid="{C0F9DB0E-1DD6-4CBC-B2E9-7B5D517A7362}"/>
    <cellStyle name="Normal 33 3 2 3" xfId="11899" xr:uid="{4D21D869-31C7-494A-AC60-0F23F410BB9B}"/>
    <cellStyle name="Normal 33 3 2 3 2" xfId="23887" xr:uid="{5BD4A1CA-13A9-4F45-B4D9-2A32D7C91E96}"/>
    <cellStyle name="Normal 33 3 2 3 3" xfId="36729" xr:uid="{7B0C62ED-7B5A-4A01-9255-381446B26B7E}"/>
    <cellStyle name="Normal 33 3 2 4" xfId="18197" xr:uid="{D64C1385-7566-4CBF-A45B-6D2E37C4D742}"/>
    <cellStyle name="Normal 33 3 2 5" xfId="31229" xr:uid="{7A65A508-4F8A-4FBE-B485-0411510269BF}"/>
    <cellStyle name="Normal 33 3 3" xfId="7398" xr:uid="{48D75C21-6401-4D35-9493-D7CFB71B3CE8}"/>
    <cellStyle name="Normal 33 3 3 2" xfId="13925" xr:uid="{67D57C27-EA0D-4783-9EFF-92BF0540E0AD}"/>
    <cellStyle name="Normal 33 3 3 2 2" xfId="25852" xr:uid="{DB367351-8541-400B-AE67-4492AEBEF072}"/>
    <cellStyle name="Normal 33 3 3 2 3" xfId="38686" xr:uid="{C2FB8222-B810-4224-AE19-D09699D14426}"/>
    <cellStyle name="Normal 33 3 3 3" xfId="20221" xr:uid="{CF9AC3CE-7E95-4E8B-BD6E-50641B78A4E2}"/>
    <cellStyle name="Normal 33 3 3 4" xfId="33224" xr:uid="{34A476A1-04AA-4046-A34E-D4E014E13895}"/>
    <cellStyle name="Normal 33 3 4" xfId="11898" xr:uid="{1E27C28F-D4D8-4C99-9CC0-6104674F7C0E}"/>
    <cellStyle name="Normal 33 3 4 2" xfId="23886" xr:uid="{226C6050-1D08-4847-9CF3-B93E764FD406}"/>
    <cellStyle name="Normal 33 3 4 3" xfId="36728" xr:uid="{1CF4E777-EA44-492E-8F55-C5392101BDCF}"/>
    <cellStyle name="Normal 33 3 5" xfId="18196" xr:uid="{7E907247-28B2-4C4D-951E-B29F825DE85F}"/>
    <cellStyle name="Normal 33 3 6" xfId="31228" xr:uid="{654E4D22-A13E-47CD-81C7-13AA9BEDCA87}"/>
    <cellStyle name="Normal 33 4" xfId="5274" xr:uid="{AB74D4F6-9913-4A88-9BDA-BE8B3005279B}"/>
    <cellStyle name="Normal 33 4 2" xfId="7400" xr:uid="{1516B980-FF76-435A-917C-B25C89EAC77F}"/>
    <cellStyle name="Normal 33 4 2 2" xfId="13927" xr:uid="{E0816D09-131B-473A-B674-043323529F32}"/>
    <cellStyle name="Normal 33 4 2 2 2" xfId="25854" xr:uid="{641BEB9D-CEDE-47C8-B6A0-242EC74F435A}"/>
    <cellStyle name="Normal 33 4 2 2 3" xfId="38688" xr:uid="{263A1326-3EFB-4B37-93D5-622D59394977}"/>
    <cellStyle name="Normal 33 4 2 3" xfId="20223" xr:uid="{B23FB27F-1409-489F-8D37-FABBAB8D5D08}"/>
    <cellStyle name="Normal 33 4 2 4" xfId="33226" xr:uid="{2410A625-DC59-48EE-905A-3AFDDF2AE015}"/>
    <cellStyle name="Normal 33 4 3" xfId="11900" xr:uid="{469D6206-4224-4D3E-9B24-2B256953D575}"/>
    <cellStyle name="Normal 33 4 3 2" xfId="23888" xr:uid="{5C9E64B8-C7C8-4F9C-8A7F-3404B93D5010}"/>
    <cellStyle name="Normal 33 4 3 3" xfId="36730" xr:uid="{1B10CF78-0EFC-49DF-9EDD-973C57F3AEAA}"/>
    <cellStyle name="Normal 33 4 4" xfId="18198" xr:uid="{008970CB-9CBC-4008-B244-9A21C6807449}"/>
    <cellStyle name="Normal 33 4 5" xfId="31230" xr:uid="{B7BA0DB4-3CEE-491E-A4BD-61A665062F98}"/>
    <cellStyle name="Normal 33 5" xfId="5275" xr:uid="{522A62FB-D438-4E7F-BB0D-76FDE99E155C}"/>
    <cellStyle name="Normal 33 5 2" xfId="7401" xr:uid="{40C001B6-7E52-40E3-A26A-D71E87B3FD75}"/>
    <cellStyle name="Normal 33 5 2 2" xfId="13928" xr:uid="{F807039C-4816-4417-91B0-67B354600D0E}"/>
    <cellStyle name="Normal 33 5 2 2 2" xfId="25855" xr:uid="{F05B7291-2C1A-4804-87D1-D3252572A893}"/>
    <cellStyle name="Normal 33 5 2 2 3" xfId="38689" xr:uid="{6BEAB14D-3DCF-48C2-A294-F669B27BB3F9}"/>
    <cellStyle name="Normal 33 5 2 3" xfId="20224" xr:uid="{45C27423-E3F6-49D4-BB82-525B2DC4E4DC}"/>
    <cellStyle name="Normal 33 5 2 4" xfId="33227" xr:uid="{D85CB071-1024-4FDE-AD51-412DF92CD3A5}"/>
    <cellStyle name="Normal 33 5 3" xfId="11901" xr:uid="{D6A7890F-E445-46B4-9687-F8D2B1CE3916}"/>
    <cellStyle name="Normal 33 5 3 2" xfId="23889" xr:uid="{37007EF3-6407-4DEF-A033-217D941B21E5}"/>
    <cellStyle name="Normal 33 5 3 3" xfId="36731" xr:uid="{8184E7C5-8031-46D6-B0DF-0FA5A3F8E2D6}"/>
    <cellStyle name="Normal 33 5 4" xfId="18199" xr:uid="{7D3C6B8E-C2DF-4647-8390-06D6566FD127}"/>
    <cellStyle name="Normal 33 5 5" xfId="31231" xr:uid="{43E5C3B9-116D-4A39-80AE-7FAB18C0856A}"/>
    <cellStyle name="Normal 33 6" xfId="5796" xr:uid="{DDE8B60D-192D-4D6A-9C55-B4659BFE7EEF}"/>
    <cellStyle name="Normal 33 6 2" xfId="7861" xr:uid="{90435716-E864-4237-B814-4C9E595478AD}"/>
    <cellStyle name="Normal 33 6 2 2" xfId="14383" xr:uid="{74764BCB-984C-4256-9410-0B4BA1875B32}"/>
    <cellStyle name="Normal 33 6 2 2 2" xfId="26310" xr:uid="{45A51702-8ACA-4265-A9A2-1408BA091520}"/>
    <cellStyle name="Normal 33 6 2 2 3" xfId="39144" xr:uid="{4CB1BC4D-1B4B-4EFA-AF98-83673F52A537}"/>
    <cellStyle name="Normal 33 6 2 3" xfId="20681" xr:uid="{395387B6-32DA-4ACE-83F1-07A99C92C3F5}"/>
    <cellStyle name="Normal 33 6 2 4" xfId="33683" xr:uid="{EFC9B71B-BF05-4880-8460-F79B98FDD3A2}"/>
    <cellStyle name="Normal 33 6 3" xfId="12363" xr:uid="{758AE50E-AE63-49CB-A37F-E73BFAEA7E26}"/>
    <cellStyle name="Normal 33 6 3 2" xfId="24321" xr:uid="{D13A1D97-39D3-4DBC-BEE5-AFB776C24D63}"/>
    <cellStyle name="Normal 33 6 3 3" xfId="37159" xr:uid="{E6F78918-6F07-4BFC-A707-97E594E5C7A4}"/>
    <cellStyle name="Normal 33 6 4" xfId="18673" xr:uid="{2C9202EA-C757-40D0-A9E7-4C880A1800DA}"/>
    <cellStyle name="Normal 33 6 5" xfId="31686" xr:uid="{17E60E56-C30B-4740-97FF-366844AA2C90}"/>
    <cellStyle name="Normal 33 7" xfId="6115" xr:uid="{3DD6010A-3D42-4F5A-ACFE-06E50EBC8FB1}"/>
    <cellStyle name="Normal 33 7 2" xfId="12675" xr:uid="{EB54DEDA-EBBD-4807-B109-51B66D7430C1}"/>
    <cellStyle name="Normal 33 7 2 2" xfId="24604" xr:uid="{613A9641-A258-45CC-8ED0-DDD8FEEEE957}"/>
    <cellStyle name="Normal 33 7 2 3" xfId="37437" xr:uid="{E6246903-AAFF-43B5-B660-4CFAE4EF8ECB}"/>
    <cellStyle name="Normal 33 7 3" xfId="18961" xr:uid="{3CDD80A8-64DC-4B3A-8C78-8B35D44E6013}"/>
    <cellStyle name="Normal 33 7 4" xfId="31966" xr:uid="{57F9B487-212D-4A48-87AB-CFF224EA5458}"/>
    <cellStyle name="Normal 33 8" xfId="8585" xr:uid="{46AFEB43-985A-4577-9CE3-64E98CB8E9D8}"/>
    <cellStyle name="Normal 33 8 2" xfId="14859" xr:uid="{E30552F2-C29D-4789-BDCC-D09EE53E537E}"/>
    <cellStyle name="Normal 33 8 2 2" xfId="26770" xr:uid="{7946F33F-D28D-4BBE-A353-3538292D3F5B}"/>
    <cellStyle name="Normal 33 8 2 3" xfId="39602" xr:uid="{977BF567-96BB-4471-8F87-CC1C73C562BD}"/>
    <cellStyle name="Normal 33 8 3" xfId="21227" xr:uid="{33A3A662-718D-4C42-A07E-C9EAC83749D6}"/>
    <cellStyle name="Normal 33 8 4" xfId="34193" xr:uid="{AD1CE133-7C09-4047-8D8C-AB4540222F30}"/>
    <cellStyle name="Normal 33 9" xfId="9413" xr:uid="{944EC519-0507-4EDD-98F6-B5A945492A88}"/>
    <cellStyle name="Normal 33 9 2" xfId="21884" xr:uid="{37864EB9-D9C9-4132-9422-E8D0AD24DB04}"/>
    <cellStyle name="Normal 33 9 3" xfId="34817" xr:uid="{CFDD080F-8C58-4684-ADC9-550BF8C99CBB}"/>
    <cellStyle name="Normal 34" xfId="620" xr:uid="{0B9C42A8-60DE-4F1C-8D7C-9C0E00B9A0E3}"/>
    <cellStyle name="Normal 34 10" xfId="10410" xr:uid="{FDB16E45-E329-49AA-9F5F-7417C9956804}"/>
    <cellStyle name="Normal 34 10 2" xfId="22674" xr:uid="{3963BF46-3555-45AA-BF0F-91743AE647D3}"/>
    <cellStyle name="Normal 34 10 3" xfId="35570" xr:uid="{3D19215C-70DA-45A5-A153-99B001F079BF}"/>
    <cellStyle name="Normal 34 11" xfId="1243" xr:uid="{C64EAAA8-E0D5-4FA6-BACD-4B0C6EDCE174}"/>
    <cellStyle name="Normal 34 12" xfId="16418" xr:uid="{9A2258DA-0EA7-429E-BD9B-2BB076727A56}"/>
    <cellStyle name="Normal 34 13" xfId="29981" xr:uid="{5F6CF989-37BC-4D50-811A-81765E485EBA}"/>
    <cellStyle name="Normal 34 2" xfId="919" xr:uid="{EF497749-F1B9-47C3-B208-A647D138A19D}"/>
    <cellStyle name="Normal 34 3" xfId="5276" xr:uid="{5E5E13F7-F7F2-4A36-A6A6-C22865B191F3}"/>
    <cellStyle name="Normal 34 3 2" xfId="5277" xr:uid="{07CE94DE-28FD-4926-972A-67C67799CE0A}"/>
    <cellStyle name="Normal 34 3 2 2" xfId="7403" xr:uid="{DFE4B38E-C02D-4104-A1F4-D1D8E7FE35E9}"/>
    <cellStyle name="Normal 34 3 2 2 2" xfId="13930" xr:uid="{4C39D95F-BC3A-405A-A1DF-3CF21A82EC98}"/>
    <cellStyle name="Normal 34 3 2 2 2 2" xfId="25857" xr:uid="{D976EDA7-C2A5-4276-B5B5-DBAF16D7B3CA}"/>
    <cellStyle name="Normal 34 3 2 2 2 3" xfId="38691" xr:uid="{153DFBBF-416A-4059-AE2D-7AA130BC96E0}"/>
    <cellStyle name="Normal 34 3 2 2 3" xfId="20226" xr:uid="{1B19D219-20FB-4A67-A0E3-0116C7489067}"/>
    <cellStyle name="Normal 34 3 2 2 4" xfId="33229" xr:uid="{8C31AC27-A8D1-418E-A0C9-505321928F3D}"/>
    <cellStyle name="Normal 34 3 2 3" xfId="11903" xr:uid="{19FACEE6-235A-4B9D-B2AA-CEC651879A9E}"/>
    <cellStyle name="Normal 34 3 2 3 2" xfId="23891" xr:uid="{D7614BEF-E02C-4701-BD70-781221942AD3}"/>
    <cellStyle name="Normal 34 3 2 3 3" xfId="36733" xr:uid="{139016FE-45A9-4B66-B83E-1191841FB9CD}"/>
    <cellStyle name="Normal 34 3 2 4" xfId="18201" xr:uid="{992F66D4-3B42-4C0F-8052-F80DBB8632AF}"/>
    <cellStyle name="Normal 34 3 2 5" xfId="31233" xr:uid="{CBB61334-8E7F-4460-B6DA-723C33F71332}"/>
    <cellStyle name="Normal 34 3 3" xfId="7402" xr:uid="{F6BAA3C6-5937-44F0-B85A-9D508E5C8725}"/>
    <cellStyle name="Normal 34 3 3 2" xfId="13929" xr:uid="{D01D0C26-3F70-468E-AA51-D023F9EC8417}"/>
    <cellStyle name="Normal 34 3 3 2 2" xfId="25856" xr:uid="{E3B71A26-1612-4375-8924-25DAE89D0455}"/>
    <cellStyle name="Normal 34 3 3 2 3" xfId="38690" xr:uid="{88D0E45B-003A-49C9-ACFC-E950C134C7A1}"/>
    <cellStyle name="Normal 34 3 3 3" xfId="20225" xr:uid="{DE5FF639-71E8-4592-B8CB-649377FF6A9F}"/>
    <cellStyle name="Normal 34 3 3 4" xfId="33228" xr:uid="{F7DA3E37-6939-4EB1-8E2B-901E6792D6EA}"/>
    <cellStyle name="Normal 34 3 4" xfId="11902" xr:uid="{29130495-7D86-4FE5-85A5-F03C98B24F31}"/>
    <cellStyle name="Normal 34 3 4 2" xfId="23890" xr:uid="{4AA9CF8E-836A-4B7B-935E-8AAA45A25AA5}"/>
    <cellStyle name="Normal 34 3 4 3" xfId="36732" xr:uid="{19AF0D04-AE99-4093-94FA-8A8A09913096}"/>
    <cellStyle name="Normal 34 3 5" xfId="18200" xr:uid="{49BE0CF6-7B75-463B-9FF1-7AF4A5BB70C2}"/>
    <cellStyle name="Normal 34 3 6" xfId="31232" xr:uid="{3E093FA8-BDB0-419C-9D65-86F9023D3795}"/>
    <cellStyle name="Normal 34 4" xfId="5278" xr:uid="{65307AF7-2D4D-446E-B323-1B284672DAB6}"/>
    <cellStyle name="Normal 34 4 2" xfId="7404" xr:uid="{A93A7FDC-BA60-4352-B94F-EEE87C6AD555}"/>
    <cellStyle name="Normal 34 4 2 2" xfId="13931" xr:uid="{BFC7DBED-5BBF-4E33-AC59-93556DF17FFD}"/>
    <cellStyle name="Normal 34 4 2 2 2" xfId="25858" xr:uid="{AF5FCD0C-9CDF-41F1-AE80-E9336536DF08}"/>
    <cellStyle name="Normal 34 4 2 2 3" xfId="38692" xr:uid="{F34E5BC0-65EF-436D-A164-9AF8325908D8}"/>
    <cellStyle name="Normal 34 4 2 3" xfId="20227" xr:uid="{EC8D9690-0C6A-4EA9-A494-EF3543FA879C}"/>
    <cellStyle name="Normal 34 4 2 4" xfId="33230" xr:uid="{352EF518-82B8-46D4-9324-49F76ECE64DC}"/>
    <cellStyle name="Normal 34 4 3" xfId="11904" xr:uid="{F7E4798F-9F64-4AE3-BE2C-B97C11736F36}"/>
    <cellStyle name="Normal 34 4 3 2" xfId="23892" xr:uid="{49125488-5759-4F3C-983D-F6B9D417C881}"/>
    <cellStyle name="Normal 34 4 3 3" xfId="36734" xr:uid="{105348B6-69CB-4EF7-A481-363993DCD671}"/>
    <cellStyle name="Normal 34 4 4" xfId="18202" xr:uid="{FF8AAAE2-96BF-42A6-8146-FE28CAF6C7BA}"/>
    <cellStyle name="Normal 34 4 5" xfId="31234" xr:uid="{0BDAFCF9-6DE2-4F9B-A860-25D9401862A5}"/>
    <cellStyle name="Normal 34 5" xfId="5279" xr:uid="{06986B4D-4C2B-4B69-AFC0-A8E5CA7AD83C}"/>
    <cellStyle name="Normal 34 5 2" xfId="7405" xr:uid="{92DD98B2-F29B-4F14-9956-57ED1D5363C8}"/>
    <cellStyle name="Normal 34 5 2 2" xfId="13932" xr:uid="{0511B670-7FCB-430B-9272-85B77AE3ACAC}"/>
    <cellStyle name="Normal 34 5 2 2 2" xfId="25859" xr:uid="{A77D715F-CAB2-428C-B01F-92B3B645736F}"/>
    <cellStyle name="Normal 34 5 2 2 3" xfId="38693" xr:uid="{F5CDF785-D8EC-4B3C-B1FE-858D1D2EA0B5}"/>
    <cellStyle name="Normal 34 5 2 3" xfId="20228" xr:uid="{2C21742A-DFE9-4DDF-91E7-88240722A702}"/>
    <cellStyle name="Normal 34 5 2 4" xfId="33231" xr:uid="{30E6843B-49EC-47F6-8F7B-DEF44A609B42}"/>
    <cellStyle name="Normal 34 5 3" xfId="11905" xr:uid="{21445C46-9875-4374-94D6-4C612A82FC90}"/>
    <cellStyle name="Normal 34 5 3 2" xfId="23893" xr:uid="{940A4532-022C-4C16-9101-B3375E3E32F9}"/>
    <cellStyle name="Normal 34 5 3 3" xfId="36735" xr:uid="{474F7ADE-ED25-419D-9172-04FBA55276EA}"/>
    <cellStyle name="Normal 34 5 4" xfId="18203" xr:uid="{CE6F56D5-F4BD-4E58-911A-F198C0E28FBD}"/>
    <cellStyle name="Normal 34 5 5" xfId="31235" xr:uid="{6B2D776C-00B6-4E58-BBCA-74EF6B643B44}"/>
    <cellStyle name="Normal 34 6" xfId="5799" xr:uid="{45658AA2-6729-4494-9931-7A9A5F3E3B38}"/>
    <cellStyle name="Normal 34 6 2" xfId="7864" xr:uid="{011A630E-E1D2-4A88-ABD9-C295F72E99CD}"/>
    <cellStyle name="Normal 34 6 2 2" xfId="14386" xr:uid="{D6E7EE00-B385-4A43-8EAB-61F526CEC112}"/>
    <cellStyle name="Normal 34 6 2 2 2" xfId="26313" xr:uid="{CD034AD2-1F3F-48F1-A836-C6FBBD390E1D}"/>
    <cellStyle name="Normal 34 6 2 2 3" xfId="39147" xr:uid="{0C9C8A36-478E-4568-8237-7B60207F4CA9}"/>
    <cellStyle name="Normal 34 6 2 3" xfId="20684" xr:uid="{079C28EB-42DB-471B-A541-3A8736B3CFF0}"/>
    <cellStyle name="Normal 34 6 2 4" xfId="33686" xr:uid="{323C21C0-6018-4757-AB2D-94B31DDCF6BD}"/>
    <cellStyle name="Normal 34 6 3" xfId="12366" xr:uid="{F0DFBDDD-990A-4176-80D7-938586861D90}"/>
    <cellStyle name="Normal 34 6 3 2" xfId="24324" xr:uid="{9FD36773-1B08-4E6D-9062-A4A53A820587}"/>
    <cellStyle name="Normal 34 6 3 3" xfId="37162" xr:uid="{A43B934A-85C6-4627-BA9E-9E079F74BC7D}"/>
    <cellStyle name="Normal 34 6 4" xfId="18676" xr:uid="{7C75310E-A543-48CC-B581-71FC6F1AF100}"/>
    <cellStyle name="Normal 34 6 5" xfId="31689" xr:uid="{E1EEF717-64C7-4D24-93F0-2FB3EFB3EF6E}"/>
    <cellStyle name="Normal 34 7" xfId="6116" xr:uid="{95E6733C-69F9-439A-AFA9-C2E7E500E84B}"/>
    <cellStyle name="Normal 34 7 2" xfId="12676" xr:uid="{F5DB106A-1328-474A-ADAF-E2F7631E3E01}"/>
    <cellStyle name="Normal 34 7 2 2" xfId="24605" xr:uid="{AACD1F74-F410-4D28-BDAD-619BF2CC5A60}"/>
    <cellStyle name="Normal 34 7 2 3" xfId="37438" xr:uid="{D04022E3-1BC8-4D90-9CB7-CF0E1A2773EE}"/>
    <cellStyle name="Normal 34 7 3" xfId="18962" xr:uid="{F1ED5BC4-693F-4652-A902-8D3869BFB661}"/>
    <cellStyle name="Normal 34 7 4" xfId="31967" xr:uid="{3AEC2613-02A5-4CCD-BA31-8E45C60F4037}"/>
    <cellStyle name="Normal 34 8" xfId="8588" xr:uid="{8B629DD9-DD9F-42B9-9EDE-A0ADFAEE9540}"/>
    <cellStyle name="Normal 34 8 2" xfId="14862" xr:uid="{B7270102-23F7-40A8-B024-3DE899EF3412}"/>
    <cellStyle name="Normal 34 8 2 2" xfId="26773" xr:uid="{2400B8DB-9AAC-4915-98DC-688A4EF86C95}"/>
    <cellStyle name="Normal 34 8 2 3" xfId="39605" xr:uid="{9C4EA410-52B3-407C-A63B-18E1E48BDEF1}"/>
    <cellStyle name="Normal 34 8 3" xfId="21230" xr:uid="{F2E853B9-1CEF-4DE7-BEF9-09381CA973A9}"/>
    <cellStyle name="Normal 34 8 4" xfId="34196" xr:uid="{71CD7AFF-7DCD-42F1-88C0-389300B1F6A3}"/>
    <cellStyle name="Normal 34 9" xfId="9416" xr:uid="{4CEB8A37-BF93-411A-9931-78F536CA10AB}"/>
    <cellStyle name="Normal 34 9 2" xfId="21887" xr:uid="{BA6889D1-8012-4EB1-93E1-4008CEE0915F}"/>
    <cellStyle name="Normal 34 9 3" xfId="34820" xr:uid="{7569DDFF-EA09-463C-9796-6E4BE6746016}"/>
    <cellStyle name="Normal 35" xfId="613" xr:uid="{BFFB1719-89C3-4CF7-8204-F791D1A1B753}"/>
    <cellStyle name="Normal 35 2" xfId="925" xr:uid="{204531AE-E479-4651-AFFA-8DAF6AAB6319}"/>
    <cellStyle name="Normal 35 2 2" xfId="5280" xr:uid="{FC0AA8C8-B7B2-4C21-B65B-D682A88B6B33}"/>
    <cellStyle name="Normal 35 2 3" xfId="10753" xr:uid="{57A33681-85C7-4787-9C8C-F996EEE25251}"/>
    <cellStyle name="Normal 35 2 4" xfId="3961" xr:uid="{5C57C2E0-D33B-4346-A3B9-6D59C80F9DFA}"/>
    <cellStyle name="Normal 35 3" xfId="6117" xr:uid="{9294F74E-3529-4281-8B9F-2847C7CFA55C}"/>
    <cellStyle name="Normal 35 3 2" xfId="12677" xr:uid="{103B851E-B073-414D-A514-F7BC22D6A2BC}"/>
    <cellStyle name="Normal 35 3 2 2" xfId="24606" xr:uid="{50947DCC-3318-4746-885E-E743878ECA93}"/>
    <cellStyle name="Normal 35 3 2 3" xfId="37439" xr:uid="{9B120511-D67B-463D-9FD2-348A87201CD8}"/>
    <cellStyle name="Normal 35 3 3" xfId="18963" xr:uid="{E1109E2A-35BF-461E-89C5-AB2BF11E21A3}"/>
    <cellStyle name="Normal 35 3 4" xfId="31968" xr:uid="{B47C9132-339C-4251-848E-FCA364FD0700}"/>
    <cellStyle name="Normal 35 4" xfId="10394" xr:uid="{64339747-608D-4530-94ED-7EED6CA3C2A2}"/>
    <cellStyle name="Normal 35 4 2" xfId="22665" xr:uid="{C6CC9A40-2BE0-4CBC-BBA3-28EF18780EC0}"/>
    <cellStyle name="Normal 35 4 3" xfId="35563" xr:uid="{91C15C8D-D91F-4C8F-AEED-986E47069C7C}"/>
    <cellStyle name="Normal 35 5" xfId="1244" xr:uid="{801CF1C0-C702-4E7E-BDCE-F8CF0ACB186B}"/>
    <cellStyle name="Normal 35 6" xfId="16419" xr:uid="{1762A2C8-64E0-4F6B-A25B-E09B3A55A54F}"/>
    <cellStyle name="Normal 35 7" xfId="29982" xr:uid="{FA1FAF5F-E28F-4DF4-A7A7-0EA215E83F12}"/>
    <cellStyle name="Normal 36" xfId="629" xr:uid="{4FBCCC75-9EFE-4A55-85A8-E33AF519EF03}"/>
    <cellStyle name="Normal 36 2" xfId="926" xr:uid="{A5ACDA8A-FF31-47B2-A09C-1027765ED753}"/>
    <cellStyle name="Normal 36 2 2" xfId="5281" xr:uid="{F5A38382-E017-4079-863D-4918CE0B28AB}"/>
    <cellStyle name="Normal 36 2 2 2" xfId="9020" xr:uid="{662393C0-8F70-47C2-ACD2-9AD10E1356AA}"/>
    <cellStyle name="Normal 36 2 2 3" xfId="11906" xr:uid="{DB3871F8-AC25-4230-87A5-B4B40F08769D}"/>
    <cellStyle name="Normal 36 2 3" xfId="3962" xr:uid="{DB0936C0-84CB-4462-9A83-F3378D0E5D92}"/>
    <cellStyle name="Normal 36 3" xfId="6118" xr:uid="{1B94F38D-D1DC-4C19-BF92-5582D894221C}"/>
    <cellStyle name="Normal 36 3 2" xfId="12678" xr:uid="{93BC7C2D-9900-4FAA-92AE-36B4E278B50E}"/>
    <cellStyle name="Normal 36 3 2 2" xfId="24607" xr:uid="{A4FCD63D-BF6C-4792-A632-1FD4C4683BE7}"/>
    <cellStyle name="Normal 36 3 2 3" xfId="37440" xr:uid="{650F9CAD-E1E8-40C5-B164-2CA98DE6A7B1}"/>
    <cellStyle name="Normal 36 3 3" xfId="18964" xr:uid="{A7ADEDD6-5AFE-4789-A94C-E8E114565052}"/>
    <cellStyle name="Normal 36 3 4" xfId="31969" xr:uid="{E08D567B-93F2-4EED-A392-75426609972A}"/>
    <cellStyle name="Normal 36 4" xfId="10451" xr:uid="{98084F49-8326-49D2-8164-D60F30CC5639}"/>
    <cellStyle name="Normal 36 4 2" xfId="22689" xr:uid="{610D6B03-9037-4C8A-AFEB-09DFB8F35E85}"/>
    <cellStyle name="Normal 36 4 3" xfId="35583" xr:uid="{904D9BC8-49AE-40FB-8F1E-AE32CE21072E}"/>
    <cellStyle name="Normal 36 5" xfId="1245" xr:uid="{C202994D-1A95-49E8-A09D-2477F17B53C3}"/>
    <cellStyle name="Normal 36 6" xfId="16420" xr:uid="{B5EAE357-022A-4062-949D-333AC94F6EF5}"/>
    <cellStyle name="Normal 36 7" xfId="29983" xr:uid="{96306BC2-73A6-44BD-8AC7-411E2F6B3B3A}"/>
    <cellStyle name="Normal 37" xfId="633" xr:uid="{A91B6E36-9591-40C4-BE6E-B12E48455E46}"/>
    <cellStyle name="Normal 37 2" xfId="5282" xr:uid="{592CE990-9730-4772-A7E5-C9F2841860FA}"/>
    <cellStyle name="Normal 37 3" xfId="6119" xr:uid="{E10DBD04-F91A-4E0A-ADC6-455A89DDD765}"/>
    <cellStyle name="Normal 37 3 2" xfId="12679" xr:uid="{E3CCD8C1-9F7C-4FDC-BECD-1A4D0B173FED}"/>
    <cellStyle name="Normal 37 3 2 2" xfId="24608" xr:uid="{7F65F914-9C4C-4433-AA2F-FA6BC10C2187}"/>
    <cellStyle name="Normal 37 3 2 3" xfId="37441" xr:uid="{809BA397-BBC1-41C0-BA18-415588D1F67F}"/>
    <cellStyle name="Normal 37 3 3" xfId="18965" xr:uid="{F39746BF-366F-40A4-986D-CD925ED4DAD5}"/>
    <cellStyle name="Normal 37 3 4" xfId="31970" xr:uid="{F4C94F65-A268-4941-A211-116493E3EBD7}"/>
    <cellStyle name="Normal 37 4" xfId="10348" xr:uid="{384F5808-E17F-45B0-B66C-2A7FBFA7CFA6}"/>
    <cellStyle name="Normal 37 4 2" xfId="22643" xr:uid="{A10A48B6-CFCB-443B-AF3B-16311D97A3B1}"/>
    <cellStyle name="Normal 37 4 3" xfId="35550" xr:uid="{E27FBCE7-9FCA-4E6E-8FD6-CA941C9803D7}"/>
    <cellStyle name="Normal 37 5" xfId="1246" xr:uid="{9F25AEB0-56BF-468D-BC1B-BF3AD00CC492}"/>
    <cellStyle name="Normal 37 6" xfId="16421" xr:uid="{055709A9-0141-4E8A-AE48-6E94B897B0A4}"/>
    <cellStyle name="Normal 37 7" xfId="29984" xr:uid="{1762F6B9-E640-487A-911B-D705B9F09393}"/>
    <cellStyle name="Normal 38" xfId="630" xr:uid="{DFB10808-D134-4264-AFAB-82842A6C620C}"/>
    <cellStyle name="Normal 38 10" xfId="10400" xr:uid="{8FCFB9CB-8146-43E4-B69A-DED7C5895D56}"/>
    <cellStyle name="Normal 38 10 2" xfId="22670" xr:uid="{17DD4F34-1FBC-4C48-A05C-9840FC994586}"/>
    <cellStyle name="Normal 38 10 3" xfId="35566" xr:uid="{2730A7C3-0185-49CB-B180-19F67A764AC4}"/>
    <cellStyle name="Normal 38 11" xfId="1247" xr:uid="{4E29D774-A89B-4D86-9F81-50652C2DBD20}"/>
    <cellStyle name="Normal 38 12" xfId="16422" xr:uid="{951A01E3-980B-4697-A9EA-580FB6C7E919}"/>
    <cellStyle name="Normal 38 13" xfId="29985" xr:uid="{5D08841F-987B-4743-83C4-1429C96E8720}"/>
    <cellStyle name="Normal 38 2" xfId="930" xr:uid="{E655309E-D100-4A8E-ADFC-1978AA5EF8F5}"/>
    <cellStyle name="Normal 38 3" xfId="5283" xr:uid="{86B16103-F07F-42F5-8783-CA3DD581952B}"/>
    <cellStyle name="Normal 38 3 2" xfId="5284" xr:uid="{F39D0962-9AB7-497F-B4EE-7ADDE07E6B6A}"/>
    <cellStyle name="Normal 38 3 2 2" xfId="7407" xr:uid="{3914C3DB-DBD3-4F9E-B50E-70FF58CD770F}"/>
    <cellStyle name="Normal 38 3 2 2 2" xfId="13934" xr:uid="{F70AAC30-74EA-4764-81F8-7E9C8882D7D8}"/>
    <cellStyle name="Normal 38 3 2 2 2 2" xfId="25861" xr:uid="{71A3CD63-459B-45A5-851F-A84A1A6D4BD2}"/>
    <cellStyle name="Normal 38 3 2 2 2 3" xfId="38695" xr:uid="{7B764696-A9A8-4F7D-8E9D-12BD01B82A93}"/>
    <cellStyle name="Normal 38 3 2 2 3" xfId="20230" xr:uid="{BC1933F2-1DE9-4591-82D6-DB988C09F0A0}"/>
    <cellStyle name="Normal 38 3 2 2 4" xfId="33233" xr:uid="{CAEC35EA-C805-4134-8437-C01CBB290055}"/>
    <cellStyle name="Normal 38 3 2 3" xfId="11908" xr:uid="{5A1A3CA5-502B-4917-B015-23DED3A49E9A}"/>
    <cellStyle name="Normal 38 3 2 3 2" xfId="23895" xr:uid="{215422C6-96D9-43EC-BD2F-344365610C8F}"/>
    <cellStyle name="Normal 38 3 2 3 3" xfId="36737" xr:uid="{6322FFE5-486D-426C-84C1-8AA85F933D3D}"/>
    <cellStyle name="Normal 38 3 2 4" xfId="18205" xr:uid="{CFFC575D-97ED-4A80-B2BA-6F1BECAC29D5}"/>
    <cellStyle name="Normal 38 3 2 5" xfId="31237" xr:uid="{945D5195-1F1D-474F-9BB1-006A80F4148D}"/>
    <cellStyle name="Normal 38 3 3" xfId="7406" xr:uid="{E640B167-FEB7-49D9-A4F9-70239533E805}"/>
    <cellStyle name="Normal 38 3 3 2" xfId="13933" xr:uid="{5ADFD2BA-A569-4BB6-B52A-9A89C4955318}"/>
    <cellStyle name="Normal 38 3 3 2 2" xfId="25860" xr:uid="{D88F93F2-EF79-4E04-98B3-D3AE5AE7278A}"/>
    <cellStyle name="Normal 38 3 3 2 3" xfId="38694" xr:uid="{31A59E00-6713-452B-A8F4-7C5477F6C205}"/>
    <cellStyle name="Normal 38 3 3 3" xfId="20229" xr:uid="{E7B43835-32B7-4E24-9859-712900335B66}"/>
    <cellStyle name="Normal 38 3 3 4" xfId="33232" xr:uid="{DBAAD12F-A260-479B-8805-AEB1C8487AC7}"/>
    <cellStyle name="Normal 38 3 4" xfId="11907" xr:uid="{81600803-138B-4375-8C90-91AF576CADF8}"/>
    <cellStyle name="Normal 38 3 4 2" xfId="23894" xr:uid="{8176CBC0-0322-4CE1-89A4-5969B8382728}"/>
    <cellStyle name="Normal 38 3 4 3" xfId="36736" xr:uid="{A39347D9-23C1-4639-8F66-5AC400369954}"/>
    <cellStyle name="Normal 38 3 5" xfId="18204" xr:uid="{4A7DFA62-B7C5-4990-899E-E71796D44810}"/>
    <cellStyle name="Normal 38 3 6" xfId="31236" xr:uid="{07332A16-64B6-46A7-B70C-FD05ACD1903A}"/>
    <cellStyle name="Normal 38 4" xfId="5285" xr:uid="{E8485C6C-FE04-42D3-8AC3-C7D0419A3F1A}"/>
    <cellStyle name="Normal 38 4 2" xfId="7408" xr:uid="{3590C2F2-2D99-4661-901E-51F5C3BC0DC3}"/>
    <cellStyle name="Normal 38 4 2 2" xfId="13935" xr:uid="{E84AC080-5CE8-4E2D-86A7-D104FAE5B1DA}"/>
    <cellStyle name="Normal 38 4 2 2 2" xfId="25862" xr:uid="{7E8B1242-8DC6-41D5-82C8-CCF7C71A2042}"/>
    <cellStyle name="Normal 38 4 2 2 3" xfId="38696" xr:uid="{B3026F1F-38E2-4558-BD6F-2109B9E4E564}"/>
    <cellStyle name="Normal 38 4 2 3" xfId="20231" xr:uid="{739BCCF7-0E06-46B1-8784-B489CABE7755}"/>
    <cellStyle name="Normal 38 4 2 4" xfId="33234" xr:uid="{372AF8F7-B807-4EBE-ABAA-54828DE82931}"/>
    <cellStyle name="Normal 38 4 3" xfId="11909" xr:uid="{D96D72F3-986F-4DFE-8CE3-2769A0D53384}"/>
    <cellStyle name="Normal 38 4 3 2" xfId="23896" xr:uid="{459A1F7F-B798-430D-A69E-C7E797BF9EE4}"/>
    <cellStyle name="Normal 38 4 3 3" xfId="36738" xr:uid="{4833DAD0-D24A-40C9-A944-8253DBB87C03}"/>
    <cellStyle name="Normal 38 4 4" xfId="18206" xr:uid="{2F304083-3AA5-49E0-8E09-1DB47ABBFBA8}"/>
    <cellStyle name="Normal 38 4 5" xfId="31238" xr:uid="{87D52B12-72E8-44F0-8CC5-906349EE914A}"/>
    <cellStyle name="Normal 38 5" xfId="5286" xr:uid="{A9D14F73-C107-42B5-BE08-622F71460FA6}"/>
    <cellStyle name="Normal 38 5 2" xfId="7409" xr:uid="{0FFBB0FA-13FD-4970-9445-79DFA48D40D4}"/>
    <cellStyle name="Normal 38 5 2 2" xfId="13936" xr:uid="{65CE5631-7323-4258-A0EE-ABFC81936DAA}"/>
    <cellStyle name="Normal 38 5 2 2 2" xfId="25863" xr:uid="{C3E392A6-CF71-4E93-8B39-DC3AA611ECD0}"/>
    <cellStyle name="Normal 38 5 2 2 3" xfId="38697" xr:uid="{BCF64283-8136-48A1-A569-D33A661775D2}"/>
    <cellStyle name="Normal 38 5 2 3" xfId="20232" xr:uid="{EEB92104-5A4D-46AB-954E-691892A19403}"/>
    <cellStyle name="Normal 38 5 2 4" xfId="33235" xr:uid="{E9677111-66C5-407E-BE55-F54DBDB1CF07}"/>
    <cellStyle name="Normal 38 5 3" xfId="11910" xr:uid="{B3C3D9ED-56E2-444A-B21F-7B665CC442CD}"/>
    <cellStyle name="Normal 38 5 3 2" xfId="23897" xr:uid="{83BB865B-DEB0-4895-AEC8-65F4466D2C4B}"/>
    <cellStyle name="Normal 38 5 3 3" xfId="36739" xr:uid="{5BCB7DFB-A06A-4D7C-9C2A-408247389159}"/>
    <cellStyle name="Normal 38 5 4" xfId="18207" xr:uid="{7FDE9F46-ED47-4711-9CB0-A8A8DBB499B6}"/>
    <cellStyle name="Normal 38 5 5" xfId="31239" xr:uid="{5A6B157D-95B7-4B33-B3D6-90AFAF7CC708}"/>
    <cellStyle name="Normal 38 6" xfId="5802" xr:uid="{E081D048-CBC4-4052-B9A3-9B91AD394EB5}"/>
    <cellStyle name="Normal 38 6 2" xfId="7867" xr:uid="{486C7814-261C-46DB-AE1E-90BA5B268FB7}"/>
    <cellStyle name="Normal 38 6 2 2" xfId="14389" xr:uid="{C149AF0D-CC63-4F7C-BDF2-A62468B63CB2}"/>
    <cellStyle name="Normal 38 6 2 2 2" xfId="26316" xr:uid="{A539C06A-D614-498D-B0C4-09762D54773D}"/>
    <cellStyle name="Normal 38 6 2 2 3" xfId="39150" xr:uid="{4E8F2DA3-CAB1-45CB-94B2-0CB6E1246193}"/>
    <cellStyle name="Normal 38 6 2 3" xfId="20687" xr:uid="{59F13F1C-4B46-44E1-A234-375052E7D777}"/>
    <cellStyle name="Normal 38 6 2 4" xfId="33689" xr:uid="{8914990A-7FC8-4CB3-840F-52D9F31A18EF}"/>
    <cellStyle name="Normal 38 6 3" xfId="12369" xr:uid="{6D34923C-0544-4DC7-8521-C8EC943B5743}"/>
    <cellStyle name="Normal 38 6 3 2" xfId="24327" xr:uid="{EF66777B-EEED-4EBE-A005-9008C9EA867A}"/>
    <cellStyle name="Normal 38 6 3 3" xfId="37165" xr:uid="{0823B9D3-CB56-495B-8653-6C5F8AA5F670}"/>
    <cellStyle name="Normal 38 6 4" xfId="18679" xr:uid="{45A763E1-9982-479F-BF7A-F764162BB280}"/>
    <cellStyle name="Normal 38 6 5" xfId="31692" xr:uid="{E2795D97-DC7C-4902-B58C-B5F173C1DAC6}"/>
    <cellStyle name="Normal 38 7" xfId="6120" xr:uid="{F121C58F-06B1-49F8-BCDC-2B40AE495F91}"/>
    <cellStyle name="Normal 38 7 2" xfId="12680" xr:uid="{60338C3B-5673-4ABA-B8D5-543BCF68813E}"/>
    <cellStyle name="Normal 38 7 2 2" xfId="24609" xr:uid="{B1CB0FFC-B1ED-4B8C-927E-0A82D9923B1E}"/>
    <cellStyle name="Normal 38 7 2 3" xfId="37442" xr:uid="{35BAE8F9-C5F6-44D0-8D4F-8BA4E6CF5FB8}"/>
    <cellStyle name="Normal 38 7 3" xfId="18966" xr:uid="{36A62731-7524-4F43-A98F-499C0FFFB5ED}"/>
    <cellStyle name="Normal 38 7 4" xfId="31971" xr:uid="{A4BCB1EF-195C-4A21-BCBC-975CC2ADA23F}"/>
    <cellStyle name="Normal 38 8" xfId="8591" xr:uid="{8022B7EF-BA1B-4C5F-9B5A-B1D21E1521C7}"/>
    <cellStyle name="Normal 38 8 2" xfId="14865" xr:uid="{80CC5818-E75C-459C-A382-E9B676C105A4}"/>
    <cellStyle name="Normal 38 8 2 2" xfId="26776" xr:uid="{F6EFD4C9-ADE0-4BEA-8BBF-A33CBD84FE43}"/>
    <cellStyle name="Normal 38 8 2 3" xfId="39608" xr:uid="{674A55D7-D7C1-4CDD-AA6E-2A768674F160}"/>
    <cellStyle name="Normal 38 8 3" xfId="21233" xr:uid="{F8EAB7CC-7733-4A54-AA1C-6C37D34C7935}"/>
    <cellStyle name="Normal 38 8 4" xfId="34199" xr:uid="{B09290F9-DE87-43F2-9A1C-94353A0DDED3}"/>
    <cellStyle name="Normal 38 9" xfId="9419" xr:uid="{0D8477A8-4D6B-4C01-A9AB-F95699703CFB}"/>
    <cellStyle name="Normal 38 9 2" xfId="21890" xr:uid="{127E3465-08F5-4E31-84D8-19A558F785A3}"/>
    <cellStyle name="Normal 38 9 3" xfId="34823" xr:uid="{466E6A91-8C15-45C5-81F9-59D64A60A353}"/>
    <cellStyle name="Normal 39" xfId="710" xr:uid="{E8475C4E-E66B-4986-B815-7B72CA58EE3A}"/>
    <cellStyle name="Normal 39 10" xfId="9461" xr:uid="{62063A3D-58CA-453A-9146-6680C317800E}"/>
    <cellStyle name="Normal 39 10 2" xfId="21928" xr:uid="{8FC2FB23-0F46-45A4-9E19-EBFC4D167D5E}"/>
    <cellStyle name="Normal 39 10 3" xfId="34861" xr:uid="{27BBE754-86D7-435E-9600-CEF1CD367C49}"/>
    <cellStyle name="Normal 39 11" xfId="10408" xr:uid="{EE9D3751-663F-434B-A062-E54EB593D70A}"/>
    <cellStyle name="Normal 39 11 2" xfId="22672" xr:uid="{71B7544E-B731-43D8-97F7-07627F51F6C3}"/>
    <cellStyle name="Normal 39 11 3" xfId="35568" xr:uid="{C967D0E3-4124-406C-B1D7-7AAA42DB4072}"/>
    <cellStyle name="Normal 39 12" xfId="1248" xr:uid="{045E3E7C-F527-476B-98D6-1A634707E144}"/>
    <cellStyle name="Normal 39 13" xfId="16423" xr:uid="{80DC8813-8418-4EC9-8113-4CBC081A85FD}"/>
    <cellStyle name="Normal 39 14" xfId="29986" xr:uid="{2C2344AF-7288-41CB-9158-FB3F3B6F83AA}"/>
    <cellStyle name="Normal 39 2" xfId="954" xr:uid="{D07C9747-3132-4853-9D83-AC69C3855AC3}"/>
    <cellStyle name="Normal 39 2 10" xfId="18208" xr:uid="{A9AAD3D5-00D9-42EE-A16C-816BF40C19D9}"/>
    <cellStyle name="Normal 39 2 11" xfId="31240" xr:uid="{6CE11C7D-FB2C-4DF9-B06C-58B8EA1CA2AA}"/>
    <cellStyle name="Normal 39 2 2" xfId="5288" xr:uid="{6C12A955-79B7-4E87-B6FF-BACBA6030C2C}"/>
    <cellStyle name="Normal 39 2 2 2" xfId="5289" xr:uid="{3F76A88A-6AB1-4DA1-9A06-784056DA649B}"/>
    <cellStyle name="Normal 39 2 2 2 2" xfId="7412" xr:uid="{EB5AB911-F653-4D37-A9C2-D6715968006A}"/>
    <cellStyle name="Normal 39 2 2 2 2 2" xfId="13939" xr:uid="{76D4A921-04D6-48F6-A130-03C6180BA2A8}"/>
    <cellStyle name="Normal 39 2 2 2 2 2 2" xfId="25866" xr:uid="{BF67E638-B92D-4294-9A63-6D64E4506CB5}"/>
    <cellStyle name="Normal 39 2 2 2 2 2 3" xfId="38700" xr:uid="{EE8510DF-A17B-47AF-9C76-0CAD20EE5B28}"/>
    <cellStyle name="Normal 39 2 2 2 2 3" xfId="20235" xr:uid="{8BBF79EF-0C5A-4BF3-A7C7-164B5EF02289}"/>
    <cellStyle name="Normal 39 2 2 2 2 4" xfId="33238" xr:uid="{C39BFC32-E9DE-4488-A3F6-1141ACE4724B}"/>
    <cellStyle name="Normal 39 2 2 2 3" xfId="11913" xr:uid="{2F273F4F-D133-45AB-BC5E-BE9CF471C050}"/>
    <cellStyle name="Normal 39 2 2 2 3 2" xfId="23900" xr:uid="{300522C2-C61C-49C4-BDAE-B38F0C168E40}"/>
    <cellStyle name="Normal 39 2 2 2 3 3" xfId="36742" xr:uid="{6C50C015-5D37-485C-90A3-2A0632F1296A}"/>
    <cellStyle name="Normal 39 2 2 2 4" xfId="18210" xr:uid="{E9DBACA3-25F8-4A01-B38B-FB183DFCA534}"/>
    <cellStyle name="Normal 39 2 2 2 5" xfId="31242" xr:uid="{FCEB4B2B-933E-4DE9-9468-BBCF283480F7}"/>
    <cellStyle name="Normal 39 2 2 3" xfId="7411" xr:uid="{044391CE-7F72-4FA8-AFD5-E8ABBA18C898}"/>
    <cellStyle name="Normal 39 2 2 3 2" xfId="13938" xr:uid="{2CB8B7FE-1601-4E4A-B653-8BA53ADD639D}"/>
    <cellStyle name="Normal 39 2 2 3 2 2" xfId="25865" xr:uid="{42807B03-FE0D-46DB-A27D-97A0707CB6AA}"/>
    <cellStyle name="Normal 39 2 2 3 2 3" xfId="38699" xr:uid="{314C565F-A1FC-4602-8E0E-C28A43B5359E}"/>
    <cellStyle name="Normal 39 2 2 3 3" xfId="20234" xr:uid="{019B3E8F-D75E-4972-B7E2-67E95B312205}"/>
    <cellStyle name="Normal 39 2 2 3 4" xfId="33237" xr:uid="{6AF379DB-153F-4C1B-AD0F-C8CDA6566A7C}"/>
    <cellStyle name="Normal 39 2 2 4" xfId="11912" xr:uid="{DAA3B2F9-259F-443B-9114-FA9D471A7331}"/>
    <cellStyle name="Normal 39 2 2 4 2" xfId="23899" xr:uid="{B6DDF461-F418-4EB3-AF63-803D00F867E0}"/>
    <cellStyle name="Normal 39 2 2 4 3" xfId="36741" xr:uid="{42AED92B-DD7E-465B-BFE4-1E9CBFE7752A}"/>
    <cellStyle name="Normal 39 2 2 5" xfId="18209" xr:uid="{C9499649-1B50-46A6-90B8-7B3A4A1F964E}"/>
    <cellStyle name="Normal 39 2 2 6" xfId="31241" xr:uid="{616C0BFB-1EEB-429C-87F9-4C642728E8F9}"/>
    <cellStyle name="Normal 39 2 3" xfId="5290" xr:uid="{118CBEED-B128-4CAD-99B6-E4CBFBEC9A7E}"/>
    <cellStyle name="Normal 39 2 3 2" xfId="7413" xr:uid="{5DAE45A2-1070-4930-A3D9-94AD60713BD3}"/>
    <cellStyle name="Normal 39 2 3 2 2" xfId="13940" xr:uid="{4BA603EE-25F1-4202-BB54-EA791DB99782}"/>
    <cellStyle name="Normal 39 2 3 2 2 2" xfId="25867" xr:uid="{A4B107F2-A233-49CF-90E3-62645BBE9D39}"/>
    <cellStyle name="Normal 39 2 3 2 2 3" xfId="38701" xr:uid="{84DCAF73-2ED2-45D7-A00A-E8019B064D42}"/>
    <cellStyle name="Normal 39 2 3 2 3" xfId="20236" xr:uid="{12A692F9-F11D-46B4-BEEF-BA3AD9373588}"/>
    <cellStyle name="Normal 39 2 3 2 4" xfId="33239" xr:uid="{DB99BDD0-1162-4EB3-A4AF-43B8858C6F84}"/>
    <cellStyle name="Normal 39 2 3 3" xfId="11914" xr:uid="{261C0686-7257-46B8-B0BB-42B0FFCEF144}"/>
    <cellStyle name="Normal 39 2 3 3 2" xfId="23901" xr:uid="{4ED71096-DAA7-41DC-A251-C2229A46D798}"/>
    <cellStyle name="Normal 39 2 3 3 3" xfId="36743" xr:uid="{4F82F2CA-C9DA-41A0-A3DE-8B7C41168A5C}"/>
    <cellStyle name="Normal 39 2 3 4" xfId="18211" xr:uid="{762A886F-23CF-4E5D-BB4B-834B4A692BC4}"/>
    <cellStyle name="Normal 39 2 3 5" xfId="31243" xr:uid="{7E3CE119-D557-4A09-A8DF-1A3233A235A0}"/>
    <cellStyle name="Normal 39 2 4" xfId="5926" xr:uid="{56374569-437D-49A4-8AAB-7DA111F8E551}"/>
    <cellStyle name="Normal 39 2 4 2" xfId="7991" xr:uid="{82806AEA-17CF-45D4-ABEB-B31B1A8C3462}"/>
    <cellStyle name="Normal 39 2 4 2 2" xfId="14513" xr:uid="{D0F53EB2-0CD4-4FF2-990C-1EAC99C37C66}"/>
    <cellStyle name="Normal 39 2 4 2 2 2" xfId="26440" xr:uid="{8499D451-16A7-446E-A995-6D93CB6A3623}"/>
    <cellStyle name="Normal 39 2 4 2 2 3" xfId="39274" xr:uid="{77B57014-BBE2-411A-861E-043085636463}"/>
    <cellStyle name="Normal 39 2 4 2 3" xfId="20811" xr:uid="{E2084E7E-284E-4CD6-B79F-0609C9B2332A}"/>
    <cellStyle name="Normal 39 2 4 2 4" xfId="33813" xr:uid="{E0B71DE3-26E1-44E5-92DE-7E1EFFA4E1B0}"/>
    <cellStyle name="Normal 39 2 4 3" xfId="12493" xr:uid="{E2B0E512-D492-47DA-83D6-5F3E42A6485E}"/>
    <cellStyle name="Normal 39 2 4 3 2" xfId="24451" xr:uid="{A6EEB463-C62D-42C5-899E-EE99D6A34408}"/>
    <cellStyle name="Normal 39 2 4 3 3" xfId="37289" xr:uid="{76F0D970-CC1C-434C-B7E7-D038C49644A2}"/>
    <cellStyle name="Normal 39 2 4 4" xfId="18803" xr:uid="{DCD69EEE-1929-4D61-A4C9-94B037E65EED}"/>
    <cellStyle name="Normal 39 2 4 5" xfId="31816" xr:uid="{86E5CF10-D53D-48EB-AF67-A5B23B56A91D}"/>
    <cellStyle name="Normal 39 2 5" xfId="7410" xr:uid="{A3F1E2EA-FB15-45FF-B8DC-43E651195501}"/>
    <cellStyle name="Normal 39 2 5 2" xfId="13937" xr:uid="{15B0B64D-C346-47DB-B062-9CE3FD212C49}"/>
    <cellStyle name="Normal 39 2 5 2 2" xfId="25864" xr:uid="{F5678265-A7D2-4C74-A480-D51B2E94C712}"/>
    <cellStyle name="Normal 39 2 5 2 3" xfId="38698" xr:uid="{4A443DA2-E334-4EBE-9965-349E4198353C}"/>
    <cellStyle name="Normal 39 2 5 3" xfId="20233" xr:uid="{E5FB7091-CA71-4FC2-9ED4-E713AC828597}"/>
    <cellStyle name="Normal 39 2 5 4" xfId="33236" xr:uid="{933E492A-8766-41B4-BF29-1016FCB5FCB3}"/>
    <cellStyle name="Normal 39 2 6" xfId="8719" xr:uid="{90CD3F2C-DD74-4E28-A5A5-E97CF6940BA2}"/>
    <cellStyle name="Normal 39 2 6 2" xfId="14993" xr:uid="{B014D6B9-EC52-4891-BD80-4A6A93637DFD}"/>
    <cellStyle name="Normal 39 2 6 2 2" xfId="26901" xr:uid="{6CA0218B-9D06-406B-B0F4-9F045F6A0CDA}"/>
    <cellStyle name="Normal 39 2 6 2 3" xfId="39732" xr:uid="{62758C8E-135B-46B6-863F-F4C59FF9D0F0}"/>
    <cellStyle name="Normal 39 2 6 3" xfId="21358" xr:uid="{075D40DB-07A1-4FCC-861D-2DBFFAB46EDD}"/>
    <cellStyle name="Normal 39 2 6 4" xfId="34323" xr:uid="{5F34E1CA-AB67-4347-9573-0EC8DF6B10F2}"/>
    <cellStyle name="Normal 39 2 7" xfId="9561" xr:uid="{1A5A435E-C999-4365-AF62-D7203F62E94B}"/>
    <cellStyle name="Normal 39 2 7 2" xfId="22017" xr:uid="{9461750F-60A9-45CF-A988-AB0E5A0DF28D}"/>
    <cellStyle name="Normal 39 2 7 3" xfId="34947" xr:uid="{E3CBFE93-31B2-45ED-9C72-A30220841730}"/>
    <cellStyle name="Normal 39 2 8" xfId="11911" xr:uid="{84C72054-32F0-4424-949E-0AC1662D5430}"/>
    <cellStyle name="Normal 39 2 8 2" xfId="23898" xr:uid="{00C68D9E-196F-48F6-AAA8-4B33325BBCB2}"/>
    <cellStyle name="Normal 39 2 8 3" xfId="36740" xr:uid="{A5E6E044-BFFA-4E02-9AE2-65A6135EBEE7}"/>
    <cellStyle name="Normal 39 2 9" xfId="5287" xr:uid="{61AB22BB-6E7B-4705-8429-CA42D362A759}"/>
    <cellStyle name="Normal 39 3" xfId="5291" xr:uid="{750EBC14-084C-45ED-958F-F87B96C38838}"/>
    <cellStyle name="Normal 39 3 2" xfId="5292" xr:uid="{29D0BD4A-0CCB-440E-AF1E-9904781D9EBD}"/>
    <cellStyle name="Normal 39 3 2 2" xfId="7415" xr:uid="{F7A28682-75EB-4461-9959-3E89075DF9D0}"/>
    <cellStyle name="Normal 39 3 2 2 2" xfId="13942" xr:uid="{D8E0676B-3106-4DA8-96CE-A4610E546E7D}"/>
    <cellStyle name="Normal 39 3 2 2 2 2" xfId="25869" xr:uid="{5A303459-5DD4-4D5F-BED1-B60F7BDCE33A}"/>
    <cellStyle name="Normal 39 3 2 2 2 3" xfId="38703" xr:uid="{42C4E24A-648A-4077-9C45-D61458E86578}"/>
    <cellStyle name="Normal 39 3 2 2 3" xfId="20238" xr:uid="{15D373B9-EDE2-47EA-9D81-39F1D9B19214}"/>
    <cellStyle name="Normal 39 3 2 2 4" xfId="33241" xr:uid="{40C631C9-D1CB-4FAD-9C8D-F77E6368A7A0}"/>
    <cellStyle name="Normal 39 3 2 3" xfId="11916" xr:uid="{787C409E-AE11-445D-ACC9-CB72A5F2438E}"/>
    <cellStyle name="Normal 39 3 2 3 2" xfId="23903" xr:uid="{24B0C371-F4FB-4424-BBA3-36E03D55701E}"/>
    <cellStyle name="Normal 39 3 2 3 3" xfId="36745" xr:uid="{6095A4D5-B532-4D48-8E39-50B935F3F593}"/>
    <cellStyle name="Normal 39 3 2 4" xfId="18213" xr:uid="{AFB83C7F-49CB-41FE-999D-293212660C0A}"/>
    <cellStyle name="Normal 39 3 2 5" xfId="31245" xr:uid="{59879FDB-0588-48A0-8EA7-BE3750E4E4B5}"/>
    <cellStyle name="Normal 39 3 3" xfId="7414" xr:uid="{CA26E314-CC48-4CBD-92B5-41710CBEFDA0}"/>
    <cellStyle name="Normal 39 3 3 2" xfId="13941" xr:uid="{A43803A0-81D7-4CB5-891A-3A81E3B8B5EF}"/>
    <cellStyle name="Normal 39 3 3 2 2" xfId="25868" xr:uid="{8A4C917D-AE17-4783-A2B7-A6A460707E72}"/>
    <cellStyle name="Normal 39 3 3 2 3" xfId="38702" xr:uid="{78798CFB-1220-4336-B418-E3A6E3D2FA97}"/>
    <cellStyle name="Normal 39 3 3 3" xfId="20237" xr:uid="{030A5923-1CCB-426E-A315-13B5B4C97735}"/>
    <cellStyle name="Normal 39 3 3 4" xfId="33240" xr:uid="{E78A495A-9E55-4AD6-84EB-B2179BB7FB1A}"/>
    <cellStyle name="Normal 39 3 4" xfId="8951" xr:uid="{27BDE681-FC34-4D18-8E75-D7271323EFBD}"/>
    <cellStyle name="Normal 39 3 5" xfId="11915" xr:uid="{D93B9D71-F2F4-490A-B9A4-9783FA36B338}"/>
    <cellStyle name="Normal 39 3 5 2" xfId="23902" xr:uid="{FC563449-A383-4289-8B26-442E5DABEF0B}"/>
    <cellStyle name="Normal 39 3 5 3" xfId="36744" xr:uid="{C75F1BFB-F657-4E12-B852-63A9C3A989A6}"/>
    <cellStyle name="Normal 39 3 6" xfId="18212" xr:uid="{F65E0432-C07D-4AC6-9157-484D206EEEA7}"/>
    <cellStyle name="Normal 39 3 7" xfId="31244" xr:uid="{3E795023-ADF4-4E00-8016-0042E2B0F9A2}"/>
    <cellStyle name="Normal 39 4" xfId="5293" xr:uid="{3915188E-1B56-4D13-AEF3-F949767B1F30}"/>
    <cellStyle name="Normal 39 4 2" xfId="7416" xr:uid="{8AEFE4B1-66F1-4A21-B842-C1743F20D0E5}"/>
    <cellStyle name="Normal 39 4 2 2" xfId="13943" xr:uid="{29E6209D-D3F7-42E2-A909-ED9C7BDDAF13}"/>
    <cellStyle name="Normal 39 4 2 2 2" xfId="25870" xr:uid="{AFFE37D8-A6E4-4960-851D-46F0D81826E4}"/>
    <cellStyle name="Normal 39 4 2 2 3" xfId="38704" xr:uid="{E7A1CBAE-E11B-4FF3-AFF2-90ABCC0D6928}"/>
    <cellStyle name="Normal 39 4 2 3" xfId="20239" xr:uid="{0EDEFB98-060B-440D-856A-EA2978A439AB}"/>
    <cellStyle name="Normal 39 4 2 4" xfId="33242" xr:uid="{AD0137A1-F803-4767-904B-465E88A44893}"/>
    <cellStyle name="Normal 39 4 3" xfId="11917" xr:uid="{5773DD1D-9454-45CE-9F4B-F456F8D50357}"/>
    <cellStyle name="Normal 39 4 3 2" xfId="23904" xr:uid="{8D06D7F8-6AE9-4DCA-8FA6-42C8C2E3D411}"/>
    <cellStyle name="Normal 39 4 3 3" xfId="36746" xr:uid="{CC80B5C0-DA4B-453D-A1F4-D103D334CE3E}"/>
    <cellStyle name="Normal 39 4 4" xfId="18214" xr:uid="{57F5CF73-33BA-44C5-8B90-9920E0E9B902}"/>
    <cellStyle name="Normal 39 4 5" xfId="31246" xr:uid="{6DFB24F1-2092-48B1-A5A1-B846E2F3E70C}"/>
    <cellStyle name="Normal 39 5" xfId="5294" xr:uid="{8B1F0C4F-C424-4E7A-9163-BCB575FF37BB}"/>
    <cellStyle name="Normal 39 5 2" xfId="7417" xr:uid="{5F9F4800-7F93-4D00-A234-A0664313E22D}"/>
    <cellStyle name="Normal 39 5 2 2" xfId="13944" xr:uid="{643CA21C-68CD-46F3-90C1-C04A0CA7CC1A}"/>
    <cellStyle name="Normal 39 5 2 2 2" xfId="25871" xr:uid="{62FC265D-99F1-47A9-8465-A6CDD4501895}"/>
    <cellStyle name="Normal 39 5 2 2 3" xfId="38705" xr:uid="{119D37AA-94A3-426F-AF97-D7BD64380FA2}"/>
    <cellStyle name="Normal 39 5 2 3" xfId="20240" xr:uid="{400C817A-6F03-4802-B890-7411E09541AD}"/>
    <cellStyle name="Normal 39 5 2 4" xfId="33243" xr:uid="{1DF43B29-1D76-4BEE-B90B-BF9BFD2DCA0E}"/>
    <cellStyle name="Normal 39 5 3" xfId="11918" xr:uid="{70443756-21F7-4C07-A22F-003243A57CE1}"/>
    <cellStyle name="Normal 39 5 3 2" xfId="23905" xr:uid="{DC7BC932-EBF9-4148-B5A0-9E82EAF6BE0F}"/>
    <cellStyle name="Normal 39 5 3 3" xfId="36747" xr:uid="{19CE284B-77D2-4D17-9957-C94675CC9B72}"/>
    <cellStyle name="Normal 39 5 4" xfId="18215" xr:uid="{43B9AA59-75E7-4518-9CD4-CC0397E954B8}"/>
    <cellStyle name="Normal 39 5 5" xfId="31247" xr:uid="{7313FC7A-B691-489D-98E7-95E1AC281BBC}"/>
    <cellStyle name="Normal 39 6" xfId="5840" xr:uid="{5D62D78D-5B5F-488B-BF6D-FEF465D46554}"/>
    <cellStyle name="Normal 39 6 2" xfId="7905" xr:uid="{F162CD06-F13D-42B5-AA5C-8ADE746C92C4}"/>
    <cellStyle name="Normal 39 6 2 2" xfId="14427" xr:uid="{D922B44E-F4F8-4041-9712-C28DE9B47FE2}"/>
    <cellStyle name="Normal 39 6 2 2 2" xfId="26354" xr:uid="{757F646C-7608-4A4F-A8A4-19E1F280BC50}"/>
    <cellStyle name="Normal 39 6 2 2 3" xfId="39188" xr:uid="{E2804ACA-4079-450A-A269-2635B0BF85AC}"/>
    <cellStyle name="Normal 39 6 2 3" xfId="20725" xr:uid="{5DCB400C-4416-4D66-80EF-118BFD6A2BC1}"/>
    <cellStyle name="Normal 39 6 2 4" xfId="33727" xr:uid="{DDDEA2BC-E95D-490A-8178-82739D2008C9}"/>
    <cellStyle name="Normal 39 6 3" xfId="12407" xr:uid="{16E0643C-1894-4ADB-B860-09E57EC1C234}"/>
    <cellStyle name="Normal 39 6 3 2" xfId="24365" xr:uid="{A3B7138F-B974-4583-8028-A55511179CCA}"/>
    <cellStyle name="Normal 39 6 3 3" xfId="37203" xr:uid="{FCDD443F-B47D-4566-BD2D-74C46457DDC4}"/>
    <cellStyle name="Normal 39 6 4" xfId="18717" xr:uid="{4ACE1F28-C099-4735-AA9E-F0DDB146E3F8}"/>
    <cellStyle name="Normal 39 6 5" xfId="31730" xr:uid="{8599E794-D4C1-47FC-B1FA-0E1D5C4D2FE6}"/>
    <cellStyle name="Normal 39 7" xfId="6121" xr:uid="{8B3418AB-0579-43DF-A723-FB16AAF86D51}"/>
    <cellStyle name="Normal 39 7 2" xfId="12681" xr:uid="{87A954B9-E2A6-4CF4-BC1B-F99D1D66124F}"/>
    <cellStyle name="Normal 39 7 2 2" xfId="24610" xr:uid="{0ECD5E0E-CA29-426E-8122-7D4F533F7275}"/>
    <cellStyle name="Normal 39 7 2 3" xfId="37443" xr:uid="{25C44D0A-0F58-4DA5-B26C-3F79D9D9753D}"/>
    <cellStyle name="Normal 39 7 3" xfId="18967" xr:uid="{300C73CC-E567-4870-BACE-7D00AD39C3E1}"/>
    <cellStyle name="Normal 39 7 4" xfId="31972" xr:uid="{B1750AFD-93A4-41EB-AF0A-ABD7522F8FA9}"/>
    <cellStyle name="Normal 39 8" xfId="6172" xr:uid="{12215631-B506-4C11-9457-E5EAF65FE1F5}"/>
    <cellStyle name="Normal 39 9" xfId="8631" xr:uid="{6E212681-B3B3-4A83-8CE4-2828A4B627EE}"/>
    <cellStyle name="Normal 39 9 2" xfId="14905" xr:uid="{D58E22C1-4D29-4832-8735-86BD7049BF2A}"/>
    <cellStyle name="Normal 39 9 2 2" xfId="26814" xr:uid="{6A75482E-5547-401A-843A-BF23BBE6202A}"/>
    <cellStyle name="Normal 39 9 2 3" xfId="39646" xr:uid="{83F5A622-6570-4F7A-899E-40DBEA0ABA17}"/>
    <cellStyle name="Normal 39 9 3" xfId="21272" xr:uid="{EB34CC0A-9F6A-4036-8B25-5C110A7AA977}"/>
    <cellStyle name="Normal 39 9 4" xfId="34237" xr:uid="{0F092393-028E-44E2-9476-987B19DCB75D}"/>
    <cellStyle name="Normal 4" xfId="131" xr:uid="{6539907E-1C92-48CD-B67C-CA46EF2FFDD7}"/>
    <cellStyle name="Normal 4 10" xfId="677" xr:uid="{E73176C7-6DF8-4589-B4A1-1A97F635B034}"/>
    <cellStyle name="Normal 4 11" xfId="646" xr:uid="{1C26AAB1-4624-4E3B-B77A-8177B86E674E}"/>
    <cellStyle name="Normal 4 12" xfId="5295" xr:uid="{0D0139A6-4B72-4184-8179-1C549192383C}"/>
    <cellStyle name="Normal 4 12 2" xfId="8838" xr:uid="{07B8C214-E092-4744-B826-888B5C8D4A91}"/>
    <cellStyle name="Normal 4 12 2 2" xfId="15109" xr:uid="{87260759-125F-4803-8360-6E37F500A294}"/>
    <cellStyle name="Normal 4 12 2 2 2" xfId="27017" xr:uid="{DB9D2856-48C0-46FE-98EB-B7463DB80E90}"/>
    <cellStyle name="Normal 4 12 2 2 3" xfId="39846" xr:uid="{5C0D31CC-56A8-4FF5-85F4-8046EE3A05BB}"/>
    <cellStyle name="Normal 4 12 2 3" xfId="21475" xr:uid="{9559BBA9-2483-4C99-8344-8FABF3DC8EC7}"/>
    <cellStyle name="Normal 4 12 2 4" xfId="34437" xr:uid="{5AFE9FCD-F337-41B6-AA80-94AC4AC6D5BE}"/>
    <cellStyle name="Normal 4 12 3" xfId="9677" xr:uid="{0560E704-1729-44FA-BAE2-B192D1CBDA29}"/>
    <cellStyle name="Normal 4 12 3 2" xfId="22132" xr:uid="{FAE45000-9283-46B0-9828-1CDB28BAD1BF}"/>
    <cellStyle name="Normal 4 12 3 3" xfId="35061" xr:uid="{43866415-BF37-4856-98AE-A1940CE59E36}"/>
    <cellStyle name="Normal 4 12 4" xfId="11919" xr:uid="{F81DC3F3-0EE4-4686-9BF6-E21E77AEEF29}"/>
    <cellStyle name="Normal 4 13" xfId="6043" xr:uid="{C3C1A261-2727-432A-9B14-FE24171FC8CF}"/>
    <cellStyle name="Normal 4 13 2" xfId="9950" xr:uid="{68098F37-E8FC-4086-96AC-F85D12414B32}"/>
    <cellStyle name="Normal 4 13 2 2" xfId="22377" xr:uid="{22DCA3F4-642F-4FC7-9E15-E439433C7DA6}"/>
    <cellStyle name="Normal 4 13 2 3" xfId="35303" xr:uid="{D2C3E3D3-7076-4DA7-865A-12D88EA5449D}"/>
    <cellStyle name="Normal 4 13 3" xfId="18889" xr:uid="{6F881A03-5443-495F-BC58-D4110250A87F}"/>
    <cellStyle name="Normal 4 13 4" xfId="31896" xr:uid="{20D9609B-E50F-4629-ABD2-DAFAD5D487D3}"/>
    <cellStyle name="Normal 4 14" xfId="8116" xr:uid="{55C46E84-7673-4CCE-93B0-02018ADD4133}"/>
    <cellStyle name="Normal 4 14 2" xfId="14625" xr:uid="{A331D2BF-5C81-4836-9A94-1E5F913DD711}"/>
    <cellStyle name="Normal 4 14 2 2" xfId="26552" xr:uid="{7BF5D8C4-3725-422D-A04E-2BC7545DFA52}"/>
    <cellStyle name="Normal 4 14 2 3" xfId="39384" xr:uid="{5A2CDBEE-E717-435D-A19E-FF6A36636E6F}"/>
    <cellStyle name="Normal 4 14 3" xfId="20929" xr:uid="{FC7A69E1-275B-4C3D-BCC4-62DE4DE13695}"/>
    <cellStyle name="Normal 4 14 4" xfId="33928" xr:uid="{DF47CF8E-A9EE-452F-97EC-0A20500CC21A}"/>
    <cellStyle name="Normal 4 15" xfId="1068" xr:uid="{E2D7B94A-131E-4366-A4D8-2A28A9DB078E}"/>
    <cellStyle name="Normal 4 16" xfId="16319" xr:uid="{BD282D53-AB9A-4C0D-BD06-14F9356FE5EA}"/>
    <cellStyle name="Normal 4 17" xfId="29909" xr:uid="{40557B8C-B602-4DF9-801B-103E66DB1C76}"/>
    <cellStyle name="Normal 4 2" xfId="132" xr:uid="{7DD075B4-09A5-44F2-AFBE-0EA10363FE7D}"/>
    <cellStyle name="Normal 4 2 10" xfId="1250" xr:uid="{F6B4B05C-9D10-4714-8940-F67696890584}"/>
    <cellStyle name="Normal 4 2 11" xfId="16424" xr:uid="{208F3306-C719-4360-8CDB-62F11ABFC767}"/>
    <cellStyle name="Normal 4 2 12" xfId="29987" xr:uid="{B3CD61B2-3CF0-4529-86B2-3B24F3F83F24}"/>
    <cellStyle name="Normal 4 2 2" xfId="485" xr:uid="{838CEFA6-FF86-4DD5-B91B-6FC8AE47A841}"/>
    <cellStyle name="Normal 4 2 2 2" xfId="3940" xr:uid="{D3FCFBFB-4096-4B07-A0FD-348DCB34EA74}"/>
    <cellStyle name="Normal 4 2 2 2 2" xfId="8205" xr:uid="{063905CB-30CE-4006-BB34-51F1E0C4477A}"/>
    <cellStyle name="Normal 4 2 2 2 2 2" xfId="10052" xr:uid="{22E35504-3D6E-406C-A42C-9CC4A193628F}"/>
    <cellStyle name="Normal 4 2 2 2 2 2 2" xfId="22472" xr:uid="{C115692D-81BB-4C02-901D-C036AF713CFB}"/>
    <cellStyle name="Normal 4 2 2 2 2 2 3" xfId="35400" xr:uid="{46F474CF-8CA0-40E6-A867-4B38E3C21418}"/>
    <cellStyle name="Normal 4 2 2 2 2 3" xfId="21007" xr:uid="{60BF06C4-B09A-43AC-A9B9-531A88B54F00}"/>
    <cellStyle name="Normal 4 2 2 2 2 4" xfId="34004" xr:uid="{8177C2DE-86C8-4B0F-B3E8-7C18B855EC0D}"/>
    <cellStyle name="Normal 4 2 2 2 3" xfId="8962" xr:uid="{AC2FABDC-EC55-4A25-99B7-CEBF69FBCDF4}"/>
    <cellStyle name="Normal 4 2 2 2 3 2" xfId="15218" xr:uid="{ECA6093D-FC62-4DD0-91FD-2F5971EFED7C}"/>
    <cellStyle name="Normal 4 2 2 2 3 2 2" xfId="27117" xr:uid="{B297AD00-DB5C-4881-A917-8710D5382C96}"/>
    <cellStyle name="Normal 4 2 2 2 3 2 3" xfId="39946" xr:uid="{6961963B-E61F-4AF2-9DE8-38CCFA90717A}"/>
    <cellStyle name="Normal 4 2 2 2 3 3" xfId="21581" xr:uid="{C816AC79-00E3-44EA-8319-EF042B1F7065}"/>
    <cellStyle name="Normal 4 2 2 2 3 4" xfId="34537" xr:uid="{710741D1-E0C5-4A44-ADFA-C9B745602641}"/>
    <cellStyle name="Normal 4 2 2 2 4" xfId="9772" xr:uid="{73C3B9A6-F5A3-48F2-BD3B-EE324F162B77}"/>
    <cellStyle name="Normal 4 2 2 2 4 2" xfId="22224" xr:uid="{BD8CABED-31F9-44FC-A2F9-2EC69E452859}"/>
    <cellStyle name="Normal 4 2 2 2 4 3" xfId="35152" xr:uid="{790D2534-837A-45D0-AEFB-230FD0E7793A}"/>
    <cellStyle name="Normal 4 2 2 2 5" xfId="10734" xr:uid="{CC25FD51-52AC-46B1-8261-3D1AA3ECFAD2}"/>
    <cellStyle name="Normal 4 2 2 3" xfId="10642" xr:uid="{6EB8CF1D-C10A-4BDE-BEFE-3B7D6E7A25AE}"/>
    <cellStyle name="Normal 4 2 2 4" xfId="3797" xr:uid="{ADE474D7-AE47-44ED-A224-2500C4457B57}"/>
    <cellStyle name="Normal 4 2 3" xfId="519" xr:uid="{A4C14BA5-73C9-4034-88B3-97B8393CEA08}"/>
    <cellStyle name="Normal 4 2 4" xfId="739" xr:uid="{4AB77084-8B25-4524-BD85-C9B5658AB015}"/>
    <cellStyle name="Normal 4 2 5" xfId="726" xr:uid="{E4CB2338-0D19-4C7A-B053-B6C28EAD290A}"/>
    <cellStyle name="Normal 4 2 6" xfId="299" xr:uid="{8F38A81A-B796-48D4-B20F-240768DEFAF9}"/>
    <cellStyle name="Normal 4 2 7" xfId="5296" xr:uid="{C06C3F0D-B62C-41B8-933F-0C931E632EB2}"/>
    <cellStyle name="Normal 4 2 8" xfId="6122" xr:uid="{6260A568-2364-4868-86E2-EADF8C2BA4F7}"/>
    <cellStyle name="Normal 4 2 8 2" xfId="12682" xr:uid="{B0A44232-3810-4E7C-84EF-385FC1FFBCAA}"/>
    <cellStyle name="Normal 4 2 8 2 2" xfId="24611" xr:uid="{2ABFADE4-77F4-4A4F-BD9A-4940DE5B92C8}"/>
    <cellStyle name="Normal 4 2 8 2 3" xfId="37444" xr:uid="{84438E86-CFBE-4992-B445-6A28B7F09092}"/>
    <cellStyle name="Normal 4 2 8 3" xfId="18968" xr:uid="{F80E0583-0137-4A25-A18D-D65021DC5362}"/>
    <cellStyle name="Normal 4 2 8 4" xfId="31973" xr:uid="{E1F02A84-F396-4565-83BF-9D9336AA4F05}"/>
    <cellStyle name="Normal 4 2 9" xfId="6184" xr:uid="{A761D672-9927-4B18-A76F-B8F7E4CCD17B}"/>
    <cellStyle name="Normal 4 3" xfId="133" xr:uid="{6FC6AD4A-5D80-4DD5-9F27-9040A6B4D144}"/>
    <cellStyle name="Normal 4 3 2" xfId="498" xr:uid="{8C09D737-D83C-494E-87F5-607F2B3B485A}"/>
    <cellStyle name="Normal 4 3 3" xfId="533" xr:uid="{06E54150-4C94-453D-8604-51F5DB39F0EF}"/>
    <cellStyle name="Normal 4 3 4" xfId="390" xr:uid="{2C17D0AA-8524-409F-837C-06BEF911C732}"/>
    <cellStyle name="Normal 4 3 4 2" xfId="5297" xr:uid="{FE8A6D0B-50A0-4C1D-B8BC-8AD666A62D06}"/>
    <cellStyle name="Normal 4 3 4 2 2" xfId="9021" xr:uid="{4E170ED6-6E06-484B-80D0-7758CEC9C67E}"/>
    <cellStyle name="Normal 4 3 4 2 2 2" xfId="15250" xr:uid="{FD1ABE0C-F3E3-401B-883B-C3CD74B8780F}"/>
    <cellStyle name="Normal 4 3 4 2 2 2 2" xfId="27147" xr:uid="{61A0B558-FC8C-482D-B895-D37609833768}"/>
    <cellStyle name="Normal 4 3 4 2 2 2 3" xfId="39976" xr:uid="{EB980421-1047-4466-897E-D6D8386262EC}"/>
    <cellStyle name="Normal 4 3 4 2 2 3" xfId="21618" xr:uid="{0FE0DB0F-D8CD-4758-AD6F-AEBDB2D5EF30}"/>
    <cellStyle name="Normal 4 3 4 2 2 4" xfId="34568" xr:uid="{2E3BB825-2497-40DD-AC47-0565BC93E880}"/>
    <cellStyle name="Normal 4 3 4 2 3" xfId="9820" xr:uid="{A83FD769-FC9C-49B0-94C0-E1FE75BFB8B9}"/>
    <cellStyle name="Normal 4 3 4 2 3 2" xfId="22257" xr:uid="{6FD1943E-0BA7-4BE2-8363-FA610286BCFC}"/>
    <cellStyle name="Normal 4 3 4 2 3 3" xfId="35185" xr:uid="{1A718253-CDD3-4656-974F-0E7AF4CB964D}"/>
    <cellStyle name="Normal 4 3 4 2 4" xfId="11921" xr:uid="{936C2627-8BDD-40B8-8183-F6936F823270}"/>
    <cellStyle name="Normal 4 3 4 3" xfId="8352" xr:uid="{65B23E80-2C98-470C-AD9A-AE62F9D50F15}"/>
    <cellStyle name="Normal 4 3 4 3 2" xfId="10096" xr:uid="{3600E805-15D4-4581-B9A0-E6664A32824E}"/>
    <cellStyle name="Normal 4 3 4 3 2 2" xfId="22514" xr:uid="{4A04E1D5-35BD-4225-8A58-FCC70B0A6AE0}"/>
    <cellStyle name="Normal 4 3 4 3 2 3" xfId="35441" xr:uid="{E6A3AEA2-C065-44D8-937A-17D8CF04F66B}"/>
    <cellStyle name="Normal 4 3 4 3 3" xfId="21061" xr:uid="{34D2D347-3052-4C17-BBD5-5E79C69600E0}"/>
    <cellStyle name="Normal 4 3 4 3 4" xfId="34037" xr:uid="{4C3D93CA-29FE-45FF-8932-127D87712BBC}"/>
    <cellStyle name="Normal 4 3 4 4" xfId="10680" xr:uid="{8A25FCD2-937A-4F9B-9F91-5117F4290963}"/>
    <cellStyle name="Normal 4 3 4 5" xfId="3837" xr:uid="{ABDE81DC-EED5-4F56-B2EE-71EC53FC606A}"/>
    <cellStyle name="Normal 4 3 5" xfId="10326" xr:uid="{905B149A-960E-4FA0-824E-4F55D97953FB}"/>
    <cellStyle name="Normal 4 3 6" xfId="1251" xr:uid="{4ABBD426-1959-4261-A852-7405313A60A5}"/>
    <cellStyle name="Normal 4 4" xfId="441" xr:uid="{726F5C24-BF15-4F40-B703-E382CACDE4C8}"/>
    <cellStyle name="Normal 4 4 2" xfId="3920" xr:uid="{26A872F3-D53B-4CE6-AB40-11DC86765D68}"/>
    <cellStyle name="Normal 4 4 2 2" xfId="8357" xr:uid="{DDE3E211-1A0C-4159-8411-97D15C886B39}"/>
    <cellStyle name="Normal 4 4 2 3" xfId="10716" xr:uid="{217F87BD-FBFC-4339-8548-1A1FF33214B3}"/>
    <cellStyle name="Normal 4 4 3" xfId="10225" xr:uid="{02B711F7-9AB7-45B1-9821-713AAA53CDC1}"/>
    <cellStyle name="Normal 4 4 4" xfId="1252" xr:uid="{BBDFA424-9965-43EA-9C81-BB44D6A98F77}"/>
    <cellStyle name="Normal 4 5" xfId="466" xr:uid="{B84F6433-0517-4E5A-A6D5-D0B62A355290}"/>
    <cellStyle name="Normal 4 5 10" xfId="9317" xr:uid="{7187F58D-C4AB-473B-AB6D-5453B7F69038}"/>
    <cellStyle name="Normal 4 5 10 2" xfId="21792" xr:uid="{FBA95999-2C18-4067-B932-9160CD1B4BD9}"/>
    <cellStyle name="Normal 4 5 10 3" xfId="34725" xr:uid="{38EFCB8D-7AC2-466D-B5D8-AE25114B95A4}"/>
    <cellStyle name="Normal 4 5 11" xfId="10402" xr:uid="{0E695252-5056-4A54-AC3F-4805A77444DA}"/>
    <cellStyle name="Normal 4 5 12" xfId="1249" xr:uid="{A77B1C5F-96BA-4017-9FFB-120F51FCBF97}"/>
    <cellStyle name="Normal 4 5 2" xfId="579" xr:uid="{3F9638DB-3D60-4EB2-B585-4A650FD823D7}"/>
    <cellStyle name="Normal 4 5 2 10" xfId="10726" xr:uid="{E224AB1E-16C3-4ACF-B39A-0BFDA180218D}"/>
    <cellStyle name="Normal 4 5 2 10 2" xfId="22782" xr:uid="{929DED90-5D08-40C6-84EB-1E84CD79FD5C}"/>
    <cellStyle name="Normal 4 5 2 10 3" xfId="35643" xr:uid="{809EFCC2-219F-4D77-A3D7-8E5F98A9A5F9}"/>
    <cellStyle name="Normal 4 5 2 11" xfId="3929" xr:uid="{2B29A86D-56BC-4501-8754-4835C10798A7}"/>
    <cellStyle name="Normal 4 5 2 12" xfId="16995" xr:uid="{CE0D7C59-31DB-4EAF-ACF5-5F0BB15671A8}"/>
    <cellStyle name="Normal 4 5 2 13" xfId="30081" xr:uid="{5871D519-529C-4E35-B2C5-1C7466614AA8}"/>
    <cellStyle name="Normal 4 5 2 2" xfId="991" xr:uid="{F08921DD-BB4F-4AD7-8B00-EBBF47F4E337}"/>
    <cellStyle name="Normal 4 5 2 2 10" xfId="18216" xr:uid="{DE8E0857-0451-465A-B221-045B1FEAC39D}"/>
    <cellStyle name="Normal 4 5 2 2 11" xfId="31248" xr:uid="{36ADEF00-D7DE-4F0A-86EB-3A18D003466C}"/>
    <cellStyle name="Normal 4 5 2 2 2" xfId="5299" xr:uid="{AC862345-09CA-4DE1-8F08-70BAB840B61F}"/>
    <cellStyle name="Normal 4 5 2 2 2 2" xfId="5300" xr:uid="{7B2CC7CB-0ADF-4C9A-8118-9EC9E65EE8BF}"/>
    <cellStyle name="Normal 4 5 2 2 2 2 2" xfId="7420" xr:uid="{5BC25DE8-A112-40FB-B308-5DD19DE2FF57}"/>
    <cellStyle name="Normal 4 5 2 2 2 2 2 2" xfId="13947" xr:uid="{B7F0AFDC-D00F-42AD-8C8A-7E61A57A6530}"/>
    <cellStyle name="Normal 4 5 2 2 2 2 2 2 2" xfId="25874" xr:uid="{5EE738D8-F506-42D2-A67A-AB8E7B373EFA}"/>
    <cellStyle name="Normal 4 5 2 2 2 2 2 2 3" xfId="38708" xr:uid="{B801E911-E727-4E55-81CA-2F3E5017E5B5}"/>
    <cellStyle name="Normal 4 5 2 2 2 2 2 3" xfId="20243" xr:uid="{F0845223-4659-4A66-8F49-440E0358BCFD}"/>
    <cellStyle name="Normal 4 5 2 2 2 2 2 4" xfId="33246" xr:uid="{A8CE12FD-34BB-4DFF-A17F-8BC0B6E5BB96}"/>
    <cellStyle name="Normal 4 5 2 2 2 2 3" xfId="11924" xr:uid="{08F442FA-333B-451D-B69E-EE27367A110B}"/>
    <cellStyle name="Normal 4 5 2 2 2 2 3 2" xfId="23908" xr:uid="{F9F9D396-CA0B-4411-88AC-C1DE62C84896}"/>
    <cellStyle name="Normal 4 5 2 2 2 2 3 3" xfId="36751" xr:uid="{55350F36-F974-4E12-9DC5-EE39DE431AAD}"/>
    <cellStyle name="Normal 4 5 2 2 2 2 4" xfId="18218" xr:uid="{2CBFBC2E-DCCD-4AFC-99DB-D7794CFCB326}"/>
    <cellStyle name="Normal 4 5 2 2 2 2 5" xfId="31250" xr:uid="{6F08CFFC-E295-4F42-9E67-6358CCDDD284}"/>
    <cellStyle name="Normal 4 5 2 2 2 3" xfId="7419" xr:uid="{D748A630-1F8D-4DEE-B9C4-B5ADE702CAA9}"/>
    <cellStyle name="Normal 4 5 2 2 2 3 2" xfId="13946" xr:uid="{1129ADC7-9C47-4B7C-9E7A-D5E476C68603}"/>
    <cellStyle name="Normal 4 5 2 2 2 3 2 2" xfId="25873" xr:uid="{E6032A83-03A1-4D8F-B507-C034B0FD36F2}"/>
    <cellStyle name="Normal 4 5 2 2 2 3 2 3" xfId="38707" xr:uid="{C6FA8DB9-7CCC-4D63-8699-3DCDE90AD5D7}"/>
    <cellStyle name="Normal 4 5 2 2 2 3 3" xfId="20242" xr:uid="{6FB945FA-C974-435E-AA69-E1A51AC8F4C9}"/>
    <cellStyle name="Normal 4 5 2 2 2 3 4" xfId="33245" xr:uid="{2D792208-1686-4CE7-A10B-B88FFD6B0183}"/>
    <cellStyle name="Normal 4 5 2 2 2 4" xfId="11923" xr:uid="{73ECB541-1EF7-44E9-B307-B1F1ECE8FBC3}"/>
    <cellStyle name="Normal 4 5 2 2 2 4 2" xfId="23907" xr:uid="{949A11ED-2B63-4A04-A306-01583861505F}"/>
    <cellStyle name="Normal 4 5 2 2 2 4 3" xfId="36750" xr:uid="{D1744266-D5A1-4715-9D71-EEEB94EE88BE}"/>
    <cellStyle name="Normal 4 5 2 2 2 5" xfId="18217" xr:uid="{3A4A02E5-1D89-4CDA-AD4D-4B8FC147A02B}"/>
    <cellStyle name="Normal 4 5 2 2 2 6" xfId="31249" xr:uid="{31467E13-C61D-4CA2-B6D0-0FA6E92B0D43}"/>
    <cellStyle name="Normal 4 5 2 2 3" xfId="5301" xr:uid="{B624980C-5DCD-4E6B-A61F-BFAE3ABA1D80}"/>
    <cellStyle name="Normal 4 5 2 2 3 2" xfId="7421" xr:uid="{D2DF8B07-FCE1-40BF-A83D-55F26179FB61}"/>
    <cellStyle name="Normal 4 5 2 2 3 2 2" xfId="13948" xr:uid="{A2DF87A0-E978-4C84-9247-2A8BAD97F705}"/>
    <cellStyle name="Normal 4 5 2 2 3 2 2 2" xfId="25875" xr:uid="{10D4A324-6FCA-4D92-8AF1-C235A4D42DC0}"/>
    <cellStyle name="Normal 4 5 2 2 3 2 2 3" xfId="38709" xr:uid="{61C7F208-20B4-49BC-B791-AEFE93363824}"/>
    <cellStyle name="Normal 4 5 2 2 3 2 3" xfId="20244" xr:uid="{A4E57198-7DAF-4717-96A7-81137DB09B4C}"/>
    <cellStyle name="Normal 4 5 2 2 3 2 4" xfId="33247" xr:uid="{1540BE68-6DE2-4D66-BD14-07A221B1C805}"/>
    <cellStyle name="Normal 4 5 2 2 3 3" xfId="11925" xr:uid="{C8C48852-084E-46C6-B464-E40BFDC6869B}"/>
    <cellStyle name="Normal 4 5 2 2 3 3 2" xfId="23909" xr:uid="{A553E7CD-D8E0-4761-928F-C167EB5A8460}"/>
    <cellStyle name="Normal 4 5 2 2 3 3 3" xfId="36752" xr:uid="{B70AE481-46B4-4904-B18E-16FE50462AD7}"/>
    <cellStyle name="Normal 4 5 2 2 3 4" xfId="18219" xr:uid="{48930165-A15F-4922-ADDE-79514FE244F6}"/>
    <cellStyle name="Normal 4 5 2 2 3 5" xfId="31251" xr:uid="{8AC13AF9-2D5D-428D-9A21-77DFAE1DB963}"/>
    <cellStyle name="Normal 4 5 2 2 4" xfId="5961" xr:uid="{2CC41936-81B4-4A24-9A00-9BEC0B9F1A3C}"/>
    <cellStyle name="Normal 4 5 2 2 4 2" xfId="8026" xr:uid="{E92BAD3E-0C91-482D-A424-763C059E63C2}"/>
    <cellStyle name="Normal 4 5 2 2 4 2 2" xfId="14548" xr:uid="{2DF11832-926A-42C2-87D1-7B58AA1143CF}"/>
    <cellStyle name="Normal 4 5 2 2 4 2 2 2" xfId="26475" xr:uid="{D3E27BEA-C0A2-402B-8F9F-3228BAF4A003}"/>
    <cellStyle name="Normal 4 5 2 2 4 2 2 3" xfId="39309" xr:uid="{B97BBB67-9CA2-4ADE-996D-77F392D7DB1E}"/>
    <cellStyle name="Normal 4 5 2 2 4 2 3" xfId="20846" xr:uid="{E1B64080-0BB2-4DFB-84B3-64A55B8FD11A}"/>
    <cellStyle name="Normal 4 5 2 2 4 2 4" xfId="33848" xr:uid="{09584237-DA22-4533-8E4B-AC7E65F26ED4}"/>
    <cellStyle name="Normal 4 5 2 2 4 3" xfId="12528" xr:uid="{0FEDC806-95F7-4E33-B1E6-88A167EC2952}"/>
    <cellStyle name="Normal 4 5 2 2 4 3 2" xfId="24486" xr:uid="{1B86B421-6621-4EEA-9E97-DEA012335715}"/>
    <cellStyle name="Normal 4 5 2 2 4 3 3" xfId="37324" xr:uid="{2114E2B5-8D90-4FC8-B9FD-9544C6158402}"/>
    <cellStyle name="Normal 4 5 2 2 4 4" xfId="18838" xr:uid="{B1B7335B-9554-42DB-B387-0C77EA92B3AB}"/>
    <cellStyle name="Normal 4 5 2 2 4 5" xfId="31851" xr:uid="{851BD40F-0228-4725-9FCA-5B3F110D77A2}"/>
    <cellStyle name="Normal 4 5 2 2 5" xfId="7418" xr:uid="{9D35413A-D331-4391-BE80-5C387C7389DE}"/>
    <cellStyle name="Normal 4 5 2 2 5 2" xfId="13945" xr:uid="{B2F3A397-2740-46EA-94D6-A733ED545BF1}"/>
    <cellStyle name="Normal 4 5 2 2 5 2 2" xfId="25872" xr:uid="{38E0E1E5-44BC-4430-B0B8-A3847C797D3A}"/>
    <cellStyle name="Normal 4 5 2 2 5 2 3" xfId="38706" xr:uid="{7BF3BDFC-9101-4A22-B969-708BFBA01831}"/>
    <cellStyle name="Normal 4 5 2 2 5 3" xfId="20241" xr:uid="{5E05EC71-3ED4-4BBE-97BC-3029329A84C9}"/>
    <cellStyle name="Normal 4 5 2 2 5 4" xfId="33244" xr:uid="{56567C42-D239-4C80-BDBF-8C526B91E01C}"/>
    <cellStyle name="Normal 4 5 2 2 6" xfId="8754" xr:uid="{E93856D2-0FF3-4E02-A326-1A2AF07F6437}"/>
    <cellStyle name="Normal 4 5 2 2 6 2" xfId="15028" xr:uid="{6F2E467C-421A-4E1E-B1F2-59345D8020A6}"/>
    <cellStyle name="Normal 4 5 2 2 6 2 2" xfId="26936" xr:uid="{F862C2C7-59EF-44A0-8485-05660CE6B422}"/>
    <cellStyle name="Normal 4 5 2 2 6 2 3" xfId="39767" xr:uid="{0EF61E65-26DD-451C-A00D-106D63ABD258}"/>
    <cellStyle name="Normal 4 5 2 2 6 3" xfId="21393" xr:uid="{A3471C0C-B327-4D52-89CC-F33F574850E8}"/>
    <cellStyle name="Normal 4 5 2 2 6 4" xfId="34358" xr:uid="{387C963B-BA2A-4E89-A276-3C96EA879064}"/>
    <cellStyle name="Normal 4 5 2 2 7" xfId="9596" xr:uid="{B82EB1B7-C0BF-4920-9550-F0C4F2C7E207}"/>
    <cellStyle name="Normal 4 5 2 2 7 2" xfId="22052" xr:uid="{93C1F8A6-CD13-4537-BE5D-9462D5486F7A}"/>
    <cellStyle name="Normal 4 5 2 2 7 3" xfId="34982" xr:uid="{B49EDC4D-058E-4C5A-93A0-D187F1F95CE5}"/>
    <cellStyle name="Normal 4 5 2 2 8" xfId="11922" xr:uid="{49EA5398-5164-4F2C-A5E3-96D5B6EDE4D4}"/>
    <cellStyle name="Normal 4 5 2 2 8 2" xfId="23906" xr:uid="{64D99283-87A6-4DFA-B803-F3301FAEDFAD}"/>
    <cellStyle name="Normal 4 5 2 2 8 3" xfId="36749" xr:uid="{8ECF08D3-7059-4DA0-AFB0-CDD403769257}"/>
    <cellStyle name="Normal 4 5 2 2 9" xfId="5298" xr:uid="{8FDAD645-8BFB-4583-BE64-A5F704CA58EC}"/>
    <cellStyle name="Normal 4 5 2 3" xfId="5302" xr:uid="{AACC16DD-C159-4C6B-9CB4-B0CD665A7BE2}"/>
    <cellStyle name="Normal 4 5 2 3 2" xfId="5303" xr:uid="{FDB16979-212D-483D-B56D-49A67EA66C45}"/>
    <cellStyle name="Normal 4 5 2 3 2 2" xfId="7423" xr:uid="{9F497275-B465-4A3E-81D2-10FE5559D6D1}"/>
    <cellStyle name="Normal 4 5 2 3 2 2 2" xfId="13950" xr:uid="{ADF70FDA-EACC-4EB4-A92B-EA989274390D}"/>
    <cellStyle name="Normal 4 5 2 3 2 2 2 2" xfId="25877" xr:uid="{E35ADD0A-80E2-44F2-8DE0-B69D48BA82B5}"/>
    <cellStyle name="Normal 4 5 2 3 2 2 2 3" xfId="38711" xr:uid="{4345C43F-3C63-4F41-9330-5E193E8E8ADC}"/>
    <cellStyle name="Normal 4 5 2 3 2 2 3" xfId="20246" xr:uid="{E8DEE2FD-C313-46D4-87F0-8628F65D0030}"/>
    <cellStyle name="Normal 4 5 2 3 2 2 4" xfId="33249" xr:uid="{7A9A96E3-BF98-4D24-BB7B-C2B3FFF9E83D}"/>
    <cellStyle name="Normal 4 5 2 3 2 3" xfId="11927" xr:uid="{88B9A723-2D9F-448A-A114-5657FB304481}"/>
    <cellStyle name="Normal 4 5 2 3 2 3 2" xfId="23911" xr:uid="{7F506BA5-D08B-4A3B-85AC-9E7603A0652A}"/>
    <cellStyle name="Normal 4 5 2 3 2 3 3" xfId="36754" xr:uid="{1F270CC3-FE88-4894-AED6-06D47D70E05C}"/>
    <cellStyle name="Normal 4 5 2 3 2 4" xfId="18221" xr:uid="{45E7CFA0-028F-46D9-B9FA-9B4045EAD2E9}"/>
    <cellStyle name="Normal 4 5 2 3 2 5" xfId="31253" xr:uid="{D5FDA852-2D57-4F08-BA58-C73EFE3E94EC}"/>
    <cellStyle name="Normal 4 5 2 3 3" xfId="7422" xr:uid="{3F742AFB-7415-45EA-8136-598F28B49678}"/>
    <cellStyle name="Normal 4 5 2 3 3 2" xfId="13949" xr:uid="{FBEF6243-88E9-42D6-B5E7-85C806FCA90A}"/>
    <cellStyle name="Normal 4 5 2 3 3 2 2" xfId="25876" xr:uid="{FA700D88-CD3D-454D-8A42-396698174B5C}"/>
    <cellStyle name="Normal 4 5 2 3 3 2 3" xfId="38710" xr:uid="{1449C732-1561-4605-9028-FA939D92FAD7}"/>
    <cellStyle name="Normal 4 5 2 3 3 3" xfId="20245" xr:uid="{D0EAFC0E-7A8F-436C-9A58-27D9AF8687D6}"/>
    <cellStyle name="Normal 4 5 2 3 3 4" xfId="33248" xr:uid="{0FB794E8-1A1F-4AC2-BD90-2AEF26D5F480}"/>
    <cellStyle name="Normal 4 5 2 3 4" xfId="11926" xr:uid="{B2A45AB3-8F62-4032-8E95-97C9FE017F39}"/>
    <cellStyle name="Normal 4 5 2 3 4 2" xfId="23910" xr:uid="{357A11D7-1C98-46E5-99DD-22B5435605DF}"/>
    <cellStyle name="Normal 4 5 2 3 4 3" xfId="36753" xr:uid="{F7433DB4-63FE-47CE-9C9A-11B2764E3634}"/>
    <cellStyle name="Normal 4 5 2 3 5" xfId="18220" xr:uid="{BFD2D9CF-17A6-4435-9065-4F8CD0125D04}"/>
    <cellStyle name="Normal 4 5 2 3 6" xfId="31252" xr:uid="{DA96B2C9-2D59-42B6-B636-B9A6D4543CD2}"/>
    <cellStyle name="Normal 4 5 2 4" xfId="5304" xr:uid="{A9FBBB83-340E-4FF7-9729-5D4088170D05}"/>
    <cellStyle name="Normal 4 5 2 4 2" xfId="7424" xr:uid="{7830D905-BA82-427B-AE67-32FDD13C3060}"/>
    <cellStyle name="Normal 4 5 2 4 2 2" xfId="13951" xr:uid="{E8D4DF2D-47B3-4D64-ACF1-1629B94627A3}"/>
    <cellStyle name="Normal 4 5 2 4 2 2 2" xfId="25878" xr:uid="{47356D40-6A80-415C-9BC9-8CA768393472}"/>
    <cellStyle name="Normal 4 5 2 4 2 2 3" xfId="38712" xr:uid="{A2703373-F511-48EE-8921-790D0F50A0B8}"/>
    <cellStyle name="Normal 4 5 2 4 2 3" xfId="20247" xr:uid="{9888647C-05E5-47B7-923F-1B5134E60C8B}"/>
    <cellStyle name="Normal 4 5 2 4 2 4" xfId="33250" xr:uid="{2EB974BE-0E7B-4510-AEE7-8DB0429681A1}"/>
    <cellStyle name="Normal 4 5 2 4 3" xfId="11928" xr:uid="{E6237578-82B8-4F48-88F4-66C80B33DF9B}"/>
    <cellStyle name="Normal 4 5 2 4 3 2" xfId="23912" xr:uid="{710014BB-48E1-4790-847D-769B6FCE103F}"/>
    <cellStyle name="Normal 4 5 2 4 3 3" xfId="36755" xr:uid="{52E9334F-B709-4977-B293-F29A329E259B}"/>
    <cellStyle name="Normal 4 5 2 4 4" xfId="18222" xr:uid="{AC6E38FF-75EA-4FB0-846F-DFF44F5DFB96}"/>
    <cellStyle name="Normal 4 5 2 4 5" xfId="31254" xr:uid="{CF94D55D-F335-4673-96A4-F3E708364F53}"/>
    <cellStyle name="Normal 4 5 2 5" xfId="5305" xr:uid="{69293526-4603-4B7A-B8DF-3974F8C58D7D}"/>
    <cellStyle name="Normal 4 5 2 5 2" xfId="7425" xr:uid="{409C1C82-62F7-4BF5-AE70-308283AEA69A}"/>
    <cellStyle name="Normal 4 5 2 5 2 2" xfId="13952" xr:uid="{0875F83C-25C3-447E-B0AD-E9EDCFEAF621}"/>
    <cellStyle name="Normal 4 5 2 5 2 2 2" xfId="25879" xr:uid="{AB94AFF9-A63E-4285-B136-1A69F52F5653}"/>
    <cellStyle name="Normal 4 5 2 5 2 2 3" xfId="38713" xr:uid="{4A18DB01-1B46-4830-A361-42B5A11B6A24}"/>
    <cellStyle name="Normal 4 5 2 5 2 3" xfId="20248" xr:uid="{F71BE174-32D0-4AFC-B31B-38876C2A0045}"/>
    <cellStyle name="Normal 4 5 2 5 2 4" xfId="33251" xr:uid="{BEDE00FC-9FA8-4F65-BE4F-F8D80CE07B88}"/>
    <cellStyle name="Normal 4 5 2 5 3" xfId="11929" xr:uid="{52FFEECE-3F20-446E-B666-6F608A1B5DB9}"/>
    <cellStyle name="Normal 4 5 2 5 3 2" xfId="23913" xr:uid="{6992827B-4C23-46BA-9EFE-6736AC3AB07D}"/>
    <cellStyle name="Normal 4 5 2 5 3 3" xfId="36756" xr:uid="{13E73FE9-6325-40F6-97F3-689E1899C6EB}"/>
    <cellStyle name="Normal 4 5 2 5 4" xfId="18223" xr:uid="{D7CEFC48-0200-49BE-97DF-848C43BB036A}"/>
    <cellStyle name="Normal 4 5 2 5 5" xfId="31255" xr:uid="{A658F4EA-5684-44B4-AE69-0C440A6AAADB}"/>
    <cellStyle name="Normal 4 5 2 6" xfId="5764" xr:uid="{00A971A0-B6D5-47F1-A28A-D8918C3059E3}"/>
    <cellStyle name="Normal 4 5 2 6 2" xfId="7829" xr:uid="{C4DD0884-766A-4971-AA21-8D68EDC9DFC7}"/>
    <cellStyle name="Normal 4 5 2 6 2 2" xfId="14351" xr:uid="{F54CC53F-20B3-4EBA-8D16-7E251E4680E5}"/>
    <cellStyle name="Normal 4 5 2 6 2 2 2" xfId="26278" xr:uid="{EE98A529-83E9-4695-BB91-DB7F08532E6F}"/>
    <cellStyle name="Normal 4 5 2 6 2 2 3" xfId="39112" xr:uid="{D75FAD07-669E-42A3-9CFF-493AB36AC00C}"/>
    <cellStyle name="Normal 4 5 2 6 2 3" xfId="20649" xr:uid="{2B6CF8DF-AF5F-4D84-A618-964289EAD257}"/>
    <cellStyle name="Normal 4 5 2 6 2 4" xfId="33651" xr:uid="{9C21987B-1089-4D9C-B71A-8FF4E07C8DA6}"/>
    <cellStyle name="Normal 4 5 2 6 3" xfId="12331" xr:uid="{EDDDE50A-646A-451B-A01D-D05EA696C472}"/>
    <cellStyle name="Normal 4 5 2 6 3 2" xfId="24289" xr:uid="{22272441-F82F-494A-A62B-4EC6CC4B0C31}"/>
    <cellStyle name="Normal 4 5 2 6 3 3" xfId="37127" xr:uid="{6D2765FB-C398-456E-A676-F6D52181DEDA}"/>
    <cellStyle name="Normal 4 5 2 6 4" xfId="18641" xr:uid="{DB421744-C758-42B3-80FE-03FA70AF0E25}"/>
    <cellStyle name="Normal 4 5 2 6 5" xfId="31654" xr:uid="{C27976C2-A158-4225-B1E0-BBE1698B2995}"/>
    <cellStyle name="Normal 4 5 2 7" xfId="6251" xr:uid="{16662981-BDF1-4032-818C-F4E5DE4A29A4}"/>
    <cellStyle name="Normal 4 5 2 7 2" xfId="12779" xr:uid="{9579D461-167B-4F7F-81C5-19973AE0CD0C}"/>
    <cellStyle name="Normal 4 5 2 7 2 2" xfId="24706" xr:uid="{4BB83067-B6CD-435C-8EFC-34AE7F75E803}"/>
    <cellStyle name="Normal 4 5 2 7 2 3" xfId="37540" xr:uid="{8F58B5A2-1404-41EB-833B-87921CF4D4F8}"/>
    <cellStyle name="Normal 4 5 2 7 3" xfId="19074" xr:uid="{E25FB0E1-B977-4689-9235-47808E874690}"/>
    <cellStyle name="Normal 4 5 2 7 4" xfId="32077" xr:uid="{69CF66DB-354E-4D57-9FC7-5846F7AD0574}"/>
    <cellStyle name="Normal 4 5 2 8" xfId="8553" xr:uid="{DEA1DCD5-2EDB-413B-BAC4-67966F7F03A5}"/>
    <cellStyle name="Normal 4 5 2 8 2" xfId="14827" xr:uid="{682B56C9-2715-4D08-AA6E-9D74E9F12AB7}"/>
    <cellStyle name="Normal 4 5 2 8 2 2" xfId="26738" xr:uid="{80B44CA6-57F6-4376-9A88-17ED5B63AE24}"/>
    <cellStyle name="Normal 4 5 2 8 2 3" xfId="39570" xr:uid="{B7668DF6-B6FE-406E-ADAF-200DFF0007CF}"/>
    <cellStyle name="Normal 4 5 2 8 3" xfId="21195" xr:uid="{B0D681D0-4F7C-47EE-B8C9-871184D376FF}"/>
    <cellStyle name="Normal 4 5 2 8 4" xfId="34161" xr:uid="{2D756CE0-5F75-440A-ADED-3681C30080EB}"/>
    <cellStyle name="Normal 4 5 2 9" xfId="9380" xr:uid="{31AA9E50-E9A3-4885-85A5-AF86EDD195CA}"/>
    <cellStyle name="Normal 4 5 2 9 2" xfId="21852" xr:uid="{AADF32DF-12C5-4D65-A4F7-6EF9C9006B3D}"/>
    <cellStyle name="Normal 4 5 2 9 3" xfId="34785" xr:uid="{200D1031-FA45-478D-8D87-52AE7405F1F2}"/>
    <cellStyle name="Normal 4 5 3" xfId="802" xr:uid="{9AD413BC-4770-4EC5-A413-B3F8D91EB5FB}"/>
    <cellStyle name="Normal 4 5 3 10" xfId="4010" xr:uid="{4E1389BD-AE2E-48BA-AF88-E6C060DD2871}"/>
    <cellStyle name="Normal 4 5 3 11" xfId="17060" xr:uid="{B123D2DB-B3A6-4923-B010-CAFF294B9A98}"/>
    <cellStyle name="Normal 4 5 3 12" xfId="30142" xr:uid="{C2CD61C3-206E-4776-9BED-38D82FA7B3F3}"/>
    <cellStyle name="Normal 4 5 3 2" xfId="5306" xr:uid="{F3DFCC61-F177-40BB-91AE-8B00B6D7F8A2}"/>
    <cellStyle name="Normal 4 5 3 2 2" xfId="5307" xr:uid="{394D445A-C2DE-479F-8096-062BA5DAB47A}"/>
    <cellStyle name="Normal 4 5 3 2 2 2" xfId="7427" xr:uid="{086822C2-66E1-483A-94B3-5A7FFE0070D8}"/>
    <cellStyle name="Normal 4 5 3 2 2 2 2" xfId="13954" xr:uid="{F6074235-A7EA-4256-8957-56E4F38273C8}"/>
    <cellStyle name="Normal 4 5 3 2 2 2 2 2" xfId="25881" xr:uid="{9F731D62-13FF-49AD-9778-DF532006AEC7}"/>
    <cellStyle name="Normal 4 5 3 2 2 2 2 3" xfId="38715" xr:uid="{0EC5B4EE-F068-493E-B041-81A5A0EEDD9E}"/>
    <cellStyle name="Normal 4 5 3 2 2 2 3" xfId="20250" xr:uid="{541EF6CE-3B05-4D30-AD82-154E0F119EB6}"/>
    <cellStyle name="Normal 4 5 3 2 2 2 4" xfId="33253" xr:uid="{4437367A-3758-4FA7-BC17-9161E6D2E3C8}"/>
    <cellStyle name="Normal 4 5 3 2 2 3" xfId="11931" xr:uid="{E133B18D-8F81-4F5B-8C68-35D80594201C}"/>
    <cellStyle name="Normal 4 5 3 2 2 3 2" xfId="23915" xr:uid="{B0C8F831-0ABD-46F1-AAB1-4D0641475AC8}"/>
    <cellStyle name="Normal 4 5 3 2 2 3 3" xfId="36758" xr:uid="{73A8E278-3283-44F9-9818-9CC254BEFAF1}"/>
    <cellStyle name="Normal 4 5 3 2 2 4" xfId="18225" xr:uid="{1322CB5B-2DF9-4AED-B6B3-0335FD2CC5CD}"/>
    <cellStyle name="Normal 4 5 3 2 2 5" xfId="31257" xr:uid="{B87C2CB5-B269-4CE0-80C5-D236DB27DA6C}"/>
    <cellStyle name="Normal 4 5 3 2 3" xfId="7426" xr:uid="{CB5EC704-746B-4734-B363-2AF33F8CD2FE}"/>
    <cellStyle name="Normal 4 5 3 2 3 2" xfId="13953" xr:uid="{7CD49496-DDFE-4203-8019-C5895BE572CE}"/>
    <cellStyle name="Normal 4 5 3 2 3 2 2" xfId="25880" xr:uid="{B2BF3A82-D918-4EA7-9B04-09A5A770A20E}"/>
    <cellStyle name="Normal 4 5 3 2 3 2 3" xfId="38714" xr:uid="{5B9753AD-D096-40FE-92D7-6E53E1EABCCA}"/>
    <cellStyle name="Normal 4 5 3 2 3 3" xfId="20249" xr:uid="{9138C9B9-B2CD-44B9-9025-BD048CCDC620}"/>
    <cellStyle name="Normal 4 5 3 2 3 4" xfId="33252" xr:uid="{B506A315-41E4-4D0C-8972-A74F35AC594C}"/>
    <cellStyle name="Normal 4 5 3 2 4" xfId="11930" xr:uid="{DF19C1EA-F8FE-4885-B830-E0C902942103}"/>
    <cellStyle name="Normal 4 5 3 2 4 2" xfId="23914" xr:uid="{B6EEF497-0E72-4121-99AC-216609F7C19B}"/>
    <cellStyle name="Normal 4 5 3 2 4 3" xfId="36757" xr:uid="{62BB2A67-4CED-4AC7-8169-366CDBE0EADB}"/>
    <cellStyle name="Normal 4 5 3 2 5" xfId="18224" xr:uid="{20AD81AC-01A9-4AD5-9571-EE982782BB8B}"/>
    <cellStyle name="Normal 4 5 3 2 6" xfId="31256" xr:uid="{245E8BEB-AF81-479A-8A54-DF82E1C7F5EE}"/>
    <cellStyle name="Normal 4 5 3 3" xfId="5308" xr:uid="{4BBEF541-8341-44E9-9513-F534F6CDC60F}"/>
    <cellStyle name="Normal 4 5 3 3 2" xfId="7428" xr:uid="{8CFBB6FF-5C0F-498B-9376-20D15D0F5AC4}"/>
    <cellStyle name="Normal 4 5 3 3 2 2" xfId="13955" xr:uid="{628EE629-E487-4DE1-8E6F-CEEB542A879C}"/>
    <cellStyle name="Normal 4 5 3 3 2 2 2" xfId="25882" xr:uid="{C7BBA108-A67A-4B50-87FD-35ECF55A9D33}"/>
    <cellStyle name="Normal 4 5 3 3 2 2 3" xfId="38716" xr:uid="{14246984-FE7F-4D9C-A9E1-E23106E1C6E1}"/>
    <cellStyle name="Normal 4 5 3 3 2 3" xfId="20251" xr:uid="{C3E30CE8-BE29-4DD8-89C4-FAFDDAC04B81}"/>
    <cellStyle name="Normal 4 5 3 3 2 4" xfId="33254" xr:uid="{E2F2F1EA-977F-48FD-9A57-65DB41EA4A86}"/>
    <cellStyle name="Normal 4 5 3 3 3" xfId="11932" xr:uid="{64BCEA30-D631-4D83-82BE-FDF1DDE13177}"/>
    <cellStyle name="Normal 4 5 3 3 3 2" xfId="23916" xr:uid="{3100A181-8D5E-4C68-84EE-294903856319}"/>
    <cellStyle name="Normal 4 5 3 3 3 3" xfId="36759" xr:uid="{09A1BC32-3934-4C9D-99ED-641A2CAFE2C0}"/>
    <cellStyle name="Normal 4 5 3 3 4" xfId="18226" xr:uid="{C5E15571-757C-471E-82F8-DEDEEBACA78A}"/>
    <cellStyle name="Normal 4 5 3 3 5" xfId="31258" xr:uid="{F5160F83-3086-42BF-B791-E1428A6FBCE9}"/>
    <cellStyle name="Normal 4 5 3 4" xfId="5309" xr:uid="{A7C18943-3CCF-4FF1-9C22-3FA1A8EDBD23}"/>
    <cellStyle name="Normal 4 5 3 4 2" xfId="7429" xr:uid="{EF57E0AF-AD3C-4569-9446-1B4F45DE5430}"/>
    <cellStyle name="Normal 4 5 3 4 2 2" xfId="13956" xr:uid="{02566D64-4518-4A53-ADD7-47D773C9455F}"/>
    <cellStyle name="Normal 4 5 3 4 2 2 2" xfId="25883" xr:uid="{F22A05FB-AD61-411C-89BE-B07F3707F318}"/>
    <cellStyle name="Normal 4 5 3 4 2 2 3" xfId="38717" xr:uid="{03B88429-2184-40C4-B334-14BBF0E95E07}"/>
    <cellStyle name="Normal 4 5 3 4 2 3" xfId="20252" xr:uid="{25DC5181-174E-4E31-9265-3151BD26FA88}"/>
    <cellStyle name="Normal 4 5 3 4 2 4" xfId="33255" xr:uid="{8D0283E5-DA84-456A-9D81-D3E4C6BA82CE}"/>
    <cellStyle name="Normal 4 5 3 4 3" xfId="11933" xr:uid="{BB644F74-E7D4-4994-AC12-B026A12B5ED6}"/>
    <cellStyle name="Normal 4 5 3 4 3 2" xfId="23917" xr:uid="{95954200-7F2D-4E6E-B0D6-B524A03339E1}"/>
    <cellStyle name="Normal 4 5 3 4 3 3" xfId="36760" xr:uid="{BCFFB82F-F29B-4B74-8569-9AE3CF43FE76}"/>
    <cellStyle name="Normal 4 5 3 4 4" xfId="18227" xr:uid="{D7AF4CC1-DE77-4AB0-99EF-A16EBDFCCBC4}"/>
    <cellStyle name="Normal 4 5 3 4 5" xfId="31259" xr:uid="{4D906647-76C0-437A-BA33-4CD3C701237C}"/>
    <cellStyle name="Normal 4 5 3 5" xfId="5889" xr:uid="{B6263848-1633-4F1F-9CDE-AE55D13AE1C6}"/>
    <cellStyle name="Normal 4 5 3 5 2" xfId="7954" xr:uid="{DF097B6C-4D47-439B-8EFC-6766A3C00196}"/>
    <cellStyle name="Normal 4 5 3 5 2 2" xfId="14476" xr:uid="{3E632710-6FE1-4EE3-A7DD-B913F123DFD8}"/>
    <cellStyle name="Normal 4 5 3 5 2 2 2" xfId="26403" xr:uid="{8256EC4A-4697-45FA-9F49-3D7C4A6E175C}"/>
    <cellStyle name="Normal 4 5 3 5 2 2 3" xfId="39237" xr:uid="{CEA4E1A3-4700-48F1-B90A-6D7E3A3E974B}"/>
    <cellStyle name="Normal 4 5 3 5 2 3" xfId="20774" xr:uid="{6ABB380A-A896-43D3-B485-E2F0CAEA987B}"/>
    <cellStyle name="Normal 4 5 3 5 2 4" xfId="33776" xr:uid="{0AE94DBC-D6BE-4AD1-A9CE-CAE2AEEB057E}"/>
    <cellStyle name="Normal 4 5 3 5 3" xfId="12456" xr:uid="{C96E009E-147A-48E9-B689-E9C99D786F45}"/>
    <cellStyle name="Normal 4 5 3 5 3 2" xfId="24414" xr:uid="{96C60A2D-C0B4-4174-AC7C-426AC5518C30}"/>
    <cellStyle name="Normal 4 5 3 5 3 3" xfId="37252" xr:uid="{1F70A81D-F9A8-4A55-817C-D3AB69230A7B}"/>
    <cellStyle name="Normal 4 5 3 5 4" xfId="18766" xr:uid="{930E4F15-EAEE-4095-9DC5-33E684C665B6}"/>
    <cellStyle name="Normal 4 5 3 5 5" xfId="31779" xr:uid="{16BD68AF-FADB-48F5-9251-89847471E770}"/>
    <cellStyle name="Normal 4 5 3 6" xfId="6312" xr:uid="{B5572414-AA51-4E4F-834D-553371AB536B}"/>
    <cellStyle name="Normal 4 5 3 6 2" xfId="12839" xr:uid="{96142D95-91E0-4E7E-9828-8928AF7C0118}"/>
    <cellStyle name="Normal 4 5 3 6 2 2" xfId="24766" xr:uid="{A61A24D0-1F86-4AD7-8443-FA98151692E6}"/>
    <cellStyle name="Normal 4 5 3 6 2 3" xfId="37600" xr:uid="{2B75C995-F1C1-4105-AA29-CDCD265DCB8C}"/>
    <cellStyle name="Normal 4 5 3 6 3" xfId="19135" xr:uid="{F65D24DA-374A-4F89-8E7E-A7166D7B6C79}"/>
    <cellStyle name="Normal 4 5 3 6 4" xfId="32138" xr:uid="{1B8E5A7A-B73A-4134-AD85-A2BEE9EA7CFF}"/>
    <cellStyle name="Normal 4 5 3 7" xfId="8680" xr:uid="{3EC3C205-6D53-4864-B0E9-0CC37D571B71}"/>
    <cellStyle name="Normal 4 5 3 7 2" xfId="14954" xr:uid="{128DC8B0-08FA-43C6-8388-03DC36134A60}"/>
    <cellStyle name="Normal 4 5 3 7 2 2" xfId="26863" xr:uid="{9819CC78-7A21-4F5E-AF87-99D69C94D179}"/>
    <cellStyle name="Normal 4 5 3 7 2 3" xfId="39695" xr:uid="{60518477-6C67-46C1-9C6D-5417302B5427}"/>
    <cellStyle name="Normal 4 5 3 7 3" xfId="21321" xr:uid="{3CAE7B40-C905-4153-87B0-C77BC55D389D}"/>
    <cellStyle name="Normal 4 5 3 7 4" xfId="34286" xr:uid="{DBE73557-581A-4973-9AC7-832C15059375}"/>
    <cellStyle name="Normal 4 5 3 8" xfId="9512" xr:uid="{33F12514-5D83-456C-A97D-B8CD237DD55B}"/>
    <cellStyle name="Normal 4 5 3 8 2" xfId="21977" xr:uid="{545BAD6A-FC40-4352-B99C-9C798D844BD2}"/>
    <cellStyle name="Normal 4 5 3 8 3" xfId="34910" xr:uid="{91DD57F8-E9C8-42C5-8BCB-EAB66B8AF32D}"/>
    <cellStyle name="Normal 4 5 3 9" xfId="10796" xr:uid="{DDC1F331-39B9-4201-BFA9-F45AB6A85343}"/>
    <cellStyle name="Normal 4 5 3 9 2" xfId="22838" xr:uid="{685CB799-2E69-44BA-A712-E90CBF4733D8}"/>
    <cellStyle name="Normal 4 5 3 9 3" xfId="35694" xr:uid="{E7B5350C-7B4C-4614-AFD5-F6516098A483}"/>
    <cellStyle name="Normal 4 5 4" xfId="5310" xr:uid="{743753E9-5F5E-4D07-89DE-7D4648763DF8}"/>
    <cellStyle name="Normal 4 5 4 2" xfId="5311" xr:uid="{66C9F5CB-C328-4AE1-BEFD-014B5BF7D654}"/>
    <cellStyle name="Normal 4 5 4 2 2" xfId="7431" xr:uid="{8C094945-82EB-4637-8380-D89A5D38DCE8}"/>
    <cellStyle name="Normal 4 5 4 2 2 2" xfId="13958" xr:uid="{A0E44A03-FBA3-4925-BEC1-46A9F082B2F1}"/>
    <cellStyle name="Normal 4 5 4 2 2 2 2" xfId="25885" xr:uid="{A74EED7E-11B9-4D82-B56C-50992A2B12C2}"/>
    <cellStyle name="Normal 4 5 4 2 2 2 3" xfId="38719" xr:uid="{65933B6B-D0F1-449D-A8EF-52A6D9D01A17}"/>
    <cellStyle name="Normal 4 5 4 2 2 3" xfId="20254" xr:uid="{2709DB90-7DA7-4FEA-ACB5-E3F582732CC0}"/>
    <cellStyle name="Normal 4 5 4 2 2 4" xfId="33257" xr:uid="{22ED9663-8B20-4033-A4B1-3772287A291A}"/>
    <cellStyle name="Normal 4 5 4 2 3" xfId="11935" xr:uid="{8C36C5DB-9C22-4265-A2EA-0A50303D3162}"/>
    <cellStyle name="Normal 4 5 4 2 3 2" xfId="23919" xr:uid="{9674C398-BD0F-413A-AEED-0FE2B4582396}"/>
    <cellStyle name="Normal 4 5 4 2 3 3" xfId="36762" xr:uid="{997028D7-2E2D-4D56-B240-BB564EF15EE9}"/>
    <cellStyle name="Normal 4 5 4 2 4" xfId="18229" xr:uid="{D532BAF8-1F29-4B42-9722-3B41B9638893}"/>
    <cellStyle name="Normal 4 5 4 2 5" xfId="31261" xr:uid="{4424F088-1A2B-47B6-BBFE-E45593EF5C28}"/>
    <cellStyle name="Normal 4 5 4 3" xfId="7430" xr:uid="{57CC2B58-9821-4745-805A-52D71371C81F}"/>
    <cellStyle name="Normal 4 5 4 3 2" xfId="13957" xr:uid="{95D2AEA8-96C5-4A56-8795-E1EF39A6BA09}"/>
    <cellStyle name="Normal 4 5 4 3 2 2" xfId="25884" xr:uid="{C266AD30-141C-4277-A5D3-C3D3CF290751}"/>
    <cellStyle name="Normal 4 5 4 3 2 3" xfId="38718" xr:uid="{914429E5-2A63-4955-BE1C-15F51C56F5FA}"/>
    <cellStyle name="Normal 4 5 4 3 3" xfId="20253" xr:uid="{827AB7D1-DA45-4D63-A244-C688C2ADBD0E}"/>
    <cellStyle name="Normal 4 5 4 3 4" xfId="33256" xr:uid="{B6472F16-1F40-44D0-80C5-85F744518800}"/>
    <cellStyle name="Normal 4 5 4 4" xfId="8898" xr:uid="{6CEE8511-14C7-4375-9C04-70A7D0C7CD01}"/>
    <cellStyle name="Normal 4 5 4 4 2" xfId="15168" xr:uid="{957F6E3B-72CA-4A5A-BAFF-7202F92F3684}"/>
    <cellStyle name="Normal 4 5 4 4 2 2" xfId="27070" xr:uid="{F2B4BB56-E1EA-40DF-963A-74FBEB29524C}"/>
    <cellStyle name="Normal 4 5 4 4 2 3" xfId="39898" xr:uid="{4ABA6C9F-FA3A-4102-8B63-9E6943E901FF}"/>
    <cellStyle name="Normal 4 5 4 4 3" xfId="21529" xr:uid="{A74D2539-64CF-45C9-9632-20CFD6B77310}"/>
    <cellStyle name="Normal 4 5 4 4 4" xfId="34489" xr:uid="{5DFD2C68-BB21-444B-89BE-CB2533EFCB22}"/>
    <cellStyle name="Normal 4 5 4 5" xfId="9722" xr:uid="{DE5F2027-E6DF-41AF-B660-0E23A9C34EEB}"/>
    <cellStyle name="Normal 4 5 4 5 2" xfId="22177" xr:uid="{A7B1F174-C199-48E9-883C-9829590C981C}"/>
    <cellStyle name="Normal 4 5 4 5 3" xfId="35106" xr:uid="{FEFEBC22-E116-448A-A78E-872D0F684D55}"/>
    <cellStyle name="Normal 4 5 4 6" xfId="11934" xr:uid="{1C10EF72-2D05-475E-AC8A-8D8420C22897}"/>
    <cellStyle name="Normal 4 5 4 6 2" xfId="23918" xr:uid="{54EA156D-33F1-40F5-9DF5-AE277C8A6ED7}"/>
    <cellStyle name="Normal 4 5 4 6 3" xfId="36761" xr:uid="{B048D4F1-8B44-4E1D-8C21-C276168E90EC}"/>
    <cellStyle name="Normal 4 5 4 7" xfId="18228" xr:uid="{AAF1E3CD-4F63-47D1-BE92-4FBF7D13B7F1}"/>
    <cellStyle name="Normal 4 5 4 8" xfId="31260" xr:uid="{E8CCF285-6130-4C89-A635-080CD6F164AF}"/>
    <cellStyle name="Normal 4 5 5" xfId="5312" xr:uid="{BA08BD7C-D6BF-41BE-9BB7-84DFB19BE20E}"/>
    <cellStyle name="Normal 4 5 5 2" xfId="7432" xr:uid="{93CCEE75-917A-46EC-879E-D7455DBA46D7}"/>
    <cellStyle name="Normal 4 5 5 2 2" xfId="13959" xr:uid="{D328AA63-04FD-4411-A953-AF5D6F778622}"/>
    <cellStyle name="Normal 4 5 5 2 2 2" xfId="25886" xr:uid="{C5FC00A3-F5C3-4531-8316-002338A03212}"/>
    <cellStyle name="Normal 4 5 5 2 2 3" xfId="38720" xr:uid="{55BCD8EA-705B-494C-AD64-B86973D023C7}"/>
    <cellStyle name="Normal 4 5 5 2 3" xfId="20255" xr:uid="{0CFB8CD1-A127-499A-AD4A-8102A8518174}"/>
    <cellStyle name="Normal 4 5 5 2 4" xfId="33258" xr:uid="{10F90BFD-2288-4A30-B9A2-EF6605586737}"/>
    <cellStyle name="Normal 4 5 5 3" xfId="10004" xr:uid="{F8279287-B319-447B-8E8B-79299CF169D9}"/>
    <cellStyle name="Normal 4 5 5 3 2" xfId="22428" xr:uid="{2A5F141D-5754-4DC0-8D02-79F6240FF375}"/>
    <cellStyle name="Normal 4 5 5 3 3" xfId="35353" xr:uid="{A2C7A113-CD9D-4183-8E8B-BF02C5E00389}"/>
    <cellStyle name="Normal 4 5 5 4" xfId="18230" xr:uid="{9177CCBB-BB5C-48A8-8706-67402058E728}"/>
    <cellStyle name="Normal 4 5 5 5" xfId="31262" xr:uid="{8AA61F2C-1C3C-4D01-B4A5-9A997F91CB8E}"/>
    <cellStyle name="Normal 4 5 6" xfId="5313" xr:uid="{A963546B-8A0D-4DC0-9B38-5E453FD2D4EF}"/>
    <cellStyle name="Normal 4 5 6 2" xfId="7433" xr:uid="{14210F97-3F76-4594-93A3-2CDB0C9EBCAB}"/>
    <cellStyle name="Normal 4 5 6 2 2" xfId="13960" xr:uid="{54B756D8-15A0-4D7A-A331-6A52BB5FC9D1}"/>
    <cellStyle name="Normal 4 5 6 2 2 2" xfId="25887" xr:uid="{B4CDF59B-3CFF-44F8-9D0C-F569CDF11149}"/>
    <cellStyle name="Normal 4 5 6 2 2 3" xfId="38721" xr:uid="{568BF14B-3E66-4D1C-9424-E5AA54E8AA2F}"/>
    <cellStyle name="Normal 4 5 6 2 3" xfId="20256" xr:uid="{2B28FA65-1A8C-4BE1-92DB-43C8FDB77CCD}"/>
    <cellStyle name="Normal 4 5 6 2 4" xfId="33259" xr:uid="{49BA8EED-73FE-488E-846D-0A0B8F3C737B}"/>
    <cellStyle name="Normal 4 5 6 3" xfId="11936" xr:uid="{1541D155-B7BE-4408-8FE9-F188C5E3F9B7}"/>
    <cellStyle name="Normal 4 5 6 3 2" xfId="23920" xr:uid="{1637C071-54E6-40E1-98B6-E183F2193906}"/>
    <cellStyle name="Normal 4 5 6 3 3" xfId="36763" xr:uid="{20D4778B-8707-4A0A-B906-74CE0E620D92}"/>
    <cellStyle name="Normal 4 5 6 4" xfId="18231" xr:uid="{E3B870EB-B77F-4655-BE90-B5C2E7BEFAB8}"/>
    <cellStyle name="Normal 4 5 6 5" xfId="31263" xr:uid="{6D3BA2D6-29A1-4D4A-9DB5-76C92FD753E7}"/>
    <cellStyle name="Normal 4 5 7" xfId="5705" xr:uid="{43F6D2D1-D986-43FF-8C65-8E347201F4B0}"/>
    <cellStyle name="Normal 4 5 7 2" xfId="7770" xr:uid="{09B4A4FC-656B-4306-9274-552B23B71DEE}"/>
    <cellStyle name="Normal 4 5 7 2 2" xfId="14292" xr:uid="{49054158-592F-4E37-A938-E2F81C321B6C}"/>
    <cellStyle name="Normal 4 5 7 2 2 2" xfId="26219" xr:uid="{CC5BBD51-1574-4D7C-8AAB-C0C452C6DCA9}"/>
    <cellStyle name="Normal 4 5 7 2 2 3" xfId="39053" xr:uid="{B553525C-D7AF-4029-ADC8-8B352DE7B3AE}"/>
    <cellStyle name="Normal 4 5 7 2 3" xfId="20590" xr:uid="{C9D470A9-2855-4969-9686-5C379E82982C}"/>
    <cellStyle name="Normal 4 5 7 2 4" xfId="33592" xr:uid="{00E3DBE7-99E8-4952-BAF9-D4AB990C537A}"/>
    <cellStyle name="Normal 4 5 7 3" xfId="12272" xr:uid="{A9A96ABC-7875-4CA7-B389-7381FB6451F1}"/>
    <cellStyle name="Normal 4 5 7 3 2" xfId="24230" xr:uid="{C5CB7F1E-9021-4087-8388-5BE9C95C241C}"/>
    <cellStyle name="Normal 4 5 7 3 3" xfId="37068" xr:uid="{D64D819D-80F4-4E8F-B1F6-33CADA7D0025}"/>
    <cellStyle name="Normal 4 5 7 4" xfId="18582" xr:uid="{5BAE1732-0D86-4886-83F8-7174FE814E97}"/>
    <cellStyle name="Normal 4 5 7 5" xfId="31595" xr:uid="{310D7F13-E577-4B39-BCEC-863698CFC767}"/>
    <cellStyle name="Normal 4 5 8" xfId="8156" xr:uid="{6EBCA4F5-425C-4A32-8CFE-BD42E0444355}"/>
    <cellStyle name="Normal 4 5 8 2" xfId="14655" xr:uid="{5320B0DB-E689-4B6F-89BC-0A12EAE833E0}"/>
    <cellStyle name="Normal 4 5 8 2 2" xfId="26581" xr:uid="{A7D496B7-148F-4356-9DFD-335086DF9280}"/>
    <cellStyle name="Normal 4 5 8 2 3" xfId="39412" xr:uid="{6647ED58-E341-4E30-ACF4-408596AE88E8}"/>
    <cellStyle name="Normal 4 5 8 3" xfId="20969" xr:uid="{DF491655-4B54-44E8-B36A-9B290CB35057}"/>
    <cellStyle name="Normal 4 5 8 4" xfId="33966" xr:uid="{4BECAB4E-E1C7-430A-9B8A-4907496039F7}"/>
    <cellStyle name="Normal 4 5 9" xfId="8494" xr:uid="{4A01C872-C74C-4E37-9D5E-0003A9446602}"/>
    <cellStyle name="Normal 4 5 9 2" xfId="14768" xr:uid="{BA4A14C3-5F5A-4494-BE81-34F735E065D5}"/>
    <cellStyle name="Normal 4 5 9 2 2" xfId="26679" xr:uid="{0A15B856-A5EB-464C-9AF6-82443D9FFE69}"/>
    <cellStyle name="Normal 4 5 9 2 3" xfId="39511" xr:uid="{3D5C31F3-890E-40D0-BA97-DC36F3CC9EAD}"/>
    <cellStyle name="Normal 4 5 9 3" xfId="21136" xr:uid="{E0334EEB-A51F-4F84-968A-6785E4E1F3AD}"/>
    <cellStyle name="Normal 4 5 9 4" xfId="34102" xr:uid="{6EE16EE1-3EA6-4496-A46C-0368484D7203}"/>
    <cellStyle name="Normal 4 6" xfId="818" xr:uid="{CC129E80-F1BE-4185-9985-706AE59DB48E}"/>
    <cellStyle name="Normal 4 7" xfId="848" xr:uid="{6F7028DB-E49B-443A-9C28-4D175F9E478E}"/>
    <cellStyle name="Normal 4 7 2" xfId="5314" xr:uid="{4389930C-46C9-4529-8524-36C34BF2872D}"/>
    <cellStyle name="Normal 4 7 3" xfId="6218" xr:uid="{C734C6C7-DEC4-49C5-A5D1-3E64B1AA7418}"/>
    <cellStyle name="Normal 4 7 3 2" xfId="12747" xr:uid="{F676FA7C-3008-4DB5-8A1B-D3618D11C246}"/>
    <cellStyle name="Normal 4 7 3 2 2" xfId="24674" xr:uid="{950C5CC6-97E7-460F-8291-EE17979D7216}"/>
    <cellStyle name="Normal 4 7 3 2 3" xfId="37508" xr:uid="{54734A99-C532-47A1-BF61-F9B1490DDADD}"/>
    <cellStyle name="Normal 4 7 3 3" xfId="19041" xr:uid="{F3CD23FB-5972-4615-9678-1FA2FECB4882}"/>
    <cellStyle name="Normal 4 7 3 4" xfId="32044" xr:uid="{E5488097-1CA6-4E35-9219-5BDC036ECD2F}"/>
    <cellStyle name="Normal 4 7 4" xfId="10661" xr:uid="{B093809A-FC3B-4E42-A3FE-A1DBD47CC73A}"/>
    <cellStyle name="Normal 4 7 4 2" xfId="22743" xr:uid="{9C66CBCB-9D06-46C5-90C7-F3710A9C2504}"/>
    <cellStyle name="Normal 4 7 4 3" xfId="35614" xr:uid="{CB633500-635F-47FF-859E-937AF82A64C9}"/>
    <cellStyle name="Normal 4 7 5" xfId="3816" xr:uid="{471CBE3B-2B69-4BF0-A497-C7B5CECBA3B6}"/>
    <cellStyle name="Normal 4 7 6" xfId="16945" xr:uid="{71FB9AFD-E373-42BF-8FB5-03A9B35D9A95}"/>
    <cellStyle name="Normal 4 7 7" xfId="30050" xr:uid="{CB99722C-AFFD-486B-BD3F-ECF96B3D1D80}"/>
    <cellStyle name="Normal 4 8" xfId="732" xr:uid="{D5FB5AD8-57F3-4CD2-9CEA-97F94351DA1E}"/>
    <cellStyle name="Normal 4 8 10" xfId="3982" xr:uid="{F483F59A-B537-4478-B7AF-7B0534AD26BB}"/>
    <cellStyle name="Normal 4 8 11" xfId="17032" xr:uid="{E587492D-DDFB-4B19-9350-C5F5DF72A63A}"/>
    <cellStyle name="Normal 4 8 12" xfId="30114" xr:uid="{380D55CF-4B7F-42AD-99E8-495DBE852BD0}"/>
    <cellStyle name="Normal 4 8 2" xfId="964" xr:uid="{8A3DE654-360D-471F-B354-294AF14E0ABF}"/>
    <cellStyle name="Normal 4 8 2 10" xfId="18232" xr:uid="{9EA15B26-8960-476D-B8C8-E0AD06D8149C}"/>
    <cellStyle name="Normal 4 8 2 11" xfId="31264" xr:uid="{D4CA7613-A7D8-4B02-AF22-DE78D12E896D}"/>
    <cellStyle name="Normal 4 8 2 2" xfId="5316" xr:uid="{AD2E2BFD-BA76-42AF-ADAB-E27F463BEF18}"/>
    <cellStyle name="Normal 4 8 2 2 2" xfId="5317" xr:uid="{5184EE32-6F42-4F84-AB5C-C39C40C826D5}"/>
    <cellStyle name="Normal 4 8 2 2 2 2" xfId="7436" xr:uid="{2E12554D-3806-460D-BAD1-DA353C54C430}"/>
    <cellStyle name="Normal 4 8 2 2 2 2 2" xfId="13963" xr:uid="{1581B99B-1000-4BC8-9364-C35D9B62065B}"/>
    <cellStyle name="Normal 4 8 2 2 2 2 2 2" xfId="25890" xr:uid="{091E523B-B626-4091-8BA7-DBF2F2CC3AF3}"/>
    <cellStyle name="Normal 4 8 2 2 2 2 2 3" xfId="38724" xr:uid="{295F476F-2CB7-4960-9882-011009AAAAD8}"/>
    <cellStyle name="Normal 4 8 2 2 2 2 3" xfId="20259" xr:uid="{2B59CA42-1120-4CD0-89EE-38164A9C04AD}"/>
    <cellStyle name="Normal 4 8 2 2 2 2 4" xfId="33262" xr:uid="{B5722E79-E86D-4E70-BCF8-D85D18E95B13}"/>
    <cellStyle name="Normal 4 8 2 2 2 3" xfId="11939" xr:uid="{435CD785-02E7-4F72-8926-FD47B7959794}"/>
    <cellStyle name="Normal 4 8 2 2 2 3 2" xfId="23923" xr:uid="{9123CDC1-0010-4140-873D-319571D09C1E}"/>
    <cellStyle name="Normal 4 8 2 2 2 3 3" xfId="36766" xr:uid="{9579F7D9-2BDD-4246-BE24-43101AE113E5}"/>
    <cellStyle name="Normal 4 8 2 2 2 4" xfId="18234" xr:uid="{149D48C7-6D62-490D-BD15-3A9350384DC9}"/>
    <cellStyle name="Normal 4 8 2 2 2 5" xfId="31266" xr:uid="{4B7643DB-DC6B-4A24-AB8A-5A1038C2DA8E}"/>
    <cellStyle name="Normal 4 8 2 2 3" xfId="7435" xr:uid="{B15EACB3-B37E-4DAD-8DB2-B50375E1E67C}"/>
    <cellStyle name="Normal 4 8 2 2 3 2" xfId="13962" xr:uid="{EE820020-B65F-4B40-81A5-0FAEEAA70A68}"/>
    <cellStyle name="Normal 4 8 2 2 3 2 2" xfId="25889" xr:uid="{ABFE57F1-AF0C-474B-8727-7CC2B7EDFD43}"/>
    <cellStyle name="Normal 4 8 2 2 3 2 3" xfId="38723" xr:uid="{D517C202-D890-4290-B0C0-A28F37F1DA41}"/>
    <cellStyle name="Normal 4 8 2 2 3 3" xfId="20258" xr:uid="{1E3C1160-2A22-4AD9-8249-3A15DA244B3C}"/>
    <cellStyle name="Normal 4 8 2 2 3 4" xfId="33261" xr:uid="{A469608C-D4F9-4A5C-AF20-EE014C070607}"/>
    <cellStyle name="Normal 4 8 2 2 4" xfId="11938" xr:uid="{5F1FB24D-EE3F-4EC3-8729-A170F2C10984}"/>
    <cellStyle name="Normal 4 8 2 2 4 2" xfId="23922" xr:uid="{2026B3CD-2988-4DDD-AFAA-9970981213E9}"/>
    <cellStyle name="Normal 4 8 2 2 4 3" xfId="36765" xr:uid="{1ECE5675-11B8-42F7-95F5-97CB9DC81E46}"/>
    <cellStyle name="Normal 4 8 2 2 5" xfId="18233" xr:uid="{8A06B029-F473-48B7-A9DE-610863066899}"/>
    <cellStyle name="Normal 4 8 2 2 6" xfId="31265" xr:uid="{848D7FCF-DF0A-417F-869D-671C8804D331}"/>
    <cellStyle name="Normal 4 8 2 3" xfId="5318" xr:uid="{B7F2F6C5-3478-4B06-9327-477CB0B2C75C}"/>
    <cellStyle name="Normal 4 8 2 3 2" xfId="7437" xr:uid="{0A688573-76F9-4EE8-83EC-C594BD4B2B3D}"/>
    <cellStyle name="Normal 4 8 2 3 2 2" xfId="13964" xr:uid="{EACFE74D-357A-434B-ADB3-6043D0C4C09C}"/>
    <cellStyle name="Normal 4 8 2 3 2 2 2" xfId="25891" xr:uid="{1277F44D-A11E-4DD7-9BCB-C741BD5079C9}"/>
    <cellStyle name="Normal 4 8 2 3 2 2 3" xfId="38725" xr:uid="{30A826A2-456A-4F3E-8644-4BFB0DF774F6}"/>
    <cellStyle name="Normal 4 8 2 3 2 3" xfId="20260" xr:uid="{64014B85-7EF7-4930-A91B-663A7803777B}"/>
    <cellStyle name="Normal 4 8 2 3 2 4" xfId="33263" xr:uid="{E7FFD0C9-475A-4560-A376-29823B405265}"/>
    <cellStyle name="Normal 4 8 2 3 3" xfId="11940" xr:uid="{0945F093-F8DC-4CD9-9394-3214B87DE6D4}"/>
    <cellStyle name="Normal 4 8 2 3 3 2" xfId="23924" xr:uid="{B1039905-71F5-4F28-A190-E5B3EEE80C83}"/>
    <cellStyle name="Normal 4 8 2 3 3 3" xfId="36767" xr:uid="{793B8720-D4F1-413F-B680-4B33235EDA5A}"/>
    <cellStyle name="Normal 4 8 2 3 4" xfId="18235" xr:uid="{9BC74E13-6956-4730-852E-1A02B244D046}"/>
    <cellStyle name="Normal 4 8 2 3 5" xfId="31267" xr:uid="{76E77095-59F1-4657-B2F8-F93170CCF11B}"/>
    <cellStyle name="Normal 4 8 2 4" xfId="5936" xr:uid="{15817EF8-6BC2-4A7D-9BA0-2F6DB273A9E7}"/>
    <cellStyle name="Normal 4 8 2 4 2" xfId="8001" xr:uid="{C742C0C4-A702-40F8-B556-4839B1B8BDDC}"/>
    <cellStyle name="Normal 4 8 2 4 2 2" xfId="14523" xr:uid="{8D4A6094-B517-43F6-BC2E-3BB6D69508E9}"/>
    <cellStyle name="Normal 4 8 2 4 2 2 2" xfId="26450" xr:uid="{E7E05F93-9D0A-46E8-A49C-0CCB70F68449}"/>
    <cellStyle name="Normal 4 8 2 4 2 2 3" xfId="39284" xr:uid="{3B75E3B8-D8AE-47E0-9D86-1BC734E6A192}"/>
    <cellStyle name="Normal 4 8 2 4 2 3" xfId="20821" xr:uid="{9DB7061A-AB53-418C-8DFC-EDAAA2EE9C87}"/>
    <cellStyle name="Normal 4 8 2 4 2 4" xfId="33823" xr:uid="{C51F5F66-D2CA-493D-8F37-9F342DD6218A}"/>
    <cellStyle name="Normal 4 8 2 4 3" xfId="12503" xr:uid="{D48C3590-6604-4936-8C53-299B8DDEB009}"/>
    <cellStyle name="Normal 4 8 2 4 3 2" xfId="24461" xr:uid="{857C1F86-AB01-49B9-99A4-8FF6D005B67D}"/>
    <cellStyle name="Normal 4 8 2 4 3 3" xfId="37299" xr:uid="{4D139CC3-BAE7-4C19-9BD6-B592559D6470}"/>
    <cellStyle name="Normal 4 8 2 4 4" xfId="18813" xr:uid="{ADD99068-93D7-4010-8EC1-6544270D076B}"/>
    <cellStyle name="Normal 4 8 2 4 5" xfId="31826" xr:uid="{7286C34E-B58E-4470-A0A8-7BC33F1070BC}"/>
    <cellStyle name="Normal 4 8 2 5" xfId="7434" xr:uid="{AB865DFD-07F0-4884-BFBB-C32F165E9C7E}"/>
    <cellStyle name="Normal 4 8 2 5 2" xfId="13961" xr:uid="{2E62AA99-A3D9-47D4-A5DD-B816B078DC3E}"/>
    <cellStyle name="Normal 4 8 2 5 2 2" xfId="25888" xr:uid="{7D5BA24B-24F8-473D-AD7A-044796F32885}"/>
    <cellStyle name="Normal 4 8 2 5 2 3" xfId="38722" xr:uid="{3E72EF77-21D5-4D8A-8062-3DE805339F91}"/>
    <cellStyle name="Normal 4 8 2 5 3" xfId="20257" xr:uid="{DE571598-BCDD-4E2F-9289-EBC829550BB1}"/>
    <cellStyle name="Normal 4 8 2 5 4" xfId="33260" xr:uid="{7B565BC8-1ADA-476F-8843-CC01E3AB2001}"/>
    <cellStyle name="Normal 4 8 2 6" xfId="8729" xr:uid="{F210FE72-B68F-4357-BFEE-F1DC0257DC4D}"/>
    <cellStyle name="Normal 4 8 2 6 2" xfId="15003" xr:uid="{A570F32A-14D3-43D5-A2ED-7AA03BB23585}"/>
    <cellStyle name="Normal 4 8 2 6 2 2" xfId="26911" xr:uid="{A30B9840-FEEE-44BE-B450-8BB3E85161F8}"/>
    <cellStyle name="Normal 4 8 2 6 2 3" xfId="39742" xr:uid="{6F9FD4BE-E17C-4E50-8417-970CFF6571E7}"/>
    <cellStyle name="Normal 4 8 2 6 3" xfId="21368" xr:uid="{ACD015A2-DBF6-4E9E-834A-49B8065476FF}"/>
    <cellStyle name="Normal 4 8 2 6 4" xfId="34333" xr:uid="{93D99E58-0879-4B44-BDD1-DBF3E9AAB24A}"/>
    <cellStyle name="Normal 4 8 2 7" xfId="9571" xr:uid="{95868BFD-9628-45DC-BCF0-24815D468AB4}"/>
    <cellStyle name="Normal 4 8 2 7 2" xfId="22027" xr:uid="{43E90559-134D-43AE-94E7-B564E46C8CCF}"/>
    <cellStyle name="Normal 4 8 2 7 3" xfId="34957" xr:uid="{D6B2E126-D0BD-4F41-AC9D-984C70FADD3B}"/>
    <cellStyle name="Normal 4 8 2 8" xfId="11937" xr:uid="{F5C50E95-BB73-43DC-8EE1-E1D45B5C3AB9}"/>
    <cellStyle name="Normal 4 8 2 8 2" xfId="23921" xr:uid="{47EF88F3-CEE9-48A1-8C0C-DD6161283ED1}"/>
    <cellStyle name="Normal 4 8 2 8 3" xfId="36764" xr:uid="{07C9063A-41AE-48EB-A6F0-BBE54577103E}"/>
    <cellStyle name="Normal 4 8 2 9" xfId="5315" xr:uid="{8D258DF8-6431-49E6-B128-275F1E1AB17D}"/>
    <cellStyle name="Normal 4 8 3" xfId="5319" xr:uid="{983AF8C3-D2DC-4A56-A0CF-68025C486493}"/>
    <cellStyle name="Normal 4 8 3 2" xfId="5320" xr:uid="{B0B768D1-6CEE-403B-9869-72C42327C0B2}"/>
    <cellStyle name="Normal 4 8 3 2 2" xfId="7439" xr:uid="{706F9D20-2814-4D75-9F02-3B8D726F490E}"/>
    <cellStyle name="Normal 4 8 3 2 2 2" xfId="13966" xr:uid="{32CCC822-1021-43AB-8FCC-B489C6253358}"/>
    <cellStyle name="Normal 4 8 3 2 2 2 2" xfId="25893" xr:uid="{2EF9EB22-4DE3-454E-A26E-E7E285123641}"/>
    <cellStyle name="Normal 4 8 3 2 2 2 3" xfId="38727" xr:uid="{5C009BD5-0058-475A-843C-2EB3D6405EA8}"/>
    <cellStyle name="Normal 4 8 3 2 2 3" xfId="20262" xr:uid="{BF1437CB-45F6-463A-8B31-7EF07F1CEFA3}"/>
    <cellStyle name="Normal 4 8 3 2 2 4" xfId="33265" xr:uid="{A9143710-804D-4F23-A091-EA041740ECA5}"/>
    <cellStyle name="Normal 4 8 3 2 3" xfId="11942" xr:uid="{56748475-4D6B-4C6D-8A01-52B2D1893E53}"/>
    <cellStyle name="Normal 4 8 3 2 3 2" xfId="23926" xr:uid="{15051959-687B-4589-8D7C-562E26C9CD07}"/>
    <cellStyle name="Normal 4 8 3 2 3 3" xfId="36769" xr:uid="{7B73F8EB-DCAE-41A8-A9B2-6F036CC365E3}"/>
    <cellStyle name="Normal 4 8 3 2 4" xfId="18237" xr:uid="{79CFD81B-547F-4117-8837-0F2639A43E42}"/>
    <cellStyle name="Normal 4 8 3 2 5" xfId="31269" xr:uid="{A9092E02-4C13-4232-B320-81E6B8ABF707}"/>
    <cellStyle name="Normal 4 8 3 3" xfId="7438" xr:uid="{DCE5D51B-989D-4FE2-9ACF-9957959A6CCA}"/>
    <cellStyle name="Normal 4 8 3 3 2" xfId="13965" xr:uid="{5CEDB9D9-2683-4D81-A21F-062F19C21CEF}"/>
    <cellStyle name="Normal 4 8 3 3 2 2" xfId="25892" xr:uid="{6B07D8F2-8565-4320-AE06-A9C20CE24C1D}"/>
    <cellStyle name="Normal 4 8 3 3 2 3" xfId="38726" xr:uid="{D8B38D62-A9E1-4608-A399-FFD9F808CB23}"/>
    <cellStyle name="Normal 4 8 3 3 3" xfId="20261" xr:uid="{33D45F23-F960-4835-BCA0-BBF657B95DA9}"/>
    <cellStyle name="Normal 4 8 3 3 4" xfId="33264" xr:uid="{9200B771-BDD8-49AC-ABA4-532CE24679D6}"/>
    <cellStyle name="Normal 4 8 3 4" xfId="9082" xr:uid="{7DDDB063-A10E-442C-BF26-BECA94C03166}"/>
    <cellStyle name="Normal 4 8 3 4 2" xfId="15270" xr:uid="{8F2D57DE-E0A5-4E82-AB79-F80C29DF0E77}"/>
    <cellStyle name="Normal 4 8 3 4 2 2" xfId="27165" xr:uid="{432D8706-94AC-4D60-917F-6FC7648FE5BB}"/>
    <cellStyle name="Normal 4 8 3 4 2 3" xfId="39994" xr:uid="{A532EC4A-B43B-41A9-A0B4-3F18E15B4F6A}"/>
    <cellStyle name="Normal 4 8 3 4 3" xfId="21642" xr:uid="{01FA684B-20BA-4EEA-BA3A-892B8981E75C}"/>
    <cellStyle name="Normal 4 8 3 4 4" xfId="34588" xr:uid="{2C99B304-FC8B-4CAA-A7D3-173F0989ABBE}"/>
    <cellStyle name="Normal 4 8 3 5" xfId="9845" xr:uid="{5BB863A8-7C4C-4495-87DE-8470F895B2C1}"/>
    <cellStyle name="Normal 4 8 3 5 2" xfId="22278" xr:uid="{24E971EE-4204-44C4-972A-633BBBFB58B1}"/>
    <cellStyle name="Normal 4 8 3 5 3" xfId="35205" xr:uid="{AFEAF0E0-E7CC-4338-A632-F917E1FE3BC8}"/>
    <cellStyle name="Normal 4 8 3 6" xfId="11941" xr:uid="{59D75D36-8694-4503-9A7B-0CE71DA1F7E2}"/>
    <cellStyle name="Normal 4 8 3 6 2" xfId="23925" xr:uid="{28AABA7F-93BA-4B12-98FF-86052796F5EC}"/>
    <cellStyle name="Normal 4 8 3 6 3" xfId="36768" xr:uid="{2C3F1D00-48B3-484D-B960-C95DB7426033}"/>
    <cellStyle name="Normal 4 8 3 7" xfId="18236" xr:uid="{E38564C1-E98C-4ED2-A442-9C31F401D2FB}"/>
    <cellStyle name="Normal 4 8 3 8" xfId="31268" xr:uid="{A28AAEA4-1CE9-40A1-BE10-ACE630A4FE9B}"/>
    <cellStyle name="Normal 4 8 4" xfId="5321" xr:uid="{1F3B23C7-F772-45CE-A74D-2A1D0A2A8F15}"/>
    <cellStyle name="Normal 4 8 4 2" xfId="7440" xr:uid="{117E0871-FB5F-4992-96B4-AD6CC0F12524}"/>
    <cellStyle name="Normal 4 8 4 2 2" xfId="13967" xr:uid="{1F04126C-0EAE-4605-A471-838BBC833553}"/>
    <cellStyle name="Normal 4 8 4 2 2 2" xfId="25894" xr:uid="{FB06F9FE-FCC0-4AF0-A02F-5D50B6493C72}"/>
    <cellStyle name="Normal 4 8 4 2 2 3" xfId="38728" xr:uid="{0AFA4524-14BE-4E4A-89CC-382528A221FB}"/>
    <cellStyle name="Normal 4 8 4 2 3" xfId="20263" xr:uid="{26F0199C-50A0-492B-95F1-AC99C72CB2B4}"/>
    <cellStyle name="Normal 4 8 4 2 4" xfId="33266" xr:uid="{0C7C1254-B4EC-4533-8852-B689900ACB02}"/>
    <cellStyle name="Normal 4 8 4 3" xfId="10127" xr:uid="{B11553E7-D5A1-40F7-B99E-1FF4D311DB60}"/>
    <cellStyle name="Normal 4 8 4 3 2" xfId="22544" xr:uid="{CA40CA05-61FF-44E7-AA86-4B5A2808B485}"/>
    <cellStyle name="Normal 4 8 4 3 3" xfId="35471" xr:uid="{982AC7E9-EA42-47AE-8A2C-4C38432683FF}"/>
    <cellStyle name="Normal 4 8 4 4" xfId="18238" xr:uid="{D73213A5-7121-4774-BC49-8DF81EC7197D}"/>
    <cellStyle name="Normal 4 8 4 5" xfId="31270" xr:uid="{D7925683-30DB-4750-A767-E03FD8C6FA6A}"/>
    <cellStyle name="Normal 4 8 5" xfId="5322" xr:uid="{2D9E6071-9A1D-4229-AEFF-DDD5DEE045C9}"/>
    <cellStyle name="Normal 4 8 5 2" xfId="7441" xr:uid="{4F5CC24E-6631-4836-A47E-13F4101D6C7E}"/>
    <cellStyle name="Normal 4 8 5 2 2" xfId="13968" xr:uid="{43A10DEF-E01C-4160-89DC-3C81B6718D0B}"/>
    <cellStyle name="Normal 4 8 5 2 2 2" xfId="25895" xr:uid="{E7836698-F4E8-405B-81AC-E44C0228E20E}"/>
    <cellStyle name="Normal 4 8 5 2 2 3" xfId="38729" xr:uid="{37559C72-70E8-4C0C-8F1B-8092CF2BA702}"/>
    <cellStyle name="Normal 4 8 5 2 3" xfId="20264" xr:uid="{EE7E711E-9364-4995-80A1-5C38935EB0AA}"/>
    <cellStyle name="Normal 4 8 5 2 4" xfId="33267" xr:uid="{F25A6B32-CB1D-4475-92B5-37B0906CD06A}"/>
    <cellStyle name="Normal 4 8 5 3" xfId="11943" xr:uid="{661C736F-AC09-452C-B8D6-78198978A350}"/>
    <cellStyle name="Normal 4 8 5 3 2" xfId="23927" xr:uid="{F8E271C5-97EA-4B63-AE3A-16B89404FE76}"/>
    <cellStyle name="Normal 4 8 5 3 3" xfId="36770" xr:uid="{96639743-E6DE-435F-B4E8-4C001A43C8BD}"/>
    <cellStyle name="Normal 4 8 5 4" xfId="18239" xr:uid="{1104EBC1-009E-4A34-92DD-82706CCE4078}"/>
    <cellStyle name="Normal 4 8 5 5" xfId="31271" xr:uid="{6A0B7642-365E-4482-B3A0-74521CC54FBD}"/>
    <cellStyle name="Normal 4 8 6" xfId="5849" xr:uid="{267FDF12-D4A8-45B9-9FEB-E771BF369506}"/>
    <cellStyle name="Normal 4 8 6 2" xfId="7914" xr:uid="{83FE6727-9971-4B3B-8069-5C21905249A4}"/>
    <cellStyle name="Normal 4 8 6 2 2" xfId="14436" xr:uid="{9AAB2D06-694F-420C-A2C6-C82337D20A95}"/>
    <cellStyle name="Normal 4 8 6 2 2 2" xfId="26363" xr:uid="{719535BB-9FB5-4D80-B8CD-73773259E4F8}"/>
    <cellStyle name="Normal 4 8 6 2 2 3" xfId="39197" xr:uid="{2C74D533-FCA4-445D-9759-D95927773517}"/>
    <cellStyle name="Normal 4 8 6 2 3" xfId="20734" xr:uid="{ACF6E79E-2556-4032-A9E6-1FAB23FD9CA6}"/>
    <cellStyle name="Normal 4 8 6 2 4" xfId="33736" xr:uid="{647A6FA4-80B1-46CA-9F40-221965183EE9}"/>
    <cellStyle name="Normal 4 8 6 3" xfId="12416" xr:uid="{EAED6C09-86FF-47A3-8B21-DE1A997F260C}"/>
    <cellStyle name="Normal 4 8 6 3 2" xfId="24374" xr:uid="{AE321CDF-5E05-45FC-A509-A7A0BFBC11A2}"/>
    <cellStyle name="Normal 4 8 6 3 3" xfId="37212" xr:uid="{F06A4684-3B3E-41A8-BD04-8A54850D8352}"/>
    <cellStyle name="Normal 4 8 6 4" xfId="18726" xr:uid="{5BB3B8A1-58F9-4DDD-8DD2-85168846C2BF}"/>
    <cellStyle name="Normal 4 8 6 5" xfId="31739" xr:uid="{71017218-F6B8-43D3-A695-2DEF6EB29320}"/>
    <cellStyle name="Normal 4 8 7" xfId="6284" xr:uid="{4ED1685C-434A-4321-8895-0CC13362AD54}"/>
    <cellStyle name="Normal 4 8 7 2" xfId="12811" xr:uid="{5C2CB1DF-EE24-4E10-BFD7-663BD668B5F8}"/>
    <cellStyle name="Normal 4 8 7 2 2" xfId="24738" xr:uid="{10E9F2B2-2161-4848-866A-ABEDD02EFD61}"/>
    <cellStyle name="Normal 4 8 7 2 3" xfId="37572" xr:uid="{7291EF2C-33F8-4C9A-B29F-AFA30944FBD6}"/>
    <cellStyle name="Normal 4 8 7 3" xfId="19107" xr:uid="{F6201CE0-DCD3-4CDC-93C5-5F75D89B72A0}"/>
    <cellStyle name="Normal 4 8 7 4" xfId="32110" xr:uid="{8FAA08B3-B588-4087-91FF-F98B4CBC025B}"/>
    <cellStyle name="Normal 4 8 8" xfId="8640" xr:uid="{76CD3A79-44DA-41A6-944A-CCA959089051}"/>
    <cellStyle name="Normal 4 8 8 2" xfId="14914" xr:uid="{6F683D2F-2DF9-45D9-8D00-4543B876081A}"/>
    <cellStyle name="Normal 4 8 8 2 2" xfId="26823" xr:uid="{E956F82C-EFEC-4DFF-9A5E-82E4D846DD9E}"/>
    <cellStyle name="Normal 4 8 8 2 3" xfId="39655" xr:uid="{420BA424-307F-4BA6-882A-A22B9D2A51DE}"/>
    <cellStyle name="Normal 4 8 8 3" xfId="21281" xr:uid="{9B1B704A-ECCC-4637-8B34-366387231B56}"/>
    <cellStyle name="Normal 4 8 8 4" xfId="34246" xr:uid="{B1D44EC2-8E43-4BF6-999B-6DE2CBB38C21}"/>
    <cellStyle name="Normal 4 8 9" xfId="9471" xr:uid="{CADD070A-D21A-46E4-BABB-0A5F7A00BA7E}"/>
    <cellStyle name="Normal 4 8 9 2" xfId="21937" xr:uid="{1DC62EB4-B74C-4898-9858-62CCE57CDA4B}"/>
    <cellStyle name="Normal 4 8 9 3" xfId="34870" xr:uid="{D4D084BC-57B7-45F8-9119-69FEFE67217F}"/>
    <cellStyle name="Normal 4 9" xfId="936" xr:uid="{786B28CD-B98E-4A09-B520-21FEF74D52F8}"/>
    <cellStyle name="Normal 4 9 10" xfId="18240" xr:uid="{A65164B0-4A8A-4AAA-8E37-980792FF6286}"/>
    <cellStyle name="Normal 4 9 11" xfId="31272" xr:uid="{F017E8B3-602D-4BA7-9DFF-FF067AF7DF05}"/>
    <cellStyle name="Normal 4 9 2" xfId="5324" xr:uid="{4665A0BF-CA67-49A4-8AB7-294D7BB9536D}"/>
    <cellStyle name="Normal 4 9 2 2" xfId="5325" xr:uid="{BBEB317E-4419-406B-A815-8C6DC272749F}"/>
    <cellStyle name="Normal 4 9 2 2 2" xfId="7444" xr:uid="{0A046459-2586-444E-AEE3-E20EDDC52619}"/>
    <cellStyle name="Normal 4 9 2 2 2 2" xfId="13971" xr:uid="{23FE0BAE-0EDF-41BC-A22C-0D159BF709BE}"/>
    <cellStyle name="Normal 4 9 2 2 2 2 2" xfId="25898" xr:uid="{A6FAE391-1D4C-46D9-B393-BDE407E6B1B4}"/>
    <cellStyle name="Normal 4 9 2 2 2 2 3" xfId="38732" xr:uid="{80C6E00E-4467-457C-BA0B-983465086C48}"/>
    <cellStyle name="Normal 4 9 2 2 2 3" xfId="20267" xr:uid="{3F28288E-6E54-44B5-9392-93662DD6C757}"/>
    <cellStyle name="Normal 4 9 2 2 2 4" xfId="33270" xr:uid="{C21D8FBB-33C6-4CC6-BA1D-EB6581E90A7A}"/>
    <cellStyle name="Normal 4 9 2 2 3" xfId="11946" xr:uid="{42F81997-2645-40C7-8865-1337BA3DC6D3}"/>
    <cellStyle name="Normal 4 9 2 2 3 2" xfId="23930" xr:uid="{D6D67E4D-1F0C-4822-A46C-FED5EBFCEC4E}"/>
    <cellStyle name="Normal 4 9 2 2 3 3" xfId="36773" xr:uid="{27036A0B-63CF-4798-885F-19EABCB09606}"/>
    <cellStyle name="Normal 4 9 2 2 4" xfId="18242" xr:uid="{C7B7F4DB-3A2E-40C2-81B2-50D357C3AC7B}"/>
    <cellStyle name="Normal 4 9 2 2 5" xfId="31274" xr:uid="{B6CAB1F5-7E16-4F42-94A8-A7BEFAC76920}"/>
    <cellStyle name="Normal 4 9 2 3" xfId="7443" xr:uid="{2C2ADBB7-79EA-4F42-8204-438A0646FADF}"/>
    <cellStyle name="Normal 4 9 2 3 2" xfId="13970" xr:uid="{D0DF2E72-67BB-44A0-B9EB-E6223F03C1E2}"/>
    <cellStyle name="Normal 4 9 2 3 2 2" xfId="25897" xr:uid="{692E9B77-741C-4F7C-86C0-DE93030014A8}"/>
    <cellStyle name="Normal 4 9 2 3 2 3" xfId="38731" xr:uid="{B6C4DE52-3C3A-463E-B799-5D7061247014}"/>
    <cellStyle name="Normal 4 9 2 3 3" xfId="20266" xr:uid="{A8C5EF57-A5FD-4157-8510-5360E793589E}"/>
    <cellStyle name="Normal 4 9 2 3 4" xfId="33269" xr:uid="{32882808-8C80-4803-8C9B-6E445003E0F6}"/>
    <cellStyle name="Normal 4 9 2 4" xfId="11945" xr:uid="{0D85918E-8351-464E-A841-CA7853CAA021}"/>
    <cellStyle name="Normal 4 9 2 4 2" xfId="23929" xr:uid="{164B17E6-A3E2-4B3A-B1FD-DDCF02166B2F}"/>
    <cellStyle name="Normal 4 9 2 4 3" xfId="36772" xr:uid="{77AAB175-6725-478D-93CB-8A7982AC9317}"/>
    <cellStyle name="Normal 4 9 2 5" xfId="18241" xr:uid="{367E7A1D-9920-4BE3-95B8-5D6AD820235E}"/>
    <cellStyle name="Normal 4 9 2 6" xfId="31273" xr:uid="{99908298-643F-4256-8FCD-48591EFD6CF9}"/>
    <cellStyle name="Normal 4 9 3" xfId="5326" xr:uid="{7D1AD254-A18F-46CF-98A8-A0BDDFC1200A}"/>
    <cellStyle name="Normal 4 9 3 2" xfId="7445" xr:uid="{8DADC42D-11A3-452A-AC87-7ADEB6942247}"/>
    <cellStyle name="Normal 4 9 3 2 2" xfId="13972" xr:uid="{AB6D0D5C-D992-4594-8CCD-3C47FA86C6B0}"/>
    <cellStyle name="Normal 4 9 3 2 2 2" xfId="25899" xr:uid="{3FDD7FD4-13DC-4E67-AAC3-5750393E459C}"/>
    <cellStyle name="Normal 4 9 3 2 2 3" xfId="38733" xr:uid="{09BA1FD6-A0B4-4E1F-BE8F-C1BD06A327D1}"/>
    <cellStyle name="Normal 4 9 3 2 3" xfId="20268" xr:uid="{2E998FED-304A-4D11-B56F-80D8AFF260FC}"/>
    <cellStyle name="Normal 4 9 3 2 4" xfId="33271" xr:uid="{C3150E90-BD24-46B7-A2FD-78C984C75C2F}"/>
    <cellStyle name="Normal 4 9 3 3" xfId="11947" xr:uid="{F3E8D63E-F3F6-41B7-979B-3AFBFE863C4F}"/>
    <cellStyle name="Normal 4 9 3 3 2" xfId="23931" xr:uid="{01DF56BE-F260-4AAA-B012-4B52AE72CCBC}"/>
    <cellStyle name="Normal 4 9 3 3 3" xfId="36774" xr:uid="{B26224FB-2B22-4A2D-B799-4B7413D4ABDC}"/>
    <cellStyle name="Normal 4 9 3 4" xfId="18243" xr:uid="{42D58E99-98F3-4C84-9526-68E59585A371}"/>
    <cellStyle name="Normal 4 9 3 5" xfId="31275" xr:uid="{68A16FDD-88BC-421A-8980-D2D47A83A19B}"/>
    <cellStyle name="Normal 4 9 4" xfId="5910" xr:uid="{5AAF4607-E3FF-45B2-96AC-23DAB7621919}"/>
    <cellStyle name="Normal 4 9 4 2" xfId="7975" xr:uid="{94FA163F-F6C5-45AF-B878-59EB5DF03094}"/>
    <cellStyle name="Normal 4 9 4 2 2" xfId="14497" xr:uid="{BA58EC0C-28D2-4FA9-B25C-2DDAD2EEE2D3}"/>
    <cellStyle name="Normal 4 9 4 2 2 2" xfId="26424" xr:uid="{FEC1EE0A-B077-476D-B8A7-F482AB3F8A32}"/>
    <cellStyle name="Normal 4 9 4 2 2 3" xfId="39258" xr:uid="{28551628-2549-4808-A24C-073A89409950}"/>
    <cellStyle name="Normal 4 9 4 2 3" xfId="20795" xr:uid="{49C521E1-FC42-40C9-AEA3-C65C1AD8779C}"/>
    <cellStyle name="Normal 4 9 4 2 4" xfId="33797" xr:uid="{7504266B-9349-474D-995C-6035155E19FD}"/>
    <cellStyle name="Normal 4 9 4 3" xfId="12477" xr:uid="{382FA041-25B2-465B-AD12-598F4584000F}"/>
    <cellStyle name="Normal 4 9 4 3 2" xfId="24435" xr:uid="{13EA9393-5A10-46F5-BA12-53B7A70E7B14}"/>
    <cellStyle name="Normal 4 9 4 3 3" xfId="37273" xr:uid="{9E07F9C5-4E8F-411F-8BC5-215FA88B4D9D}"/>
    <cellStyle name="Normal 4 9 4 4" xfId="18787" xr:uid="{B30426DE-8CBA-41B1-8BCF-E9819E31FA96}"/>
    <cellStyle name="Normal 4 9 4 5" xfId="31800" xr:uid="{413B511C-D1DF-4CA7-BD85-1A76639D4B8A}"/>
    <cellStyle name="Normal 4 9 5" xfId="7442" xr:uid="{A6DBE300-A3AE-4E83-AB8F-E6401B74492C}"/>
    <cellStyle name="Normal 4 9 5 2" xfId="13969" xr:uid="{57C15EFC-F48B-47A6-B5D2-8F259995E796}"/>
    <cellStyle name="Normal 4 9 5 2 2" xfId="25896" xr:uid="{A745ABC9-67F9-4E27-A736-81251C65A563}"/>
    <cellStyle name="Normal 4 9 5 2 3" xfId="38730" xr:uid="{9839A664-3B32-4E27-970F-69D7DB396E8F}"/>
    <cellStyle name="Normal 4 9 5 3" xfId="20265" xr:uid="{C8A23B86-9935-4070-B84C-C402E0890BE0}"/>
    <cellStyle name="Normal 4 9 5 4" xfId="33268" xr:uid="{0C8DB9F6-9504-4DBC-8D9F-13480BBA5A9F}"/>
    <cellStyle name="Normal 4 9 6" xfId="8703" xr:uid="{06BAC156-FE5B-4815-9E8D-C44EB7F43215}"/>
    <cellStyle name="Normal 4 9 6 2" xfId="14977" xr:uid="{3EDF355F-6FD9-4958-988A-2DC46082FF7C}"/>
    <cellStyle name="Normal 4 9 6 2 2" xfId="26885" xr:uid="{E23971AE-BD89-4023-A670-45C7A433FDE1}"/>
    <cellStyle name="Normal 4 9 6 2 3" xfId="39716" xr:uid="{9F6179FE-DEA7-4EE6-8B89-5F1D34B6D55F}"/>
    <cellStyle name="Normal 4 9 6 3" xfId="21342" xr:uid="{DED0E759-DC93-4C37-83E8-87937D90FAE1}"/>
    <cellStyle name="Normal 4 9 6 4" xfId="34307" xr:uid="{A2441DE4-00F0-4FBD-9C9E-98410ADC3228}"/>
    <cellStyle name="Normal 4 9 7" xfId="9545" xr:uid="{CEE9A000-9294-41B3-AD1D-AC94B07790AA}"/>
    <cellStyle name="Normal 4 9 7 2" xfId="22001" xr:uid="{44CE37C6-FE03-4EBF-824B-2CFCA73467D3}"/>
    <cellStyle name="Normal 4 9 7 3" xfId="34931" xr:uid="{64174C1A-6611-4F63-8224-ED5F9D546FAD}"/>
    <cellStyle name="Normal 4 9 8" xfId="11944" xr:uid="{C537CC66-0D29-4C76-A136-6738082FB28B}"/>
    <cellStyle name="Normal 4 9 8 2" xfId="23928" xr:uid="{5E9DA37D-5DBD-4402-AB15-F28EEF7C80A8}"/>
    <cellStyle name="Normal 4 9 8 3" xfId="36771" xr:uid="{267FFCD7-11F2-49F6-A347-C74E133D83BC}"/>
    <cellStyle name="Normal 4 9 9" xfId="5323" xr:uid="{1D334003-19A6-4F9A-BF6D-6A9F5B7128ED}"/>
    <cellStyle name="Normal 40" xfId="709" xr:uid="{C79C3C1A-EC6E-4CAA-AA78-4549C1B16B0D}"/>
    <cellStyle name="Normal 40 2" xfId="640" xr:uid="{EFE38E22-26B7-482D-81F7-38EAB8448E5C}"/>
    <cellStyle name="Normal 40 2 10" xfId="18244" xr:uid="{428D0EF6-C2C3-41CB-94ED-C5126CE758DB}"/>
    <cellStyle name="Normal 40 2 11" xfId="31276" xr:uid="{C383DB7E-B121-4402-889E-09B41F17C290}"/>
    <cellStyle name="Normal 40 2 2" xfId="5328" xr:uid="{ED37687E-7623-4115-A268-5CADD2DD4E07}"/>
    <cellStyle name="Normal 40 2 2 2" xfId="5329" xr:uid="{9EF7E85D-73B6-4FB1-8311-A468076FFC61}"/>
    <cellStyle name="Normal 40 2 2 2 2" xfId="7448" xr:uid="{A2C7BE90-CDB2-499F-9B19-2B874C380B23}"/>
    <cellStyle name="Normal 40 2 2 2 2 2" xfId="13975" xr:uid="{9F804C3D-D5C7-4DF6-9EF9-D783FD553603}"/>
    <cellStyle name="Normal 40 2 2 2 2 2 2" xfId="25902" xr:uid="{E57546A6-748F-490D-A01A-F7EB1A60D28A}"/>
    <cellStyle name="Normal 40 2 2 2 2 2 3" xfId="38736" xr:uid="{D7113D06-45C6-44BB-A789-B6B56AD4027F}"/>
    <cellStyle name="Normal 40 2 2 2 2 3" xfId="20271" xr:uid="{39CC4C23-448D-4419-A183-607D09E7F252}"/>
    <cellStyle name="Normal 40 2 2 2 2 4" xfId="33274" xr:uid="{0092FA6B-FA01-465C-9B30-CCFFD2984F95}"/>
    <cellStyle name="Normal 40 2 2 2 3" xfId="11950" xr:uid="{9DA1D1AE-D147-4469-802F-F4352DDF39C3}"/>
    <cellStyle name="Normal 40 2 2 2 3 2" xfId="23934" xr:uid="{284D544B-739E-424C-95C9-BB816F8E0745}"/>
    <cellStyle name="Normal 40 2 2 2 3 3" xfId="36777" xr:uid="{FBF53300-DD9A-40CC-8174-2C3B2252670B}"/>
    <cellStyle name="Normal 40 2 2 2 4" xfId="18246" xr:uid="{DA6FB327-056E-4EF0-B477-F095ACB6215E}"/>
    <cellStyle name="Normal 40 2 2 2 5" xfId="31278" xr:uid="{C54F774A-1782-44B1-935F-9CC4DF6B33F4}"/>
    <cellStyle name="Normal 40 2 2 3" xfId="7447" xr:uid="{55213B69-B649-4676-A050-1E940569CE2F}"/>
    <cellStyle name="Normal 40 2 2 3 2" xfId="13974" xr:uid="{349F6F7A-2C3D-441A-A315-3C438226A848}"/>
    <cellStyle name="Normal 40 2 2 3 2 2" xfId="25901" xr:uid="{BD28A5D0-59BC-481D-B40B-C4529F60BB23}"/>
    <cellStyle name="Normal 40 2 2 3 2 3" xfId="38735" xr:uid="{E6C32367-DFF1-4984-A448-6F160AD602EE}"/>
    <cellStyle name="Normal 40 2 2 3 3" xfId="20270" xr:uid="{A073C2F4-54AD-498B-AC7C-B4DD160DB309}"/>
    <cellStyle name="Normal 40 2 2 3 4" xfId="33273" xr:uid="{2C601A0B-7344-43BD-9124-8C6CD303A17D}"/>
    <cellStyle name="Normal 40 2 2 4" xfId="11949" xr:uid="{97580B43-DE79-4ADD-8EBD-17512B813114}"/>
    <cellStyle name="Normal 40 2 2 4 2" xfId="23933" xr:uid="{00F8B0CD-3109-428C-9AF3-D4D8E0CEAA18}"/>
    <cellStyle name="Normal 40 2 2 4 3" xfId="36776" xr:uid="{D1E5C97E-7607-46B5-844F-A669A4EC3E55}"/>
    <cellStyle name="Normal 40 2 2 5" xfId="18245" xr:uid="{357A43FE-4B53-47DB-AF99-C6B181882146}"/>
    <cellStyle name="Normal 40 2 2 6" xfId="31277" xr:uid="{919EBAFA-D583-487B-8018-E92586C2DBFA}"/>
    <cellStyle name="Normal 40 2 3" xfId="5330" xr:uid="{6D820226-EF9D-431D-88A8-0ECCE46A6269}"/>
    <cellStyle name="Normal 40 2 3 2" xfId="7449" xr:uid="{862DDC73-C496-47FC-B1B9-D5EAC800CA17}"/>
    <cellStyle name="Normal 40 2 3 2 2" xfId="13976" xr:uid="{FB2D4942-A2CC-4494-8008-4FC32D40D70E}"/>
    <cellStyle name="Normal 40 2 3 2 2 2" xfId="25903" xr:uid="{282ECA74-4E00-4A6D-B233-3356DBF98EEE}"/>
    <cellStyle name="Normal 40 2 3 2 2 3" xfId="38737" xr:uid="{C93D1E40-B6A8-4D8C-8395-5F3D8D812B5A}"/>
    <cellStyle name="Normal 40 2 3 2 3" xfId="20272" xr:uid="{5796B099-6333-4145-AEAA-1E52B6FA510A}"/>
    <cellStyle name="Normal 40 2 3 2 4" xfId="33275" xr:uid="{D1568CC9-20A1-4B74-A4B5-277E511D811E}"/>
    <cellStyle name="Normal 40 2 3 3" xfId="11951" xr:uid="{742385B1-2D48-4601-AF6A-A901DF00E435}"/>
    <cellStyle name="Normal 40 2 3 3 2" xfId="23935" xr:uid="{F277DFDF-507C-4AB3-80F7-1437162713B2}"/>
    <cellStyle name="Normal 40 2 3 3 3" xfId="36778" xr:uid="{9CFCCFF1-DDCB-4B51-AD45-B4D35D08EA77}"/>
    <cellStyle name="Normal 40 2 3 4" xfId="18247" xr:uid="{E1BC16C6-FC17-4F60-BC37-28F72E5AA5A3}"/>
    <cellStyle name="Normal 40 2 3 5" xfId="31279" xr:uid="{B079CA83-BABC-431E-A1DD-E58045FCD740}"/>
    <cellStyle name="Normal 40 2 4" xfId="5807" xr:uid="{1721EC7A-A298-448F-8414-508F33D0A23B}"/>
    <cellStyle name="Normal 40 2 4 2" xfId="7872" xr:uid="{594CE524-2998-44B4-8C52-6D2FCC0F8B41}"/>
    <cellStyle name="Normal 40 2 4 2 2" xfId="14394" xr:uid="{90E86480-26DF-433E-8082-9C945A1514D5}"/>
    <cellStyle name="Normal 40 2 4 2 2 2" xfId="26321" xr:uid="{458270AF-AAF9-413E-A066-6199BD868380}"/>
    <cellStyle name="Normal 40 2 4 2 2 3" xfId="39155" xr:uid="{956FD9F5-B003-4EA6-9ED9-0099E60DBF05}"/>
    <cellStyle name="Normal 40 2 4 2 3" xfId="20692" xr:uid="{E55DB079-0836-490D-B90F-A3E53F57ADD0}"/>
    <cellStyle name="Normal 40 2 4 2 4" xfId="33694" xr:uid="{87415E92-F745-4713-A3A8-E3DE0FB15C6F}"/>
    <cellStyle name="Normal 40 2 4 3" xfId="12374" xr:uid="{14B3D904-326D-48D5-BB59-B559C03FA389}"/>
    <cellStyle name="Normal 40 2 4 3 2" xfId="24332" xr:uid="{D8F5476D-7A8C-46E5-BC29-DB55E751880A}"/>
    <cellStyle name="Normal 40 2 4 3 3" xfId="37170" xr:uid="{65358871-1CD0-40D1-A284-7C4418339673}"/>
    <cellStyle name="Normal 40 2 4 4" xfId="18684" xr:uid="{348532F7-8C42-44BD-A54F-7187ED77E698}"/>
    <cellStyle name="Normal 40 2 4 5" xfId="31697" xr:uid="{24E20D6B-BE4B-4AFA-AD69-EA99779428C2}"/>
    <cellStyle name="Normal 40 2 5" xfId="7446" xr:uid="{364C3A21-FB31-49F1-BC02-6C605B24BB0A}"/>
    <cellStyle name="Normal 40 2 5 2" xfId="13973" xr:uid="{0FFF6CC4-7CD7-452C-AD67-55FBE3D36F12}"/>
    <cellStyle name="Normal 40 2 5 2 2" xfId="25900" xr:uid="{D6A40981-C247-4993-912F-FB1AAA5EC959}"/>
    <cellStyle name="Normal 40 2 5 2 3" xfId="38734" xr:uid="{7D811A9C-EF2A-436C-90F0-56D6990557C9}"/>
    <cellStyle name="Normal 40 2 5 3" xfId="20269" xr:uid="{DBA64A1D-BD6C-4A08-B068-EC15BB2EA25B}"/>
    <cellStyle name="Normal 40 2 5 4" xfId="33272" xr:uid="{A8A88EB8-CB8A-471C-BF30-EAEBB4D0145B}"/>
    <cellStyle name="Normal 40 2 6" xfId="8596" xr:uid="{FFF14BA8-9AA5-423F-BF9C-A1903C59C405}"/>
    <cellStyle name="Normal 40 2 6 2" xfId="14870" xr:uid="{13A7A18E-019A-4A12-B43E-3CE67816748A}"/>
    <cellStyle name="Normal 40 2 6 2 2" xfId="26781" xr:uid="{027C83E4-FEA5-4023-BC39-B0AF9F83C8D0}"/>
    <cellStyle name="Normal 40 2 6 2 3" xfId="39613" xr:uid="{18D89363-CB7B-4424-B9B5-9945832372A1}"/>
    <cellStyle name="Normal 40 2 6 3" xfId="21238" xr:uid="{89E21223-E838-4294-9E85-124102B058AD}"/>
    <cellStyle name="Normal 40 2 6 4" xfId="34204" xr:uid="{810B5FC8-72ED-4406-9BC7-CA820A4C27F0}"/>
    <cellStyle name="Normal 40 2 7" xfId="9424" xr:uid="{7602889B-B14F-4CB8-ABD7-ED2649045171}"/>
    <cellStyle name="Normal 40 2 7 2" xfId="21895" xr:uid="{B2983FA2-FA62-4399-A30F-FC8F019330ED}"/>
    <cellStyle name="Normal 40 2 7 3" xfId="34828" xr:uid="{55F87B01-63E3-445A-849F-4EE9659CAFA7}"/>
    <cellStyle name="Normal 40 2 8" xfId="11948" xr:uid="{6B64D4F1-658F-45B4-B7BE-FD4AE86002A4}"/>
    <cellStyle name="Normal 40 2 8 2" xfId="23932" xr:uid="{C2A21BAA-2CDE-4B6E-A534-A7BC770D2D79}"/>
    <cellStyle name="Normal 40 2 8 3" xfId="36775" xr:uid="{E06C11E8-D648-4285-A1A0-810EE1906C1A}"/>
    <cellStyle name="Normal 40 2 9" xfId="5327" xr:uid="{7C16F798-00FD-41A8-8F64-90AB453D28D0}"/>
    <cellStyle name="Normal 40 3" xfId="5331" xr:uid="{6F62B5B7-74B0-4646-B44B-ADEF7809BF78}"/>
    <cellStyle name="Normal 40 4" xfId="6123" xr:uid="{BADB9D05-1288-466C-BBDA-DC1511C26447}"/>
    <cellStyle name="Normal 40 4 2" xfId="12683" xr:uid="{D9DCA6FE-853D-48E4-8138-0CA88B75A3D6}"/>
    <cellStyle name="Normal 40 4 2 2" xfId="24612" xr:uid="{D4CE8EF5-1F33-43A9-8D63-2617DA0B7074}"/>
    <cellStyle name="Normal 40 4 2 3" xfId="37445" xr:uid="{EE2BAA9D-608C-4FD4-A2FB-90B6087FC96A}"/>
    <cellStyle name="Normal 40 4 3" xfId="18969" xr:uid="{0C79E070-C005-4D6A-BFDE-2C4CABF80879}"/>
    <cellStyle name="Normal 40 4 4" xfId="31974" xr:uid="{19EE1382-9315-4075-8AA8-9EF515FDCBC9}"/>
    <cellStyle name="Normal 40 5" xfId="10327" xr:uid="{88FAB723-3E44-4D2B-BD5B-CA40DD3165E2}"/>
    <cellStyle name="Normal 40 5 2" xfId="22630" xr:uid="{EB45DA91-372B-4133-90B3-ABEDCB7CCE35}"/>
    <cellStyle name="Normal 40 5 3" xfId="35539" xr:uid="{99AFFD74-3F93-47C3-A5DC-30856D11AA65}"/>
    <cellStyle name="Normal 40 6" xfId="1253" xr:uid="{244877C1-7A32-47BE-9E8C-8B7CE0573B13}"/>
    <cellStyle name="Normal 40 7" xfId="16427" xr:uid="{4EE39B24-C3BE-4E61-B07F-7DD19EAB62B9}"/>
    <cellStyle name="Normal 40 8" xfId="29988" xr:uid="{ECB50A37-D7F0-419A-865B-F0AC413A84B4}"/>
    <cellStyle name="Normal 41" xfId="1014" xr:uid="{316A662D-D685-44BD-9E5A-2CCC40900732}"/>
    <cellStyle name="Normal 41 2" xfId="1038" xr:uid="{3B59B9EE-45ED-4678-8E6A-2E98F024D54D}"/>
    <cellStyle name="Normal 41 2 2" xfId="5332" xr:uid="{34C6BC7B-F3EC-4220-ADC5-F1806A9501EB}"/>
    <cellStyle name="Normal 41 2 2 2" xfId="5333" xr:uid="{1DB9EBDA-84A3-40C3-836B-F9C676398916}"/>
    <cellStyle name="Normal 41 2 2 2 2" xfId="7451" xr:uid="{EC2935E3-83AD-40B6-AD83-4D4FF3484117}"/>
    <cellStyle name="Normal 41 2 2 2 2 2" xfId="13978" xr:uid="{F89972CB-854C-49BB-8029-470C4F40544E}"/>
    <cellStyle name="Normal 41 2 2 2 2 2 2" xfId="25905" xr:uid="{99F09313-B539-404D-9270-4D5298C76C86}"/>
    <cellStyle name="Normal 41 2 2 2 2 2 3" xfId="38739" xr:uid="{E57F68A0-9275-4C62-9637-2DD7EF92B208}"/>
    <cellStyle name="Normal 41 2 2 2 2 3" xfId="20274" xr:uid="{09C1892D-EBA8-4F6E-9410-0E5EB001551F}"/>
    <cellStyle name="Normal 41 2 2 2 2 4" xfId="33277" xr:uid="{593BA0C9-EBD0-4EEE-8F34-9BFEC3422C8A}"/>
    <cellStyle name="Normal 41 2 2 2 3" xfId="11953" xr:uid="{193FD43C-9D23-4E09-8429-1DA63C212F8B}"/>
    <cellStyle name="Normal 41 2 2 2 3 2" xfId="23937" xr:uid="{2FBD6FDB-01A0-434E-A7BF-E513CC59F6E4}"/>
    <cellStyle name="Normal 41 2 2 2 3 3" xfId="36780" xr:uid="{E399971E-E61B-4B69-ABC4-1B74434F6959}"/>
    <cellStyle name="Normal 41 2 2 2 4" xfId="18249" xr:uid="{D5D51C5D-D604-4AC1-8D47-5528906C1521}"/>
    <cellStyle name="Normal 41 2 2 2 5" xfId="31281" xr:uid="{249C3D12-0791-4D6B-8D76-350FEBAC8194}"/>
    <cellStyle name="Normal 41 2 2 3" xfId="7450" xr:uid="{731323F5-2E25-4826-9ED1-F8EEFD4C9F3E}"/>
    <cellStyle name="Normal 41 2 2 3 2" xfId="13977" xr:uid="{9712D293-1A60-41AF-92A0-2AFE27968FF5}"/>
    <cellStyle name="Normal 41 2 2 3 2 2" xfId="25904" xr:uid="{1575C118-1A4D-4A89-B65C-C4DA4F804249}"/>
    <cellStyle name="Normal 41 2 2 3 2 3" xfId="38738" xr:uid="{077C575D-E4BD-4E1D-80E8-5D036DD6ACB5}"/>
    <cellStyle name="Normal 41 2 2 3 3" xfId="20273" xr:uid="{D1993D58-6A94-4608-B31F-DDF8FDDD233D}"/>
    <cellStyle name="Normal 41 2 2 3 4" xfId="33276" xr:uid="{C1771145-60D2-48C6-9294-C6CCE8D9A1B7}"/>
    <cellStyle name="Normal 41 2 2 4" xfId="11952" xr:uid="{DCB517E9-18DF-4ED5-805A-5A5BE1EB9449}"/>
    <cellStyle name="Normal 41 2 2 4 2" xfId="23936" xr:uid="{F64275E4-BF11-414D-A534-64CF2D082B78}"/>
    <cellStyle name="Normal 41 2 2 4 3" xfId="36779" xr:uid="{3DD7F362-70A1-4D3B-9E46-6AD49E739DD6}"/>
    <cellStyle name="Normal 41 2 2 5" xfId="18248" xr:uid="{A57FEC01-C372-43E1-BB73-3BBF2799DB5C}"/>
    <cellStyle name="Normal 41 2 2 6" xfId="31280" xr:uid="{78B8D5E0-4EC1-48D3-B833-42A330B67D2B}"/>
    <cellStyle name="Normal 41 2 3" xfId="5334" xr:uid="{E54A6E3F-3071-482A-A59B-4C717E17748B}"/>
    <cellStyle name="Normal 41 2 3 2" xfId="7452" xr:uid="{A9F60CFD-6056-442C-B975-651953513D2C}"/>
    <cellStyle name="Normal 41 2 3 2 2" xfId="13979" xr:uid="{34446F8E-D7DE-4283-B5F6-964B8D60A81A}"/>
    <cellStyle name="Normal 41 2 3 2 2 2" xfId="25906" xr:uid="{DBF344A6-306D-4CBA-99BD-7498EADCED89}"/>
    <cellStyle name="Normal 41 2 3 2 2 3" xfId="38740" xr:uid="{9FACBE99-4FCD-4C6E-8EC9-5EBCF2344062}"/>
    <cellStyle name="Normal 41 2 3 2 3" xfId="20275" xr:uid="{74F20909-721F-4747-B91F-2789F38D6BE1}"/>
    <cellStyle name="Normal 41 2 3 2 4" xfId="33278" xr:uid="{A511B10B-0375-437C-845C-19751816BDA3}"/>
    <cellStyle name="Normal 41 2 3 3" xfId="11954" xr:uid="{5FDF12C2-75EE-4108-9F07-0B1D36FE63D3}"/>
    <cellStyle name="Normal 41 2 3 3 2" xfId="23938" xr:uid="{F3ED6A5C-886C-4832-A535-684D0FF8D6E4}"/>
    <cellStyle name="Normal 41 2 3 3 3" xfId="36781" xr:uid="{FF02AC97-EEC3-4D04-AE9E-8A8CD870F53D}"/>
    <cellStyle name="Normal 41 2 3 4" xfId="18250" xr:uid="{1C3F7B39-8E5E-4862-8BEF-6D7DE5A212EA}"/>
    <cellStyle name="Normal 41 2 3 5" xfId="31282" xr:uid="{83CB4759-8AE6-4028-917B-DCA6519A7473}"/>
    <cellStyle name="Normal 41 2 4" xfId="5335" xr:uid="{AABD9FC6-7C49-4CFD-B3A4-A75A2E957752}"/>
    <cellStyle name="Normal 41 2 4 2" xfId="7453" xr:uid="{9434F48D-5ABD-45C5-808A-56D05FE8F165}"/>
    <cellStyle name="Normal 41 2 4 2 2" xfId="13980" xr:uid="{EB4585A9-BB30-4669-8A85-4F9EE8D1415A}"/>
    <cellStyle name="Normal 41 2 4 2 2 2" xfId="25907" xr:uid="{1F17EB58-F168-4BA9-B95B-C2BC765EDA0D}"/>
    <cellStyle name="Normal 41 2 4 2 2 3" xfId="38741" xr:uid="{E4285F0A-6572-4B21-80D8-4877914D999D}"/>
    <cellStyle name="Normal 41 2 4 2 3" xfId="20276" xr:uid="{A567D6C1-4360-4C29-A458-E9376B8E9C51}"/>
    <cellStyle name="Normal 41 2 4 2 4" xfId="33279" xr:uid="{7B7942F4-E5CE-4534-8710-951A51B343AD}"/>
    <cellStyle name="Normal 41 2 4 3" xfId="11955" xr:uid="{C75D83C3-9913-43E0-81B1-D32A24F8A088}"/>
    <cellStyle name="Normal 41 2 4 3 2" xfId="23939" xr:uid="{BF7CD0E4-80E2-4BF1-90B2-F326092D68F6}"/>
    <cellStyle name="Normal 41 2 4 3 3" xfId="36782" xr:uid="{5080C897-C26E-4279-8CA0-9807C26AE975}"/>
    <cellStyle name="Normal 41 2 4 4" xfId="18251" xr:uid="{9F3081C6-C8E3-417F-97A8-A39B75AC96DC}"/>
    <cellStyle name="Normal 41 2 4 5" xfId="31283" xr:uid="{1E1BDFD9-52F6-49CD-9054-1E7D9B3054EC}"/>
    <cellStyle name="Normal 41 2 5" xfId="5997" xr:uid="{82EC6F5A-892B-425D-8692-A600F5B39E19}"/>
    <cellStyle name="Normal 41 2 5 2" xfId="8062" xr:uid="{6C51E7C6-AC25-4783-9AEF-AE552E94A259}"/>
    <cellStyle name="Normal 41 2 5 2 2" xfId="14584" xr:uid="{860959CB-5B4E-4656-963D-ACE5D723ACCB}"/>
    <cellStyle name="Normal 41 2 5 2 2 2" xfId="26511" xr:uid="{DF64A5E5-0E7F-4926-8D14-97DCD179E643}"/>
    <cellStyle name="Normal 41 2 5 2 2 3" xfId="39345" xr:uid="{EBA3518F-8836-4EA7-9932-472EB7C1FE75}"/>
    <cellStyle name="Normal 41 2 5 2 3" xfId="20882" xr:uid="{48FB3932-4E41-4006-BDAC-96B18D795881}"/>
    <cellStyle name="Normal 41 2 5 2 4" xfId="33884" xr:uid="{60B70431-637C-422E-A1C1-1083CBFDF940}"/>
    <cellStyle name="Normal 41 2 5 3" xfId="12564" xr:uid="{53986E0D-AF6C-42E4-B334-2F9B960F300C}"/>
    <cellStyle name="Normal 41 2 5 3 2" xfId="24522" xr:uid="{6E6943FE-A124-4C0D-A607-8DC59BAB9F8F}"/>
    <cellStyle name="Normal 41 2 5 3 3" xfId="37360" xr:uid="{98E754A9-E4B0-4DF4-A5D9-AF156ECF8653}"/>
    <cellStyle name="Normal 41 2 5 4" xfId="18874" xr:uid="{77FA35CC-88DA-48F5-B697-D080FF1149C3}"/>
    <cellStyle name="Normal 41 2 5 5" xfId="31887" xr:uid="{AA9D85D2-9458-4582-8A13-6F179B766ADA}"/>
    <cellStyle name="Normal 41 2 6" xfId="8790" xr:uid="{E676106B-5B2A-4903-A2D3-4979F0DE8E54}"/>
    <cellStyle name="Normal 41 2 6 2" xfId="15064" xr:uid="{F72A69ED-8059-4537-ACC3-508F21C7E9FF}"/>
    <cellStyle name="Normal 41 2 6 2 2" xfId="26972" xr:uid="{5E287CE6-B2D6-4BE9-835C-0E0DEF5CD9A8}"/>
    <cellStyle name="Normal 41 2 6 2 3" xfId="39803" xr:uid="{8187E352-3F12-4421-8CD7-BC049324D0A6}"/>
    <cellStyle name="Normal 41 2 6 3" xfId="21429" xr:uid="{18B8B17F-47A5-4F8A-89B8-E33A88456047}"/>
    <cellStyle name="Normal 41 2 6 4" xfId="34394" xr:uid="{E291628B-9B79-492F-8F93-71D074A3B9C9}"/>
    <cellStyle name="Normal 41 2 7" xfId="9632" xr:uid="{474BDC3B-E44A-4831-A7DF-770B384D8FD8}"/>
    <cellStyle name="Normal 41 2 7 2" xfId="22088" xr:uid="{C71780A6-B98F-41F6-B111-54E2E6EB9BE2}"/>
    <cellStyle name="Normal 41 2 7 3" xfId="35018" xr:uid="{ED680251-82AC-457E-A2B6-2B3FF16EE499}"/>
    <cellStyle name="Normal 41 2 8" xfId="10829" xr:uid="{0F491ED1-1ACA-45AB-B046-F7FED3DABBBD}"/>
    <cellStyle name="Normal 41 2 9" xfId="4043" xr:uid="{A5CF5470-3B6B-4FDA-9911-F0CC67D95A1A}"/>
    <cellStyle name="Normal 41 3" xfId="5336" xr:uid="{55314087-0226-44E6-B2DA-096E9F1700AB}"/>
    <cellStyle name="Normal 41 4" xfId="6124" xr:uid="{0FE12784-8A59-48FF-9191-A95577B5F4AD}"/>
    <cellStyle name="Normal 41 4 2" xfId="12684" xr:uid="{56F12726-93D9-46AB-A5CA-C5C37B63841B}"/>
    <cellStyle name="Normal 41 4 2 2" xfId="24613" xr:uid="{6439B004-1C17-47C8-95FA-18018515A8C7}"/>
    <cellStyle name="Normal 41 4 2 3" xfId="37446" xr:uid="{2579AC78-E5C5-4312-9A1D-8A418A5D8E1F}"/>
    <cellStyle name="Normal 41 4 3" xfId="18970" xr:uid="{01A3F350-FFCB-4A90-907B-96C54E6CB826}"/>
    <cellStyle name="Normal 41 4 4" xfId="31975" xr:uid="{477B8FFF-E88E-4691-936B-69208D8B15D9}"/>
    <cellStyle name="Normal 41 5" xfId="10418" xr:uid="{EE49F615-F03D-4E6F-A380-774FF6811CEF}"/>
    <cellStyle name="Normal 41 5 2" xfId="22678" xr:uid="{7CA78F8E-4179-4CB0-B90C-05EE9B8E198B}"/>
    <cellStyle name="Normal 41 5 3" xfId="35574" xr:uid="{B2B96A3A-4BD7-4B6E-9171-7907A2654616}"/>
    <cellStyle name="Normal 41 6" xfId="1254" xr:uid="{31B4FD17-135E-4546-9BB0-1A161B5AA9CF}"/>
    <cellStyle name="Normal 41 7" xfId="16428" xr:uid="{599C8A5A-6E67-43A3-98B7-E208F612D6F0}"/>
    <cellStyle name="Normal 41 8" xfId="29989" xr:uid="{9E2BB86C-096C-41F2-ADDB-CDDD92675020}"/>
    <cellStyle name="Normal 42" xfId="1016" xr:uid="{60298BA4-C0A4-4379-AD21-253F30C1D19F}"/>
    <cellStyle name="Normal 42 2" xfId="5337" xr:uid="{0B87ABE3-00C8-428B-BDF1-BB903B8BDA2B}"/>
    <cellStyle name="Normal 42 3" xfId="6125" xr:uid="{FB5C8D94-090A-465D-8719-038B8461CAF3}"/>
    <cellStyle name="Normal 42 3 2" xfId="12685" xr:uid="{9214BBD4-2AD6-414F-B027-0F62B882C03C}"/>
    <cellStyle name="Normal 42 3 2 2" xfId="24614" xr:uid="{0E33F3DA-FDB1-40BD-9880-01C3770B8BCD}"/>
    <cellStyle name="Normal 42 3 2 3" xfId="37447" xr:uid="{49C04C6D-BED2-4F02-8F3F-EFED1FCE60BE}"/>
    <cellStyle name="Normal 42 3 3" xfId="18971" xr:uid="{68646BA5-6CF1-44B6-BC16-D08E54349500}"/>
    <cellStyle name="Normal 42 3 4" xfId="31976" xr:uid="{79F67BF8-62D2-4405-86F2-96BF5B61D9F3}"/>
    <cellStyle name="Normal 42 4" xfId="9241" xr:uid="{6D077038-9D9B-40C6-ACEC-ACC946558144}"/>
    <cellStyle name="Normal 42 4 2" xfId="21743" xr:uid="{158B5F10-FF89-494B-A8F4-B0454C1CE298}"/>
    <cellStyle name="Normal 42 4 3" xfId="34684" xr:uid="{ED9DF63A-2D0E-4DC0-B445-EF029AD8AF23}"/>
    <cellStyle name="Normal 42 5" xfId="1255" xr:uid="{26BB1550-D3A7-415B-8461-A9DB7D1674EB}"/>
    <cellStyle name="Normal 42 6" xfId="16429" xr:uid="{58A923EB-80BF-4740-B942-B04846642300}"/>
    <cellStyle name="Normal 42 7" xfId="29990" xr:uid="{06F4532D-1EBD-452C-B297-FA9473F7C785}"/>
    <cellStyle name="Normal 43" xfId="1017" xr:uid="{5DFCCB31-639D-460F-ABB4-6C63068581A0}"/>
    <cellStyle name="Normal 43 2" xfId="5338" xr:uid="{A7AE563D-1887-47C1-B835-E96C54D38F99}"/>
    <cellStyle name="Normal 43 3" xfId="10443" xr:uid="{9973D188-8DCC-40D7-AA84-A9A17E6C3FAC}"/>
    <cellStyle name="Normal 43 4" xfId="1256" xr:uid="{2C3C1225-2BF2-457A-BE21-AD6851FEBDCC}"/>
    <cellStyle name="Normal 44" xfId="1015" xr:uid="{F1243A5F-298D-40B6-99CD-ADDD7B9425B6}"/>
    <cellStyle name="Normal 44 2" xfId="5339" xr:uid="{5CAD3F50-3BFE-4332-A5D1-64864BAE7326}"/>
    <cellStyle name="Normal 44 2 2" xfId="9038" xr:uid="{A2AB5724-EBF2-4CF1-95D9-1A9302FF451D}"/>
    <cellStyle name="Normal 44 2 3" xfId="11956" xr:uid="{1785D413-5BE8-4755-B3D3-62D31F45E488}"/>
    <cellStyle name="Normal 44 3" xfId="6126" xr:uid="{F017E82A-5C41-428E-849F-1866C2DC64E4}"/>
    <cellStyle name="Normal 44 3 2" xfId="12686" xr:uid="{43D5C50B-C8F3-4376-AFE1-999789237089}"/>
    <cellStyle name="Normal 44 3 2 2" xfId="24615" xr:uid="{3ECE479E-A5BF-49D3-BB31-DB963D33D6ED}"/>
    <cellStyle name="Normal 44 3 2 3" xfId="37448" xr:uid="{A8347572-C38A-495A-984B-CE73BDE669C7}"/>
    <cellStyle name="Normal 44 3 3" xfId="18972" xr:uid="{0FC77905-AFC6-4E7F-8694-CC373F34E3AA}"/>
    <cellStyle name="Normal 44 3 4" xfId="31977" xr:uid="{87326C6A-2137-4D89-9065-F9C3C16687E1}"/>
    <cellStyle name="Normal 44 4" xfId="8384" xr:uid="{1FBCC2CA-897A-4766-9C37-4BE0BD6C5BE6}"/>
    <cellStyle name="Normal 44 5" xfId="10449" xr:uid="{49281792-053B-4A1E-B678-2926FE5278D8}"/>
    <cellStyle name="Normal 44 5 2" xfId="22688" xr:uid="{4BF4F390-CD4E-4C59-AC22-5C306A72C2BC}"/>
    <cellStyle name="Normal 44 5 3" xfId="35582" xr:uid="{80355AA5-281E-423F-A2F0-732207BE9176}"/>
    <cellStyle name="Normal 44 6" xfId="1257" xr:uid="{FA8A2DA4-6E1D-4416-B698-044AA27284B5}"/>
    <cellStyle name="Normal 44 7" xfId="16430" xr:uid="{4E65F919-B0B4-45E7-AEA6-E18E7685355A}"/>
    <cellStyle name="Normal 44 8" xfId="29991" xr:uid="{280C7A3A-693C-43BC-B652-3C5859965E37}"/>
    <cellStyle name="Normal 45" xfId="636" xr:uid="{ECF71CA4-151A-4EAE-B688-AAC5692D0900}"/>
    <cellStyle name="Normal 45 10" xfId="1258" xr:uid="{EB466592-1491-4CC7-BB3B-A1A4B50C5067}"/>
    <cellStyle name="Normal 45 2" xfId="5340" xr:uid="{2B35C579-856B-485D-A41F-044414BB626C}"/>
    <cellStyle name="Normal 45 2 2" xfId="5341" xr:uid="{A9C32D82-FEC2-4A5B-977C-7F987DDB6204}"/>
    <cellStyle name="Normal 45 2 2 2" xfId="7455" xr:uid="{CD55B88A-3CCD-4270-A0B5-6E3DC53BDAD4}"/>
    <cellStyle name="Normal 45 2 2 2 2" xfId="13982" xr:uid="{5246517D-AA69-4302-84EC-88E0FA765517}"/>
    <cellStyle name="Normal 45 2 2 2 2 2" xfId="25909" xr:uid="{16983CD3-8C0C-43A6-8645-A4DE6A525D9B}"/>
    <cellStyle name="Normal 45 2 2 2 2 3" xfId="38743" xr:uid="{108506AD-856C-495C-BD5B-8D15934A66C7}"/>
    <cellStyle name="Normal 45 2 2 2 3" xfId="20278" xr:uid="{92E7BCFD-50FC-4937-9381-B1CBC298966E}"/>
    <cellStyle name="Normal 45 2 2 2 4" xfId="33281" xr:uid="{8D06E259-9F7A-4636-A71D-3862A3C17ADC}"/>
    <cellStyle name="Normal 45 2 2 3" xfId="11958" xr:uid="{81744A5B-8E90-4EB8-B5A1-8C788E9C5D7A}"/>
    <cellStyle name="Normal 45 2 2 3 2" xfId="23941" xr:uid="{8D26BC3D-D035-4CAB-A709-F35C7D0BE212}"/>
    <cellStyle name="Normal 45 2 2 3 3" xfId="36784" xr:uid="{B90A5059-AFC5-4B0E-A732-BD0E7497ED0E}"/>
    <cellStyle name="Normal 45 2 2 4" xfId="18255" xr:uid="{AE7E371D-665A-4ECF-9AF8-D435F2F6535C}"/>
    <cellStyle name="Normal 45 2 2 5" xfId="31285" xr:uid="{36982A42-7FB6-477F-98C1-0A77C8E826F7}"/>
    <cellStyle name="Normal 45 2 3" xfId="7454" xr:uid="{39113390-8B0F-443B-BD68-23733057CAFA}"/>
    <cellStyle name="Normal 45 2 3 2" xfId="13981" xr:uid="{43342483-EB1E-486F-807C-2C9EBE601B42}"/>
    <cellStyle name="Normal 45 2 3 2 2" xfId="25908" xr:uid="{1CBA6FB1-79A7-413E-9AB8-3CE3CF93879F}"/>
    <cellStyle name="Normal 45 2 3 2 3" xfId="38742" xr:uid="{567ED715-8B49-4111-8FBE-01991DC6812A}"/>
    <cellStyle name="Normal 45 2 3 3" xfId="20277" xr:uid="{3FABC650-AF25-4873-9143-536CEB87D985}"/>
    <cellStyle name="Normal 45 2 3 4" xfId="33280" xr:uid="{0E486583-438F-4E02-83BB-EA4D8983B0D8}"/>
    <cellStyle name="Normal 45 2 4" xfId="9042" xr:uid="{6BBE83F6-1B55-4776-BE38-D6A9DCD21A74}"/>
    <cellStyle name="Normal 45 2 5" xfId="11957" xr:uid="{F889AC94-E6A2-43A3-9235-18C0953D3E91}"/>
    <cellStyle name="Normal 45 2 5 2" xfId="23940" xr:uid="{302EB365-A31C-4BDC-885D-A112436D1834}"/>
    <cellStyle name="Normal 45 2 5 3" xfId="36783" xr:uid="{F14D6B6F-277F-4B9A-9717-E81EC3C5493C}"/>
    <cellStyle name="Normal 45 2 6" xfId="18254" xr:uid="{D8B6FF72-DF5C-4EB8-9393-7DE3AFCE9E67}"/>
    <cellStyle name="Normal 45 2 7" xfId="31284" xr:uid="{857CE9DC-4CBE-4E51-A88A-9E7E75742F95}"/>
    <cellStyle name="Normal 45 3" xfId="5342" xr:uid="{CBF975F6-2A0D-43F2-9860-044FDEA306FC}"/>
    <cellStyle name="Normal 45 3 2" xfId="7456" xr:uid="{7B8BA71D-AC9C-4068-9B7B-6B507E7034D5}"/>
    <cellStyle name="Normal 45 3 2 2" xfId="13983" xr:uid="{F014547F-BE87-4F34-80F8-185BEB8AC7DB}"/>
    <cellStyle name="Normal 45 3 2 2 2" xfId="25910" xr:uid="{8E37EA92-4BC8-4551-BF1D-0DD6B0964B42}"/>
    <cellStyle name="Normal 45 3 2 2 3" xfId="38744" xr:uid="{77525EC6-F469-47BE-94E7-51FFCB3637B7}"/>
    <cellStyle name="Normal 45 3 2 3" xfId="20279" xr:uid="{DDCAF3F5-F59F-4229-A439-8C2395BC9CA7}"/>
    <cellStyle name="Normal 45 3 2 4" xfId="33282" xr:uid="{25E59B54-1ABB-4255-A8DC-160DF71BE66D}"/>
    <cellStyle name="Normal 45 3 3" xfId="11959" xr:uid="{86B5F41D-3191-4E16-8684-EFAFE7C7776F}"/>
    <cellStyle name="Normal 45 3 3 2" xfId="23942" xr:uid="{927C1F62-8330-4A66-ADF5-4AB6F7E72722}"/>
    <cellStyle name="Normal 45 3 3 3" xfId="36785" xr:uid="{CA0250FD-EF70-4F54-9D75-4FB1BC680D98}"/>
    <cellStyle name="Normal 45 3 4" xfId="18256" xr:uid="{D9A6D9F0-A3D1-4E4B-87B5-077ACF31DFC8}"/>
    <cellStyle name="Normal 45 3 5" xfId="31286" xr:uid="{7EEE17BD-A419-4905-8708-211EC69669DF}"/>
    <cellStyle name="Normal 45 4" xfId="5343" xr:uid="{4506B684-B8E3-4F50-9A70-9756FF18DBF6}"/>
    <cellStyle name="Normal 45 4 2" xfId="7457" xr:uid="{67C86D14-F005-4CA3-85B1-D42368D9779F}"/>
    <cellStyle name="Normal 45 4 2 2" xfId="13984" xr:uid="{C191E0C8-9E74-43E4-BDAA-688F9A11943C}"/>
    <cellStyle name="Normal 45 4 2 2 2" xfId="25911" xr:uid="{42CEE1B5-D540-4A45-95D2-293EA090EDE6}"/>
    <cellStyle name="Normal 45 4 2 2 3" xfId="38745" xr:uid="{4E90FEC5-A6CE-4F68-A990-C0D385CA1024}"/>
    <cellStyle name="Normal 45 4 2 3" xfId="20280" xr:uid="{A917B96E-F727-4CFE-BC9E-57A963844608}"/>
    <cellStyle name="Normal 45 4 2 4" xfId="33283" xr:uid="{37CDB19A-4C1F-43F8-A12F-847A65B3A0F4}"/>
    <cellStyle name="Normal 45 4 3" xfId="11960" xr:uid="{6BBF2ABC-E8F9-4130-B749-F82F4E513132}"/>
    <cellStyle name="Normal 45 4 3 2" xfId="23943" xr:uid="{4F3D4F2B-7A8A-4774-896D-323450A4307D}"/>
    <cellStyle name="Normal 45 4 3 3" xfId="36786" xr:uid="{758321FB-8535-493F-AD6B-E2F70E95F3E2}"/>
    <cellStyle name="Normal 45 4 4" xfId="18257" xr:uid="{5466D903-0306-4B0E-AF0A-0CE0ED58881E}"/>
    <cellStyle name="Normal 45 4 5" xfId="31287" xr:uid="{64033A05-5834-497D-BD93-F9A473606553}"/>
    <cellStyle name="Normal 45 5" xfId="5804" xr:uid="{9A128BED-3505-4F4A-AB3B-260C285BBFFC}"/>
    <cellStyle name="Normal 45 5 2" xfId="7869" xr:uid="{F8EEBF3C-09FF-4E44-9D43-9119F7D17D46}"/>
    <cellStyle name="Normal 45 5 2 2" xfId="14391" xr:uid="{0138A49F-BFDA-43D8-B328-F23F9A0A4D99}"/>
    <cellStyle name="Normal 45 5 2 2 2" xfId="26318" xr:uid="{B82FA1AD-39F7-4701-A07A-1F5304B96946}"/>
    <cellStyle name="Normal 45 5 2 2 3" xfId="39152" xr:uid="{77F4E3BE-0C60-4C85-86AE-0D3FD4D0704A}"/>
    <cellStyle name="Normal 45 5 2 3" xfId="20689" xr:uid="{4C71D81B-6C68-4745-ABD9-EA8F43392220}"/>
    <cellStyle name="Normal 45 5 2 4" xfId="33691" xr:uid="{CBBE2AFD-939D-4626-ABA6-554D56769ECC}"/>
    <cellStyle name="Normal 45 5 3" xfId="12371" xr:uid="{F3FB0C02-4E10-432E-B686-DCFE16877554}"/>
    <cellStyle name="Normal 45 5 3 2" xfId="24329" xr:uid="{B551EF32-73EC-4EBF-A2AD-7D838432447C}"/>
    <cellStyle name="Normal 45 5 3 3" xfId="37167" xr:uid="{4C4A0BE5-AEEB-4E2B-B336-3859C70E9587}"/>
    <cellStyle name="Normal 45 5 4" xfId="18681" xr:uid="{36D60D07-7104-4556-BB5F-AB3B370A0B40}"/>
    <cellStyle name="Normal 45 5 5" xfId="31694" xr:uid="{4F4DA8E7-7FCB-4C9A-A57C-40B7E9527D9C}"/>
    <cellStyle name="Normal 45 6" xfId="8389" xr:uid="{EE376202-DEEB-4FAF-B838-D2FE75DF62D6}"/>
    <cellStyle name="Normal 45 7" xfId="8593" xr:uid="{CB661573-FD1D-4275-9E97-018095AFEED2}"/>
    <cellStyle name="Normal 45 7 2" xfId="14867" xr:uid="{DDA0DA34-51E1-415F-ABA5-1C5115C371A5}"/>
    <cellStyle name="Normal 45 7 2 2" xfId="26778" xr:uid="{474C35FD-A655-4C32-B0B1-CEEC1C2AA3DF}"/>
    <cellStyle name="Normal 45 7 2 3" xfId="39610" xr:uid="{67A046C3-4380-4DB6-8457-B95A262935B2}"/>
    <cellStyle name="Normal 45 7 3" xfId="21235" xr:uid="{3FF373CF-DD86-4CD9-8FD2-D1B16D1C0F4F}"/>
    <cellStyle name="Normal 45 7 4" xfId="34201" xr:uid="{C5B7E025-CCA8-4D74-B9A2-C57466EAB41E}"/>
    <cellStyle name="Normal 45 8" xfId="9421" xr:uid="{1F0E00C2-F0FE-464D-BD85-06518CA5E67E}"/>
    <cellStyle name="Normal 45 8 2" xfId="21892" xr:uid="{38D72E40-FCD6-4E90-BAC4-F9BD022AD667}"/>
    <cellStyle name="Normal 45 8 3" xfId="34825" xr:uid="{AD5D61A2-9FDD-4F7F-8B2E-24325A5425F3}"/>
    <cellStyle name="Normal 45 9" xfId="9538" xr:uid="{8ACFE2D3-370B-4E23-8674-B269EAB68B13}"/>
    <cellStyle name="Normal 46" xfId="785" xr:uid="{D0108D58-549B-42A5-AF6C-325F33F425C1}"/>
    <cellStyle name="Normal 46 10" xfId="1259" xr:uid="{F11C12DC-E87C-425C-A466-77744C108857}"/>
    <cellStyle name="Normal 46 2" xfId="5344" xr:uid="{323E9911-AC6D-490B-BADA-803DE76B8A7A}"/>
    <cellStyle name="Normal 46 2 2" xfId="5345" xr:uid="{1E54330A-F545-4576-88EA-7A2F79ADCCDA}"/>
    <cellStyle name="Normal 46 2 2 2" xfId="7459" xr:uid="{E0CAAC88-980C-4B51-AEC3-93BCABCA8B09}"/>
    <cellStyle name="Normal 46 2 2 2 2" xfId="13986" xr:uid="{DBA53F5E-3C12-47D7-95D6-733B55BC340E}"/>
    <cellStyle name="Normal 46 2 2 2 2 2" xfId="25913" xr:uid="{A1CFAB98-9E80-4A42-BF33-FE5BA14C783C}"/>
    <cellStyle name="Normal 46 2 2 2 2 3" xfId="38747" xr:uid="{92910F7A-7E80-4D09-853A-8974FD6F8282}"/>
    <cellStyle name="Normal 46 2 2 2 3" xfId="20282" xr:uid="{EA7EC487-82B2-45C4-8054-2C059A91B922}"/>
    <cellStyle name="Normal 46 2 2 2 4" xfId="33285" xr:uid="{062DAA67-880F-4445-8854-3E448069CE39}"/>
    <cellStyle name="Normal 46 2 2 3" xfId="11962" xr:uid="{5DB9A1F0-201D-41E9-A090-D08B68FDC18E}"/>
    <cellStyle name="Normal 46 2 2 3 2" xfId="23945" xr:uid="{254A860A-2833-4759-A0CE-DBB8C62A5E4B}"/>
    <cellStyle name="Normal 46 2 2 3 3" xfId="36788" xr:uid="{49727E17-4A4A-423A-AD86-C35096093276}"/>
    <cellStyle name="Normal 46 2 2 4" xfId="18259" xr:uid="{3EC57909-0E44-46DB-9155-A542F2E1CF21}"/>
    <cellStyle name="Normal 46 2 2 5" xfId="31289" xr:uid="{D7357607-20C4-44C0-8487-8B6E5CB28CCF}"/>
    <cellStyle name="Normal 46 2 3" xfId="7458" xr:uid="{E1DAF915-EFF3-4403-A935-8831D4E334CF}"/>
    <cellStyle name="Normal 46 2 3 2" xfId="13985" xr:uid="{DE27D7DC-CC27-40C6-9B99-D0CCE5D09F4F}"/>
    <cellStyle name="Normal 46 2 3 2 2" xfId="25912" xr:uid="{2B0F1882-ED90-4FC4-B7BA-86397D147CD9}"/>
    <cellStyle name="Normal 46 2 3 2 3" xfId="38746" xr:uid="{281AD658-70F6-4AFE-B3C6-8C2AEE3A1FB4}"/>
    <cellStyle name="Normal 46 2 3 3" xfId="20281" xr:uid="{EDDA59CE-E9CA-4FA8-AE1C-DC03392E38A7}"/>
    <cellStyle name="Normal 46 2 3 4" xfId="33284" xr:uid="{0A4E2F98-EF14-46D0-AA38-C0BDEEC57C37}"/>
    <cellStyle name="Normal 46 2 4" xfId="9041" xr:uid="{4D42673F-11C9-4E31-8867-6B6ACB063566}"/>
    <cellStyle name="Normal 46 2 5" xfId="11961" xr:uid="{35E3CBC1-67ED-4B3C-BE64-4E7FE1DD1676}"/>
    <cellStyle name="Normal 46 2 5 2" xfId="23944" xr:uid="{E696D33A-D55E-48F0-BE82-B566700F26C8}"/>
    <cellStyle name="Normal 46 2 5 3" xfId="36787" xr:uid="{E5A021B7-1464-4B98-9D4B-F3D539253756}"/>
    <cellStyle name="Normal 46 2 6" xfId="18258" xr:uid="{2DAE3226-45B8-4776-A9D4-E4EF1ABFC358}"/>
    <cellStyle name="Normal 46 2 7" xfId="31288" xr:uid="{C95F7704-9A0A-4338-8576-3289C8895C19}"/>
    <cellStyle name="Normal 46 3" xfId="5346" xr:uid="{328953A8-C206-4438-82DA-47F46863B3D2}"/>
    <cellStyle name="Normal 46 3 2" xfId="7460" xr:uid="{C48AE027-93DA-4ACC-A8A1-DED8583CD207}"/>
    <cellStyle name="Normal 46 3 2 2" xfId="13987" xr:uid="{04479A36-1C05-4B00-B67D-6C2146FD1D16}"/>
    <cellStyle name="Normal 46 3 2 2 2" xfId="25914" xr:uid="{E1F9DB05-889E-4396-85E4-37A1944ED98D}"/>
    <cellStyle name="Normal 46 3 2 2 3" xfId="38748" xr:uid="{5249BB06-1C09-424D-9B30-E6183AEEA763}"/>
    <cellStyle name="Normal 46 3 2 3" xfId="20283" xr:uid="{528AE5B1-0528-4BA6-B96E-C34C3791AFB9}"/>
    <cellStyle name="Normal 46 3 2 4" xfId="33286" xr:uid="{AD0FCB0C-5DE1-452C-9840-DD055937FD63}"/>
    <cellStyle name="Normal 46 3 3" xfId="11963" xr:uid="{76EFA30D-0A6B-49F7-B3A2-087F5062ED8C}"/>
    <cellStyle name="Normal 46 3 3 2" xfId="23946" xr:uid="{F6906E2D-ACF1-43AC-AEE8-B6A5C7730457}"/>
    <cellStyle name="Normal 46 3 3 3" xfId="36789" xr:uid="{800EAC2D-7BE0-4A11-8F28-FCFAE3ACBCCA}"/>
    <cellStyle name="Normal 46 3 4" xfId="18260" xr:uid="{B1705567-A72A-403F-8B75-7FD7170865E3}"/>
    <cellStyle name="Normal 46 3 5" xfId="31290" xr:uid="{D9FCCD3F-21D1-4794-AC75-7B06D379442E}"/>
    <cellStyle name="Normal 46 4" xfId="5347" xr:uid="{26756525-B23B-4DE2-A799-2CAA9EB011B8}"/>
    <cellStyle name="Normal 46 4 2" xfId="7461" xr:uid="{69F68EDE-ED99-4992-B948-E53C3B78EAF6}"/>
    <cellStyle name="Normal 46 4 2 2" xfId="13988" xr:uid="{39B4C48D-FC39-4ABE-912C-17765D5F9746}"/>
    <cellStyle name="Normal 46 4 2 2 2" xfId="25915" xr:uid="{E82F4BB6-A4C2-4B3B-8476-50103791FABC}"/>
    <cellStyle name="Normal 46 4 2 2 3" xfId="38749" xr:uid="{3D05E1C2-1281-4E9B-BFDB-F2DB186F66AA}"/>
    <cellStyle name="Normal 46 4 2 3" xfId="20284" xr:uid="{4828BE6E-4AAE-4450-8C67-414038141EC6}"/>
    <cellStyle name="Normal 46 4 2 4" xfId="33287" xr:uid="{AE09EF2A-FFB4-447E-875E-8A2D77AF4CDA}"/>
    <cellStyle name="Normal 46 4 3" xfId="11964" xr:uid="{D1C0FA82-E673-432F-B9A0-CE4D82889CC4}"/>
    <cellStyle name="Normal 46 4 3 2" xfId="23947" xr:uid="{1A499D0B-0A4D-42D6-BFCC-DAD0E7B52C16}"/>
    <cellStyle name="Normal 46 4 3 3" xfId="36790" xr:uid="{218F4FDD-0AF7-4F72-95D3-2593E4D4977F}"/>
    <cellStyle name="Normal 46 4 4" xfId="18261" xr:uid="{35814E74-CBE9-49A7-917A-6E62D02BC7E8}"/>
    <cellStyle name="Normal 46 4 5" xfId="31291" xr:uid="{58407F29-2ABC-409A-9606-DC1FEF696AFA}"/>
    <cellStyle name="Normal 46 5" xfId="5878" xr:uid="{13569872-A4A1-4ED0-90F5-D591B756C514}"/>
    <cellStyle name="Normal 46 5 2" xfId="7943" xr:uid="{B1BF639C-FEB5-4A73-A943-986D4859D396}"/>
    <cellStyle name="Normal 46 5 2 2" xfId="14465" xr:uid="{3D2150AD-3D28-4302-B098-2870947FE62A}"/>
    <cellStyle name="Normal 46 5 2 2 2" xfId="26392" xr:uid="{ED3AA79D-1C52-4147-9305-245589FED6AB}"/>
    <cellStyle name="Normal 46 5 2 2 3" xfId="39226" xr:uid="{DB99BCDF-25BF-4DF8-8688-E38A17CE1D21}"/>
    <cellStyle name="Normal 46 5 2 3" xfId="20763" xr:uid="{C80AA223-F5D3-4473-AD40-EFB9EDC9B20A}"/>
    <cellStyle name="Normal 46 5 2 4" xfId="33765" xr:uid="{8A3A447F-8571-43EE-88EB-940AC2E5E053}"/>
    <cellStyle name="Normal 46 5 3" xfId="12445" xr:uid="{046901F0-4CE0-4968-93A3-26BFF9D37ABC}"/>
    <cellStyle name="Normal 46 5 3 2" xfId="24403" xr:uid="{42358FBD-4E27-4220-B318-60A5EBA3CBF5}"/>
    <cellStyle name="Normal 46 5 3 3" xfId="37241" xr:uid="{559208F4-2FD7-453F-889C-527BFBAF46D8}"/>
    <cellStyle name="Normal 46 5 4" xfId="18755" xr:uid="{01A9C2C5-9AEA-4658-949F-D3370CE37DB2}"/>
    <cellStyle name="Normal 46 5 5" xfId="31768" xr:uid="{AB981EC0-E1C6-4B72-BFEF-7DAB596DC9A1}"/>
    <cellStyle name="Normal 46 6" xfId="8388" xr:uid="{256DE06E-5C4F-41BC-836A-5E4DCBA3F8F8}"/>
    <cellStyle name="Normal 46 7" xfId="8669" xr:uid="{2D044C72-56C9-490E-80E3-D7A622C05E0B}"/>
    <cellStyle name="Normal 46 7 2" xfId="14943" xr:uid="{01A232C8-1BF0-4732-B7EA-7C3168FB77DE}"/>
    <cellStyle name="Normal 46 7 2 2" xfId="26852" xr:uid="{D87D593B-9F73-4189-997F-65205831BB18}"/>
    <cellStyle name="Normal 46 7 2 3" xfId="39684" xr:uid="{C5328A67-9948-4C76-8362-F682D5B05BA0}"/>
    <cellStyle name="Normal 46 7 3" xfId="21310" xr:uid="{F36AA903-8303-4E47-BBE2-18156C5BDE15}"/>
    <cellStyle name="Normal 46 7 4" xfId="34275" xr:uid="{98F848ED-7BFA-4B4E-A80E-1A7726338120}"/>
    <cellStyle name="Normal 46 8" xfId="9501" xr:uid="{80F3BC5B-06D7-4086-AA87-7840DF155243}"/>
    <cellStyle name="Normal 46 8 2" xfId="21966" xr:uid="{65254F2A-7592-44F9-B232-17C5C407ADD3}"/>
    <cellStyle name="Normal 46 8 3" xfId="34899" xr:uid="{46020B1D-6046-4A1B-ACDC-33FC9043DBB4}"/>
    <cellStyle name="Normal 46 9" xfId="10234" xr:uid="{EEACF63D-E9D1-454B-977C-254B2D1B7D32}"/>
    <cellStyle name="Normal 47" xfId="1026" xr:uid="{B2F9727A-596A-4D3F-8236-2795562D82D1}"/>
    <cellStyle name="Normal 47 10" xfId="1260" xr:uid="{100C847A-E41D-41A5-B915-C5D1768B9CA1}"/>
    <cellStyle name="Normal 47 2" xfId="5348" xr:uid="{DD20A83E-0947-4ED7-B9D9-61E469173121}"/>
    <cellStyle name="Normal 47 2 2" xfId="5349" xr:uid="{586F9102-A162-40F0-A4A9-623B08CD0816}"/>
    <cellStyle name="Normal 47 2 2 2" xfId="7463" xr:uid="{14191D11-551C-4767-94F4-02A0809D00DF}"/>
    <cellStyle name="Normal 47 2 2 2 2" xfId="13990" xr:uid="{2F6216E7-28D4-466C-886D-6CA7BFD60D3A}"/>
    <cellStyle name="Normal 47 2 2 2 2 2" xfId="25917" xr:uid="{E3F5FADB-E905-4202-8A8B-C3EBAD9E006E}"/>
    <cellStyle name="Normal 47 2 2 2 2 3" xfId="38751" xr:uid="{0CE9B686-CB7A-4FCC-8146-0608399B856B}"/>
    <cellStyle name="Normal 47 2 2 2 3" xfId="20286" xr:uid="{734AD7AA-39CA-46BC-9592-E705973F616D}"/>
    <cellStyle name="Normal 47 2 2 2 4" xfId="33289" xr:uid="{D52667EC-5217-41B2-AF0B-C07CEAF69719}"/>
    <cellStyle name="Normal 47 2 2 3" xfId="11966" xr:uid="{6460904A-EFD6-4C15-9C37-3E7598D94DF9}"/>
    <cellStyle name="Normal 47 2 2 3 2" xfId="23949" xr:uid="{E5967A4C-4493-43A0-A80A-8035500AD17F}"/>
    <cellStyle name="Normal 47 2 2 3 3" xfId="36792" xr:uid="{0B044D59-D2D9-4EB7-8FFA-F31032D6BD40}"/>
    <cellStyle name="Normal 47 2 2 4" xfId="18263" xr:uid="{6B2C06D2-580B-4B3A-8A59-92CDEE7CF29C}"/>
    <cellStyle name="Normal 47 2 2 5" xfId="31293" xr:uid="{D44C26A5-444C-44B8-B3F0-A9228B64B66D}"/>
    <cellStyle name="Normal 47 2 3" xfId="7462" xr:uid="{E23A6123-D935-45FF-B505-A8DB51186EB3}"/>
    <cellStyle name="Normal 47 2 3 2" xfId="13989" xr:uid="{97010197-63C9-41C5-9EAB-F3C75855D996}"/>
    <cellStyle name="Normal 47 2 3 2 2" xfId="25916" xr:uid="{79A7BDC7-273C-4A06-BE1D-191A45A19342}"/>
    <cellStyle name="Normal 47 2 3 2 3" xfId="38750" xr:uid="{C74CDD89-8689-4557-A619-05C0D1E9F09A}"/>
    <cellStyle name="Normal 47 2 3 3" xfId="20285" xr:uid="{CB8CC7C3-2FAF-47C7-98DD-7DABC9D480CA}"/>
    <cellStyle name="Normal 47 2 3 4" xfId="33288" xr:uid="{9F7FE385-B497-4D9F-9652-5F9906AF6134}"/>
    <cellStyle name="Normal 47 2 4" xfId="9040" xr:uid="{F117E0DD-902C-4C86-9D5C-C944E1FD6E65}"/>
    <cellStyle name="Normal 47 2 5" xfId="11965" xr:uid="{E2A0533E-66FF-4E97-BA50-C3DB30512767}"/>
    <cellStyle name="Normal 47 2 5 2" xfId="23948" xr:uid="{3845B5A6-5320-4A95-990D-4E6904481CCE}"/>
    <cellStyle name="Normal 47 2 5 3" xfId="36791" xr:uid="{546873EA-B885-4F58-9EAC-0C276F547F6D}"/>
    <cellStyle name="Normal 47 2 6" xfId="18262" xr:uid="{C7B4665D-6D14-42B2-A61C-C55E87A71C46}"/>
    <cellStyle name="Normal 47 2 7" xfId="31292" xr:uid="{45522136-0A1A-4F42-829B-F8AFDE605C7E}"/>
    <cellStyle name="Normal 47 3" xfId="5350" xr:uid="{476E0C04-6EF9-4849-8A8C-1F9A2599F806}"/>
    <cellStyle name="Normal 47 3 2" xfId="7464" xr:uid="{3386CB57-4F9A-4E95-B64A-57EED5CC4843}"/>
    <cellStyle name="Normal 47 3 2 2" xfId="13991" xr:uid="{839FD1F4-8CA7-4183-9FB9-F2E294F576D4}"/>
    <cellStyle name="Normal 47 3 2 2 2" xfId="25918" xr:uid="{2D91BEA9-4B53-4C41-AD15-BE93FD5EB986}"/>
    <cellStyle name="Normal 47 3 2 2 3" xfId="38752" xr:uid="{E1EED54F-E5E3-4046-897E-49C6A6156ADD}"/>
    <cellStyle name="Normal 47 3 2 3" xfId="20287" xr:uid="{83BF47DD-8ACC-4205-BB07-5A3BED3C2FB4}"/>
    <cellStyle name="Normal 47 3 2 4" xfId="33290" xr:uid="{3AF82735-6F59-477E-BAD3-1CDA88129F12}"/>
    <cellStyle name="Normal 47 3 3" xfId="11967" xr:uid="{BE1E8998-C252-4EAC-AE92-76D46BBCEC69}"/>
    <cellStyle name="Normal 47 3 3 2" xfId="23950" xr:uid="{E0F7D498-1939-45EA-A1EF-366FC4B0A19E}"/>
    <cellStyle name="Normal 47 3 3 3" xfId="36793" xr:uid="{05361058-D522-4376-ADC9-6959813E1478}"/>
    <cellStyle name="Normal 47 3 4" xfId="18264" xr:uid="{AC701BF7-2945-4007-BA9C-DC8A17730905}"/>
    <cellStyle name="Normal 47 3 5" xfId="31294" xr:uid="{F6A750F4-EFE5-4127-8AE7-0A9128E624C6}"/>
    <cellStyle name="Normal 47 4" xfId="5351" xr:uid="{839C6518-A9E3-4276-B947-D64012567DA1}"/>
    <cellStyle name="Normal 47 4 2" xfId="7465" xr:uid="{5430E33C-5F99-4DC2-8B65-CBBCFB4E18F1}"/>
    <cellStyle name="Normal 47 4 2 2" xfId="13992" xr:uid="{26CF3F1E-BEA7-489E-ACAB-E073F90246C9}"/>
    <cellStyle name="Normal 47 4 2 2 2" xfId="25919" xr:uid="{0EBE6A0B-907D-4856-B096-3B3383149A77}"/>
    <cellStyle name="Normal 47 4 2 2 3" xfId="38753" xr:uid="{D0A8B271-EA76-48E7-A954-DF540E3CAAA9}"/>
    <cellStyle name="Normal 47 4 2 3" xfId="20288" xr:uid="{99BD862D-8657-4BE6-8B31-90078BEF742B}"/>
    <cellStyle name="Normal 47 4 2 4" xfId="33291" xr:uid="{F65CBF88-2A6A-46EA-ACEA-C675B58FD5A7}"/>
    <cellStyle name="Normal 47 4 3" xfId="11968" xr:uid="{5ABDD188-87A4-4B5E-8463-183C35BD6E51}"/>
    <cellStyle name="Normal 47 4 3 2" xfId="23951" xr:uid="{80FC9382-5EB9-47C6-8CF6-50723ECA3F86}"/>
    <cellStyle name="Normal 47 4 3 3" xfId="36794" xr:uid="{6BBBBB02-DFB9-4A68-B91F-0F256AA72E16}"/>
    <cellStyle name="Normal 47 4 4" xfId="18265" xr:uid="{67F973D0-2355-46D1-9277-2D22222D62DF}"/>
    <cellStyle name="Normal 47 4 5" xfId="31295" xr:uid="{559CA3B6-4659-40D4-9301-F7F4A2C2EC5E}"/>
    <cellStyle name="Normal 47 5" xfId="5985" xr:uid="{E1136024-37AE-43A4-8E4D-8178C6980E63}"/>
    <cellStyle name="Normal 47 5 2" xfId="8050" xr:uid="{DFA1CDBE-F3AE-4800-A596-7E1BDD072EA9}"/>
    <cellStyle name="Normal 47 5 2 2" xfId="14572" xr:uid="{59F23BDB-14A7-45C3-ABF1-95561B81C228}"/>
    <cellStyle name="Normal 47 5 2 2 2" xfId="26499" xr:uid="{DC0A3A47-D54A-4B1D-9552-92D81B423FDE}"/>
    <cellStyle name="Normal 47 5 2 2 3" xfId="39333" xr:uid="{91FF9D76-9B93-4C49-BB65-AB96C426D863}"/>
    <cellStyle name="Normal 47 5 2 3" xfId="20870" xr:uid="{B82B9139-6534-4628-9784-1F3719D1BFB0}"/>
    <cellStyle name="Normal 47 5 2 4" xfId="33872" xr:uid="{A249C0A4-6AAD-4658-9143-670A07B0F20E}"/>
    <cellStyle name="Normal 47 5 3" xfId="12552" xr:uid="{FC36CEB3-08FB-4708-AAB1-88C499A12295}"/>
    <cellStyle name="Normal 47 5 3 2" xfId="24510" xr:uid="{33C2BA67-78F9-4D27-B838-94B8A4F7574D}"/>
    <cellStyle name="Normal 47 5 3 3" xfId="37348" xr:uid="{D2072C42-7320-4250-B8A3-96BBB94442F4}"/>
    <cellStyle name="Normal 47 5 4" xfId="18862" xr:uid="{BFB5C613-E17C-4DF2-94C3-9DDB8FB91055}"/>
    <cellStyle name="Normal 47 5 5" xfId="31875" xr:uid="{F52116A1-51A5-4F8A-B06C-3BDA6ADF954E}"/>
    <cellStyle name="Normal 47 6" xfId="8387" xr:uid="{A3B92E89-92E8-45F9-866A-C873673593B8}"/>
    <cellStyle name="Normal 47 7" xfId="8778" xr:uid="{2204C913-673C-444B-83C4-904D728ADCCD}"/>
    <cellStyle name="Normal 47 7 2" xfId="15052" xr:uid="{923BC656-1B99-4F59-BCDD-E7927AD6935E}"/>
    <cellStyle name="Normal 47 7 2 2" xfId="26960" xr:uid="{814BC926-74BB-412A-A78D-4F411BFBD7E7}"/>
    <cellStyle name="Normal 47 7 2 3" xfId="39791" xr:uid="{059D9A77-8B71-43F0-9354-3B5CB385C873}"/>
    <cellStyle name="Normal 47 7 3" xfId="21417" xr:uid="{5BC00D73-7815-4391-A433-D4AA44DF329D}"/>
    <cellStyle name="Normal 47 7 4" xfId="34382" xr:uid="{19DE8BD2-F10D-4907-9CFA-00289C53B4CC}"/>
    <cellStyle name="Normal 47 8" xfId="9620" xr:uid="{56D38A51-1D01-4DD0-A78C-48B5F2B675E8}"/>
    <cellStyle name="Normal 47 8 2" xfId="22076" xr:uid="{C9E1BCAC-84AE-4EA0-8173-1C593695B57F}"/>
    <cellStyle name="Normal 47 8 3" xfId="35006" xr:uid="{891E3CB5-90E2-4336-B69C-742F4A1490A2}"/>
    <cellStyle name="Normal 47 9" xfId="10382" xr:uid="{E76FF863-2532-4F14-AFB9-ED42CF207E21}"/>
    <cellStyle name="Normal 48" xfId="756" xr:uid="{933AECE7-D8CC-462C-8DA5-2E13F4E853D5}"/>
    <cellStyle name="Normal 48 2" xfId="5352" xr:uid="{B363965B-B9BA-43C1-830C-AE0565EAE323}"/>
    <cellStyle name="Normal 48 2 2" xfId="5353" xr:uid="{152BBD2C-2595-41EC-9316-16D001EDE76D}"/>
    <cellStyle name="Normal 48 2 2 2" xfId="7467" xr:uid="{932DA8D2-1D62-470C-89E9-54D22764F3E5}"/>
    <cellStyle name="Normal 48 2 2 2 2" xfId="13994" xr:uid="{8A3FC768-ACE4-4BB8-A5DD-4B874B5F2D5D}"/>
    <cellStyle name="Normal 48 2 2 2 2 2" xfId="25921" xr:uid="{838C49D4-813E-4397-B692-765BC5083A10}"/>
    <cellStyle name="Normal 48 2 2 2 2 3" xfId="38755" xr:uid="{8BEF8C71-455D-4039-93FD-05995BFE20E6}"/>
    <cellStyle name="Normal 48 2 2 2 3" xfId="20290" xr:uid="{10F33DFB-6F50-4CBA-AAF7-32E2E3DA3C72}"/>
    <cellStyle name="Normal 48 2 2 2 4" xfId="33293" xr:uid="{7C63A796-5EC4-477C-BC28-BC098B4BA1AD}"/>
    <cellStyle name="Normal 48 2 2 3" xfId="11970" xr:uid="{942CFF54-70E1-4D0E-9327-54C46E47C595}"/>
    <cellStyle name="Normal 48 2 2 3 2" xfId="23953" xr:uid="{D6988386-97CA-428A-908E-340EAB4703DB}"/>
    <cellStyle name="Normal 48 2 2 3 3" xfId="36796" xr:uid="{57B7B834-0410-4B39-BCE2-1E08AEA308F1}"/>
    <cellStyle name="Normal 48 2 2 4" xfId="18267" xr:uid="{7CC0A03A-25C9-41FD-8DD1-1F01990F3047}"/>
    <cellStyle name="Normal 48 2 2 5" xfId="31297" xr:uid="{14583391-E871-4274-A9AD-2F9B9959E757}"/>
    <cellStyle name="Normal 48 2 3" xfId="7466" xr:uid="{CEC59996-BA7E-4C0F-B0D0-5DB0BEF836C2}"/>
    <cellStyle name="Normal 48 2 3 2" xfId="13993" xr:uid="{18FAB77D-BFAC-474D-93BB-3654CC69A209}"/>
    <cellStyle name="Normal 48 2 3 2 2" xfId="25920" xr:uid="{4EF9B3EB-76A3-4A4C-8664-0432C283E1D5}"/>
    <cellStyle name="Normal 48 2 3 2 3" xfId="38754" xr:uid="{079840FF-0FFC-4BBC-ACD2-151203AD6142}"/>
    <cellStyle name="Normal 48 2 3 3" xfId="20289" xr:uid="{D1483868-B86D-4573-BBB1-C1932F0E2A44}"/>
    <cellStyle name="Normal 48 2 3 4" xfId="33292" xr:uid="{832A29B5-FDF7-40B5-BF33-2D383D7D8EDD}"/>
    <cellStyle name="Normal 48 2 4" xfId="9051" xr:uid="{65ACF77E-0FDB-4962-B867-0C053B6BE8CF}"/>
    <cellStyle name="Normal 48 2 5" xfId="11969" xr:uid="{CB593D7F-AF06-415C-A772-338654A0C375}"/>
    <cellStyle name="Normal 48 2 5 2" xfId="23952" xr:uid="{A1F65A3F-D7AE-471D-AFC9-284A466586C1}"/>
    <cellStyle name="Normal 48 2 5 3" xfId="36795" xr:uid="{B122A932-6378-4BF2-832B-9F1918B657D9}"/>
    <cellStyle name="Normal 48 2 6" xfId="18266" xr:uid="{8F8CF6AB-181E-4B3F-B063-E218050A6313}"/>
    <cellStyle name="Normal 48 2 7" xfId="31296" xr:uid="{B894BE3F-790A-482A-87AE-AE4255B4752E}"/>
    <cellStyle name="Normal 48 3" xfId="5354" xr:uid="{4E761D8F-2963-47BB-8732-A2486BC7AC03}"/>
    <cellStyle name="Normal 48 3 2" xfId="7468" xr:uid="{1302206C-BE50-40CD-8F4A-C223DC3C1E3A}"/>
    <cellStyle name="Normal 48 3 2 2" xfId="13995" xr:uid="{9B85C607-8A34-46BD-BACA-E66F1870F023}"/>
    <cellStyle name="Normal 48 3 2 2 2" xfId="25922" xr:uid="{63B49077-21F4-4F88-BAE6-440FBCF2DACD}"/>
    <cellStyle name="Normal 48 3 2 2 3" xfId="38756" xr:uid="{F4882073-C956-4515-A98D-9480CCBD8D07}"/>
    <cellStyle name="Normal 48 3 2 3" xfId="20291" xr:uid="{7FE4AA4B-9A89-41F2-B49E-ECF586087773}"/>
    <cellStyle name="Normal 48 3 2 4" xfId="33294" xr:uid="{02AC3CA0-5EB3-40AB-B150-EA0A7E112850}"/>
    <cellStyle name="Normal 48 3 3" xfId="11971" xr:uid="{7A33D11F-ED6B-45C8-9FAD-3D3982D53803}"/>
    <cellStyle name="Normal 48 3 3 2" xfId="23954" xr:uid="{F988F33A-96C2-4B0C-9F12-430FC791FF83}"/>
    <cellStyle name="Normal 48 3 3 3" xfId="36797" xr:uid="{5A8AA3B4-D70B-4ED4-BFFE-D280D56E895D}"/>
    <cellStyle name="Normal 48 3 4" xfId="18268" xr:uid="{7888F444-89A1-4F57-A5B2-8B1440AECD04}"/>
    <cellStyle name="Normal 48 3 5" xfId="31298" xr:uid="{D613A1DD-2D28-45FC-8602-A97AB3A0D0C2}"/>
    <cellStyle name="Normal 48 4" xfId="5355" xr:uid="{DFDAADC4-252E-4713-8464-DE8D5BE37674}"/>
    <cellStyle name="Normal 48 4 2" xfId="7469" xr:uid="{D8556AEB-4889-444C-950B-9DC557279D05}"/>
    <cellStyle name="Normal 48 4 2 2" xfId="13996" xr:uid="{BD76C322-85AC-40AF-BE8D-18CBF88115EB}"/>
    <cellStyle name="Normal 48 4 2 2 2" xfId="25923" xr:uid="{C3319599-043A-45D3-978E-244D29F918A1}"/>
    <cellStyle name="Normal 48 4 2 2 3" xfId="38757" xr:uid="{94A84B5E-2A84-4F74-9E63-4A7F66E0A96C}"/>
    <cellStyle name="Normal 48 4 2 3" xfId="20292" xr:uid="{5C7229F8-85BE-4417-8CD6-1BFEEE7854E0}"/>
    <cellStyle name="Normal 48 4 2 4" xfId="33295" xr:uid="{A1642EB3-67BF-454E-A2F5-41DA1EE2093C}"/>
    <cellStyle name="Normal 48 4 3" xfId="11972" xr:uid="{FD7B40B0-0E78-4D71-A811-7FA9399A09E8}"/>
    <cellStyle name="Normal 48 4 3 2" xfId="23955" xr:uid="{112340E5-0FCC-4872-BA80-BCBDDE6050A9}"/>
    <cellStyle name="Normal 48 4 3 3" xfId="36798" xr:uid="{FAEB7C1E-65D4-42B7-9830-E14310FABBA6}"/>
    <cellStyle name="Normal 48 4 4" xfId="18269" xr:uid="{B1C39404-FAEA-42EC-8118-D6AFC485CB9E}"/>
    <cellStyle name="Normal 48 4 5" xfId="31299" xr:uid="{D840614A-6889-4759-A5A3-E5D2C222F871}"/>
    <cellStyle name="Normal 48 5" xfId="5861" xr:uid="{6FAFA2E8-42AC-439E-810E-0CD3560F3175}"/>
    <cellStyle name="Normal 48 5 2" xfId="7926" xr:uid="{A942D96F-47A2-4189-BB19-A3E42F2FC9BD}"/>
    <cellStyle name="Normal 48 5 2 2" xfId="14448" xr:uid="{2D75C05C-32D6-4071-A40A-41D16033A7C3}"/>
    <cellStyle name="Normal 48 5 2 2 2" xfId="26375" xr:uid="{E8B9D3B9-CA36-4CA6-A52C-F165FB2DD717}"/>
    <cellStyle name="Normal 48 5 2 2 3" xfId="39209" xr:uid="{2C245CE2-DE2B-445B-B157-EA627A944EFE}"/>
    <cellStyle name="Normal 48 5 2 3" xfId="20746" xr:uid="{D64AC90D-62A2-4BF2-A18D-979A01A61B9D}"/>
    <cellStyle name="Normal 48 5 2 4" xfId="33748" xr:uid="{0A8E2638-25C5-4DE0-BC8A-5EB133DDB180}"/>
    <cellStyle name="Normal 48 5 3" xfId="12428" xr:uid="{53D56465-011E-4C16-8FC5-6CC44361A1DC}"/>
    <cellStyle name="Normal 48 5 3 2" xfId="24386" xr:uid="{C4DC7858-DD62-4748-B500-BD88EEE25D18}"/>
    <cellStyle name="Normal 48 5 3 3" xfId="37224" xr:uid="{2EA7056D-6D18-4E76-B9A4-000CFAEFEE93}"/>
    <cellStyle name="Normal 48 5 4" xfId="18738" xr:uid="{E764E453-2958-4169-A992-4EBB869DD66D}"/>
    <cellStyle name="Normal 48 5 5" xfId="31751" xr:uid="{63DC5F3B-0004-49B4-81C3-22C53ECB88DE}"/>
    <cellStyle name="Normal 48 6" xfId="8652" xr:uid="{FD55F517-2BD8-457A-B2D0-1AF1BF51ECA3}"/>
    <cellStyle name="Normal 48 6 2" xfId="14926" xr:uid="{C273D579-5199-497E-B199-6306A8CE354A}"/>
    <cellStyle name="Normal 48 6 2 2" xfId="26835" xr:uid="{24C0BC06-1042-4189-8CC9-F0A7F6238622}"/>
    <cellStyle name="Normal 48 6 2 3" xfId="39667" xr:uid="{5040BCBE-9962-4E75-9555-15B379A3049C}"/>
    <cellStyle name="Normal 48 6 3" xfId="21293" xr:uid="{747EE031-CEF1-4DC0-BEC3-0CE5816A88EC}"/>
    <cellStyle name="Normal 48 6 4" xfId="34258" xr:uid="{5BC1C185-DAD5-4EAF-A1C3-0AA1F608C97B}"/>
    <cellStyle name="Normal 48 7" xfId="9483" xr:uid="{0A3D9E00-5593-49E1-BED1-9B5AAE623A29}"/>
    <cellStyle name="Normal 48 7 2" xfId="21949" xr:uid="{624D5C74-4B82-4850-823A-328B6C887EC1}"/>
    <cellStyle name="Normal 48 7 3" xfId="34882" xr:uid="{404A5505-6B83-460F-905F-18CD9CF0B0A0}"/>
    <cellStyle name="Normal 48 8" xfId="1261" xr:uid="{2BF37F2C-F540-4F9E-B161-6E64D7332D30}"/>
    <cellStyle name="Normal 49" xfId="1024" xr:uid="{92B959A2-CDD1-49FA-AA1B-85B5F9B7AC61}"/>
    <cellStyle name="Normal 49 2" xfId="5356" xr:uid="{510BF75D-4570-4A79-87A2-19F3C67BB7DD}"/>
    <cellStyle name="Normal 49 2 2" xfId="5357" xr:uid="{B5AEBD70-E0D8-471A-AE5F-13D49F15B260}"/>
    <cellStyle name="Normal 49 2 2 2" xfId="7471" xr:uid="{A02ED6AD-C724-4A74-BA80-D55865C293BC}"/>
    <cellStyle name="Normal 49 2 2 2 2" xfId="13998" xr:uid="{02205004-559D-420A-869D-2DC5D3D2FE7F}"/>
    <cellStyle name="Normal 49 2 2 2 2 2" xfId="25925" xr:uid="{526ACDE2-03EC-4042-AFCF-F555168F3B1A}"/>
    <cellStyle name="Normal 49 2 2 2 2 3" xfId="38759" xr:uid="{366CF7C1-2BBE-49BC-A26E-329C6B81D605}"/>
    <cellStyle name="Normal 49 2 2 2 3" xfId="20294" xr:uid="{89FC6BB4-09F6-4E7B-B18A-4AE5F2EF7DDA}"/>
    <cellStyle name="Normal 49 2 2 2 4" xfId="33297" xr:uid="{6DBD262F-9643-4317-BD8D-1BC3BCEFFEAB}"/>
    <cellStyle name="Normal 49 2 2 3" xfId="11974" xr:uid="{C2F190CD-8748-4949-97D3-E2349A8C4810}"/>
    <cellStyle name="Normal 49 2 2 3 2" xfId="23957" xr:uid="{0144DBF8-CA3F-498B-94EE-4D152CA29042}"/>
    <cellStyle name="Normal 49 2 2 3 3" xfId="36800" xr:uid="{5D5CC466-CEC4-458E-B358-119D91AE7926}"/>
    <cellStyle name="Normal 49 2 2 4" xfId="18271" xr:uid="{4C735C39-C154-4B86-BFFC-DA90474D8BF3}"/>
    <cellStyle name="Normal 49 2 2 5" xfId="31301" xr:uid="{111E667A-BAB5-48AC-8755-D2E7D63EA5B9}"/>
    <cellStyle name="Normal 49 2 3" xfId="7470" xr:uid="{9215353C-14D3-47CF-81FD-47C5A3760DC2}"/>
    <cellStyle name="Normal 49 2 3 2" xfId="13997" xr:uid="{77693C3B-754B-44FD-929D-7BBE113F385E}"/>
    <cellStyle name="Normal 49 2 3 2 2" xfId="25924" xr:uid="{923CC64B-F976-414E-85C9-4B3D86149A10}"/>
    <cellStyle name="Normal 49 2 3 2 3" xfId="38758" xr:uid="{A7BBD38B-6E19-4162-BD9C-4831398DB006}"/>
    <cellStyle name="Normal 49 2 3 3" xfId="20293" xr:uid="{2C96EFCA-E7C3-4455-873D-A3DC24C5BBBD}"/>
    <cellStyle name="Normal 49 2 3 4" xfId="33296" xr:uid="{8C990962-C4D6-4EBA-90BD-CD5B9225780C}"/>
    <cellStyle name="Normal 49 2 4" xfId="9057" xr:uid="{9B51A43C-7BEC-40E3-AAE1-17B40D38BA60}"/>
    <cellStyle name="Normal 49 2 5" xfId="11973" xr:uid="{5674489F-F351-418C-B897-92C64E8CC149}"/>
    <cellStyle name="Normal 49 2 5 2" xfId="23956" xr:uid="{D8C2F50E-8B60-48FD-8674-E671BFB29404}"/>
    <cellStyle name="Normal 49 2 5 3" xfId="36799" xr:uid="{6DB5E9C2-DBE9-46BD-9CAD-BF020AC46E16}"/>
    <cellStyle name="Normal 49 2 6" xfId="18270" xr:uid="{6D8BCF56-5971-490A-880C-E2869AEC525B}"/>
    <cellStyle name="Normal 49 2 7" xfId="31300" xr:uid="{70D7ECFE-1371-4719-9099-8F47F4808815}"/>
    <cellStyle name="Normal 49 3" xfId="5358" xr:uid="{2365A126-4BEF-4333-94DF-36FD8ABE64CE}"/>
    <cellStyle name="Normal 49 3 2" xfId="7472" xr:uid="{64391A3F-E777-415E-BC41-048C2D492CD9}"/>
    <cellStyle name="Normal 49 3 2 2" xfId="13999" xr:uid="{7049E694-C903-4D66-93C3-1C6B94B4D534}"/>
    <cellStyle name="Normal 49 3 2 2 2" xfId="25926" xr:uid="{5F96ACF8-5A5A-45E4-A17B-35484DA5608F}"/>
    <cellStyle name="Normal 49 3 2 2 3" xfId="38760" xr:uid="{85D5F248-A7FD-422E-9591-F2B72F0101F7}"/>
    <cellStyle name="Normal 49 3 2 3" xfId="20295" xr:uid="{7675825B-C8B7-41E2-8E05-571101993CAE}"/>
    <cellStyle name="Normal 49 3 2 4" xfId="33298" xr:uid="{456E14A0-C490-4E24-ACD7-430E19D0A6D5}"/>
    <cellStyle name="Normal 49 3 3" xfId="11975" xr:uid="{B7CE628E-C7B3-404C-81C2-AE7630CFA08D}"/>
    <cellStyle name="Normal 49 3 3 2" xfId="23958" xr:uid="{4DD36A34-9A9A-4CC7-A867-401F5DD16988}"/>
    <cellStyle name="Normal 49 3 3 3" xfId="36801" xr:uid="{787F940A-9A85-4D8F-B630-0DFCD593F1A2}"/>
    <cellStyle name="Normal 49 3 4" xfId="18272" xr:uid="{3300EDCF-E0FF-45DE-9BA2-9CA2250782E6}"/>
    <cellStyle name="Normal 49 3 5" xfId="31302" xr:uid="{C82665C4-3337-4DB9-9EC6-14270415B9F6}"/>
    <cellStyle name="Normal 49 4" xfId="5359" xr:uid="{17DF7619-762F-4E13-A1B6-B78858DA1DD4}"/>
    <cellStyle name="Normal 49 4 2" xfId="7473" xr:uid="{FF1E183C-8874-453D-957C-EA75991E3D17}"/>
    <cellStyle name="Normal 49 4 2 2" xfId="14000" xr:uid="{36578D93-A453-4986-894A-324DF7B594A5}"/>
    <cellStyle name="Normal 49 4 2 2 2" xfId="25927" xr:uid="{CFD7A927-3EC3-4341-AA26-62A294580F83}"/>
    <cellStyle name="Normal 49 4 2 2 3" xfId="38761" xr:uid="{8D8AAE6C-BC3D-447E-8547-BE96C6A912B6}"/>
    <cellStyle name="Normal 49 4 2 3" xfId="20296" xr:uid="{FCA3BEFF-F66B-4D53-B787-E1CF0E23F31C}"/>
    <cellStyle name="Normal 49 4 2 4" xfId="33299" xr:uid="{C588DD72-B500-41E1-8129-13D9053145FA}"/>
    <cellStyle name="Normal 49 4 3" xfId="11976" xr:uid="{037BA535-5CE1-4EDF-BA33-8771AE3F4350}"/>
    <cellStyle name="Normal 49 4 3 2" xfId="23959" xr:uid="{78A7B9D3-51E4-4737-9BE2-20842E475531}"/>
    <cellStyle name="Normal 49 4 3 3" xfId="36802" xr:uid="{9486014F-A8AA-4ADE-A62D-574179A43F9D}"/>
    <cellStyle name="Normal 49 4 4" xfId="18273" xr:uid="{3545A331-5A05-495B-88D4-A3B5CC28E651}"/>
    <cellStyle name="Normal 49 4 5" xfId="31303" xr:uid="{88358EA6-309F-409A-90F6-679E2D8FCE36}"/>
    <cellStyle name="Normal 49 5" xfId="5984" xr:uid="{3223BD5D-1AF0-46C0-8FA9-C865B15A146B}"/>
    <cellStyle name="Normal 49 5 2" xfId="8049" xr:uid="{3672C763-957B-4191-A7F0-BDA92C14113B}"/>
    <cellStyle name="Normal 49 5 2 2" xfId="14571" xr:uid="{34B5138E-4E18-4F4B-A472-02B0F8338472}"/>
    <cellStyle name="Normal 49 5 2 2 2" xfId="26498" xr:uid="{18D9709E-36E8-415E-AC35-1FE6B0D441BB}"/>
    <cellStyle name="Normal 49 5 2 2 3" xfId="39332" xr:uid="{5CFD0E10-1D0B-4983-97A2-D0F78FE795EB}"/>
    <cellStyle name="Normal 49 5 2 3" xfId="20869" xr:uid="{9B8E447C-C8E0-43D6-86ED-3CE17A7B8DE3}"/>
    <cellStyle name="Normal 49 5 2 4" xfId="33871" xr:uid="{683CC406-F0FD-46D5-B4A7-450A533D69AE}"/>
    <cellStyle name="Normal 49 5 3" xfId="12551" xr:uid="{59AB3346-A232-462C-A290-2E91F761FF75}"/>
    <cellStyle name="Normal 49 5 3 2" xfId="24509" xr:uid="{43B88BE8-187C-4D34-B50B-F08A5D548923}"/>
    <cellStyle name="Normal 49 5 3 3" xfId="37347" xr:uid="{45B73E91-AAAC-4107-B8D7-831D7AC6AB1B}"/>
    <cellStyle name="Normal 49 5 4" xfId="18861" xr:uid="{E57D8002-3CD2-4F00-910D-93914ADA9BE0}"/>
    <cellStyle name="Normal 49 5 5" xfId="31874" xr:uid="{DDE522AA-8341-4657-9DC2-F0D9D8B2CED3}"/>
    <cellStyle name="Normal 49 6" xfId="8777" xr:uid="{5A883B08-C4E1-4613-8583-6A26B9331C91}"/>
    <cellStyle name="Normal 49 6 2" xfId="15051" xr:uid="{2AE58028-CD89-4E29-BC98-D8D7444F6136}"/>
    <cellStyle name="Normal 49 6 2 2" xfId="26959" xr:uid="{F9AF35EF-D6B6-40FA-8795-93AB05664A3C}"/>
    <cellStyle name="Normal 49 6 2 3" xfId="39790" xr:uid="{05A22E21-1A78-4860-ABC9-7B2281BD9A2C}"/>
    <cellStyle name="Normal 49 6 3" xfId="21416" xr:uid="{F81B565C-0023-4CD9-9B3D-EB17340F2C7E}"/>
    <cellStyle name="Normal 49 6 4" xfId="34381" xr:uid="{D40A5C5B-820B-4268-95F0-F699DD27248D}"/>
    <cellStyle name="Normal 49 7" xfId="9619" xr:uid="{56462FF9-2B08-434F-BA50-04A3A0849E89}"/>
    <cellStyle name="Normal 49 7 2" xfId="22075" xr:uid="{590634F2-E060-40B2-9B3D-576623F13F36}"/>
    <cellStyle name="Normal 49 7 3" xfId="35005" xr:uid="{8E92AE0C-2210-4508-B97B-D20DC5B857EE}"/>
    <cellStyle name="Normal 49 8" xfId="1262" xr:uid="{5E14F8D7-4B6B-46EB-89AC-D780E4B81198}"/>
    <cellStyle name="Normal 5" xfId="134" xr:uid="{6E8B68DD-CCFB-46E3-B552-2B31446C16A6}"/>
    <cellStyle name="Normal 5 2" xfId="291" xr:uid="{A7EFC0E9-841F-4CB7-82E5-DB4049AA10AC}"/>
    <cellStyle name="Normal 5 2 2" xfId="499" xr:uid="{3B6EB552-CF63-469E-AA06-2991C90EB7AB}"/>
    <cellStyle name="Normal 5 2 2 10" xfId="9327" xr:uid="{AC316F86-42D8-4198-A5A0-5EEC5112772C}"/>
    <cellStyle name="Normal 5 2 2 10 2" xfId="21802" xr:uid="{7BE13675-DF55-41C8-91BF-250E5918A2EA}"/>
    <cellStyle name="Normal 5 2 2 10 3" xfId="34735" xr:uid="{2D261D2D-7467-447E-8AC5-AD3C0AF6E6DC}"/>
    <cellStyle name="Normal 5 2 2 11" xfId="1264" xr:uid="{1B9324AA-F3E9-4BAC-B55E-C0B9C8207963}"/>
    <cellStyle name="Normal 5 2 2 2" xfId="589" xr:uid="{A643E724-DC4D-4D59-A293-2FD17CA6FFCB}"/>
    <cellStyle name="Normal 5 2 2 2 10" xfId="9390" xr:uid="{B5C02A97-5567-4126-BD3B-642A5C3CD338}"/>
    <cellStyle name="Normal 5 2 2 2 10 2" xfId="21862" xr:uid="{DB6730E6-3DB2-425B-88BD-2887C2FD8E3B}"/>
    <cellStyle name="Normal 5 2 2 2 10 3" xfId="34795" xr:uid="{02C8B55E-1EA9-44ED-B0B9-4AFDA2BCA002}"/>
    <cellStyle name="Normal 5 2 2 2 11" xfId="10741" xr:uid="{9FFDA201-43A0-492B-BAAF-66747CD41247}"/>
    <cellStyle name="Normal 5 2 2 2 11 2" xfId="22790" xr:uid="{5B1EA058-5B37-434A-82CB-CC7AFF66D7BE}"/>
    <cellStyle name="Normal 5 2 2 2 11 3" xfId="35648" xr:uid="{C68B994A-1C0A-4C7A-98EA-4EB5B807CC25}"/>
    <cellStyle name="Normal 5 2 2 2 12" xfId="3947" xr:uid="{892CF697-AF06-40F6-B197-06270255A620}"/>
    <cellStyle name="Normal 5 2 2 2 13" xfId="17005" xr:uid="{E1C251A6-372B-458C-9A11-A032E9597C71}"/>
    <cellStyle name="Normal 5 2 2 2 14" xfId="30088" xr:uid="{51974903-130D-41E2-ABEF-7E8012268CD2}"/>
    <cellStyle name="Normal 5 2 2 2 2" xfId="998" xr:uid="{A74EFB04-EC3A-48FD-BEDA-42510F915CB2}"/>
    <cellStyle name="Normal 5 2 2 2 2 10" xfId="18274" xr:uid="{32AAC399-2957-4FFA-8023-C8FC9F40BFD5}"/>
    <cellStyle name="Normal 5 2 2 2 2 11" xfId="31304" xr:uid="{6956D61F-DB96-4E67-9796-3A610B9D982B}"/>
    <cellStyle name="Normal 5 2 2 2 2 2" xfId="5361" xr:uid="{B5CF9992-8815-451B-91B0-3189213F7128}"/>
    <cellStyle name="Normal 5 2 2 2 2 2 2" xfId="5362" xr:uid="{2E53319E-6799-4E3C-A862-27A637AF5263}"/>
    <cellStyle name="Normal 5 2 2 2 2 2 2 2" xfId="7476" xr:uid="{294D272B-CF7F-44FD-A5DC-D42DA0C211BA}"/>
    <cellStyle name="Normal 5 2 2 2 2 2 2 2 2" xfId="14003" xr:uid="{B4C38532-6793-4AE6-B607-5C5E56D7CD9E}"/>
    <cellStyle name="Normal 5 2 2 2 2 2 2 2 2 2" xfId="25930" xr:uid="{999FCBDD-2C75-43E4-9C58-42A919B2A0A1}"/>
    <cellStyle name="Normal 5 2 2 2 2 2 2 2 2 3" xfId="38764" xr:uid="{535EB128-DAF5-46F6-95B7-DA69103A241B}"/>
    <cellStyle name="Normal 5 2 2 2 2 2 2 2 3" xfId="20299" xr:uid="{5AA2F9F6-2C55-4816-BAFD-F3427ECB1180}"/>
    <cellStyle name="Normal 5 2 2 2 2 2 2 2 4" xfId="33302" xr:uid="{0D539F04-6C53-4510-A957-D65FAED3F5FC}"/>
    <cellStyle name="Normal 5 2 2 2 2 2 2 3" xfId="11979" xr:uid="{21C29EEB-557F-4F47-8432-C34C2B0A485A}"/>
    <cellStyle name="Normal 5 2 2 2 2 2 2 3 2" xfId="23962" xr:uid="{1E69B216-F6BB-4EF4-A920-48E30325FDD9}"/>
    <cellStyle name="Normal 5 2 2 2 2 2 2 3 3" xfId="36805" xr:uid="{3C86433E-8188-4867-A9A9-E307EB93B265}"/>
    <cellStyle name="Normal 5 2 2 2 2 2 2 4" xfId="18276" xr:uid="{8BF19945-C88F-4396-B112-0D1587FA72D1}"/>
    <cellStyle name="Normal 5 2 2 2 2 2 2 5" xfId="31306" xr:uid="{27F10041-7C9A-45F7-BBEB-4D8616F92F73}"/>
    <cellStyle name="Normal 5 2 2 2 2 2 3" xfId="7475" xr:uid="{861CF6F5-B3DC-4D19-BD00-3F145B607D7C}"/>
    <cellStyle name="Normal 5 2 2 2 2 2 3 2" xfId="14002" xr:uid="{4476AEF6-9A90-4D1E-AECB-459A543A8B38}"/>
    <cellStyle name="Normal 5 2 2 2 2 2 3 2 2" xfId="25929" xr:uid="{5DECD83A-4A96-411B-8ABD-76F0C6D2B1E0}"/>
    <cellStyle name="Normal 5 2 2 2 2 2 3 2 3" xfId="38763" xr:uid="{E91CA946-10BD-4E88-8C86-C353E1CEC0EC}"/>
    <cellStyle name="Normal 5 2 2 2 2 2 3 3" xfId="20298" xr:uid="{2FE43C67-FC14-4519-9172-5A60EE448FBD}"/>
    <cellStyle name="Normal 5 2 2 2 2 2 3 4" xfId="33301" xr:uid="{6B92F276-1FEC-4E38-9824-2430B78A03DB}"/>
    <cellStyle name="Normal 5 2 2 2 2 2 4" xfId="11978" xr:uid="{8D39188E-D636-416D-B79E-6F8C497D56D2}"/>
    <cellStyle name="Normal 5 2 2 2 2 2 4 2" xfId="23961" xr:uid="{2D7D9E16-1EB9-44F0-AD71-B58F43D76FA4}"/>
    <cellStyle name="Normal 5 2 2 2 2 2 4 3" xfId="36804" xr:uid="{1FDEB01F-E7C9-4F21-BE9C-336FA747AB25}"/>
    <cellStyle name="Normal 5 2 2 2 2 2 5" xfId="18275" xr:uid="{2AC8F483-E55B-498E-A262-DA4882B0C44C}"/>
    <cellStyle name="Normal 5 2 2 2 2 2 6" xfId="31305" xr:uid="{920BFA9C-C26F-4A73-A10E-457B84A3437E}"/>
    <cellStyle name="Normal 5 2 2 2 2 3" xfId="5363" xr:uid="{A66E8B0C-053A-4FFC-9F71-3A1B10CC3449}"/>
    <cellStyle name="Normal 5 2 2 2 2 3 2" xfId="7477" xr:uid="{D99DD81C-92C5-4E0B-A236-A52E89FF7654}"/>
    <cellStyle name="Normal 5 2 2 2 2 3 2 2" xfId="14004" xr:uid="{2ECD416E-2A04-4FB1-B1C6-B1F1DE279570}"/>
    <cellStyle name="Normal 5 2 2 2 2 3 2 2 2" xfId="25931" xr:uid="{8F641488-0EF2-44B0-93D6-76F0805DEC55}"/>
    <cellStyle name="Normal 5 2 2 2 2 3 2 2 3" xfId="38765" xr:uid="{F43C9DBA-368A-4B67-83CC-482D6FACBF81}"/>
    <cellStyle name="Normal 5 2 2 2 2 3 2 3" xfId="20300" xr:uid="{8112FD76-7C01-4C72-A1CA-336763C19357}"/>
    <cellStyle name="Normal 5 2 2 2 2 3 2 4" xfId="33303" xr:uid="{BE5C07E2-E048-4E6E-810D-C6CDDC00A176}"/>
    <cellStyle name="Normal 5 2 2 2 2 3 3" xfId="11980" xr:uid="{9B31670D-76BA-4ECD-B6D2-5321C9C85A22}"/>
    <cellStyle name="Normal 5 2 2 2 2 3 3 2" xfId="23963" xr:uid="{B8961258-58F7-48CF-A2F0-4CAE6838FDCA}"/>
    <cellStyle name="Normal 5 2 2 2 2 3 3 3" xfId="36806" xr:uid="{BA43F5F9-C320-4AE4-95EA-4DCD6F25065F}"/>
    <cellStyle name="Normal 5 2 2 2 2 3 4" xfId="18277" xr:uid="{1B85655A-40D7-471F-9754-BFAA016E564D}"/>
    <cellStyle name="Normal 5 2 2 2 2 3 5" xfId="31307" xr:uid="{F7BA762B-3A5B-49A2-A939-84C4D4286860}"/>
    <cellStyle name="Normal 5 2 2 2 2 4" xfId="5968" xr:uid="{10E204AF-5922-4CCC-B0D4-4D8A87A8B146}"/>
    <cellStyle name="Normal 5 2 2 2 2 4 2" xfId="8033" xr:uid="{77B9CBE1-8D37-41D6-A01F-7CEF0B5DE8F0}"/>
    <cellStyle name="Normal 5 2 2 2 2 4 2 2" xfId="14555" xr:uid="{FEC2DBC7-2959-4D28-855A-BAFAAEEC34C1}"/>
    <cellStyle name="Normal 5 2 2 2 2 4 2 2 2" xfId="26482" xr:uid="{6B6A7FC3-FB2C-4B2E-94CB-D7116C4B4DAE}"/>
    <cellStyle name="Normal 5 2 2 2 2 4 2 2 3" xfId="39316" xr:uid="{B8BD9CAE-AA09-4769-880F-17C6B48CAC2C}"/>
    <cellStyle name="Normal 5 2 2 2 2 4 2 3" xfId="20853" xr:uid="{1BA57479-D58C-48C2-A869-45EC2FFA4832}"/>
    <cellStyle name="Normal 5 2 2 2 2 4 2 4" xfId="33855" xr:uid="{99273F67-7BEA-476D-92B7-D6F7DCAA4378}"/>
    <cellStyle name="Normal 5 2 2 2 2 4 3" xfId="12535" xr:uid="{B9F3E2CD-B31F-4907-ABAA-2DD54C4F4DDE}"/>
    <cellStyle name="Normal 5 2 2 2 2 4 3 2" xfId="24493" xr:uid="{BB79406F-1ED4-402B-A484-835EBA6FACBD}"/>
    <cellStyle name="Normal 5 2 2 2 2 4 3 3" xfId="37331" xr:uid="{381C353A-4311-41E6-8C15-27A62FF15686}"/>
    <cellStyle name="Normal 5 2 2 2 2 4 4" xfId="18845" xr:uid="{C29A6FA0-46A9-486B-8E5F-BFAEE26C1F25}"/>
    <cellStyle name="Normal 5 2 2 2 2 4 5" xfId="31858" xr:uid="{4456177D-A4AD-473D-991E-6FEEBB612507}"/>
    <cellStyle name="Normal 5 2 2 2 2 5" xfId="7474" xr:uid="{FC7818E8-EF3A-42EC-9C9B-5B8270C4EA42}"/>
    <cellStyle name="Normal 5 2 2 2 2 5 2" xfId="14001" xr:uid="{E88DA668-D233-46E5-9583-1A4D5B0B739A}"/>
    <cellStyle name="Normal 5 2 2 2 2 5 2 2" xfId="25928" xr:uid="{C19B2501-0766-4C32-B5B6-E9C1C9DE677A}"/>
    <cellStyle name="Normal 5 2 2 2 2 5 2 3" xfId="38762" xr:uid="{8CD7540C-F531-4419-A8EE-6CF51362BDB4}"/>
    <cellStyle name="Normal 5 2 2 2 2 5 3" xfId="20297" xr:uid="{94AB250B-0077-44F9-8500-BEFA7F4245CC}"/>
    <cellStyle name="Normal 5 2 2 2 2 5 4" xfId="33300" xr:uid="{56DE8B33-2F49-4600-AFB2-847B6A776707}"/>
    <cellStyle name="Normal 5 2 2 2 2 6" xfId="8761" xr:uid="{E19DEE5C-7BD7-4B6B-84DF-6A67C04310ED}"/>
    <cellStyle name="Normal 5 2 2 2 2 6 2" xfId="15035" xr:uid="{C0A34977-20F2-424E-BD33-A6B60528CBDA}"/>
    <cellStyle name="Normal 5 2 2 2 2 6 2 2" xfId="26943" xr:uid="{490A79D0-1833-4C7A-A856-A682453DEC86}"/>
    <cellStyle name="Normal 5 2 2 2 2 6 2 3" xfId="39774" xr:uid="{F24BB5B6-D01B-483F-B288-477FEAD904D3}"/>
    <cellStyle name="Normal 5 2 2 2 2 6 3" xfId="21400" xr:uid="{D2A7D8AF-5948-42DE-8F39-8A8AD6C2AD73}"/>
    <cellStyle name="Normal 5 2 2 2 2 6 4" xfId="34365" xr:uid="{647022CB-2A4D-42FA-855B-7FE639270AF3}"/>
    <cellStyle name="Normal 5 2 2 2 2 7" xfId="9603" xr:uid="{FD32FC96-ADE1-4B68-B26D-139308B02BA2}"/>
    <cellStyle name="Normal 5 2 2 2 2 7 2" xfId="22059" xr:uid="{902B0471-B7F9-4AFF-91E3-1AB6FEA70960}"/>
    <cellStyle name="Normal 5 2 2 2 2 7 3" xfId="34989" xr:uid="{D275606A-B835-4D8B-9055-2E4746E3018A}"/>
    <cellStyle name="Normal 5 2 2 2 2 8" xfId="11977" xr:uid="{40065957-2534-44D5-8D72-6B00E1A609BC}"/>
    <cellStyle name="Normal 5 2 2 2 2 8 2" xfId="23960" xr:uid="{81246B51-B729-45D0-A10B-CD7100368AAD}"/>
    <cellStyle name="Normal 5 2 2 2 2 8 3" xfId="36803" xr:uid="{44F9D11B-A37E-44ED-A4F7-530E6B3D2C1A}"/>
    <cellStyle name="Normal 5 2 2 2 2 9" xfId="5360" xr:uid="{F6013167-958B-4553-8C51-B9CB2E86702D}"/>
    <cellStyle name="Normal 5 2 2 2 3" xfId="5364" xr:uid="{90F40BC8-E612-4E48-AA26-00449AAE6946}"/>
    <cellStyle name="Normal 5 2 2 2 3 2" xfId="5365" xr:uid="{1B3FBBE5-7CC7-476B-9699-9AD2420C5D84}"/>
    <cellStyle name="Normal 5 2 2 2 3 2 2" xfId="7479" xr:uid="{54DAEC1E-0BA0-4348-AF0E-51673F89DF47}"/>
    <cellStyle name="Normal 5 2 2 2 3 2 2 2" xfId="14006" xr:uid="{2A6F044A-B730-48AD-9D7C-EEF62CD08ED3}"/>
    <cellStyle name="Normal 5 2 2 2 3 2 2 2 2" xfId="25933" xr:uid="{CFDFDBCA-DCE3-416E-A1B1-2613F8EDEA95}"/>
    <cellStyle name="Normal 5 2 2 2 3 2 2 2 3" xfId="38767" xr:uid="{7B9B4539-9135-4CA9-8679-39F4299E5890}"/>
    <cellStyle name="Normal 5 2 2 2 3 2 2 3" xfId="20302" xr:uid="{F2B6FA2E-F12F-4AF0-A4C8-492DFD514920}"/>
    <cellStyle name="Normal 5 2 2 2 3 2 2 4" xfId="33305" xr:uid="{9D31F795-5330-443A-B744-1E4B4743D0DE}"/>
    <cellStyle name="Normal 5 2 2 2 3 2 3" xfId="11982" xr:uid="{59022586-252B-4452-BED5-602FBFA37E17}"/>
    <cellStyle name="Normal 5 2 2 2 3 2 3 2" xfId="23965" xr:uid="{3EE2552E-97BC-45BB-8E49-0FF8BA7AB041}"/>
    <cellStyle name="Normal 5 2 2 2 3 2 3 3" xfId="36808" xr:uid="{F4A0B4F3-B334-4A5D-9B64-0A975ABEBC54}"/>
    <cellStyle name="Normal 5 2 2 2 3 2 4" xfId="18279" xr:uid="{C7AE5726-0134-4AFD-9A04-7CBFCA669407}"/>
    <cellStyle name="Normal 5 2 2 2 3 2 5" xfId="31309" xr:uid="{DC0D8A6E-E912-4BDE-AEF2-7AE0732A1166}"/>
    <cellStyle name="Normal 5 2 2 2 3 3" xfId="7478" xr:uid="{7A602626-54F7-4F44-A48C-FB4EF2E09AD7}"/>
    <cellStyle name="Normal 5 2 2 2 3 3 2" xfId="14005" xr:uid="{D7CAA124-4800-49CD-A50D-D880608210ED}"/>
    <cellStyle name="Normal 5 2 2 2 3 3 2 2" xfId="25932" xr:uid="{BBFEDD12-AA4E-495B-9316-78066658D639}"/>
    <cellStyle name="Normal 5 2 2 2 3 3 2 3" xfId="38766" xr:uid="{B822F3EC-6F09-406F-ACBA-727FBF76107D}"/>
    <cellStyle name="Normal 5 2 2 2 3 3 3" xfId="20301" xr:uid="{64826CA8-A690-451E-BD80-E8857107B101}"/>
    <cellStyle name="Normal 5 2 2 2 3 3 4" xfId="33304" xr:uid="{1FE4138B-1F12-4B1D-9661-A58ACFEE2578}"/>
    <cellStyle name="Normal 5 2 2 2 3 4" xfId="9009" xr:uid="{0DDAA38A-CF8B-42BF-BEC5-BE60D521845E}"/>
    <cellStyle name="Normal 5 2 2 2 3 5" xfId="11981" xr:uid="{4036C821-C9A3-4B83-81D1-D6F6B96AD80B}"/>
    <cellStyle name="Normal 5 2 2 2 3 5 2" xfId="23964" xr:uid="{DA8C5242-0733-41D2-9910-C9D497B621BF}"/>
    <cellStyle name="Normal 5 2 2 2 3 5 3" xfId="36807" xr:uid="{9EA6F225-4020-41F1-9145-0A2CDD48BAE5}"/>
    <cellStyle name="Normal 5 2 2 2 3 6" xfId="18278" xr:uid="{CB4AC9BD-D090-4D5F-8B78-BF4FD8FB3413}"/>
    <cellStyle name="Normal 5 2 2 2 3 7" xfId="31308" xr:uid="{B6123D4B-3BD4-49BF-B8A0-B3089B533D3B}"/>
    <cellStyle name="Normal 5 2 2 2 4" xfId="5366" xr:uid="{AE0F7D82-1E8C-43C2-8718-9BEFE6216972}"/>
    <cellStyle name="Normal 5 2 2 2 4 2" xfId="7480" xr:uid="{42ECD799-2AEB-4C7B-97B3-3BFB437C7B45}"/>
    <cellStyle name="Normal 5 2 2 2 4 2 2" xfId="14007" xr:uid="{1C1AE645-2C07-4EBB-A842-DF350F6A57E1}"/>
    <cellStyle name="Normal 5 2 2 2 4 2 2 2" xfId="25934" xr:uid="{2BA03034-900B-4FBA-AEB4-BE23FE131703}"/>
    <cellStyle name="Normal 5 2 2 2 4 2 2 3" xfId="38768" xr:uid="{1EADC863-0E27-4DED-AD71-7336FC4D3E2C}"/>
    <cellStyle name="Normal 5 2 2 2 4 2 3" xfId="20303" xr:uid="{D74F2E95-7300-4A6A-AFDD-54FA24970CE1}"/>
    <cellStyle name="Normal 5 2 2 2 4 2 4" xfId="33306" xr:uid="{89D5B25D-AB4E-4AE4-946D-FAAFD0C53803}"/>
    <cellStyle name="Normal 5 2 2 2 4 3" xfId="11983" xr:uid="{A48E20AF-4501-4857-A4F8-E28D8E0A0B77}"/>
    <cellStyle name="Normal 5 2 2 2 4 3 2" xfId="23966" xr:uid="{CDC80BC6-F3BB-48EB-BFDF-950A1F55638F}"/>
    <cellStyle name="Normal 5 2 2 2 4 3 3" xfId="36809" xr:uid="{14897D93-F4F0-4270-BAF5-5AFB16495F0B}"/>
    <cellStyle name="Normal 5 2 2 2 4 4" xfId="18280" xr:uid="{0315EC9D-E88E-4AE1-8879-C4C3DA7EA825}"/>
    <cellStyle name="Normal 5 2 2 2 4 5" xfId="31310" xr:uid="{71D597FE-2A03-43E4-906D-F8831035F964}"/>
    <cellStyle name="Normal 5 2 2 2 5" xfId="5367" xr:uid="{14FF20BD-5EBA-4EEC-ACAB-71FECCAB3246}"/>
    <cellStyle name="Normal 5 2 2 2 5 2" xfId="7481" xr:uid="{31458D0C-76EA-4C97-A545-1395CCA54A9D}"/>
    <cellStyle name="Normal 5 2 2 2 5 2 2" xfId="14008" xr:uid="{6871098D-743F-4FC4-9BB9-595E0A1D1E1B}"/>
    <cellStyle name="Normal 5 2 2 2 5 2 2 2" xfId="25935" xr:uid="{F1480733-7244-4624-9868-7E76C2D81F17}"/>
    <cellStyle name="Normal 5 2 2 2 5 2 2 3" xfId="38769" xr:uid="{B90327F8-2720-476F-9977-F3CB5F14BF32}"/>
    <cellStyle name="Normal 5 2 2 2 5 2 3" xfId="20304" xr:uid="{823D9C03-E984-4057-B935-82C7CEF05CB9}"/>
    <cellStyle name="Normal 5 2 2 2 5 2 4" xfId="33307" xr:uid="{E2F4E1D3-0F53-4134-981F-B96C1216D3E6}"/>
    <cellStyle name="Normal 5 2 2 2 5 3" xfId="11984" xr:uid="{96E43D1F-BC90-4C4C-96EB-DAF8F4BC1292}"/>
    <cellStyle name="Normal 5 2 2 2 5 3 2" xfId="23967" xr:uid="{8A265A03-427D-47E5-B8BD-2430FBE24024}"/>
    <cellStyle name="Normal 5 2 2 2 5 3 3" xfId="36810" xr:uid="{F09882AB-345D-4F87-97EE-1EDBD29A7F4B}"/>
    <cellStyle name="Normal 5 2 2 2 5 4" xfId="18281" xr:uid="{CA652211-BC7A-42F7-8E1E-1D0CBE43AEA2}"/>
    <cellStyle name="Normal 5 2 2 2 5 5" xfId="31311" xr:uid="{A3282AC7-6736-4A37-ACD6-94350F51C245}"/>
    <cellStyle name="Normal 5 2 2 2 6" xfId="5774" xr:uid="{E902F4A4-2F3A-4B89-B3C3-63808C1F1835}"/>
    <cellStyle name="Normal 5 2 2 2 6 2" xfId="7839" xr:uid="{8AD4153B-6F7B-42F3-84CE-50046C500DCA}"/>
    <cellStyle name="Normal 5 2 2 2 6 2 2" xfId="14361" xr:uid="{B6B106F5-F7B7-4E6B-AED5-FE2B419B0FB5}"/>
    <cellStyle name="Normal 5 2 2 2 6 2 2 2" xfId="26288" xr:uid="{804B8A28-EEEB-49E2-B98F-2CC4F6433E03}"/>
    <cellStyle name="Normal 5 2 2 2 6 2 2 3" xfId="39122" xr:uid="{0DC306ED-2FF5-44A0-963D-D41EE881B8D2}"/>
    <cellStyle name="Normal 5 2 2 2 6 2 3" xfId="20659" xr:uid="{99CF44B4-AF26-46D9-9448-1C8EE3FD8F20}"/>
    <cellStyle name="Normal 5 2 2 2 6 2 4" xfId="33661" xr:uid="{1832609D-3262-499B-AAB2-82A39CDEFBE2}"/>
    <cellStyle name="Normal 5 2 2 2 6 3" xfId="12341" xr:uid="{A5364241-9C6F-48DF-9241-E80873D66930}"/>
    <cellStyle name="Normal 5 2 2 2 6 3 2" xfId="24299" xr:uid="{BEFB7DC3-FA01-4584-99FD-94CEEDB67DAA}"/>
    <cellStyle name="Normal 5 2 2 2 6 3 3" xfId="37137" xr:uid="{631E2DBB-339F-4E63-9654-670CDF59BE49}"/>
    <cellStyle name="Normal 5 2 2 2 6 4" xfId="18651" xr:uid="{A29188D6-BED5-4C35-9F42-C8E6E201A991}"/>
    <cellStyle name="Normal 5 2 2 2 6 5" xfId="31664" xr:uid="{0FC04596-FC39-4B65-A877-55925C407900}"/>
    <cellStyle name="Normal 5 2 2 2 7" xfId="6258" xr:uid="{481B803E-B374-47C1-AC4B-CF2EF6F6F2C9}"/>
    <cellStyle name="Normal 5 2 2 2 7 2" xfId="12786" xr:uid="{82E8CBD7-8CF4-4909-BF7B-AF27F494CEA0}"/>
    <cellStyle name="Normal 5 2 2 2 7 2 2" xfId="24713" xr:uid="{2EE0BF9B-BFBF-48B5-97C2-7B1AB652EC6A}"/>
    <cellStyle name="Normal 5 2 2 2 7 2 3" xfId="37547" xr:uid="{982A1086-F255-4766-9E18-10877F3BAEDA}"/>
    <cellStyle name="Normal 5 2 2 2 7 3" xfId="19081" xr:uid="{4CE6309B-5280-4F53-A10E-9D150E70540F}"/>
    <cellStyle name="Normal 5 2 2 2 7 4" xfId="32084" xr:uid="{C2ABC1F0-3BCD-4661-9639-ADEAECAE5821}"/>
    <cellStyle name="Normal 5 2 2 2 8" xfId="8332" xr:uid="{1C18D81D-9E8E-44DC-9870-39C33E738A61}"/>
    <cellStyle name="Normal 5 2 2 2 9" xfId="8563" xr:uid="{C85AB296-0BAA-46C1-8182-90CA139819FB}"/>
    <cellStyle name="Normal 5 2 2 2 9 2" xfId="14837" xr:uid="{1CF3BBB7-4DBB-44AC-9456-7DBCF96F0B05}"/>
    <cellStyle name="Normal 5 2 2 2 9 2 2" xfId="26748" xr:uid="{92E6F7F9-2DB5-4670-92B8-E86CFEB9781D}"/>
    <cellStyle name="Normal 5 2 2 2 9 2 3" xfId="39580" xr:uid="{67DF50D4-DC4F-4A1D-88E6-1E753049C676}"/>
    <cellStyle name="Normal 5 2 2 2 9 3" xfId="21205" xr:uid="{4E66299B-71B1-4FB1-B936-CBDD63D4A010}"/>
    <cellStyle name="Normal 5 2 2 2 9 4" xfId="34171" xr:uid="{CE2C1B59-398A-46C7-B142-877D08361869}"/>
    <cellStyle name="Normal 5 2 2 3" xfId="810" xr:uid="{47D51E74-2839-4EB8-B6CC-53D93DC24BB7}"/>
    <cellStyle name="Normal 5 2 2 3 10" xfId="4017" xr:uid="{11478D07-B7D8-41B4-8BF3-26AE0CC58B92}"/>
    <cellStyle name="Normal 5 2 2 3 11" xfId="17067" xr:uid="{DBF437AC-C88B-4ACA-9303-B90CE7DD16EB}"/>
    <cellStyle name="Normal 5 2 2 3 12" xfId="30149" xr:uid="{CCF6302F-A955-4201-A2D4-5BAC32E2A0DC}"/>
    <cellStyle name="Normal 5 2 2 3 2" xfId="5368" xr:uid="{83420124-E22B-445B-8ED9-1ABA86CF4451}"/>
    <cellStyle name="Normal 5 2 2 3 2 2" xfId="5369" xr:uid="{DB25F8CE-0F95-4E45-A01E-3ECBA4684B30}"/>
    <cellStyle name="Normal 5 2 2 3 2 2 2" xfId="7483" xr:uid="{47908DF0-0AAD-4AFB-8DA4-B18926E2A6FD}"/>
    <cellStyle name="Normal 5 2 2 3 2 2 2 2" xfId="14010" xr:uid="{F724A392-C97C-4D91-BFAB-D314F5E5A8B3}"/>
    <cellStyle name="Normal 5 2 2 3 2 2 2 2 2" xfId="25937" xr:uid="{F7F62C27-CC26-4ADE-8994-4E8557BB73BF}"/>
    <cellStyle name="Normal 5 2 2 3 2 2 2 2 3" xfId="38771" xr:uid="{E1EAB7F4-C62C-4A1A-8F7F-C75D9FBD8C0C}"/>
    <cellStyle name="Normal 5 2 2 3 2 2 2 3" xfId="20306" xr:uid="{D5DA0ECB-732F-4002-B956-47B49817B53A}"/>
    <cellStyle name="Normal 5 2 2 3 2 2 2 4" xfId="33309" xr:uid="{E71B82F3-4E36-43DC-ADA5-E8BDE69E2A77}"/>
    <cellStyle name="Normal 5 2 2 3 2 2 3" xfId="11986" xr:uid="{97C516F7-6C1E-451C-BAE5-9CE5B1941AB7}"/>
    <cellStyle name="Normal 5 2 2 3 2 2 3 2" xfId="23969" xr:uid="{EAEF1113-B23F-4A19-AB3B-749477894E92}"/>
    <cellStyle name="Normal 5 2 2 3 2 2 3 3" xfId="36812" xr:uid="{3D6F8CAD-D177-4F55-974A-FCB1D53D6707}"/>
    <cellStyle name="Normal 5 2 2 3 2 2 4" xfId="18283" xr:uid="{1300FA51-AE4A-4E1A-822A-B7138772E7C0}"/>
    <cellStyle name="Normal 5 2 2 3 2 2 5" xfId="31313" xr:uid="{2F82C261-8A7C-4C63-9060-B34635E86C30}"/>
    <cellStyle name="Normal 5 2 2 3 2 3" xfId="7482" xr:uid="{D2F7AACD-3AA7-4499-BEA4-8A940441A63A}"/>
    <cellStyle name="Normal 5 2 2 3 2 3 2" xfId="14009" xr:uid="{ABD79D93-8015-4E26-B158-BFF4572B86EB}"/>
    <cellStyle name="Normal 5 2 2 3 2 3 2 2" xfId="25936" xr:uid="{577A52FF-F369-49FF-96CA-697DA0FFFBB7}"/>
    <cellStyle name="Normal 5 2 2 3 2 3 2 3" xfId="38770" xr:uid="{18995A23-E9C2-4DE7-B713-647C392CC6BC}"/>
    <cellStyle name="Normal 5 2 2 3 2 3 3" xfId="20305" xr:uid="{3CD795EA-D565-4919-8EED-0A56C8554AF4}"/>
    <cellStyle name="Normal 5 2 2 3 2 3 4" xfId="33308" xr:uid="{2313C743-C55D-42D2-A60D-261E94EAE08F}"/>
    <cellStyle name="Normal 5 2 2 3 2 4" xfId="11985" xr:uid="{30308506-ED99-4398-9C92-5AB047B5BF7A}"/>
    <cellStyle name="Normal 5 2 2 3 2 4 2" xfId="23968" xr:uid="{A7654202-A4E5-4F11-9D5D-09094D71CE84}"/>
    <cellStyle name="Normal 5 2 2 3 2 4 3" xfId="36811" xr:uid="{DDB4C866-4D9B-4CBA-9B12-EC419CB56A1A}"/>
    <cellStyle name="Normal 5 2 2 3 2 5" xfId="18282" xr:uid="{84948FC9-F5CA-4E76-9E4F-212857468814}"/>
    <cellStyle name="Normal 5 2 2 3 2 6" xfId="31312" xr:uid="{0299BFE3-E5A0-4179-8225-CF4310E4BF7F}"/>
    <cellStyle name="Normal 5 2 2 3 3" xfId="5370" xr:uid="{1EF287B9-33C9-4326-AB4E-374F2E552E47}"/>
    <cellStyle name="Normal 5 2 2 3 3 2" xfId="7484" xr:uid="{6C424A5B-4AF4-4716-891D-3A00D0DDF898}"/>
    <cellStyle name="Normal 5 2 2 3 3 2 2" xfId="14011" xr:uid="{825CFE5B-211C-467C-8283-A5BFF2007C2A}"/>
    <cellStyle name="Normal 5 2 2 3 3 2 2 2" xfId="25938" xr:uid="{243E00C3-5B91-49BE-8363-805402727120}"/>
    <cellStyle name="Normal 5 2 2 3 3 2 2 3" xfId="38772" xr:uid="{6C4639C6-F0B1-49CF-BBCC-CBEB73973294}"/>
    <cellStyle name="Normal 5 2 2 3 3 2 3" xfId="20307" xr:uid="{36891F54-8466-4016-95B4-BE7BEC405F5B}"/>
    <cellStyle name="Normal 5 2 2 3 3 2 4" xfId="33310" xr:uid="{9DA4E513-C936-4574-A228-81F557843414}"/>
    <cellStyle name="Normal 5 2 2 3 3 3" xfId="11987" xr:uid="{B76FB017-8DF0-40B7-9096-6A45BD39740E}"/>
    <cellStyle name="Normal 5 2 2 3 3 3 2" xfId="23970" xr:uid="{C4D99950-8B9B-4FDA-BD28-E2559B8347C0}"/>
    <cellStyle name="Normal 5 2 2 3 3 3 3" xfId="36813" xr:uid="{8BE12330-7921-46AB-975C-08AF234258ED}"/>
    <cellStyle name="Normal 5 2 2 3 3 4" xfId="18284" xr:uid="{C06A979D-F5A8-4CBB-A7A4-22CAC6FEDC70}"/>
    <cellStyle name="Normal 5 2 2 3 3 5" xfId="31314" xr:uid="{CE80CD12-73DB-4A1C-B3CD-4E70C54BBA22}"/>
    <cellStyle name="Normal 5 2 2 3 4" xfId="5371" xr:uid="{8A19F9B8-E546-4E01-B9C2-E24A59932E43}"/>
    <cellStyle name="Normal 5 2 2 3 4 2" xfId="7485" xr:uid="{E3475A7D-C746-4933-B84D-6502AC720D39}"/>
    <cellStyle name="Normal 5 2 2 3 4 2 2" xfId="14012" xr:uid="{3CEB6D01-572A-474A-8EA6-1BC6B0C44F2F}"/>
    <cellStyle name="Normal 5 2 2 3 4 2 2 2" xfId="25939" xr:uid="{F5D63262-89F0-4A3D-BC8F-1494919563C1}"/>
    <cellStyle name="Normal 5 2 2 3 4 2 2 3" xfId="38773" xr:uid="{8E331EBB-0327-4EB6-A22D-DDB70DDD617C}"/>
    <cellStyle name="Normal 5 2 2 3 4 2 3" xfId="20308" xr:uid="{7923109A-85C3-4495-936F-2D96B4E77B0A}"/>
    <cellStyle name="Normal 5 2 2 3 4 2 4" xfId="33311" xr:uid="{F4EF37BD-7CFE-4D27-84F3-9450EB887538}"/>
    <cellStyle name="Normal 5 2 2 3 4 3" xfId="11988" xr:uid="{D526AA3E-6D51-4064-8CD4-14607877643A}"/>
    <cellStyle name="Normal 5 2 2 3 4 3 2" xfId="23971" xr:uid="{3D1B46AB-6B2C-46B3-ABC3-850DAD596180}"/>
    <cellStyle name="Normal 5 2 2 3 4 3 3" xfId="36814" xr:uid="{D23C88D1-4CB3-45A6-9027-C33BC81D66CC}"/>
    <cellStyle name="Normal 5 2 2 3 4 4" xfId="18285" xr:uid="{E59A800F-4824-4312-B81B-B6C2DDA15B48}"/>
    <cellStyle name="Normal 5 2 2 3 4 5" xfId="31315" xr:uid="{162CE5DE-B90D-4CD7-AFAA-3E64C52A178D}"/>
    <cellStyle name="Normal 5 2 2 3 5" xfId="5896" xr:uid="{71204375-82A7-4DF8-86C0-CE6D9C3C7576}"/>
    <cellStyle name="Normal 5 2 2 3 5 2" xfId="7961" xr:uid="{50DB8B5D-B8CC-4ABB-B5E0-592072C8732E}"/>
    <cellStyle name="Normal 5 2 2 3 5 2 2" xfId="14483" xr:uid="{8519394E-04EE-417D-A8C1-7E6F64B4373E}"/>
    <cellStyle name="Normal 5 2 2 3 5 2 2 2" xfId="26410" xr:uid="{0270518D-8F1E-4E20-A5AD-90974988FEDC}"/>
    <cellStyle name="Normal 5 2 2 3 5 2 2 3" xfId="39244" xr:uid="{DC005BCE-05F9-45E7-970D-99FCDC37C33C}"/>
    <cellStyle name="Normal 5 2 2 3 5 2 3" xfId="20781" xr:uid="{931080D7-C298-424F-864C-5C285B46D5D0}"/>
    <cellStyle name="Normal 5 2 2 3 5 2 4" xfId="33783" xr:uid="{8E3EF5A4-25ED-4358-A63A-14E96B1496A6}"/>
    <cellStyle name="Normal 5 2 2 3 5 3" xfId="12463" xr:uid="{519C5AEC-3881-43D1-8120-F7DBDB1AF3F5}"/>
    <cellStyle name="Normal 5 2 2 3 5 3 2" xfId="24421" xr:uid="{2D9EE499-A4EA-4950-8364-17D7AF223638}"/>
    <cellStyle name="Normal 5 2 2 3 5 3 3" xfId="37259" xr:uid="{945C812F-39E3-4774-BFE5-3C3F5DA0E77D}"/>
    <cellStyle name="Normal 5 2 2 3 5 4" xfId="18773" xr:uid="{FE26E253-7883-4CDB-9171-20FBF7553FD9}"/>
    <cellStyle name="Normal 5 2 2 3 5 5" xfId="31786" xr:uid="{7A284B7C-BA87-4AD3-B567-FE79BF01728C}"/>
    <cellStyle name="Normal 5 2 2 3 6" xfId="6319" xr:uid="{2663B053-E7CA-4228-8130-A88F6F9433FE}"/>
    <cellStyle name="Normal 5 2 2 3 6 2" xfId="12846" xr:uid="{2753512B-7603-4EB8-920D-22AEAA90898C}"/>
    <cellStyle name="Normal 5 2 2 3 6 2 2" xfId="24773" xr:uid="{F688EAF4-CF14-463A-AF7B-DC3B7D049BDB}"/>
    <cellStyle name="Normal 5 2 2 3 6 2 3" xfId="37607" xr:uid="{42A30C91-937F-42CF-943E-56184FB36125}"/>
    <cellStyle name="Normal 5 2 2 3 6 3" xfId="19142" xr:uid="{62BFB022-DA4A-4B5E-8E79-4B5D202FD927}"/>
    <cellStyle name="Normal 5 2 2 3 6 4" xfId="32145" xr:uid="{CFB7A1B0-8790-41FA-ABD7-89C6E48008C2}"/>
    <cellStyle name="Normal 5 2 2 3 7" xfId="8687" xr:uid="{41B4B22D-B150-4977-B35E-CB723F617532}"/>
    <cellStyle name="Normal 5 2 2 3 7 2" xfId="14961" xr:uid="{E422916B-1E61-4357-9305-7B1B0E94A611}"/>
    <cellStyle name="Normal 5 2 2 3 7 2 2" xfId="26870" xr:uid="{4F628F5C-2549-4BB7-992A-1593E47CECBB}"/>
    <cellStyle name="Normal 5 2 2 3 7 2 3" xfId="39702" xr:uid="{02DC6F14-A864-4702-B481-EA6C462AA7CA}"/>
    <cellStyle name="Normal 5 2 2 3 7 3" xfId="21328" xr:uid="{A7C7E2C2-B282-4A39-9920-17FF57C49AC6}"/>
    <cellStyle name="Normal 5 2 2 3 7 4" xfId="34293" xr:uid="{FE636647-9779-4E70-9464-850EED820C66}"/>
    <cellStyle name="Normal 5 2 2 3 8" xfId="9519" xr:uid="{09986415-FF6E-4155-B63F-252C5A95C7B7}"/>
    <cellStyle name="Normal 5 2 2 3 8 2" xfId="21984" xr:uid="{F9A3EAFC-5217-48C7-B412-6C86CEDE5B79}"/>
    <cellStyle name="Normal 5 2 2 3 8 3" xfId="34917" xr:uid="{7E5CDE60-6347-43A7-8BBE-51B9B6871950}"/>
    <cellStyle name="Normal 5 2 2 3 9" xfId="10803" xr:uid="{CDC55D3D-E612-4134-BB54-9D17DF7D5891}"/>
    <cellStyle name="Normal 5 2 2 3 9 2" xfId="22845" xr:uid="{47D39F75-1EBE-4BC5-98E3-4409F6A9348C}"/>
    <cellStyle name="Normal 5 2 2 3 9 3" xfId="35700" xr:uid="{BC679E2E-2A78-4E09-A5FB-5FE665C1EFF5}"/>
    <cellStyle name="Normal 5 2 2 4" xfId="5372" xr:uid="{F379D3F8-7180-4807-ABD2-FA0051849E9F}"/>
    <cellStyle name="Normal 5 2 2 4 2" xfId="5373" xr:uid="{5DA5140C-DC93-4C98-BDF1-0173705017B1}"/>
    <cellStyle name="Normal 5 2 2 4 2 2" xfId="7487" xr:uid="{4354EC91-AA25-401E-8565-63D973795180}"/>
    <cellStyle name="Normal 5 2 2 4 2 2 2" xfId="14014" xr:uid="{4AD71BE7-EE10-4451-8F87-1A13A51408BF}"/>
    <cellStyle name="Normal 5 2 2 4 2 2 2 2" xfId="25941" xr:uid="{94474928-A22B-49DA-B9AE-9599982F74FF}"/>
    <cellStyle name="Normal 5 2 2 4 2 2 2 3" xfId="38775" xr:uid="{5D8B79F5-743E-46AE-A378-B72207255486}"/>
    <cellStyle name="Normal 5 2 2 4 2 2 3" xfId="20310" xr:uid="{7A616411-89CA-416D-A9FF-350D8510B8B1}"/>
    <cellStyle name="Normal 5 2 2 4 2 2 4" xfId="33313" xr:uid="{35EFB741-41E2-415D-A69C-E97E3D4A09AB}"/>
    <cellStyle name="Normal 5 2 2 4 2 3" xfId="11990" xr:uid="{6F5DFB5A-B413-45C3-B126-D490059FDE3E}"/>
    <cellStyle name="Normal 5 2 2 4 2 3 2" xfId="23973" xr:uid="{7183B6E2-1711-4640-88D9-6CB8C274A6CF}"/>
    <cellStyle name="Normal 5 2 2 4 2 3 3" xfId="36816" xr:uid="{AD18C30B-2F58-42EF-A087-9962ADE9B452}"/>
    <cellStyle name="Normal 5 2 2 4 2 4" xfId="18287" xr:uid="{2BA0D10E-39AB-4CA6-92FF-7573D4095637}"/>
    <cellStyle name="Normal 5 2 2 4 2 5" xfId="31317" xr:uid="{285B2956-A9A4-4A77-B60F-227FF2980A84}"/>
    <cellStyle name="Normal 5 2 2 4 3" xfId="7486" xr:uid="{B832F39C-1228-461B-9118-4B981D01719A}"/>
    <cellStyle name="Normal 5 2 2 4 3 2" xfId="14013" xr:uid="{74D8B60C-D3D0-45ED-8A00-E56A5A2EE0DA}"/>
    <cellStyle name="Normal 5 2 2 4 3 2 2" xfId="25940" xr:uid="{7567AF27-2665-4CF9-B919-6CB873357078}"/>
    <cellStyle name="Normal 5 2 2 4 3 2 3" xfId="38774" xr:uid="{333051CE-AA41-4D2F-A574-241318404A58}"/>
    <cellStyle name="Normal 5 2 2 4 3 3" xfId="20309" xr:uid="{BF7EEA18-6718-4D4C-BE48-2D7C774D90AB}"/>
    <cellStyle name="Normal 5 2 2 4 3 4" xfId="33312" xr:uid="{BB0FCB73-12D8-41B2-9E5E-B919621C00BC}"/>
    <cellStyle name="Normal 5 2 2 4 4" xfId="8907" xr:uid="{5AF9285B-9B5B-43CA-86E9-3273BC815DD9}"/>
    <cellStyle name="Normal 5 2 2 4 4 2" xfId="15177" xr:uid="{1DABBC67-FE58-4CBC-A2BB-C485562623AE}"/>
    <cellStyle name="Normal 5 2 2 4 4 2 2" xfId="27079" xr:uid="{A801FA07-5CA3-41AD-A44F-0AA078D1200A}"/>
    <cellStyle name="Normal 5 2 2 4 4 2 3" xfId="39907" xr:uid="{EA2BAE2D-BDB5-4239-9066-F614F7058299}"/>
    <cellStyle name="Normal 5 2 2 4 4 3" xfId="21538" xr:uid="{0D85A8D3-459F-4C12-B30A-8ED961BFA1C9}"/>
    <cellStyle name="Normal 5 2 2 4 4 4" xfId="34498" xr:uid="{9E61DC41-2DD4-432B-B66B-71840C4674FA}"/>
    <cellStyle name="Normal 5 2 2 4 5" xfId="9731" xr:uid="{3A5C948C-5281-4895-92E4-F64AB1A5395C}"/>
    <cellStyle name="Normal 5 2 2 4 5 2" xfId="22186" xr:uid="{5211D0EB-E470-41D7-A857-4A53D34E559B}"/>
    <cellStyle name="Normal 5 2 2 4 5 3" xfId="35115" xr:uid="{88F0D853-0093-4673-9E5C-97072F9EDA28}"/>
    <cellStyle name="Normal 5 2 2 4 6" xfId="11989" xr:uid="{0CE909CD-161B-42A3-9E59-B21F44F0C173}"/>
    <cellStyle name="Normal 5 2 2 4 6 2" xfId="23972" xr:uid="{FAC4FA9B-A93B-4290-A793-71D3A8F70D12}"/>
    <cellStyle name="Normal 5 2 2 4 6 3" xfId="36815" xr:uid="{E5544EBE-66A7-4BA1-B316-B19903151194}"/>
    <cellStyle name="Normal 5 2 2 4 7" xfId="18286" xr:uid="{AB184619-1E06-48C6-88F2-929C4DB60B3E}"/>
    <cellStyle name="Normal 5 2 2 4 8" xfId="31316" xr:uid="{A66FC6AD-90C6-49B5-AF4F-AA91231D381A}"/>
    <cellStyle name="Normal 5 2 2 5" xfId="5374" xr:uid="{659B0DF7-F559-4464-9168-C147A0E74D05}"/>
    <cellStyle name="Normal 5 2 2 5 2" xfId="7488" xr:uid="{882B3C18-D059-460A-81AD-91F186954BA2}"/>
    <cellStyle name="Normal 5 2 2 5 2 2" xfId="14015" xr:uid="{B996ABA4-AEB3-4587-836B-D9D56779C924}"/>
    <cellStyle name="Normal 5 2 2 5 2 2 2" xfId="25942" xr:uid="{06C4DCA7-ACA2-40B1-8BFB-651BCD92685C}"/>
    <cellStyle name="Normal 5 2 2 5 2 2 3" xfId="38776" xr:uid="{55A39989-DE9A-4E05-984C-5D900DB3B069}"/>
    <cellStyle name="Normal 5 2 2 5 2 3" xfId="20311" xr:uid="{1574A892-235C-4D52-98E8-1F9F4C03B213}"/>
    <cellStyle name="Normal 5 2 2 5 2 4" xfId="33314" xr:uid="{2D1EB31E-E09E-4AB4-834E-123151B375D4}"/>
    <cellStyle name="Normal 5 2 2 5 3" xfId="10013" xr:uid="{A5152C07-72D3-4487-B2A3-4D2E640FAE6C}"/>
    <cellStyle name="Normal 5 2 2 5 3 2" xfId="22437" xr:uid="{0F70E4B0-A206-4022-AC1E-87EEC56D6762}"/>
    <cellStyle name="Normal 5 2 2 5 3 3" xfId="35362" xr:uid="{10C050E7-1C9A-4A82-9F79-6F5315B04469}"/>
    <cellStyle name="Normal 5 2 2 5 4" xfId="18288" xr:uid="{96666508-ACDD-467E-8226-0F9269FF48DC}"/>
    <cellStyle name="Normal 5 2 2 5 5" xfId="31318" xr:uid="{6AF546D7-D238-40AD-8A25-3C7E5F91965D}"/>
    <cellStyle name="Normal 5 2 2 6" xfId="5375" xr:uid="{583AD059-3E8D-483A-A9C4-580F92DE75E6}"/>
    <cellStyle name="Normal 5 2 2 6 2" xfId="7489" xr:uid="{80EC280E-6F12-4E64-9FC0-98D66603509C}"/>
    <cellStyle name="Normal 5 2 2 6 2 2" xfId="14016" xr:uid="{11EFAC0B-A1ED-4214-9579-DE6BB297DC99}"/>
    <cellStyle name="Normal 5 2 2 6 2 2 2" xfId="25943" xr:uid="{40CE7829-EAA0-49BB-BF53-62F09930673D}"/>
    <cellStyle name="Normal 5 2 2 6 2 2 3" xfId="38777" xr:uid="{0536BDBB-AE9A-4A88-9490-B7270CF71BF1}"/>
    <cellStyle name="Normal 5 2 2 6 2 3" xfId="20312" xr:uid="{45A7A7CB-B673-49BC-BEC4-97926239248F}"/>
    <cellStyle name="Normal 5 2 2 6 2 4" xfId="33315" xr:uid="{9A30FCB8-4E52-47A1-9741-B347303C4EFC}"/>
    <cellStyle name="Normal 5 2 2 6 3" xfId="11991" xr:uid="{B4852A5A-A292-4A21-A62A-4F7568CE400C}"/>
    <cellStyle name="Normal 5 2 2 6 3 2" xfId="23974" xr:uid="{F7D1F3BF-DFDF-42DC-9A73-0F1C8580F6AF}"/>
    <cellStyle name="Normal 5 2 2 6 3 3" xfId="36817" xr:uid="{7DAA3CD5-5210-4EF2-A264-2540F42763CD}"/>
    <cellStyle name="Normal 5 2 2 6 4" xfId="18289" xr:uid="{441A53B6-4EAA-44B1-B211-FAED6575CC4A}"/>
    <cellStyle name="Normal 5 2 2 6 5" xfId="31319" xr:uid="{9F45F69C-1D2A-4E10-90D5-3762ED5098CC}"/>
    <cellStyle name="Normal 5 2 2 7" xfId="5715" xr:uid="{CE8201F5-8A23-41C5-AB3B-44A49BAB1698}"/>
    <cellStyle name="Normal 5 2 2 7 2" xfId="7780" xr:uid="{3E006BF4-A429-40D6-B9F7-137E69592C9A}"/>
    <cellStyle name="Normal 5 2 2 7 2 2" xfId="14302" xr:uid="{ADAB0556-266E-4403-97F2-D264BFE98347}"/>
    <cellStyle name="Normal 5 2 2 7 2 2 2" xfId="26229" xr:uid="{6D86BBF1-F7E5-43C6-9281-D920574EBB94}"/>
    <cellStyle name="Normal 5 2 2 7 2 2 3" xfId="39063" xr:uid="{A36F19FA-D51F-4927-AC0F-841BD3DF83FD}"/>
    <cellStyle name="Normal 5 2 2 7 2 3" xfId="20600" xr:uid="{BEB14C34-7C58-435B-91FD-B8672B6C2A4F}"/>
    <cellStyle name="Normal 5 2 2 7 2 4" xfId="33602" xr:uid="{012619DD-6010-4C1D-A740-0B4BB0CAA650}"/>
    <cellStyle name="Normal 5 2 2 7 3" xfId="12282" xr:uid="{0D95E397-444B-41D4-B87E-AE313E026539}"/>
    <cellStyle name="Normal 5 2 2 7 3 2" xfId="24240" xr:uid="{4DDFD577-8366-4831-82C3-79FD24C594AC}"/>
    <cellStyle name="Normal 5 2 2 7 3 3" xfId="37078" xr:uid="{2C4126C4-5C37-4927-8234-C385BC3EECE2}"/>
    <cellStyle name="Normal 5 2 2 7 4" xfId="18592" xr:uid="{3D1DFB11-D59F-4FCA-88FD-D869A0C06807}"/>
    <cellStyle name="Normal 5 2 2 7 5" xfId="31605" xr:uid="{11C083B2-9FB4-4A4C-8255-E8C70911BAF9}"/>
    <cellStyle name="Normal 5 2 2 8" xfId="8163" xr:uid="{EC403B2A-FCE2-4CA4-A41E-03D16C356021}"/>
    <cellStyle name="Normal 5 2 2 8 2" xfId="14662" xr:uid="{DC58CC46-B4A7-4DCA-8C17-478A928D200F}"/>
    <cellStyle name="Normal 5 2 2 8 2 2" xfId="26588" xr:uid="{593F228A-C4F3-4459-8635-A7787F9AF0B8}"/>
    <cellStyle name="Normal 5 2 2 8 2 3" xfId="39419" xr:uid="{2F71C364-6ADF-4DD7-BA0F-826F43F5700A}"/>
    <cellStyle name="Normal 5 2 2 8 3" xfId="20976" xr:uid="{F02C9A51-CDE1-4A2A-A59B-BA5201A6345D}"/>
    <cellStyle name="Normal 5 2 2 8 4" xfId="33973" xr:uid="{8D492256-EBA1-400D-9A67-DED561C15366}"/>
    <cellStyle name="Normal 5 2 2 9" xfId="8504" xr:uid="{DEA3E07E-92F3-4189-AC80-1E9632FA2BDC}"/>
    <cellStyle name="Normal 5 2 2 9 2" xfId="14778" xr:uid="{5BC57471-4FA3-4E88-A298-6C9F5EDD6EC4}"/>
    <cellStyle name="Normal 5 2 2 9 2 2" xfId="26689" xr:uid="{01954B1A-1097-4111-9E94-FDA2FEE55618}"/>
    <cellStyle name="Normal 5 2 2 9 2 3" xfId="39521" xr:uid="{3AB15C20-C70C-490F-9984-B755B6E63E0A}"/>
    <cellStyle name="Normal 5 2 2 9 3" xfId="21146" xr:uid="{F74F303A-B82B-4DF9-9EF9-2ECE18A616B8}"/>
    <cellStyle name="Normal 5 2 2 9 4" xfId="34112" xr:uid="{A848ADB7-7493-427B-83F2-AC73BC36CEB1}"/>
    <cellStyle name="Normal 5 2 3" xfId="517" xr:uid="{2B740706-CF29-4D62-BC88-4BE5E8722B48}"/>
    <cellStyle name="Normal 5 2 3 2" xfId="3844" xr:uid="{BCEA89AD-356D-41B2-BEE4-3B23B37FC368}"/>
    <cellStyle name="Normal 5 2 3 3" xfId="6127" xr:uid="{99B1CD65-4CB9-4EE9-B3C8-3B13613D986D}"/>
    <cellStyle name="Normal 5 2 3 3 2" xfId="12687" xr:uid="{2D2548A6-F80C-4AEC-84C5-0CB244501598}"/>
    <cellStyle name="Normal 5 2 3 3 2 2" xfId="24616" xr:uid="{BE965575-1D7C-4F8B-948F-BF3017B00A57}"/>
    <cellStyle name="Normal 5 2 3 3 2 3" xfId="37449" xr:uid="{76FE8C9B-006F-4534-A857-EEC8DB7B174E}"/>
    <cellStyle name="Normal 5 2 3 3 3" xfId="18973" xr:uid="{2C63C7EF-3F14-4BC9-A41E-332133E3BD74}"/>
    <cellStyle name="Normal 5 2 3 3 4" xfId="31978" xr:uid="{0EED76C0-0EDD-4A1D-968F-929F17DFE154}"/>
    <cellStyle name="Normal 5 2 3 4" xfId="10412" xr:uid="{29D4BAAE-4BBA-4899-8142-544F198AD454}"/>
    <cellStyle name="Normal 5 2 3 4 2" xfId="22675" xr:uid="{BA61DEBD-9DB8-4A15-9887-E143F84B7DE3}"/>
    <cellStyle name="Normal 5 2 3 4 3" xfId="35572" xr:uid="{93E8454D-6099-464B-BFCD-73E8FEFB3EAC}"/>
    <cellStyle name="Normal 5 2 3 5" xfId="1263" xr:uid="{599ADC34-C504-4FF7-A2E3-D1E9A892F519}"/>
    <cellStyle name="Normal 5 2 3 6" xfId="16431" xr:uid="{911F8262-45CD-47EE-871F-16B445BB1C41}"/>
    <cellStyle name="Normal 5 2 3 7" xfId="29992" xr:uid="{65ADCE46-B85E-4DE4-8124-5975C265A4AB}"/>
    <cellStyle name="Normal 5 2 4" xfId="834" xr:uid="{C718093C-AB7A-4DC8-B09C-D7546C7AB3BC}"/>
    <cellStyle name="Normal 5 2 4 2" xfId="5376" xr:uid="{6A82DB85-1127-42A3-B761-A34E78703A1F}"/>
    <cellStyle name="Normal 5 2 4 3" xfId="6227" xr:uid="{14AF2BDC-8A3E-4ACA-9958-9C357DD54ABA}"/>
    <cellStyle name="Normal 5 2 4 3 2" xfId="12755" xr:uid="{9CAE87DC-658B-4EF3-AD6F-2243D7A395DA}"/>
    <cellStyle name="Normal 5 2 4 3 2 2" xfId="24682" xr:uid="{B8F64B17-313D-4859-8A52-1749EE0007BB}"/>
    <cellStyle name="Normal 5 2 4 3 2 3" xfId="37516" xr:uid="{3FB8879B-0EED-45DF-8C97-74D5CF70AB05}"/>
    <cellStyle name="Normal 5 2 4 3 3" xfId="19050" xr:uid="{02F15084-1D33-41B1-85DA-FD6E0DFB9F9C}"/>
    <cellStyle name="Normal 5 2 4 3 4" xfId="32053" xr:uid="{1E5207C6-B113-474E-8C3C-905B84391317}"/>
    <cellStyle name="Normal 5 2 4 4" xfId="10681" xr:uid="{5267EEE8-F226-40C7-9F50-6F3B1B57D32E}"/>
    <cellStyle name="Normal 5 2 4 4 2" xfId="22754" xr:uid="{E8659250-7F48-4512-A322-16967F4D9E1E}"/>
    <cellStyle name="Normal 5 2 4 4 3" xfId="35621" xr:uid="{2E2E076F-ED44-4A18-AFF2-83116CE55B4D}"/>
    <cellStyle name="Normal 5 2 4 5" xfId="3838" xr:uid="{04D68F94-CA0B-4907-BEFD-A8D85E0364A2}"/>
    <cellStyle name="Normal 5 2 4 6" xfId="16955" xr:uid="{7DBB3E98-4459-4B25-A4D2-9B4F4DFC3B34}"/>
    <cellStyle name="Normal 5 2 4 7" xfId="30059" xr:uid="{3FB62A82-634E-4A2F-AF44-CABD0EF660A9}"/>
    <cellStyle name="Normal 5 2 5" xfId="973" xr:uid="{5AFCCFA4-D8CF-4037-8BFD-48B9F6499AF2}"/>
    <cellStyle name="Normal 5 2 5 10" xfId="10779" xr:uid="{791DF879-2DE6-4044-9DBD-31EAEA25CCF4}"/>
    <cellStyle name="Normal 5 2 5 10 2" xfId="22821" xr:uid="{72EBEE59-0E76-4794-8F69-6AE24787814F}"/>
    <cellStyle name="Normal 5 2 5 10 3" xfId="35677" xr:uid="{E66519E4-FFD0-4878-B67B-E02B345CA1CC}"/>
    <cellStyle name="Normal 5 2 5 11" xfId="3991" xr:uid="{81EFB289-3D41-4DE3-B6D3-B6FFF00EF15A}"/>
    <cellStyle name="Normal 5 2 5 12" xfId="17041" xr:uid="{CFFCDCC7-B3F4-4E3D-8592-E09FC2D97EC1}"/>
    <cellStyle name="Normal 5 2 5 13" xfId="30123" xr:uid="{B5D81838-0EBC-49CD-938F-75E9EDC84F6C}"/>
    <cellStyle name="Normal 5 2 5 2" xfId="5377" xr:uid="{C84B454C-5B44-49CE-B9CF-8EB54FCC56CB}"/>
    <cellStyle name="Normal 5 2 5 2 2" xfId="5378" xr:uid="{D2A9E346-B8B8-48CC-B98D-62ED3E2D2B47}"/>
    <cellStyle name="Normal 5 2 5 2 2 2" xfId="7491" xr:uid="{B855C370-954C-4C23-8C82-DCFA54C0D77B}"/>
    <cellStyle name="Normal 5 2 5 2 2 2 2" xfId="14018" xr:uid="{A58FB949-BB19-4980-9828-1831B641693B}"/>
    <cellStyle name="Normal 5 2 5 2 2 2 2 2" xfId="25945" xr:uid="{4EF0B2B4-2D3B-4ADF-A1CD-1DA765D0C499}"/>
    <cellStyle name="Normal 5 2 5 2 2 2 2 3" xfId="38779" xr:uid="{E24CDC9C-8D33-49AD-B079-83BA6634824B}"/>
    <cellStyle name="Normal 5 2 5 2 2 2 3" xfId="20314" xr:uid="{8C2ADB3C-464B-4FA7-9A56-B6592F96A121}"/>
    <cellStyle name="Normal 5 2 5 2 2 2 4" xfId="33317" xr:uid="{2BE34EC0-9081-4647-B6FF-4849C8926C1A}"/>
    <cellStyle name="Normal 5 2 5 2 2 3" xfId="11994" xr:uid="{8F90CE09-7763-49BE-B570-63EF993915B9}"/>
    <cellStyle name="Normal 5 2 5 2 2 3 2" xfId="23976" xr:uid="{EF82D004-E456-49AD-A55F-D7CED54C7A6F}"/>
    <cellStyle name="Normal 5 2 5 2 2 3 3" xfId="36819" xr:uid="{C34CDC38-FE03-4C68-937E-1CB68BC89AF9}"/>
    <cellStyle name="Normal 5 2 5 2 2 4" xfId="18291" xr:uid="{921E6EB3-BC07-418C-B71A-C9C03BC79965}"/>
    <cellStyle name="Normal 5 2 5 2 2 5" xfId="31321" xr:uid="{2A735AA4-993D-409C-8EC6-86CAF979C93C}"/>
    <cellStyle name="Normal 5 2 5 2 3" xfId="7490" xr:uid="{5FBF200A-A76C-468E-B86C-FE3675B9A6F3}"/>
    <cellStyle name="Normal 5 2 5 2 3 2" xfId="14017" xr:uid="{EB307F84-E686-430D-84F8-85707F681244}"/>
    <cellStyle name="Normal 5 2 5 2 3 2 2" xfId="25944" xr:uid="{29B0B99D-D9CD-4E66-A8C1-A4AA3D521E3B}"/>
    <cellStyle name="Normal 5 2 5 2 3 2 3" xfId="38778" xr:uid="{3A32E33F-D679-48C1-BB24-678FD5FC20C8}"/>
    <cellStyle name="Normal 5 2 5 2 3 3" xfId="20313" xr:uid="{70E79236-85E4-43AE-8F2A-61A5455C73AB}"/>
    <cellStyle name="Normal 5 2 5 2 3 4" xfId="33316" xr:uid="{3A83498B-11B2-4255-8FE0-09DC3D9C4C25}"/>
    <cellStyle name="Normal 5 2 5 2 4" xfId="8984" xr:uid="{C1BCCBF5-9839-41B5-86D6-DE93E33C8939}"/>
    <cellStyle name="Normal 5 2 5 2 5" xfId="11993" xr:uid="{E41DBDC6-5110-4DD4-B326-408F85FBDD47}"/>
    <cellStyle name="Normal 5 2 5 2 5 2" xfId="23975" xr:uid="{3B5B16D3-185A-48A6-B7A7-3E36411C57F0}"/>
    <cellStyle name="Normal 5 2 5 2 5 3" xfId="36818" xr:uid="{2C9C17C7-E41C-4865-8750-4375DDDD5E1F}"/>
    <cellStyle name="Normal 5 2 5 2 6" xfId="18290" xr:uid="{99C76307-2EF2-442E-98A6-2D1985D926F0}"/>
    <cellStyle name="Normal 5 2 5 2 7" xfId="31320" xr:uid="{20C8F1C3-7F5E-45AB-A1AD-415456F66B6D}"/>
    <cellStyle name="Normal 5 2 5 3" xfId="5379" xr:uid="{A011F96C-1583-4523-9F84-B5ED74D97515}"/>
    <cellStyle name="Normal 5 2 5 3 2" xfId="7492" xr:uid="{A263135A-4E02-4DCF-8FDA-11508F997B7E}"/>
    <cellStyle name="Normal 5 2 5 3 2 2" xfId="14019" xr:uid="{DFFADDAA-F000-44E9-BB69-0B4B0A611F86}"/>
    <cellStyle name="Normal 5 2 5 3 2 2 2" xfId="25946" xr:uid="{852A2E88-8360-4714-81E8-6BC046ABB1FD}"/>
    <cellStyle name="Normal 5 2 5 3 2 2 3" xfId="38780" xr:uid="{44A76C70-D1C7-4866-8D7D-4C5A85C9E4CA}"/>
    <cellStyle name="Normal 5 2 5 3 2 3" xfId="20315" xr:uid="{28D026FE-861F-46AC-A915-D830D3A75547}"/>
    <cellStyle name="Normal 5 2 5 3 2 4" xfId="33318" xr:uid="{1B3578A4-229E-467A-9073-D3C7F0F3D28A}"/>
    <cellStyle name="Normal 5 2 5 3 3" xfId="11995" xr:uid="{A31A0AA5-9F76-4431-B44B-ED2584FB5EFD}"/>
    <cellStyle name="Normal 5 2 5 3 3 2" xfId="23977" xr:uid="{479C4C20-433F-4D18-8614-FB357BEDEF1F}"/>
    <cellStyle name="Normal 5 2 5 3 3 3" xfId="36820" xr:uid="{1D3E9156-7FD6-434D-8FD1-53E797194A23}"/>
    <cellStyle name="Normal 5 2 5 3 4" xfId="18292" xr:uid="{476C409B-A2F6-4364-8F7C-07641F833655}"/>
    <cellStyle name="Normal 5 2 5 3 5" xfId="31322" xr:uid="{869C22CA-E5C1-4E4C-BD5A-F67A1E031334}"/>
    <cellStyle name="Normal 5 2 5 4" xfId="5380" xr:uid="{E754051F-3A85-45EE-ABEB-B5C548F8E0EB}"/>
    <cellStyle name="Normal 5 2 5 4 2" xfId="7493" xr:uid="{02CF9BE6-B8FC-4202-8748-53F51A9384F2}"/>
    <cellStyle name="Normal 5 2 5 4 2 2" xfId="14020" xr:uid="{F40BBD34-F85C-45F1-BBC1-5025400C17E3}"/>
    <cellStyle name="Normal 5 2 5 4 2 2 2" xfId="25947" xr:uid="{FB4B4C33-20AB-4059-8F8E-FE391FF9F3A1}"/>
    <cellStyle name="Normal 5 2 5 4 2 2 3" xfId="38781" xr:uid="{FBFA5640-2F8B-470C-AF17-ED68468B19BD}"/>
    <cellStyle name="Normal 5 2 5 4 2 3" xfId="20316" xr:uid="{E951AF35-4402-4E05-80B4-847267C26BDA}"/>
    <cellStyle name="Normal 5 2 5 4 2 4" xfId="33319" xr:uid="{3304A081-A0DF-4399-934A-0E4EABCD04EE}"/>
    <cellStyle name="Normal 5 2 5 4 3" xfId="11996" xr:uid="{FEB188D3-B540-4E86-B2A5-74F8633765F1}"/>
    <cellStyle name="Normal 5 2 5 4 3 2" xfId="23978" xr:uid="{6A4C0DFC-2A64-42B6-8532-3C372679DDEA}"/>
    <cellStyle name="Normal 5 2 5 4 3 3" xfId="36821" xr:uid="{E3DDEB35-AAB7-4EE1-AAE8-6E8333DF9FEA}"/>
    <cellStyle name="Normal 5 2 5 4 4" xfId="18293" xr:uid="{F116C62E-70EF-4ECB-AE3C-A8EC1C752802}"/>
    <cellStyle name="Normal 5 2 5 4 5" xfId="31323" xr:uid="{E788444A-1920-453E-B7E9-91895C5E5D19}"/>
    <cellStyle name="Normal 5 2 5 5" xfId="5944" xr:uid="{8D59B383-F2A8-426D-B13C-BFA2A577186C}"/>
    <cellStyle name="Normal 5 2 5 5 2" xfId="8009" xr:uid="{D95807F5-1163-435E-978C-51124FC2CF79}"/>
    <cellStyle name="Normal 5 2 5 5 2 2" xfId="14531" xr:uid="{A91564CA-3953-4538-BEC8-F626C9CB1DC7}"/>
    <cellStyle name="Normal 5 2 5 5 2 2 2" xfId="26458" xr:uid="{94203C8C-4A8D-4787-9AD8-6D66AF0D5E8A}"/>
    <cellStyle name="Normal 5 2 5 5 2 2 3" xfId="39292" xr:uid="{57A617F9-D5C7-420E-950F-7C8A2D01710C}"/>
    <cellStyle name="Normal 5 2 5 5 2 3" xfId="20829" xr:uid="{6F936638-DB2B-4470-9439-2B0C5CA67457}"/>
    <cellStyle name="Normal 5 2 5 5 2 4" xfId="33831" xr:uid="{8DD601D6-131B-4981-93DB-5C16FA35E883}"/>
    <cellStyle name="Normal 5 2 5 5 3" xfId="12511" xr:uid="{AB6A2D61-EC2A-496B-B980-5BD41109DA18}"/>
    <cellStyle name="Normal 5 2 5 5 3 2" xfId="24469" xr:uid="{8191645B-00CE-4170-BA3C-BEE37B46FA30}"/>
    <cellStyle name="Normal 5 2 5 5 3 3" xfId="37307" xr:uid="{843DF1C2-F2DD-4194-B81B-F20C52EBD3E7}"/>
    <cellStyle name="Normal 5 2 5 5 4" xfId="18821" xr:uid="{55124852-7448-48D4-AF1D-8D6D5CB6B100}"/>
    <cellStyle name="Normal 5 2 5 5 5" xfId="31834" xr:uid="{126D57C1-AD97-4D48-A73A-212B08A339F0}"/>
    <cellStyle name="Normal 5 2 5 6" xfId="6293" xr:uid="{EA6F8F3B-997F-49AE-BF34-9A73FEA5461D}"/>
    <cellStyle name="Normal 5 2 5 6 2" xfId="12820" xr:uid="{7F6F937F-6CAD-47F6-B3FB-8EE61A7807B1}"/>
    <cellStyle name="Normal 5 2 5 6 2 2" xfId="24747" xr:uid="{FAA2F5A4-9568-4121-966E-5BA5DC5A08EF}"/>
    <cellStyle name="Normal 5 2 5 6 2 3" xfId="37581" xr:uid="{549F624F-BD1B-439D-82F1-EAFB4937CF76}"/>
    <cellStyle name="Normal 5 2 5 6 3" xfId="19116" xr:uid="{8C419EEC-CBA6-4B5B-A52E-BFA4867A22EE}"/>
    <cellStyle name="Normal 5 2 5 6 4" xfId="32119" xr:uid="{EDC3C15B-CB46-41D1-BE8A-173A7BB05B0B}"/>
    <cellStyle name="Normal 5 2 5 7" xfId="8275" xr:uid="{90F4F940-4988-4EDE-8C90-7D020AB8AE6F}"/>
    <cellStyle name="Normal 5 2 5 8" xfId="8737" xr:uid="{2E140209-DBB1-4411-8F9D-FA7DDC365444}"/>
    <cellStyle name="Normal 5 2 5 8 2" xfId="15011" xr:uid="{BF0ED6A3-5D71-4A3D-B407-A2DDA48EF94E}"/>
    <cellStyle name="Normal 5 2 5 8 2 2" xfId="26919" xr:uid="{2EA544E9-BA5E-4EBF-B0A5-2517C7B89CDC}"/>
    <cellStyle name="Normal 5 2 5 8 2 3" xfId="39750" xr:uid="{B13D7F7E-7DED-4AAC-90B9-2928286FE015}"/>
    <cellStyle name="Normal 5 2 5 8 3" xfId="21376" xr:uid="{E6AC48E1-5962-4FF8-BD4B-91B9A5C684AA}"/>
    <cellStyle name="Normal 5 2 5 8 4" xfId="34341" xr:uid="{C25E19DC-D3E2-453A-9426-CE5648293A1D}"/>
    <cellStyle name="Normal 5 2 5 9" xfId="9579" xr:uid="{D9D95544-7EF5-42B2-A9C4-71DFD06A90B0}"/>
    <cellStyle name="Normal 5 2 5 9 2" xfId="22035" xr:uid="{6C25E72D-B3DC-4601-9F49-09057D124B54}"/>
    <cellStyle name="Normal 5 2 5 9 3" xfId="34965" xr:uid="{4AC04387-F0F6-4971-9CC6-689156275DE1}"/>
    <cellStyle name="Normal 5 2 6" xfId="748" xr:uid="{E87D16A0-EF0F-4EF0-B815-538DAD249C9A}"/>
    <cellStyle name="Normal 5 2 6 10" xfId="31324" xr:uid="{3C065A06-8B01-4685-BDF8-A6A29156EA23}"/>
    <cellStyle name="Normal 5 2 6 2" xfId="5382" xr:uid="{35045B73-E4D4-42E1-860E-D7DD84B2CFEF}"/>
    <cellStyle name="Normal 5 2 6 2 2" xfId="5383" xr:uid="{9B911414-46CD-4F0C-92BD-71BEB723F60C}"/>
    <cellStyle name="Normal 5 2 6 2 2 2" xfId="7496" xr:uid="{BACC83A1-8645-4537-9050-5695100B4311}"/>
    <cellStyle name="Normal 5 2 6 2 2 2 2" xfId="14023" xr:uid="{1080172D-8994-42EC-B709-714832C2C117}"/>
    <cellStyle name="Normal 5 2 6 2 2 2 2 2" xfId="25950" xr:uid="{C063CA99-2ED7-43FE-84E9-321436D5310A}"/>
    <cellStyle name="Normal 5 2 6 2 2 2 2 3" xfId="38784" xr:uid="{2C69067D-F1ED-4781-BA3F-9DA1EDC121D4}"/>
    <cellStyle name="Normal 5 2 6 2 2 2 3" xfId="20319" xr:uid="{67BC7735-4101-48BB-953F-1D8FFF32B758}"/>
    <cellStyle name="Normal 5 2 6 2 2 2 4" xfId="33322" xr:uid="{29051898-4F80-4D02-99CE-833126B1624E}"/>
    <cellStyle name="Normal 5 2 6 2 2 3" xfId="11998" xr:uid="{91E6D2B3-DBC5-42DA-9C88-0D4CDA926E9D}"/>
    <cellStyle name="Normal 5 2 6 2 2 3 2" xfId="23980" xr:uid="{73305A0F-D4C4-46C4-9145-199329500EFE}"/>
    <cellStyle name="Normal 5 2 6 2 2 3 3" xfId="36823" xr:uid="{C1C88BD8-2977-4E40-811E-A6A0BD8590EF}"/>
    <cellStyle name="Normal 5 2 6 2 2 4" xfId="18296" xr:uid="{C35C6C0E-0BA2-4452-972F-9A359E5E1654}"/>
    <cellStyle name="Normal 5 2 6 2 2 5" xfId="31326" xr:uid="{F9BC2E60-47EC-42E0-BE7B-09D98741D394}"/>
    <cellStyle name="Normal 5 2 6 2 3" xfId="7495" xr:uid="{2B009C84-6AD2-4737-B537-2D80A2E17D1E}"/>
    <cellStyle name="Normal 5 2 6 2 3 2" xfId="14022" xr:uid="{67E3C35E-A694-4C64-B97F-CD8B37412ECF}"/>
    <cellStyle name="Normal 5 2 6 2 3 2 2" xfId="25949" xr:uid="{048B5EB7-09C0-4358-BEED-11FDDE036F0E}"/>
    <cellStyle name="Normal 5 2 6 2 3 2 3" xfId="38783" xr:uid="{4FB61B7A-2F13-40A8-90BF-C5D4F97A34B9}"/>
    <cellStyle name="Normal 5 2 6 2 3 3" xfId="20318" xr:uid="{8DD70671-F6A4-4423-8F11-5C6ED7E90A46}"/>
    <cellStyle name="Normal 5 2 6 2 3 4" xfId="33321" xr:uid="{5BF602EA-950B-48D4-8DB8-4DF02E5FC97E}"/>
    <cellStyle name="Normal 5 2 6 2 4" xfId="9090" xr:uid="{B4F2469A-AACB-4AB0-882B-61811A99DDD7}"/>
    <cellStyle name="Normal 5 2 6 2 4 2" xfId="15275" xr:uid="{E095948B-9677-428D-AC05-FC6EB8A2BF0C}"/>
    <cellStyle name="Normal 5 2 6 2 4 2 2" xfId="27170" xr:uid="{C2AEBDD3-7283-4C5D-BD61-C359A6D5866C}"/>
    <cellStyle name="Normal 5 2 6 2 4 2 3" xfId="39999" xr:uid="{B677CC2B-33DB-4E22-8960-3294E7CFE157}"/>
    <cellStyle name="Normal 5 2 6 2 4 3" xfId="21647" xr:uid="{A8405FF6-6DF7-42F0-8975-02145FCD4908}"/>
    <cellStyle name="Normal 5 2 6 2 4 4" xfId="34593" xr:uid="{01775231-1C4D-4856-BEC1-6740B2F85F5C}"/>
    <cellStyle name="Normal 5 2 6 2 5" xfId="9850" xr:uid="{6E8DDDE3-CD1A-4ED2-AE10-EB1F123A042A}"/>
    <cellStyle name="Normal 5 2 6 2 5 2" xfId="22283" xr:uid="{9C4083AC-80B7-4413-9917-0960A57E502B}"/>
    <cellStyle name="Normal 5 2 6 2 5 3" xfId="35210" xr:uid="{72547BC3-2AAB-46E6-807D-40C08556A484}"/>
    <cellStyle name="Normal 5 2 6 2 6" xfId="11997" xr:uid="{8201DB73-EA32-49C3-978B-FF0F225D080F}"/>
    <cellStyle name="Normal 5 2 6 2 6 2" xfId="23979" xr:uid="{BA5DA259-D573-491E-8006-14DBA877DE0E}"/>
    <cellStyle name="Normal 5 2 6 2 6 3" xfId="36822" xr:uid="{519AF8DF-92F4-4EDA-9476-87E94E35E961}"/>
    <cellStyle name="Normal 5 2 6 2 7" xfId="18295" xr:uid="{4C07D914-F392-4A7A-9ACC-D59E94E5A73F}"/>
    <cellStyle name="Normal 5 2 6 2 8" xfId="31325" xr:uid="{4144E979-13CE-49CF-8694-35D47A1A04AC}"/>
    <cellStyle name="Normal 5 2 6 3" xfId="5384" xr:uid="{DB3340A8-C4B9-4736-86CD-A1C72C93C62E}"/>
    <cellStyle name="Normal 5 2 6 3 2" xfId="7497" xr:uid="{7056C792-84E4-48B7-ADBC-1F286D7A27F9}"/>
    <cellStyle name="Normal 5 2 6 3 2 2" xfId="14024" xr:uid="{FB6F5361-DE66-4D26-9043-E88C7A2003FC}"/>
    <cellStyle name="Normal 5 2 6 3 2 2 2" xfId="25951" xr:uid="{07213044-9B7B-4C91-900A-D5DE120FED6A}"/>
    <cellStyle name="Normal 5 2 6 3 2 2 3" xfId="38785" xr:uid="{C7B397FA-D1D3-46A8-B96B-FF1C3E2B798B}"/>
    <cellStyle name="Normal 5 2 6 3 2 3" xfId="20320" xr:uid="{4B7225E8-18EB-4EE3-AD71-428D6B651C23}"/>
    <cellStyle name="Normal 5 2 6 3 2 4" xfId="33323" xr:uid="{D0C1DDBB-E421-469A-A923-354144B9DD74}"/>
    <cellStyle name="Normal 5 2 6 3 3" xfId="10132" xr:uid="{B3371EE8-65D3-4A79-AC61-B5F6D20D1F48}"/>
    <cellStyle name="Normal 5 2 6 3 3 2" xfId="22549" xr:uid="{A7803D86-CFF0-4208-BBB0-78F53AF955C0}"/>
    <cellStyle name="Normal 5 2 6 3 3 3" xfId="35476" xr:uid="{9EC7E701-D57F-4D17-94A5-B263344E1BDD}"/>
    <cellStyle name="Normal 5 2 6 3 4" xfId="18297" xr:uid="{73DA3C8F-1A18-4FFD-B820-C6368F14612D}"/>
    <cellStyle name="Normal 5 2 6 3 5" xfId="31327" xr:uid="{28C68628-AAEB-43E3-B8EF-2DEC22727394}"/>
    <cellStyle name="Normal 5 2 6 4" xfId="5857" xr:uid="{736BBBBE-3831-44EA-BBE2-2D83E0200F13}"/>
    <cellStyle name="Normal 5 2 6 4 2" xfId="7922" xr:uid="{777908EC-60AF-4E52-B897-B067851365F0}"/>
    <cellStyle name="Normal 5 2 6 4 2 2" xfId="14444" xr:uid="{44C30CEC-5A95-4CD2-BE5B-9ECB3159AC6D}"/>
    <cellStyle name="Normal 5 2 6 4 2 2 2" xfId="26371" xr:uid="{86C7E20B-2E9A-40C2-B0A3-92EBB0DAEEE8}"/>
    <cellStyle name="Normal 5 2 6 4 2 2 3" xfId="39205" xr:uid="{371574FE-A124-4F43-A2F8-B98ED686AB07}"/>
    <cellStyle name="Normal 5 2 6 4 2 3" xfId="20742" xr:uid="{93F6C29A-C917-4009-A857-FE8A2DE01563}"/>
    <cellStyle name="Normal 5 2 6 4 2 4" xfId="33744" xr:uid="{E75F2F8A-96BD-4DF7-BFCD-52A0A48E118F}"/>
    <cellStyle name="Normal 5 2 6 4 3" xfId="12424" xr:uid="{24FB0F2F-C2D3-464E-84EB-6C2AAA2D1653}"/>
    <cellStyle name="Normal 5 2 6 4 3 2" xfId="24382" xr:uid="{D3C66043-CC6C-4029-A264-D8A192BAD9F6}"/>
    <cellStyle name="Normal 5 2 6 4 3 3" xfId="37220" xr:uid="{8F44DD75-A4DC-4A9D-B173-39A6CA494A14}"/>
    <cellStyle name="Normal 5 2 6 4 4" xfId="18734" xr:uid="{FF0270C2-7F48-4D05-B8DF-7A370732E4DF}"/>
    <cellStyle name="Normal 5 2 6 4 5" xfId="31747" xr:uid="{532794C6-61BE-4460-9E4C-875E97C273DB}"/>
    <cellStyle name="Normal 5 2 6 5" xfId="7494" xr:uid="{E2868AE7-CA0C-4030-A221-11B43DBD1771}"/>
    <cellStyle name="Normal 5 2 6 5 2" xfId="14021" xr:uid="{4BB92BE9-D4D2-4B12-A359-0E8D978FA2CF}"/>
    <cellStyle name="Normal 5 2 6 5 2 2" xfId="25948" xr:uid="{F2D58E78-305A-412D-B9A4-AEB1430E52F4}"/>
    <cellStyle name="Normal 5 2 6 5 2 3" xfId="38782" xr:uid="{EFC022F0-AE4F-432E-834C-23892480A94A}"/>
    <cellStyle name="Normal 5 2 6 5 3" xfId="20317" xr:uid="{B2BA3E0A-9F41-4F9A-AF26-978963B3C2E9}"/>
    <cellStyle name="Normal 5 2 6 5 4" xfId="33320" xr:uid="{89E4D67C-CA98-429E-98F7-306F678A3EF8}"/>
    <cellStyle name="Normal 5 2 6 6" xfId="8648" xr:uid="{880F4DE3-2771-48DE-8C5E-564A90C2F67E}"/>
    <cellStyle name="Normal 5 2 6 6 2" xfId="14922" xr:uid="{278DA5EA-0EF8-481A-8384-A77BF908F457}"/>
    <cellStyle name="Normal 5 2 6 6 2 2" xfId="26831" xr:uid="{5DCA20D6-4227-46DE-94B7-31873972A0DA}"/>
    <cellStyle name="Normal 5 2 6 6 2 3" xfId="39663" xr:uid="{7DFFA8AD-6442-4B5D-A636-45EE83E66A8E}"/>
    <cellStyle name="Normal 5 2 6 6 3" xfId="21289" xr:uid="{300F084B-C3ED-4704-8027-E8F05EEABCE3}"/>
    <cellStyle name="Normal 5 2 6 6 4" xfId="34254" xr:uid="{FE6E3E21-5FCB-4611-ACAE-31BBF09139F8}"/>
    <cellStyle name="Normal 5 2 6 7" xfId="9479" xr:uid="{4BC3E05A-B29E-44A9-B99F-B8FFB3462D70}"/>
    <cellStyle name="Normal 5 2 6 7 2" xfId="21945" xr:uid="{6491C197-B782-4FC2-8B9E-9A66061DCC55}"/>
    <cellStyle name="Normal 5 2 6 7 3" xfId="34878" xr:uid="{96ED5D4D-B2B4-485F-B4BC-8A01A25603D0}"/>
    <cellStyle name="Normal 5 2 6 8" xfId="5381" xr:uid="{D9742C5F-3C74-466D-82BC-7E5AB04F77A9}"/>
    <cellStyle name="Normal 5 2 6 9" xfId="18294" xr:uid="{1A112373-8B69-4776-BF05-B21299E2BEC4}"/>
    <cellStyle name="Normal 5 2 7" xfId="8125" xr:uid="{29DB029D-68ED-4109-BE57-615BBCA0C227}"/>
    <cellStyle name="Normal 5 2 7 2" xfId="8850" xr:uid="{338158F7-3041-4405-869C-0B4A9385C4C8}"/>
    <cellStyle name="Normal 5 2 7 2 2" xfId="15120" xr:uid="{6D897AAE-0050-43B0-9002-AF1D10F4F98D}"/>
    <cellStyle name="Normal 5 2 7 2 2 2" xfId="27027" xr:uid="{663321E8-D20F-4831-8618-099473CE7960}"/>
    <cellStyle name="Normal 5 2 7 2 2 3" xfId="39857" xr:uid="{C8EB4D56-0C78-43A9-A3B9-F4B5490640D8}"/>
    <cellStyle name="Normal 5 2 7 2 3" xfId="21486" xr:uid="{3C33579B-A226-4B8F-80B8-9514DA5F5BC7}"/>
    <cellStyle name="Normal 5 2 7 2 4" xfId="34448" xr:uid="{C95D01AC-D9A4-4230-8FAB-60D8497A5772}"/>
    <cellStyle name="Normal 5 2 7 3" xfId="9687" xr:uid="{6AB88554-0826-4784-8C4D-A87202299CF0}"/>
    <cellStyle name="Normal 5 2 7 3 2" xfId="22142" xr:uid="{D6E8AA4B-3C5E-4D8C-A70F-A9EDFA167E10}"/>
    <cellStyle name="Normal 5 2 7 3 3" xfId="35071" xr:uid="{E8F2649C-3917-44FD-92D6-D00E4180AA69}"/>
    <cellStyle name="Normal 5 2 7 4" xfId="14633" xr:uid="{3BECB732-7AA0-4085-9BE4-7C29D475A3F4}"/>
    <cellStyle name="Normal 5 2 7 4 2" xfId="26560" xr:uid="{C2748422-AC47-4915-85A1-7A275617D145}"/>
    <cellStyle name="Normal 5 2 7 4 3" xfId="39392" xr:uid="{DD1D4BDF-FFB5-4CC3-8A2E-3F54590A2B9B}"/>
    <cellStyle name="Normal 5 2 7 5" xfId="20938" xr:uid="{FC37B9E8-A21E-4F87-BFFD-37DA8F4E91EE}"/>
    <cellStyle name="Normal 5 2 7 6" xfId="33937" xr:uid="{03C85C5E-7F1D-416C-AED7-8991556135F0}"/>
    <cellStyle name="Normal 5 2 8" xfId="9961" xr:uid="{7163280A-EE68-4FF2-BD4F-1CFE01E54A0D}"/>
    <cellStyle name="Normal 5 2 8 2" xfId="22388" xr:uid="{C25F6988-8342-4870-B2BF-DBD7874B3EFD}"/>
    <cellStyle name="Normal 5 2 8 3" xfId="35313" xr:uid="{D3E66E2D-DA20-4A55-84B4-93A0E1DB37FB}"/>
    <cellStyle name="Normal 5 3" xfId="495" xr:uid="{BB73DB70-C8B5-4DD6-9950-7B677CC4A1A8}"/>
    <cellStyle name="Normal 5 3 10" xfId="8502" xr:uid="{8FBFDD37-F2F4-4F49-98A1-733404FC9B72}"/>
    <cellStyle name="Normal 5 3 10 2" xfId="14776" xr:uid="{D731833F-3FEB-49DF-B9E5-6F85BF66128D}"/>
    <cellStyle name="Normal 5 3 10 2 2" xfId="26687" xr:uid="{5AA8A383-1122-4FCA-AB13-1A1ECDECFCB9}"/>
    <cellStyle name="Normal 5 3 10 2 3" xfId="39519" xr:uid="{BD5EB159-800A-4DA6-B0D7-7D965211B1CD}"/>
    <cellStyle name="Normal 5 3 10 3" xfId="21144" xr:uid="{3F285A6E-B0B6-42C8-AE9D-F44EA46C8CEB}"/>
    <cellStyle name="Normal 5 3 10 4" xfId="34110" xr:uid="{298D1B59-2026-4317-A96B-B15BC039E2E4}"/>
    <cellStyle name="Normal 5 3 11" xfId="9325" xr:uid="{140F2B52-5CC6-4BD4-9035-B245BA74079C}"/>
    <cellStyle name="Normal 5 3 11 2" xfId="21800" xr:uid="{7F85E079-A58E-49A4-BBB5-10760CDFBCA0}"/>
    <cellStyle name="Normal 5 3 11 3" xfId="34733" xr:uid="{188D1A55-1ADC-4525-AF72-952377B9E0A3}"/>
    <cellStyle name="Normal 5 3 12" xfId="10441" xr:uid="{DAE606FF-8AE9-4CE9-B374-66D9EB045E91}"/>
    <cellStyle name="Normal 5 3 13" xfId="1073" xr:uid="{DE521DF3-F786-4EC7-A113-AFE5A98BFE26}"/>
    <cellStyle name="Normal 5 3 2" xfId="587" xr:uid="{97BFA2A8-FA62-4AC8-B88F-A419C1245255}"/>
    <cellStyle name="Normal 5 3 2 10" xfId="10439" xr:uid="{188EC2A7-A8B1-4CEB-B1A9-B7492CD64BD0}"/>
    <cellStyle name="Normal 5 3 2 11" xfId="1265" xr:uid="{536EDF0F-ECE3-4F94-BF16-19C60F5396A0}"/>
    <cellStyle name="Normal 5 3 2 2" xfId="971" xr:uid="{1C9C196D-93C2-4586-A64C-18F268D496BE}"/>
    <cellStyle name="Normal 5 3 2 2 10" xfId="18298" xr:uid="{A08A8685-040B-4FD4-849A-421C579B72F1}"/>
    <cellStyle name="Normal 5 3 2 2 11" xfId="31328" xr:uid="{D4023802-8179-4D0C-B6C8-8A951DAEA9A0}"/>
    <cellStyle name="Normal 5 3 2 2 2" xfId="5386" xr:uid="{397A476E-7DCF-46C5-AE61-8DCB67B3FB90}"/>
    <cellStyle name="Normal 5 3 2 2 2 2" xfId="5387" xr:uid="{99ED0711-C0D1-41BD-87E9-8831F18732E7}"/>
    <cellStyle name="Normal 5 3 2 2 2 2 2" xfId="7500" xr:uid="{535CE312-F4A0-4FA1-B396-786A31652C5B}"/>
    <cellStyle name="Normal 5 3 2 2 2 2 2 2" xfId="14027" xr:uid="{DD38D0C1-103F-4FA3-9280-1D133446621B}"/>
    <cellStyle name="Normal 5 3 2 2 2 2 2 2 2" xfId="25954" xr:uid="{B054A609-DE55-4A2C-85CC-A51E041BCA53}"/>
    <cellStyle name="Normal 5 3 2 2 2 2 2 2 3" xfId="38788" xr:uid="{341D74F7-F6A5-49B5-8B98-81736AA41BB0}"/>
    <cellStyle name="Normal 5 3 2 2 2 2 2 3" xfId="20323" xr:uid="{87FBFBAD-EE00-4D66-AA3B-D06DA0F0192F}"/>
    <cellStyle name="Normal 5 3 2 2 2 2 2 4" xfId="33326" xr:uid="{7532F89A-A6A3-424D-BFA8-21B848F120CA}"/>
    <cellStyle name="Normal 5 3 2 2 2 2 3" xfId="12002" xr:uid="{DEB99F25-90B8-47A3-BB06-6B9C5B838ADF}"/>
    <cellStyle name="Normal 5 3 2 2 2 2 3 2" xfId="23984" xr:uid="{7A23E932-930E-42C7-A6AD-00EA8DE42943}"/>
    <cellStyle name="Normal 5 3 2 2 2 2 3 3" xfId="36826" xr:uid="{A066A03C-3820-45C7-AF24-E419820F4E73}"/>
    <cellStyle name="Normal 5 3 2 2 2 2 4" xfId="18300" xr:uid="{9D77B6B8-A5FA-42A2-B03B-41E4B5074849}"/>
    <cellStyle name="Normal 5 3 2 2 2 2 5" xfId="31330" xr:uid="{F604B100-D7BF-4308-81D5-808C6278E13D}"/>
    <cellStyle name="Normal 5 3 2 2 2 3" xfId="7499" xr:uid="{B3CEF996-DBF1-4A76-BE0A-1DB1A2E623D9}"/>
    <cellStyle name="Normal 5 3 2 2 2 3 2" xfId="14026" xr:uid="{C33B2ECD-AE2B-4662-AAE7-0A019D6C356C}"/>
    <cellStyle name="Normal 5 3 2 2 2 3 2 2" xfId="25953" xr:uid="{8A42DF1A-C99D-480A-BB52-D0137CC44490}"/>
    <cellStyle name="Normal 5 3 2 2 2 3 2 3" xfId="38787" xr:uid="{4309C733-C9FC-4397-A29C-37E4FD9F2BB1}"/>
    <cellStyle name="Normal 5 3 2 2 2 3 3" xfId="20322" xr:uid="{7B1A1863-C257-4A6F-90F9-49E96C1709FA}"/>
    <cellStyle name="Normal 5 3 2 2 2 3 4" xfId="33325" xr:uid="{91C39BCA-48D1-4B45-BEAF-B0111243EAB9}"/>
    <cellStyle name="Normal 5 3 2 2 2 4" xfId="12001" xr:uid="{4BA23499-3E64-4EE1-B792-649FA33794CC}"/>
    <cellStyle name="Normal 5 3 2 2 2 4 2" xfId="23983" xr:uid="{C4E4995F-A124-4826-A36B-56521C19233F}"/>
    <cellStyle name="Normal 5 3 2 2 2 4 3" xfId="36825" xr:uid="{7A97BA66-DFA3-47C4-9DEF-793986AAEBDE}"/>
    <cellStyle name="Normal 5 3 2 2 2 5" xfId="18299" xr:uid="{3A2DC627-240B-475C-95EB-308607FE0D7C}"/>
    <cellStyle name="Normal 5 3 2 2 2 6" xfId="31329" xr:uid="{2456EC1B-5096-491A-9A94-1BFCF67A0477}"/>
    <cellStyle name="Normal 5 3 2 2 3" xfId="5388" xr:uid="{4EFAA4AD-C242-4511-9182-644B63B12520}"/>
    <cellStyle name="Normal 5 3 2 2 3 2" xfId="7501" xr:uid="{690107F0-5347-45A1-B7DB-7B5BBA49B1C3}"/>
    <cellStyle name="Normal 5 3 2 2 3 2 2" xfId="14028" xr:uid="{954D9E59-B29C-413C-B992-8DE1A44D7E42}"/>
    <cellStyle name="Normal 5 3 2 2 3 2 2 2" xfId="25955" xr:uid="{3FCD015A-E187-4517-A2D0-CC663ACB0BF2}"/>
    <cellStyle name="Normal 5 3 2 2 3 2 2 3" xfId="38789" xr:uid="{B30725A6-7D1A-45A0-8EFA-AD6079DDAC96}"/>
    <cellStyle name="Normal 5 3 2 2 3 2 3" xfId="20324" xr:uid="{9F86AEAE-D445-4A7C-8C65-8215932BFDF1}"/>
    <cellStyle name="Normal 5 3 2 2 3 2 4" xfId="33327" xr:uid="{2FB70123-C7FA-4B1B-BD3B-7CA228C56165}"/>
    <cellStyle name="Normal 5 3 2 2 3 3" xfId="12003" xr:uid="{C263B17C-B0A3-4F2A-951C-6DC3FD4767E4}"/>
    <cellStyle name="Normal 5 3 2 2 3 3 2" xfId="23985" xr:uid="{E9DD501A-C35D-4BD5-A190-3AA4521497C2}"/>
    <cellStyle name="Normal 5 3 2 2 3 3 3" xfId="36827" xr:uid="{5A56898B-56C9-4A92-A454-34504E477101}"/>
    <cellStyle name="Normal 5 3 2 2 3 4" xfId="18301" xr:uid="{D1A6E126-D8CB-4747-8818-F95271BE6411}"/>
    <cellStyle name="Normal 5 3 2 2 3 5" xfId="31331" xr:uid="{7AC98BC7-642C-4907-B03E-4B38E3A2BCA7}"/>
    <cellStyle name="Normal 5 3 2 2 4" xfId="5942" xr:uid="{D0B4F849-B7B1-4DB1-B9A6-57C1F1180EDD}"/>
    <cellStyle name="Normal 5 3 2 2 4 2" xfId="8007" xr:uid="{36D93772-32D0-459D-908D-21DE06ED29A8}"/>
    <cellStyle name="Normal 5 3 2 2 4 2 2" xfId="14529" xr:uid="{C4FF82A9-DCF3-43FC-9F4B-32E0F153B4A0}"/>
    <cellStyle name="Normal 5 3 2 2 4 2 2 2" xfId="26456" xr:uid="{6DF2D70D-075C-4911-9FD2-C734C761A4B5}"/>
    <cellStyle name="Normal 5 3 2 2 4 2 2 3" xfId="39290" xr:uid="{4F0214D2-403E-433B-AFD3-E278BF944088}"/>
    <cellStyle name="Normal 5 3 2 2 4 2 3" xfId="20827" xr:uid="{D177BBC1-4402-4062-8D21-17413951F614}"/>
    <cellStyle name="Normal 5 3 2 2 4 2 4" xfId="33829" xr:uid="{096E0369-AA0A-4FD0-B075-EDC8C5595ABE}"/>
    <cellStyle name="Normal 5 3 2 2 4 3" xfId="12509" xr:uid="{3F36F757-61A0-464D-820D-F49AAF4A83CE}"/>
    <cellStyle name="Normal 5 3 2 2 4 3 2" xfId="24467" xr:uid="{A09C5968-B020-49C2-9366-0D6650F8FDC3}"/>
    <cellStyle name="Normal 5 3 2 2 4 3 3" xfId="37305" xr:uid="{A846EC18-CF9E-450C-9C62-3A57890E92AD}"/>
    <cellStyle name="Normal 5 3 2 2 4 4" xfId="18819" xr:uid="{B53BB7B0-97A9-4849-8782-7461DF353451}"/>
    <cellStyle name="Normal 5 3 2 2 4 5" xfId="31832" xr:uid="{4C85CAFD-34AE-41C0-B251-C44D8375412C}"/>
    <cellStyle name="Normal 5 3 2 2 5" xfId="7498" xr:uid="{4BF42727-8AA5-468A-9581-B64430AE8671}"/>
    <cellStyle name="Normal 5 3 2 2 5 2" xfId="14025" xr:uid="{4B1C25FE-8FA7-485B-99CE-539558E625EA}"/>
    <cellStyle name="Normal 5 3 2 2 5 2 2" xfId="25952" xr:uid="{3355B7BF-7277-433B-AA1C-C3E878DEE732}"/>
    <cellStyle name="Normal 5 3 2 2 5 2 3" xfId="38786" xr:uid="{32523708-F1C5-42DD-8E4A-6B6F1F90D07B}"/>
    <cellStyle name="Normal 5 3 2 2 5 3" xfId="20321" xr:uid="{78D970C3-5A8E-47B4-82A7-36D8F365077F}"/>
    <cellStyle name="Normal 5 3 2 2 5 4" xfId="33324" xr:uid="{2E1F2A30-D13E-4CD0-ABFA-9382760B203D}"/>
    <cellStyle name="Normal 5 3 2 2 6" xfId="8735" xr:uid="{C6A34B86-BFAC-4CDC-9967-C0658BC77386}"/>
    <cellStyle name="Normal 5 3 2 2 6 2" xfId="15009" xr:uid="{057A4BAF-FF5D-435C-9A5F-1B15FB9B5AA5}"/>
    <cellStyle name="Normal 5 3 2 2 6 2 2" xfId="26917" xr:uid="{BC37CE74-6721-4DC8-8792-8C13D4378DA8}"/>
    <cellStyle name="Normal 5 3 2 2 6 2 3" xfId="39748" xr:uid="{E8C585FE-E5B0-4E26-BEDF-8A221CC50D57}"/>
    <cellStyle name="Normal 5 3 2 2 6 3" xfId="21374" xr:uid="{2B4F9AE3-BC76-4A6D-ADAE-5255339B69CD}"/>
    <cellStyle name="Normal 5 3 2 2 6 4" xfId="34339" xr:uid="{2B666E57-9A4B-41AA-83CC-86DC456AE3E0}"/>
    <cellStyle name="Normal 5 3 2 2 7" xfId="9577" xr:uid="{0961F427-87B5-4C03-A11F-AA34DC77865E}"/>
    <cellStyle name="Normal 5 3 2 2 7 2" xfId="22033" xr:uid="{45420923-5873-47AF-A00F-1140059D6A54}"/>
    <cellStyle name="Normal 5 3 2 2 7 3" xfId="34963" xr:uid="{CEDE111C-48FE-4C47-844F-83CB9C98764E}"/>
    <cellStyle name="Normal 5 3 2 2 8" xfId="12000" xr:uid="{4AE305FF-BBF0-47D4-8968-172C155AFED7}"/>
    <cellStyle name="Normal 5 3 2 2 8 2" xfId="23982" xr:uid="{048DB041-D053-4820-8DD3-DCF05E021F67}"/>
    <cellStyle name="Normal 5 3 2 2 8 3" xfId="36824" xr:uid="{9AF86067-30C7-4F9C-AFE9-0D6FF0232E00}"/>
    <cellStyle name="Normal 5 3 2 2 9" xfId="5385" xr:uid="{5D772FF8-52EC-48A6-AAC8-9B62A67416C1}"/>
    <cellStyle name="Normal 5 3 2 3" xfId="5389" xr:uid="{73A166E1-A42C-4CC4-91FA-D3BE2450AD57}"/>
    <cellStyle name="Normal 5 3 2 3 2" xfId="5390" xr:uid="{5D7351B1-4269-459D-B2B5-708DCE5A5216}"/>
    <cellStyle name="Normal 5 3 2 3 2 2" xfId="7503" xr:uid="{093D92B2-FA8E-41AD-B019-5909714DF0C5}"/>
    <cellStyle name="Normal 5 3 2 3 2 2 2" xfId="14030" xr:uid="{D63DE31B-4198-464B-B509-68AAB40BABA4}"/>
    <cellStyle name="Normal 5 3 2 3 2 2 2 2" xfId="25957" xr:uid="{5AE4EC07-1D07-4332-9F1E-9C6B5620A636}"/>
    <cellStyle name="Normal 5 3 2 3 2 2 2 3" xfId="38791" xr:uid="{FA2BCD51-41C4-4CE2-8036-82A23BD87D40}"/>
    <cellStyle name="Normal 5 3 2 3 2 2 3" xfId="20326" xr:uid="{59E79E29-64EE-4513-B659-F9A53D05B78C}"/>
    <cellStyle name="Normal 5 3 2 3 2 2 4" xfId="33329" xr:uid="{0889E0D9-FD1D-4C00-93A2-CFEB26C9C579}"/>
    <cellStyle name="Normal 5 3 2 3 2 3" xfId="12005" xr:uid="{CD2490B1-096F-4975-983F-FC0B783A5D9B}"/>
    <cellStyle name="Normal 5 3 2 3 2 3 2" xfId="23987" xr:uid="{B5174E8F-5D37-4C06-9F0E-DCFE5B264A7C}"/>
    <cellStyle name="Normal 5 3 2 3 2 3 3" xfId="36829" xr:uid="{D133648D-50FE-4A22-A9B2-D546E5361E1D}"/>
    <cellStyle name="Normal 5 3 2 3 2 4" xfId="18303" xr:uid="{878D3831-B6B8-4B52-B389-9FA95226E07D}"/>
    <cellStyle name="Normal 5 3 2 3 2 5" xfId="31333" xr:uid="{FCBF596C-C434-49B9-8BA8-43714E1DD840}"/>
    <cellStyle name="Normal 5 3 2 3 3" xfId="7502" xr:uid="{F55EDC14-4514-441C-9473-A94C7018C44E}"/>
    <cellStyle name="Normal 5 3 2 3 3 2" xfId="14029" xr:uid="{A7EEEB61-F679-4EB4-B8F0-43B1043878E4}"/>
    <cellStyle name="Normal 5 3 2 3 3 2 2" xfId="25956" xr:uid="{1B22D4CB-FE33-44FF-AECA-5BCB62CDFB5F}"/>
    <cellStyle name="Normal 5 3 2 3 3 2 3" xfId="38790" xr:uid="{BC96098F-E6C7-4ABB-A552-0D38BB674CEB}"/>
    <cellStyle name="Normal 5 3 2 3 3 3" xfId="20325" xr:uid="{C2525307-E75B-4879-B734-4B01384B7AB1}"/>
    <cellStyle name="Normal 5 3 2 3 3 4" xfId="33328" xr:uid="{561DFA89-67AA-4FAD-9D07-D7549EAEE90E}"/>
    <cellStyle name="Normal 5 3 2 3 4" xfId="8988" xr:uid="{454BBE9B-5306-49B6-9F1C-6F53C808640F}"/>
    <cellStyle name="Normal 5 3 2 3 5" xfId="12004" xr:uid="{15E80F2E-E16D-4324-A4DE-5A125316485E}"/>
    <cellStyle name="Normal 5 3 2 3 5 2" xfId="23986" xr:uid="{D7E71E7D-B3CB-4FEC-940E-295864EACFC4}"/>
    <cellStyle name="Normal 5 3 2 3 5 3" xfId="36828" xr:uid="{E26992D8-C3F7-4A5F-927A-69BB4A8326D4}"/>
    <cellStyle name="Normal 5 3 2 3 6" xfId="18302" xr:uid="{BB3AF2F7-23B1-4DD8-94F3-F04D7AE3693C}"/>
    <cellStyle name="Normal 5 3 2 3 7" xfId="31332" xr:uid="{8EF593D3-EA54-4C92-9B44-FC36EE24E81F}"/>
    <cellStyle name="Normal 5 3 2 4" xfId="5391" xr:uid="{66D7DA4A-7D27-4E99-9C5E-4E7D4F72BDBA}"/>
    <cellStyle name="Normal 5 3 2 4 2" xfId="7504" xr:uid="{21E6FBA9-44BF-4597-8DF8-2F5B568586DB}"/>
    <cellStyle name="Normal 5 3 2 4 2 2" xfId="14031" xr:uid="{618FE2AB-A26A-4C84-980C-A842B5E98CAE}"/>
    <cellStyle name="Normal 5 3 2 4 2 2 2" xfId="25958" xr:uid="{BABA636C-6048-42E4-BD78-7D5F7910CE00}"/>
    <cellStyle name="Normal 5 3 2 4 2 2 3" xfId="38792" xr:uid="{D0DC486C-1658-40B5-99E2-DAF06882B857}"/>
    <cellStyle name="Normal 5 3 2 4 2 3" xfId="20327" xr:uid="{432EF67E-AC4F-4A6D-8C01-5656EFFEBA28}"/>
    <cellStyle name="Normal 5 3 2 4 2 4" xfId="33330" xr:uid="{1640B361-D67D-46DD-9137-3470E6A3B870}"/>
    <cellStyle name="Normal 5 3 2 4 3" xfId="12006" xr:uid="{4090A259-EE11-4A58-A437-A1A6E9FFC525}"/>
    <cellStyle name="Normal 5 3 2 4 3 2" xfId="23988" xr:uid="{E78DA5E2-43D4-40E0-AA90-8A06AF031E17}"/>
    <cellStyle name="Normal 5 3 2 4 3 3" xfId="36830" xr:uid="{2EF940FB-BDD0-471A-8343-4AF20996BF02}"/>
    <cellStyle name="Normal 5 3 2 4 4" xfId="18304" xr:uid="{11E54015-700F-4DF9-A208-25CBDA4D3421}"/>
    <cellStyle name="Normal 5 3 2 4 5" xfId="31334" xr:uid="{8DB239A6-BDF6-47DE-83E2-E1CC31D8135E}"/>
    <cellStyle name="Normal 5 3 2 5" xfId="5392" xr:uid="{FCA5CA9C-92BE-434E-905D-61F51BFDD0DF}"/>
    <cellStyle name="Normal 5 3 2 5 2" xfId="7505" xr:uid="{7418214F-0969-4687-A485-CCAD11F5B25D}"/>
    <cellStyle name="Normal 5 3 2 5 2 2" xfId="14032" xr:uid="{97D96C85-99A4-4EFB-84B6-5541DF1936B1}"/>
    <cellStyle name="Normal 5 3 2 5 2 2 2" xfId="25959" xr:uid="{F3AE84AC-32FC-475F-A9A7-0055E992428D}"/>
    <cellStyle name="Normal 5 3 2 5 2 2 3" xfId="38793" xr:uid="{CB8FC48A-FDA6-4C32-9370-40EC5471661E}"/>
    <cellStyle name="Normal 5 3 2 5 2 3" xfId="20328" xr:uid="{1CF78C02-FCC5-4469-B966-5952A16E5680}"/>
    <cellStyle name="Normal 5 3 2 5 2 4" xfId="33331" xr:uid="{049E6991-0FF8-44CB-B002-8D6F2E6F6147}"/>
    <cellStyle name="Normal 5 3 2 5 3" xfId="12007" xr:uid="{A3FEE203-E5ED-41BA-8DB8-953BEB0FC20E}"/>
    <cellStyle name="Normal 5 3 2 5 3 2" xfId="23989" xr:uid="{25318496-1F63-4007-AC89-F4EBC0889E7A}"/>
    <cellStyle name="Normal 5 3 2 5 3 3" xfId="36831" xr:uid="{B6153FED-28E6-474B-9055-1A626C374FF3}"/>
    <cellStyle name="Normal 5 3 2 5 4" xfId="18305" xr:uid="{D7AC77FC-E251-4CF9-A88B-7B3DADA5D30E}"/>
    <cellStyle name="Normal 5 3 2 5 5" xfId="31335" xr:uid="{A95BDE13-6F5D-4385-9FB5-E217F2780FC3}"/>
    <cellStyle name="Normal 5 3 2 6" xfId="5772" xr:uid="{7EBAD90E-3C3D-4923-96C6-3E090EDAF0D2}"/>
    <cellStyle name="Normal 5 3 2 6 2" xfId="7837" xr:uid="{D2A6AA1D-D031-479E-AD03-6C4900EBE2F9}"/>
    <cellStyle name="Normal 5 3 2 6 2 2" xfId="14359" xr:uid="{4615CE60-2D49-46D1-8A34-19021031B967}"/>
    <cellStyle name="Normal 5 3 2 6 2 2 2" xfId="26286" xr:uid="{407EB58A-AF1E-46FB-848C-AC6ED01FA0EC}"/>
    <cellStyle name="Normal 5 3 2 6 2 2 3" xfId="39120" xr:uid="{68464558-3992-471F-A6B0-D58231E131AC}"/>
    <cellStyle name="Normal 5 3 2 6 2 3" xfId="20657" xr:uid="{BCA5B4B6-0FB4-4607-A44E-B5B50DB07C1F}"/>
    <cellStyle name="Normal 5 3 2 6 2 4" xfId="33659" xr:uid="{78F54E17-97D0-4C5B-9647-D3332D09224B}"/>
    <cellStyle name="Normal 5 3 2 6 3" xfId="12339" xr:uid="{F6F724E8-72B1-4F82-A830-9AE661D3F697}"/>
    <cellStyle name="Normal 5 3 2 6 3 2" xfId="24297" xr:uid="{39ADC267-9E34-4E3A-A2AF-AB065E4D5DD9}"/>
    <cellStyle name="Normal 5 3 2 6 3 3" xfId="37135" xr:uid="{C260E108-8CD2-4F03-8076-30E98970503B}"/>
    <cellStyle name="Normal 5 3 2 6 4" xfId="18649" xr:uid="{F6B0C840-3F6B-47E8-83A5-56A1F5D5B81E}"/>
    <cellStyle name="Normal 5 3 2 6 5" xfId="31662" xr:uid="{C56123C1-46D2-4F58-A07F-8181A593D0E2}"/>
    <cellStyle name="Normal 5 3 2 7" xfId="8280" xr:uid="{672882CC-3530-4BBE-BCA7-5A419F8C1C24}"/>
    <cellStyle name="Normal 5 3 2 8" xfId="8561" xr:uid="{6F8BF844-9AA6-4267-A628-33F014182FB2}"/>
    <cellStyle name="Normal 5 3 2 8 2" xfId="14835" xr:uid="{4168EFD8-B362-4362-87E2-36A20E2B562E}"/>
    <cellStyle name="Normal 5 3 2 8 2 2" xfId="26746" xr:uid="{3B48A64E-209A-4290-9E90-F1C82FB282E0}"/>
    <cellStyle name="Normal 5 3 2 8 2 3" xfId="39578" xr:uid="{4F39EC77-0EED-4C91-8E85-E790087FB3E2}"/>
    <cellStyle name="Normal 5 3 2 8 3" xfId="21203" xr:uid="{A0D4E2BA-F623-4031-A22C-37BA37E3B247}"/>
    <cellStyle name="Normal 5 3 2 8 4" xfId="34169" xr:uid="{793BCA81-EDC4-4CF6-B1F8-5A1FEFCA3C96}"/>
    <cellStyle name="Normal 5 3 2 9" xfId="9388" xr:uid="{84E5328D-E781-4C99-ADB6-1409D9A5B65D}"/>
    <cellStyle name="Normal 5 3 2 9 2" xfId="21860" xr:uid="{65E0437E-1632-4300-AD96-5F6BC76A790D}"/>
    <cellStyle name="Normal 5 3 2 9 3" xfId="34793" xr:uid="{F55114AC-9186-4509-9801-F4040891624B}"/>
    <cellStyle name="Normal 5 3 3" xfId="746" xr:uid="{1C669A6E-E14C-4EC8-B6A9-567390FC9732}"/>
    <cellStyle name="Normal 5 3 3 10" xfId="3834" xr:uid="{D5F9DBB4-AF3E-4676-B702-9D51DC9CD5FD}"/>
    <cellStyle name="Normal 5 3 3 11" xfId="16952" xr:uid="{614CF01C-3F9B-478D-B2A9-270EA758FB31}"/>
    <cellStyle name="Normal 5 3 3 12" xfId="30057" xr:uid="{0ABD6BD7-DE2F-46F5-800A-EF6692C0B98C}"/>
    <cellStyle name="Normal 5 3 3 2" xfId="5393" xr:uid="{82403179-2BB8-4E8C-A7C7-7216554EED7E}"/>
    <cellStyle name="Normal 5 3 3 2 2" xfId="5394" xr:uid="{3FAE2A69-AF1E-439A-B9AD-FA8588ED7814}"/>
    <cellStyle name="Normal 5 3 3 2 2 2" xfId="7507" xr:uid="{DA0DE201-D307-4967-87D8-D7EF0046604C}"/>
    <cellStyle name="Normal 5 3 3 2 2 2 2" xfId="14034" xr:uid="{ED1D8F3F-A895-4B57-BCA9-0BD38455D511}"/>
    <cellStyle name="Normal 5 3 3 2 2 2 2 2" xfId="25961" xr:uid="{ED1A8673-29FD-4CC0-AEBA-D748AD2088A8}"/>
    <cellStyle name="Normal 5 3 3 2 2 2 2 3" xfId="38795" xr:uid="{683A5299-CB85-4CB4-AFCD-66C260F87232}"/>
    <cellStyle name="Normal 5 3 3 2 2 2 3" xfId="20330" xr:uid="{BDCD88C7-DC85-4FF0-8A86-6F26574433E3}"/>
    <cellStyle name="Normal 5 3 3 2 2 2 4" xfId="33333" xr:uid="{3A055D40-4DFF-4158-9667-894EF1FBDD21}"/>
    <cellStyle name="Normal 5 3 3 2 2 3" xfId="12009" xr:uid="{29DFCAC0-68CF-4E7B-A245-21B2C469E45B}"/>
    <cellStyle name="Normal 5 3 3 2 2 3 2" xfId="23991" xr:uid="{DF327F47-1367-44D3-B553-5311D9335DAC}"/>
    <cellStyle name="Normal 5 3 3 2 2 3 3" xfId="36833" xr:uid="{5044E8DF-7376-4D22-96C4-7B8128E795D1}"/>
    <cellStyle name="Normal 5 3 3 2 2 4" xfId="18307" xr:uid="{3F6A526C-04EB-4445-9F46-F879A26E11F0}"/>
    <cellStyle name="Normal 5 3 3 2 2 5" xfId="31337" xr:uid="{7FE33AA7-5ED9-41C0-8B28-50120687D8CD}"/>
    <cellStyle name="Normal 5 3 3 2 3" xfId="7506" xr:uid="{632C1D2B-EE6D-4E29-AC61-B04FBDFBFBB8}"/>
    <cellStyle name="Normal 5 3 3 2 3 2" xfId="14033" xr:uid="{13D18041-7912-4675-8583-64FC27D42E6A}"/>
    <cellStyle name="Normal 5 3 3 2 3 2 2" xfId="25960" xr:uid="{1324FB39-030F-42B8-B190-CF8BECDFC884}"/>
    <cellStyle name="Normal 5 3 3 2 3 2 3" xfId="38794" xr:uid="{CC22811C-59D0-46A5-96C0-25E15D79A69D}"/>
    <cellStyle name="Normal 5 3 3 2 3 3" xfId="20329" xr:uid="{0A605BB9-2753-4403-A4DF-9A67602F810F}"/>
    <cellStyle name="Normal 5 3 3 2 3 4" xfId="33332" xr:uid="{766B634E-1FBB-43FE-BCA8-0D8341BC0175}"/>
    <cellStyle name="Normal 5 3 3 2 4" xfId="12008" xr:uid="{09F19649-B613-42A9-A827-B0E34B2A409F}"/>
    <cellStyle name="Normal 5 3 3 2 4 2" xfId="23990" xr:uid="{686D1C80-870E-40A1-8D1D-7E063D673B88}"/>
    <cellStyle name="Normal 5 3 3 2 4 3" xfId="36832" xr:uid="{7C53978A-4318-48F1-A06F-7D5A744E8070}"/>
    <cellStyle name="Normal 5 3 3 2 5" xfId="18306" xr:uid="{5082D016-8C18-403E-B6DF-72751C29F4B0}"/>
    <cellStyle name="Normal 5 3 3 2 6" xfId="31336" xr:uid="{EFD13DE2-BB6E-42C2-8798-DA7EAAC3A6D1}"/>
    <cellStyle name="Normal 5 3 3 3" xfId="5395" xr:uid="{6278C1F3-D58B-4607-9C64-7F1AC9A35FD6}"/>
    <cellStyle name="Normal 5 3 3 3 2" xfId="7508" xr:uid="{EE668F6B-DDC7-4CBA-8D33-82BA2A49D3DF}"/>
    <cellStyle name="Normal 5 3 3 3 2 2" xfId="14035" xr:uid="{EAA78A72-CDC8-4735-A808-742CF72A5913}"/>
    <cellStyle name="Normal 5 3 3 3 2 2 2" xfId="25962" xr:uid="{89F5D908-F5A3-4962-8663-405DBFAD5331}"/>
    <cellStyle name="Normal 5 3 3 3 2 2 3" xfId="38796" xr:uid="{D08B588F-21AE-4F76-B57E-B5687ADDC202}"/>
    <cellStyle name="Normal 5 3 3 3 2 3" xfId="20331" xr:uid="{11DF72C6-7EDD-4989-8F31-78AF2D614B30}"/>
    <cellStyle name="Normal 5 3 3 3 2 4" xfId="33334" xr:uid="{FAFA6C81-EB39-48F2-8A3C-AE1782903135}"/>
    <cellStyle name="Normal 5 3 3 3 3" xfId="12010" xr:uid="{AA95EAD2-28A5-491D-B59D-CB2CA813AF7F}"/>
    <cellStyle name="Normal 5 3 3 3 3 2" xfId="23992" xr:uid="{2DC54B3E-D59A-4DBF-B024-278C9DD5478C}"/>
    <cellStyle name="Normal 5 3 3 3 3 3" xfId="36834" xr:uid="{EAC0933B-2F89-4810-B3F8-48414764A2FC}"/>
    <cellStyle name="Normal 5 3 3 3 4" xfId="18308" xr:uid="{CF91AF24-C0F8-42E8-AC35-5120CBD2C52D}"/>
    <cellStyle name="Normal 5 3 3 3 5" xfId="31338" xr:uid="{0531244B-119A-437E-A922-E18ED8774EDF}"/>
    <cellStyle name="Normal 5 3 3 4" xfId="5396" xr:uid="{546778C5-BCE3-471F-9576-E3567195FAE7}"/>
    <cellStyle name="Normal 5 3 3 4 2" xfId="7509" xr:uid="{66F20EF9-CFC2-4A5B-805C-6D3DD01759E1}"/>
    <cellStyle name="Normal 5 3 3 4 2 2" xfId="14036" xr:uid="{71729584-499F-4C72-8DDF-EED175877859}"/>
    <cellStyle name="Normal 5 3 3 4 2 2 2" xfId="25963" xr:uid="{7B255B12-5616-4821-95FD-6ADC5DEC4689}"/>
    <cellStyle name="Normal 5 3 3 4 2 2 3" xfId="38797" xr:uid="{FEEC3B71-9F2E-477D-B99B-5B21EE95120A}"/>
    <cellStyle name="Normal 5 3 3 4 2 3" xfId="20332" xr:uid="{24627B68-94DC-4488-8446-BD0658C1D656}"/>
    <cellStyle name="Normal 5 3 3 4 2 4" xfId="33335" xr:uid="{177D0B04-EE97-4EFC-A8C8-595CE4FF6A8D}"/>
    <cellStyle name="Normal 5 3 3 4 3" xfId="12011" xr:uid="{13B6E54E-3279-4E35-8097-F3FA49733F82}"/>
    <cellStyle name="Normal 5 3 3 4 3 2" xfId="23993" xr:uid="{C7B7ADFE-4A63-4842-9184-5F46F83AEDB0}"/>
    <cellStyle name="Normal 5 3 3 4 3 3" xfId="36835" xr:uid="{6AD9BE6E-4E8B-451F-8EE2-68ACDA0165C7}"/>
    <cellStyle name="Normal 5 3 3 4 4" xfId="18309" xr:uid="{801BBED9-020F-4751-BAD4-45B2B020C5DA}"/>
    <cellStyle name="Normal 5 3 3 4 5" xfId="31339" xr:uid="{24678435-1ACF-48A2-9541-E8A0620B4E86}"/>
    <cellStyle name="Normal 5 3 3 5" xfId="5855" xr:uid="{905A3934-65AF-436E-AA45-AF13BCB25DE1}"/>
    <cellStyle name="Normal 5 3 3 5 2" xfId="7920" xr:uid="{0E41A597-767E-4C6A-9B89-226009AFF5CB}"/>
    <cellStyle name="Normal 5 3 3 5 2 2" xfId="14442" xr:uid="{CF1E10B8-B573-4B47-B004-46B05CE8E965}"/>
    <cellStyle name="Normal 5 3 3 5 2 2 2" xfId="26369" xr:uid="{33D64CC9-D827-46F6-BD7E-10008330EED8}"/>
    <cellStyle name="Normal 5 3 3 5 2 2 3" xfId="39203" xr:uid="{27ABEE48-9A3A-457A-A10E-A6B294295CAE}"/>
    <cellStyle name="Normal 5 3 3 5 2 3" xfId="20740" xr:uid="{AD48B9EC-F4BE-4FF7-BE3D-B845BFA2109D}"/>
    <cellStyle name="Normal 5 3 3 5 2 4" xfId="33742" xr:uid="{39645757-97ED-4FF8-A1F8-E32E2FDF7D13}"/>
    <cellStyle name="Normal 5 3 3 5 3" xfId="12422" xr:uid="{B1AE36E4-8607-4386-99F6-D60757DAC6D4}"/>
    <cellStyle name="Normal 5 3 3 5 3 2" xfId="24380" xr:uid="{E57CCC84-CC73-4D2E-9E81-2C46CB9F8689}"/>
    <cellStyle name="Normal 5 3 3 5 3 3" xfId="37218" xr:uid="{2A7ED05A-D6DA-4AC8-B27D-3B39D84D0B21}"/>
    <cellStyle name="Normal 5 3 3 5 4" xfId="18732" xr:uid="{0609D156-DFE8-4166-A0DB-BB3ED2907D13}"/>
    <cellStyle name="Normal 5 3 3 5 5" xfId="31745" xr:uid="{8F0127F7-1922-476D-AD88-E57690B8A0CD}"/>
    <cellStyle name="Normal 5 3 3 6" xfId="6225" xr:uid="{8BD28F45-3D50-434F-87EE-D7E5D4CE1B03}"/>
    <cellStyle name="Normal 5 3 3 6 2" xfId="12753" xr:uid="{2FB9A8CE-E592-42C1-AD20-5635BBA667D5}"/>
    <cellStyle name="Normal 5 3 3 6 2 2" xfId="24680" xr:uid="{59C074C0-62D9-420E-BB8D-168953DD99BC}"/>
    <cellStyle name="Normal 5 3 3 6 2 3" xfId="37514" xr:uid="{702DFBBC-4C2E-4160-86B8-6AEA8BB1C90D}"/>
    <cellStyle name="Normal 5 3 3 6 3" xfId="19048" xr:uid="{AF5D9E68-4D8D-4CE7-81F6-E4DE63B9BFC3}"/>
    <cellStyle name="Normal 5 3 3 6 4" xfId="32051" xr:uid="{C52F5C37-5A12-493B-986D-E490478A13B5}"/>
    <cellStyle name="Normal 5 3 3 7" xfId="8646" xr:uid="{64432390-9750-4C9A-880B-F1A4E084EC58}"/>
    <cellStyle name="Normal 5 3 3 7 2" xfId="14920" xr:uid="{B4D8EFC1-A1A2-40AC-97E7-A6AEE4011E09}"/>
    <cellStyle name="Normal 5 3 3 7 2 2" xfId="26829" xr:uid="{8777B798-9E78-4973-AC95-C74F913A7611}"/>
    <cellStyle name="Normal 5 3 3 7 2 3" xfId="39661" xr:uid="{93F46BB8-CEE2-45B7-B282-30368C3E0E4E}"/>
    <cellStyle name="Normal 5 3 3 7 3" xfId="21287" xr:uid="{C3B12086-74F9-4E2A-9818-FD93F0CC200A}"/>
    <cellStyle name="Normal 5 3 3 7 4" xfId="34252" xr:uid="{A52FD109-FFBD-476A-81DE-A5F1E7CF8876}"/>
    <cellStyle name="Normal 5 3 3 8" xfId="9477" xr:uid="{5FDE5784-CBF2-4E27-80AC-BDF1C1CF129F}"/>
    <cellStyle name="Normal 5 3 3 8 2" xfId="21943" xr:uid="{68F2AB48-C788-44D4-B5D8-08BCF9B71DC5}"/>
    <cellStyle name="Normal 5 3 3 8 3" xfId="34876" xr:uid="{5DEC4241-CD4D-4A00-AD25-EDAF03A06109}"/>
    <cellStyle name="Normal 5 3 3 9" xfId="10677" xr:uid="{307128D9-8A07-4021-B12F-21510CD70E31}"/>
    <cellStyle name="Normal 5 3 3 9 2" xfId="22751" xr:uid="{A875F2AC-E3BF-4F07-BF4B-5DA54B27B975}"/>
    <cellStyle name="Normal 5 3 3 9 3" xfId="35619" xr:uid="{FF9DA243-50BE-4153-A6CE-E4C39D89BB89}"/>
    <cellStyle name="Normal 5 3 4" xfId="3989" xr:uid="{F2C077D6-8720-478E-B54A-C6029C2CF8F7}"/>
    <cellStyle name="Normal 5 3 4 2" xfId="5397" xr:uid="{D5630C1D-3B02-4DCB-AC9E-008037268A3E}"/>
    <cellStyle name="Normal 5 3 4 2 2" xfId="7510" xr:uid="{EE0FD302-C50A-4098-94EE-A522038FEE6E}"/>
    <cellStyle name="Normal 5 3 4 2 2 2" xfId="14037" xr:uid="{52E52447-93AD-44E6-883E-04F2E27B51D7}"/>
    <cellStyle name="Normal 5 3 4 2 2 2 2" xfId="25964" xr:uid="{5E830BD7-2F2B-4079-B4F6-7B3DF0E99375}"/>
    <cellStyle name="Normal 5 3 4 2 2 2 3" xfId="38798" xr:uid="{A18BDC46-66EB-4D9B-A72E-B1A914027145}"/>
    <cellStyle name="Normal 5 3 4 2 2 3" xfId="20333" xr:uid="{35F1DCF5-A87E-486C-912B-0D7A01935643}"/>
    <cellStyle name="Normal 5 3 4 2 2 4" xfId="33336" xr:uid="{6F735D22-7605-445D-992B-0543F2D47C02}"/>
    <cellStyle name="Normal 5 3 4 2 3" xfId="12012" xr:uid="{C70CD2C5-0950-4B5A-8DC8-3E74A3E50240}"/>
    <cellStyle name="Normal 5 3 4 2 3 2" xfId="23994" xr:uid="{2C79DE35-28E8-43F5-A461-DBF1C7C7E72D}"/>
    <cellStyle name="Normal 5 3 4 2 3 3" xfId="36836" xr:uid="{0FB02FE7-81E1-4238-B2C6-411004F144ED}"/>
    <cellStyle name="Normal 5 3 4 2 4" xfId="18310" xr:uid="{8519192B-BB3D-4771-8637-99AC90C9792E}"/>
    <cellStyle name="Normal 5 3 4 2 5" xfId="31340" xr:uid="{12D5C8AD-6A7A-4B90-A396-59F0E3834E06}"/>
    <cellStyle name="Normal 5 3 4 3" xfId="5398" xr:uid="{3A1A4627-25BB-41F2-A8EB-806FCD635C5D}"/>
    <cellStyle name="Normal 5 3 4 3 2" xfId="7511" xr:uid="{443EA350-4F46-44E7-B612-317D9BB0ACA8}"/>
    <cellStyle name="Normal 5 3 4 3 2 2" xfId="14038" xr:uid="{B4D950D9-C31E-4343-AA00-BD5E7A8F0C15}"/>
    <cellStyle name="Normal 5 3 4 3 2 2 2" xfId="25965" xr:uid="{0A5A815B-26D8-46FC-83E5-6452F3FD5578}"/>
    <cellStyle name="Normal 5 3 4 3 2 2 3" xfId="38799" xr:uid="{769FE7F9-6739-4376-93FC-1AEF3BB10A6A}"/>
    <cellStyle name="Normal 5 3 4 3 2 3" xfId="20334" xr:uid="{368DFBA9-F2E6-4ED5-AB8E-00839EF4E68E}"/>
    <cellStyle name="Normal 5 3 4 3 2 4" xfId="33337" xr:uid="{558DE295-B23F-4066-9E6A-8B3BFD564417}"/>
    <cellStyle name="Normal 5 3 4 3 3" xfId="12013" xr:uid="{725AFC25-D871-45F5-8FF9-E219CA1EF350}"/>
    <cellStyle name="Normal 5 3 4 3 3 2" xfId="23995" xr:uid="{F24001A9-9E9E-41AB-BCF1-184083C7C955}"/>
    <cellStyle name="Normal 5 3 4 3 3 3" xfId="36837" xr:uid="{716D71B7-8507-4A88-AD45-E4F849C52F07}"/>
    <cellStyle name="Normal 5 3 4 3 4" xfId="18311" xr:uid="{D54AF8C2-948A-4136-94EB-794E237C0497}"/>
    <cellStyle name="Normal 5 3 4 3 5" xfId="31341" xr:uid="{B6B4D3B5-25CC-4589-89A9-3DF66F220EE1}"/>
    <cellStyle name="Normal 5 3 4 4" xfId="6291" xr:uid="{9397DB66-BF28-4EAE-8FEC-7E365BB1A15E}"/>
    <cellStyle name="Normal 5 3 4 4 2" xfId="12818" xr:uid="{0E34D8D5-78F0-4007-9489-20FEE76CC68F}"/>
    <cellStyle name="Normal 5 3 4 4 2 2" xfId="24745" xr:uid="{78E9A749-52FE-401A-840F-3A2CD16120D4}"/>
    <cellStyle name="Normal 5 3 4 4 2 3" xfId="37579" xr:uid="{BB55D6F7-AB1D-47BE-AA35-B37C2452A477}"/>
    <cellStyle name="Normal 5 3 4 4 3" xfId="19114" xr:uid="{0C29C6DF-EC73-4E81-8CCE-62E7DA0530BB}"/>
    <cellStyle name="Normal 5 3 4 4 4" xfId="32117" xr:uid="{276048CC-C0C4-4E8E-8692-483FE1CEC623}"/>
    <cellStyle name="Normal 5 3 4 5" xfId="8847" xr:uid="{C5D390A7-93CC-43DC-A69F-978BD3E54389}"/>
    <cellStyle name="Normal 5 3 4 5 2" xfId="15117" xr:uid="{D39058A6-87AA-4C1F-968E-747FDAD113C9}"/>
    <cellStyle name="Normal 5 3 4 5 2 2" xfId="27025" xr:uid="{8AC7CBF8-22BB-4BB1-8E6E-F8468EA66B8D}"/>
    <cellStyle name="Normal 5 3 4 5 2 3" xfId="39854" xr:uid="{A599C18E-7D3A-4AD3-A8A6-B32ED75B0272}"/>
    <cellStyle name="Normal 5 3 4 5 3" xfId="21483" xr:uid="{70E76459-1366-483E-835F-081D7DAE9CCE}"/>
    <cellStyle name="Normal 5 3 4 5 4" xfId="34445" xr:uid="{EEA77F15-F043-4D8C-9642-3BCCCA3C99A9}"/>
    <cellStyle name="Normal 5 3 4 6" xfId="9685" xr:uid="{FDF8DC2F-97D2-4132-A914-D90ECE890694}"/>
    <cellStyle name="Normal 5 3 4 6 2" xfId="22140" xr:uid="{DF75DED3-BB36-42A2-BED8-EB8D0A6190B0}"/>
    <cellStyle name="Normal 5 3 4 6 3" xfId="35069" xr:uid="{B651549B-6D7E-4A05-84F7-99AD64190AB0}"/>
    <cellStyle name="Normal 5 3 4 7" xfId="10778" xr:uid="{64EDCE19-CDF8-4546-8FDC-5128D0596447}"/>
    <cellStyle name="Normal 5 3 4 7 2" xfId="22820" xr:uid="{1B43A277-3A73-4D89-89F6-9C24753395A6}"/>
    <cellStyle name="Normal 5 3 4 7 3" xfId="35676" xr:uid="{85FE0BC8-D224-4D89-96B0-3FAFE7EB0BD9}"/>
    <cellStyle name="Normal 5 3 4 8" xfId="17039" xr:uid="{538D10E8-8063-43B9-8C79-78C898F52485}"/>
    <cellStyle name="Normal 5 3 4 9" xfId="30121" xr:uid="{5F65337F-FB71-4990-B987-53F85E4335FF}"/>
    <cellStyle name="Normal 5 3 5" xfId="5399" xr:uid="{8405871B-5F8F-4653-94FE-3F5952FC3B55}"/>
    <cellStyle name="Normal 5 3 5 2" xfId="7512" xr:uid="{30ABBDA9-38DC-4D46-B255-1BA10410BF2D}"/>
    <cellStyle name="Normal 5 3 5 2 2" xfId="14039" xr:uid="{2A4E6588-DF67-4755-ADF5-A48C5D772036}"/>
    <cellStyle name="Normal 5 3 5 2 2 2" xfId="25966" xr:uid="{013CD613-6D32-405F-8882-C9CEBBD24B0F}"/>
    <cellStyle name="Normal 5 3 5 2 2 3" xfId="38800" xr:uid="{3D3A1297-C987-4CAE-BCFC-40809922DD75}"/>
    <cellStyle name="Normal 5 3 5 2 3" xfId="20335" xr:uid="{53EE635C-7368-40FC-9A09-53438CD23C84}"/>
    <cellStyle name="Normal 5 3 5 2 4" xfId="33338" xr:uid="{BA5934BF-4509-4AFC-88D2-A6A26A59CF9E}"/>
    <cellStyle name="Normal 5 3 5 3" xfId="9959" xr:uid="{2925FEE0-6675-481A-8502-8987C5E561ED}"/>
    <cellStyle name="Normal 5 3 5 3 2" xfId="22386" xr:uid="{2AE4591F-8A29-4ABB-AFD3-CFCF33A8215F}"/>
    <cellStyle name="Normal 5 3 5 3 3" xfId="35311" xr:uid="{6EFD2045-0406-4299-B7A7-442FBD9C976D}"/>
    <cellStyle name="Normal 5 3 5 4" xfId="18312" xr:uid="{6FAD8235-B0DE-4880-9CC1-C0DCD2252652}"/>
    <cellStyle name="Normal 5 3 5 5" xfId="31342" xr:uid="{D0715AA0-2A38-4F23-8EA8-81F85EADA7B8}"/>
    <cellStyle name="Normal 5 3 6" xfId="5400" xr:uid="{D35C75D8-4CD5-494C-A3C3-B9521331830D}"/>
    <cellStyle name="Normal 5 3 7" xfId="5401" xr:uid="{D535BF50-5135-48A8-B741-C3B1A4A9DF45}"/>
    <cellStyle name="Normal 5 3 7 2" xfId="7513" xr:uid="{D5A8330C-43F8-4D7B-B868-1669DA901C3E}"/>
    <cellStyle name="Normal 5 3 7 2 2" xfId="14040" xr:uid="{E857AEF3-7C32-4B23-847D-F10D42A33DD1}"/>
    <cellStyle name="Normal 5 3 7 2 2 2" xfId="25967" xr:uid="{6140AFE5-EFEF-42EA-9033-CA3D3F955A7C}"/>
    <cellStyle name="Normal 5 3 7 2 2 3" xfId="38801" xr:uid="{336A76EF-B4F8-4D48-A232-2FD9D7B9239E}"/>
    <cellStyle name="Normal 5 3 7 2 3" xfId="20336" xr:uid="{10623784-B251-43F6-A296-55EF7AAEF517}"/>
    <cellStyle name="Normal 5 3 7 2 4" xfId="33339" xr:uid="{16D0323C-701E-4A5E-80BF-FF0E810E9658}"/>
    <cellStyle name="Normal 5 3 7 3" xfId="12014" xr:uid="{C6FEE5A1-41CD-4FA5-BCE5-E680549BD44C}"/>
    <cellStyle name="Normal 5 3 7 3 2" xfId="23996" xr:uid="{1BE2CFFE-AF6C-468F-8058-AD7A65562CE8}"/>
    <cellStyle name="Normal 5 3 7 3 3" xfId="36838" xr:uid="{B81E4090-E60F-4A23-83FA-758F37F2FC79}"/>
    <cellStyle name="Normal 5 3 7 4" xfId="18313" xr:uid="{105369C9-EE4B-4798-A6FB-A04E1B530C5C}"/>
    <cellStyle name="Normal 5 3 7 5" xfId="31343" xr:uid="{7F3BAE0F-4FAB-40EC-9529-B6183A394840}"/>
    <cellStyle name="Normal 5 3 8" xfId="5713" xr:uid="{C0C3223F-C1D8-4604-B9ED-0E46C31596B4}"/>
    <cellStyle name="Normal 5 3 8 2" xfId="7778" xr:uid="{ADD97D91-6425-428E-8806-618625C37B7C}"/>
    <cellStyle name="Normal 5 3 8 2 2" xfId="14300" xr:uid="{99FAA3DC-FE5C-4227-959C-EC6120F50089}"/>
    <cellStyle name="Normal 5 3 8 2 2 2" xfId="26227" xr:uid="{69FBE9C0-5958-4DE3-8631-DDBBED00E4EA}"/>
    <cellStyle name="Normal 5 3 8 2 2 3" xfId="39061" xr:uid="{7ADA0D8D-F34B-4236-99BC-422938AC73D9}"/>
    <cellStyle name="Normal 5 3 8 2 3" xfId="20598" xr:uid="{037DFF7D-7BED-40A0-B406-E88615ADCC3D}"/>
    <cellStyle name="Normal 5 3 8 2 4" xfId="33600" xr:uid="{4B931463-3770-49EB-9277-9C43EE76191A}"/>
    <cellStyle name="Normal 5 3 8 3" xfId="12280" xr:uid="{82715ED2-FFD3-4FEB-A93D-A9AC5CDDFF8E}"/>
    <cellStyle name="Normal 5 3 8 3 2" xfId="24238" xr:uid="{0F08991D-3834-47FA-9C5A-8F806C3DBBD6}"/>
    <cellStyle name="Normal 5 3 8 3 3" xfId="37076" xr:uid="{B19F9A09-8234-49A5-8815-20B0C967F512}"/>
    <cellStyle name="Normal 5 3 8 4" xfId="18590" xr:uid="{A2D6FD59-1652-477E-948F-892F70E046B4}"/>
    <cellStyle name="Normal 5 3 8 5" xfId="31603" xr:uid="{6B230ACA-13F1-416A-AA15-57C0E9BA39B8}"/>
    <cellStyle name="Normal 5 3 9" xfId="8123" xr:uid="{CCABDAEA-BD42-4F08-998E-A3BCDEB548CE}"/>
    <cellStyle name="Normal 5 3 9 2" xfId="14631" xr:uid="{0633E187-CE25-4EA9-A572-85E49049BD55}"/>
    <cellStyle name="Normal 5 3 9 2 2" xfId="26558" xr:uid="{D54CA529-F6E4-4A77-B8D9-D1724DB10F3B}"/>
    <cellStyle name="Normal 5 3 9 2 3" xfId="39390" xr:uid="{86816ED2-FFA9-4A38-AB7B-6F4FA92D3020}"/>
    <cellStyle name="Normal 5 3 9 3" xfId="20936" xr:uid="{BE775529-BFF9-4A4A-B6C2-D2A7371341F1}"/>
    <cellStyle name="Normal 5 3 9 4" xfId="33935" xr:uid="{2C7BA377-2478-494F-949C-9745F08BFE47}"/>
    <cellStyle name="Normal 5 4" xfId="933" xr:uid="{156E8A6D-ABE8-42ED-8966-1823F8AC9575}"/>
    <cellStyle name="Normal 5 4 2" xfId="5402" xr:uid="{DD933A17-8C06-4DE1-8762-4A0F0C2F1A7B}"/>
    <cellStyle name="Normal 5 4 3" xfId="9252" xr:uid="{62D7972B-AD1A-4EC5-8E99-DAD2CB5D07E7}"/>
    <cellStyle name="Normal 5 4 4" xfId="1266" xr:uid="{3FC8E0C6-E6E5-458A-964C-012856DE82B2}"/>
    <cellStyle name="Normal 5 5" xfId="278" xr:uid="{05382CE9-886C-4524-A140-D24C9DCEF801}"/>
    <cellStyle name="Normal 5 5 2" xfId="5403" xr:uid="{DB54E54A-D9D6-49AD-B136-533D9D020FF4}"/>
    <cellStyle name="Normal 5 5 3" xfId="10815" xr:uid="{3B9374CB-4BFD-42DF-8793-EDF04354714C}"/>
    <cellStyle name="Normal 5 5 4" xfId="4029" xr:uid="{1B4C0DD8-CEBE-4208-AC63-300AD71ECEB5}"/>
    <cellStyle name="Normal 5 6" xfId="5404" xr:uid="{FDB951D2-B05A-4F69-82F3-9EB442C8E66A}"/>
    <cellStyle name="Normal 50" xfId="778" xr:uid="{6559AED0-4075-426B-B15D-2D94335F8040}"/>
    <cellStyle name="Normal 50 2" xfId="5405" xr:uid="{FAC1800F-735C-4F1E-8961-A8C17BE66783}"/>
    <cellStyle name="Normal 50 2 2" xfId="5406" xr:uid="{4C67C385-C895-4F28-846D-422CAF5A247B}"/>
    <cellStyle name="Normal 50 2 2 2" xfId="7515" xr:uid="{3D5AEFF8-5482-4A3E-A1AF-B1F768EADD66}"/>
    <cellStyle name="Normal 50 2 2 2 2" xfId="14042" xr:uid="{F856CDA7-FF30-4F61-93AC-FF90B67D21BB}"/>
    <cellStyle name="Normal 50 2 2 2 2 2" xfId="25969" xr:uid="{85D941D9-1A1C-45E6-A68C-7EC5B96B8105}"/>
    <cellStyle name="Normal 50 2 2 2 2 3" xfId="38803" xr:uid="{84F2A515-3DB7-428C-B014-5F3DAEAC5881}"/>
    <cellStyle name="Normal 50 2 2 2 3" xfId="20338" xr:uid="{7B38F924-2719-47BB-BD1F-76FE38577E36}"/>
    <cellStyle name="Normal 50 2 2 2 4" xfId="33341" xr:uid="{616CF1F5-57D7-44CE-8B14-34E3DB61372F}"/>
    <cellStyle name="Normal 50 2 2 3" xfId="12016" xr:uid="{7B92EEE7-AF95-4EC6-B7CD-D097B7E31248}"/>
    <cellStyle name="Normal 50 2 2 3 2" xfId="23998" xr:uid="{9E7C5E91-698D-4424-A857-0D77A6DE6F6C}"/>
    <cellStyle name="Normal 50 2 2 3 3" xfId="36840" xr:uid="{4DBBF7C9-D3DA-413E-A7F3-D5E0D1FE6C25}"/>
    <cellStyle name="Normal 50 2 2 4" xfId="18315" xr:uid="{F4694A51-948E-4796-8F71-DDDA9B652FE5}"/>
    <cellStyle name="Normal 50 2 2 5" xfId="31345" xr:uid="{D6F0E74A-1C83-4685-9C26-643B3514835E}"/>
    <cellStyle name="Normal 50 2 3" xfId="7514" xr:uid="{89C2E593-6CA3-4364-8DDB-ED1FC92209D3}"/>
    <cellStyle name="Normal 50 2 3 2" xfId="14041" xr:uid="{026521A3-8F5D-421C-A4AA-81DDDB398A03}"/>
    <cellStyle name="Normal 50 2 3 2 2" xfId="25968" xr:uid="{1DE489FA-1CF2-4527-8F74-7BDEFE0E67AD}"/>
    <cellStyle name="Normal 50 2 3 2 3" xfId="38802" xr:uid="{DA3F28A2-BFEF-4CD0-827D-6426E1ABEC56}"/>
    <cellStyle name="Normal 50 2 3 3" xfId="20337" xr:uid="{049E52F6-97A2-47E5-AAD8-333773065798}"/>
    <cellStyle name="Normal 50 2 3 4" xfId="33340" xr:uid="{242EF967-6BFD-482E-BB92-45CFC5F9108F}"/>
    <cellStyle name="Normal 50 2 4" xfId="9062" xr:uid="{ABD56CEE-B103-4987-909E-C2B1E56D71DA}"/>
    <cellStyle name="Normal 50 2 5" xfId="12015" xr:uid="{10296AB6-B583-4DF9-819B-FB6BB993FCD2}"/>
    <cellStyle name="Normal 50 2 5 2" xfId="23997" xr:uid="{A97C37C7-06DD-46DA-AADD-6970D2283927}"/>
    <cellStyle name="Normal 50 2 5 3" xfId="36839" xr:uid="{A39A3418-042B-482D-A230-F237873CCBFF}"/>
    <cellStyle name="Normal 50 2 6" xfId="18314" xr:uid="{2144B1DB-F314-4EE8-83F9-D9F86616D484}"/>
    <cellStyle name="Normal 50 2 7" xfId="31344" xr:uid="{2AF659F5-06C9-442C-9D5A-146EF4AE4DDB}"/>
    <cellStyle name="Normal 50 3" xfId="5407" xr:uid="{50BE4536-F78C-47B0-81B8-061604199BEF}"/>
    <cellStyle name="Normal 50 3 2" xfId="7516" xr:uid="{5CC34FC6-0337-4D95-B400-F344DD1080DE}"/>
    <cellStyle name="Normal 50 3 2 2" xfId="14043" xr:uid="{21094311-130E-4C12-9FF2-A6F8E42889B9}"/>
    <cellStyle name="Normal 50 3 2 2 2" xfId="25970" xr:uid="{6095475C-B9AF-4FBB-90D9-D3161F58E286}"/>
    <cellStyle name="Normal 50 3 2 2 3" xfId="38804" xr:uid="{1AEFC54F-6AF3-4344-A436-36130F9B1F47}"/>
    <cellStyle name="Normal 50 3 2 3" xfId="20339" xr:uid="{DC9E69D6-A704-4359-BF24-307CC36B9B7C}"/>
    <cellStyle name="Normal 50 3 2 4" xfId="33342" xr:uid="{C87301DA-B5EC-49CD-9CAA-F156E0B4C300}"/>
    <cellStyle name="Normal 50 3 3" xfId="12017" xr:uid="{344B08C6-FDC5-423F-A3E8-CAA3EA985A51}"/>
    <cellStyle name="Normal 50 3 3 2" xfId="23999" xr:uid="{551AA84F-2D98-4872-B012-D06735DC7508}"/>
    <cellStyle name="Normal 50 3 3 3" xfId="36841" xr:uid="{C1C89196-13BE-427F-A6AB-77C019C93F64}"/>
    <cellStyle name="Normal 50 3 4" xfId="18316" xr:uid="{7E6F8A1E-1E59-4173-B45A-BFBE42CD0779}"/>
    <cellStyle name="Normal 50 3 5" xfId="31346" xr:uid="{B0AF0A7F-BD81-47CB-8865-E229417FABFD}"/>
    <cellStyle name="Normal 50 4" xfId="5408" xr:uid="{3F9DC54E-B73A-4B56-B277-28CB4024451E}"/>
    <cellStyle name="Normal 50 4 2" xfId="7517" xr:uid="{F48CAE25-7C9A-44BD-BB7E-BC3DC073A87E}"/>
    <cellStyle name="Normal 50 4 2 2" xfId="14044" xr:uid="{142EDC09-1F50-4079-ABD0-60A8ED6128EC}"/>
    <cellStyle name="Normal 50 4 2 2 2" xfId="25971" xr:uid="{FF0D462B-8CE6-45EF-84FB-4E2CBBB19E49}"/>
    <cellStyle name="Normal 50 4 2 2 3" xfId="38805" xr:uid="{36223B91-A6B3-4506-8850-E60E24AE2438}"/>
    <cellStyle name="Normal 50 4 2 3" xfId="20340" xr:uid="{C86E7E8F-275E-4C64-B8D3-3C760275BD4E}"/>
    <cellStyle name="Normal 50 4 2 4" xfId="33343" xr:uid="{26C003B9-9077-489C-AB49-DD00A9ACBA8D}"/>
    <cellStyle name="Normal 50 4 3" xfId="12018" xr:uid="{47C8A4F8-ACEF-4151-BC65-4E7C47336916}"/>
    <cellStyle name="Normal 50 4 3 2" xfId="24000" xr:uid="{E028A13B-1F4A-4D18-B8F4-2985759793B5}"/>
    <cellStyle name="Normal 50 4 3 3" xfId="36842" xr:uid="{D111A4A4-F9C7-432B-BEB0-E1DF85CC7DD3}"/>
    <cellStyle name="Normal 50 4 4" xfId="18317" xr:uid="{32D3E075-E0BD-4F2A-B939-C90DCD8A094E}"/>
    <cellStyle name="Normal 50 4 5" xfId="31347" xr:uid="{46029D3D-970A-4357-AEEB-8E5FA5269FC8}"/>
    <cellStyle name="Normal 50 5" xfId="5875" xr:uid="{2B2D9AD2-6659-4982-86CA-8DA63BD56E2E}"/>
    <cellStyle name="Normal 50 5 2" xfId="7940" xr:uid="{DEFDBBA1-EC78-4ECB-B147-81CF4418E9A2}"/>
    <cellStyle name="Normal 50 5 2 2" xfId="14462" xr:uid="{F9D41B70-3D33-48C3-9558-2355CFF11F20}"/>
    <cellStyle name="Normal 50 5 2 2 2" xfId="26389" xr:uid="{AFAFCC93-8633-46E1-A6C4-7ACF4958066E}"/>
    <cellStyle name="Normal 50 5 2 2 3" xfId="39223" xr:uid="{44113E90-062D-46AC-B5CC-1356DEC94849}"/>
    <cellStyle name="Normal 50 5 2 3" xfId="20760" xr:uid="{C219583D-F6D4-48A4-A2F3-B7708DEF467C}"/>
    <cellStyle name="Normal 50 5 2 4" xfId="33762" xr:uid="{1075BC09-E736-48A7-898D-F18E875DFDEE}"/>
    <cellStyle name="Normal 50 5 3" xfId="12442" xr:uid="{306904BF-7E58-4264-9165-42188103373B}"/>
    <cellStyle name="Normal 50 5 3 2" xfId="24400" xr:uid="{BC1B7E40-65A4-46F3-9E45-C7040BFA8265}"/>
    <cellStyle name="Normal 50 5 3 3" xfId="37238" xr:uid="{F09D7724-C071-4F6E-83B9-1CDE5E65DFA6}"/>
    <cellStyle name="Normal 50 5 4" xfId="18752" xr:uid="{676FB013-52A8-4ACD-93A3-73FCED7C648B}"/>
    <cellStyle name="Normal 50 5 5" xfId="31765" xr:uid="{7DF206F5-B869-4987-8B5D-AA24C0C35EAE}"/>
    <cellStyle name="Normal 50 6" xfId="8666" xr:uid="{04268AC9-1801-4860-8247-07C3CCF89E48}"/>
    <cellStyle name="Normal 50 6 2" xfId="14940" xr:uid="{8233F6B6-BAF1-4BE7-86CA-7179E2234910}"/>
    <cellStyle name="Normal 50 6 2 2" xfId="26849" xr:uid="{7EC9EB21-BE27-411D-9AEA-0CA407E7FC0D}"/>
    <cellStyle name="Normal 50 6 2 3" xfId="39681" xr:uid="{E4FE26AF-7DEA-4990-8D35-984CCFA78632}"/>
    <cellStyle name="Normal 50 6 3" xfId="21307" xr:uid="{19337009-B79C-448E-B13C-6978B165F3F1}"/>
    <cellStyle name="Normal 50 6 4" xfId="34272" xr:uid="{7BCBE682-71E8-4502-B788-E42C43CFA242}"/>
    <cellStyle name="Normal 50 7" xfId="9497" xr:uid="{566927DA-7487-4B9C-9032-A2D4F107A797}"/>
    <cellStyle name="Normal 50 7 2" xfId="21963" xr:uid="{B0514D71-1BBC-4E95-A838-404E6CEBFA92}"/>
    <cellStyle name="Normal 50 7 3" xfId="34896" xr:uid="{9B0B11DA-980A-4749-9A20-F10669AB1627}"/>
    <cellStyle name="Normal 50 8" xfId="1267" xr:uid="{31DB0120-F0B9-4332-8E1E-B354D35B943C}"/>
    <cellStyle name="Normal 51" xfId="643" xr:uid="{88E91311-BC2C-46CA-BF6E-11E6F481F62D}"/>
    <cellStyle name="Normal 51 10" xfId="1268" xr:uid="{52ADC7EA-AA9F-4163-9505-0D2CB6BD1B75}"/>
    <cellStyle name="Normal 51 2" xfId="5409" xr:uid="{A29B2FFE-A47B-4412-BD24-46A28259DBB3}"/>
    <cellStyle name="Normal 51 2 2" xfId="5410" xr:uid="{CEAE8ACC-9220-4DE3-A639-219F1A133666}"/>
    <cellStyle name="Normal 51 2 2 2" xfId="7519" xr:uid="{9811C12B-0E8C-41B0-9E59-DA63FCCCB8FD}"/>
    <cellStyle name="Normal 51 2 2 2 2" xfId="14046" xr:uid="{88FAD320-B799-477B-88E4-49CFF1919305}"/>
    <cellStyle name="Normal 51 2 2 2 2 2" xfId="25973" xr:uid="{1CE34E1B-8EC4-4C69-987D-3E245822671F}"/>
    <cellStyle name="Normal 51 2 2 2 2 3" xfId="38807" xr:uid="{7D64B757-C820-4B03-9F82-8E6F3F5AA5B9}"/>
    <cellStyle name="Normal 51 2 2 2 3" xfId="20342" xr:uid="{8D7F0CF8-5B65-44AA-A592-06087133BE0C}"/>
    <cellStyle name="Normal 51 2 2 2 4" xfId="33345" xr:uid="{39E69EA8-5C71-479C-B47F-854A13C3EF97}"/>
    <cellStyle name="Normal 51 2 2 3" xfId="10118" xr:uid="{A3868BE6-740C-4DD2-964D-6929CCDA4670}"/>
    <cellStyle name="Normal 51 2 2 3 2" xfId="22535" xr:uid="{3D5F975A-158D-46A6-A64B-C07C9E5A3E43}"/>
    <cellStyle name="Normal 51 2 2 3 3" xfId="35462" xr:uid="{BE885D5E-AD19-4815-A621-36F0CCCD5FFF}"/>
    <cellStyle name="Normal 51 2 2 4" xfId="18319" xr:uid="{8590F5CB-2981-4C50-895C-1E4A913E179B}"/>
    <cellStyle name="Normal 51 2 2 5" xfId="31349" xr:uid="{9C6944B6-050D-41FF-983D-DAE56CAFD0A1}"/>
    <cellStyle name="Normal 51 2 3" xfId="7518" xr:uid="{C40FBEF5-A20B-4488-87B4-01A4BC60040B}"/>
    <cellStyle name="Normal 51 2 3 2" xfId="14045" xr:uid="{D8356C81-D130-4CA4-BCA9-228F0AFB2E20}"/>
    <cellStyle name="Normal 51 2 3 2 2" xfId="25972" xr:uid="{5DAD4AF6-A2D7-4FE8-8E31-25A50B9DF7D1}"/>
    <cellStyle name="Normal 51 2 3 2 3" xfId="38806" xr:uid="{6514C9B2-1F75-4FD4-8C7E-23622DC1C428}"/>
    <cellStyle name="Normal 51 2 3 3" xfId="20341" xr:uid="{E558D851-8159-484A-9567-8E792EEC4413}"/>
    <cellStyle name="Normal 51 2 3 4" xfId="33344" xr:uid="{BCE4118A-DA34-4D94-AB6B-693214428A0F}"/>
    <cellStyle name="Normal 51 2 4" xfId="8423" xr:uid="{0F748864-9D7E-495C-A1CC-B04135FCC2BE}"/>
    <cellStyle name="Normal 51 2 4 2" xfId="14718" xr:uid="{C94EF248-4998-48B5-B36C-91FE12E1DC8D}"/>
    <cellStyle name="Normal 51 2 4 2 2" xfId="26635" xr:uid="{00E89DE4-D135-4F46-B7DC-91FAC236BDB4}"/>
    <cellStyle name="Normal 51 2 4 2 3" xfId="39469" xr:uid="{6591F87D-9415-478C-A3CF-BF64BD4969AA}"/>
    <cellStyle name="Normal 51 2 4 3" xfId="21083" xr:uid="{6C1DA7C9-146A-4701-BB02-F37AEA5AF4D7}"/>
    <cellStyle name="Normal 51 2 4 4" xfId="34049" xr:uid="{41B9B64A-CAEE-4D6D-BA9C-105BD4BCF677}"/>
    <cellStyle name="Normal 51 2 5" xfId="9059" xr:uid="{09AD23F6-DECB-4A87-B66E-56026FB3E4D5}"/>
    <cellStyle name="Normal 51 2 5 2" xfId="15262" xr:uid="{74678748-8DCB-46F6-8130-C2FB356940EA}"/>
    <cellStyle name="Normal 51 2 5 2 2" xfId="27157" xr:uid="{E65F1585-021E-4EFB-9FC8-724F1F056B2C}"/>
    <cellStyle name="Normal 51 2 5 2 3" xfId="39986" xr:uid="{02C6B580-5121-498E-BD8C-54FD3A8FA9FF}"/>
    <cellStyle name="Normal 51 2 5 3" xfId="21633" xr:uid="{AAA44F7A-BDB8-4750-9F35-4682499FCF58}"/>
    <cellStyle name="Normal 51 2 5 4" xfId="34580" xr:uid="{8D291F38-A710-4EF0-A670-FB281E50B103}"/>
    <cellStyle name="Normal 51 2 6" xfId="9836" xr:uid="{9201FA8F-B0F3-4489-A674-236F923ED887}"/>
    <cellStyle name="Normal 51 2 6 2" xfId="22270" xr:uid="{B66549CF-0A8C-46F3-87F7-C88612A82732}"/>
    <cellStyle name="Normal 51 2 6 3" xfId="35197" xr:uid="{938918AB-044A-4E56-8F07-2EEEED71B6A6}"/>
    <cellStyle name="Normal 51 2 7" xfId="18318" xr:uid="{0DBF7B02-8583-4D3B-B410-61EB854163FC}"/>
    <cellStyle name="Normal 51 2 8" xfId="31348" xr:uid="{58771051-88D6-4E07-BDF8-2B6C9029644D}"/>
    <cellStyle name="Normal 51 3" xfId="5411" xr:uid="{619D05D1-1AAE-4D6B-BE88-2C343D3675C0}"/>
    <cellStyle name="Normal 51 3 2" xfId="7520" xr:uid="{73EE4088-B402-4777-9D84-E2A1EF5AE7E1}"/>
    <cellStyle name="Normal 51 3 2 2" xfId="14047" xr:uid="{F15DEDF8-26CD-45EC-9F48-32362A1D36EE}"/>
    <cellStyle name="Normal 51 3 2 2 2" xfId="25974" xr:uid="{BAF173F0-7406-45F7-8481-EF3389DEB467}"/>
    <cellStyle name="Normal 51 3 2 2 3" xfId="38808" xr:uid="{89B0B3F0-2DF1-45D3-A9F7-76EF4833AEF6}"/>
    <cellStyle name="Normal 51 3 2 3" xfId="20343" xr:uid="{CDC51067-ADB7-4929-A3B4-86C2D00DABBC}"/>
    <cellStyle name="Normal 51 3 2 4" xfId="33346" xr:uid="{12602B0E-3099-4B18-9CC0-AD9000869B1E}"/>
    <cellStyle name="Normal 51 3 3" xfId="9056" xr:uid="{F58377C6-15D9-4EBE-869A-61CD13E45D49}"/>
    <cellStyle name="Normal 51 3 4" xfId="12019" xr:uid="{3728327F-BB38-43D4-8C7A-84A76657A168}"/>
    <cellStyle name="Normal 51 3 4 2" xfId="24001" xr:uid="{01E1F7B6-938A-409E-8187-47B4FB72BF1E}"/>
    <cellStyle name="Normal 51 3 4 3" xfId="36843" xr:uid="{288250BB-14C0-43C3-8B8E-4D2F4036F3DC}"/>
    <cellStyle name="Normal 51 3 5" xfId="18320" xr:uid="{AC846A9E-3C79-4487-9313-6E55F18AC901}"/>
    <cellStyle name="Normal 51 3 6" xfId="31350" xr:uid="{A63CE45A-C425-4FC7-8587-95667DBA78DE}"/>
    <cellStyle name="Normal 51 4" xfId="5412" xr:uid="{C9128D9C-6C33-4D17-96CB-4038B0D5AFE9}"/>
    <cellStyle name="Normal 51 4 2" xfId="7521" xr:uid="{FA287257-FEB5-4D90-9C86-60D0D2FDC1F7}"/>
    <cellStyle name="Normal 51 4 2 2" xfId="14048" xr:uid="{7AFAD98C-18D3-4556-AF09-72EA17C5F245}"/>
    <cellStyle name="Normal 51 4 2 2 2" xfId="25975" xr:uid="{B8A516D9-9851-41ED-9AF2-FD5513153912}"/>
    <cellStyle name="Normal 51 4 2 2 3" xfId="38809" xr:uid="{4354BFB8-B54A-4BFC-916D-303E72935650}"/>
    <cellStyle name="Normal 51 4 2 3" xfId="20344" xr:uid="{CC3DCABE-029E-440B-917E-745075FB2559}"/>
    <cellStyle name="Normal 51 4 2 4" xfId="33347" xr:uid="{91832A13-01C6-4635-800A-0CB045A144A2}"/>
    <cellStyle name="Normal 51 4 3" xfId="12020" xr:uid="{2A264AAB-9518-40EC-9442-EFF75C8BCCF6}"/>
    <cellStyle name="Normal 51 4 3 2" xfId="24002" xr:uid="{DA78EBE6-650A-45CD-83DA-0F86DDA86816}"/>
    <cellStyle name="Normal 51 4 3 3" xfId="36844" xr:uid="{2D17185E-63A9-4CEE-973F-B069C9F7EE02}"/>
    <cellStyle name="Normal 51 4 4" xfId="18321" xr:uid="{61C0E6AB-7EAE-4441-AA33-C6470522A6A8}"/>
    <cellStyle name="Normal 51 4 5" xfId="31351" xr:uid="{E21E706F-3691-43B4-8F96-555623478BCC}"/>
    <cellStyle name="Normal 51 5" xfId="5809" xr:uid="{3CE5C9FF-CC72-45FF-A7C9-835ADAD6BFFA}"/>
    <cellStyle name="Normal 51 5 2" xfId="7874" xr:uid="{FCA2141E-FADD-4C00-A6C1-B1546689129D}"/>
    <cellStyle name="Normal 51 5 2 2" xfId="14396" xr:uid="{E75445A8-A1D0-4284-8AE2-3744A5A4DC2B}"/>
    <cellStyle name="Normal 51 5 2 2 2" xfId="26323" xr:uid="{CCFC13E5-F452-41CF-BFC0-52CEBF60E980}"/>
    <cellStyle name="Normal 51 5 2 2 3" xfId="39157" xr:uid="{345E7BF6-2AFB-4FEC-BAEF-2F2E8C855414}"/>
    <cellStyle name="Normal 51 5 2 3" xfId="20694" xr:uid="{FCB90467-0E39-4C11-BCFA-081E2E8F7C1A}"/>
    <cellStyle name="Normal 51 5 2 4" xfId="33696" xr:uid="{D620E38C-CC5C-4922-BE9E-D9B2480491AA}"/>
    <cellStyle name="Normal 51 5 3" xfId="12376" xr:uid="{DC1648B9-69EF-4208-B059-E32516715BF8}"/>
    <cellStyle name="Normal 51 5 3 2" xfId="24334" xr:uid="{99CD0C0B-3BA5-4501-AE93-7E7C78027A43}"/>
    <cellStyle name="Normal 51 5 3 3" xfId="37172" xr:uid="{5C11064F-C86F-4829-ADE1-49B87BA92576}"/>
    <cellStyle name="Normal 51 5 4" xfId="18686" xr:uid="{E40EBC53-B5D9-4FAF-A320-E2CB4740ECA7}"/>
    <cellStyle name="Normal 51 5 5" xfId="31699" xr:uid="{5009392C-873E-4040-A444-0FDFEDCC2D31}"/>
    <cellStyle name="Normal 51 6" xfId="8419" xr:uid="{B9EBEB84-D846-428C-A407-0F8AE43DFFB7}"/>
    <cellStyle name="Normal 51 7" xfId="8598" xr:uid="{73830D39-0FD6-4A69-A465-D63EF5FEE757}"/>
    <cellStyle name="Normal 51 7 2" xfId="14872" xr:uid="{5B7A41F8-2031-499C-9026-0A3BCBF0F9ED}"/>
    <cellStyle name="Normal 51 7 2 2" xfId="26783" xr:uid="{63B5531E-AD02-40B3-80CA-B41AC8030262}"/>
    <cellStyle name="Normal 51 7 2 3" xfId="39615" xr:uid="{278F8A8E-1BE0-4A8F-83F8-2E98EA667CBF}"/>
    <cellStyle name="Normal 51 7 3" xfId="21240" xr:uid="{1EF5C35B-DFD8-464F-A981-DD723ABF4E15}"/>
    <cellStyle name="Normal 51 7 4" xfId="34206" xr:uid="{0B6C227F-9F30-4911-ACB1-2301539A61C6}"/>
    <cellStyle name="Normal 51 8" xfId="9426" xr:uid="{69539052-0603-406F-9AE6-56C41A1B3B8B}"/>
    <cellStyle name="Normal 51 8 2" xfId="21897" xr:uid="{9F96B68A-6C9D-4EF4-92AF-F442A377A168}"/>
    <cellStyle name="Normal 51 8 3" xfId="34830" xr:uid="{7C9BBCF6-5F42-4702-8D7B-506DF8814753}"/>
    <cellStyle name="Normal 51 9" xfId="10337" xr:uid="{F36FAF7E-F936-4D7E-AAA2-C0E4B7D7045D}"/>
    <cellStyle name="Normal 52" xfId="1049" xr:uid="{BD86FE49-C357-4FB7-A372-918F94C7F553}"/>
    <cellStyle name="Normal 52 2" xfId="5413" xr:uid="{BDDD9440-D4B7-4410-A05B-45A69297C0FB}"/>
    <cellStyle name="Normal 52 2 2" xfId="9071" xr:uid="{C0DCFFF4-07D3-4E11-8335-B00036C0370F}"/>
    <cellStyle name="Normal 52 2 2 2" xfId="15264" xr:uid="{15B8BA62-FB77-4DD8-81F5-2C98F45BEBC9}"/>
    <cellStyle name="Normal 52 2 2 2 2" xfId="27159" xr:uid="{0F125047-0B93-4478-84BB-356C0CA7B482}"/>
    <cellStyle name="Normal 52 2 2 2 3" xfId="39988" xr:uid="{49056927-A891-4CAE-BE2F-1BFED4DCDFA8}"/>
    <cellStyle name="Normal 52 2 2 3" xfId="21636" xr:uid="{AE56AE0D-9581-482E-95B1-1C093BE3F529}"/>
    <cellStyle name="Normal 52 2 2 4" xfId="34582" xr:uid="{19E1C327-2F29-455A-85C1-0A85792E241F}"/>
    <cellStyle name="Normal 52 2 3" xfId="9838" xr:uid="{B64F967C-51E2-4334-955A-DDFCA8818E7B}"/>
    <cellStyle name="Normal 52 2 3 2" xfId="22272" xr:uid="{AC0B8CE2-E451-45F5-BC71-BB28BF82795C}"/>
    <cellStyle name="Normal 52 2 3 3" xfId="35199" xr:uid="{46E46033-5ABF-4B68-9F4B-B974902B54F1}"/>
    <cellStyle name="Normal 52 2 4" xfId="12021" xr:uid="{98B38256-1C13-4BCD-B189-FCF8C9BA625E}"/>
    <cellStyle name="Normal 52 3" xfId="6128" xr:uid="{808514AC-418D-4865-B8CE-C29958B10428}"/>
    <cellStyle name="Normal 52 3 2" xfId="10120" xr:uid="{F807EA3C-0B39-4043-AC67-13A6BCF4DD74}"/>
    <cellStyle name="Normal 52 3 2 2" xfId="22537" xr:uid="{759E1661-9034-4EC0-8414-B4BCF4915B32}"/>
    <cellStyle name="Normal 52 3 2 3" xfId="35464" xr:uid="{81B8ABC9-63B5-47C3-960B-650D7E663F82}"/>
    <cellStyle name="Normal 52 3 3" xfId="18974" xr:uid="{88F70C0D-9B21-4A41-AF85-BD262B5A610A}"/>
    <cellStyle name="Normal 52 3 4" xfId="31979" xr:uid="{E747B3FF-3EA0-4450-BAF8-442A92E96DEB}"/>
    <cellStyle name="Normal 52 4" xfId="1269" xr:uid="{C1773804-F98C-4350-81E6-B9D2D906B971}"/>
    <cellStyle name="Normal 52 5" xfId="16433" xr:uid="{D3BD2FB0-FFF0-4A0F-9F1B-F79CF1F12F7A}"/>
    <cellStyle name="Normal 52 6" xfId="29993" xr:uid="{E4B3F3C9-32AE-4C34-B130-D860CFC0E62B}"/>
    <cellStyle name="Normal 53" xfId="1050" xr:uid="{067581EF-33E3-459C-A653-1B805BAD6790}"/>
    <cellStyle name="Normal 53 2" xfId="5414" xr:uid="{158188A5-DDB5-4C52-9335-E514E3DB384A}"/>
    <cellStyle name="Normal 53 2 2" xfId="9077" xr:uid="{CAC46B59-A23B-4E4E-8254-D3CB3E3AB794}"/>
    <cellStyle name="Normal 53 2 2 2" xfId="15266" xr:uid="{A678F36F-7E3D-4394-8BE7-CC511C195968}"/>
    <cellStyle name="Normal 53 2 2 2 2" xfId="27161" xr:uid="{7C278156-64DA-4254-B71D-672EC569B2F6}"/>
    <cellStyle name="Normal 53 2 2 2 3" xfId="39990" xr:uid="{3FD62FC3-5C65-44EC-800C-D28012FECEDA}"/>
    <cellStyle name="Normal 53 2 2 3" xfId="21638" xr:uid="{DEFBB872-5F17-4C5B-9EA9-D1DC0A598DE5}"/>
    <cellStyle name="Normal 53 2 2 4" xfId="34584" xr:uid="{9D63B417-E421-4463-8A3A-E52663B5E9E9}"/>
    <cellStyle name="Normal 53 2 3" xfId="9841" xr:uid="{FC7279BF-37E6-4A21-B258-E9757207F310}"/>
    <cellStyle name="Normal 53 2 3 2" xfId="22274" xr:uid="{6C544376-9EA7-480D-883C-AF1B53D98674}"/>
    <cellStyle name="Normal 53 2 3 3" xfId="35201" xr:uid="{F679C205-09B9-48C7-8E61-4D3B4BFF628E}"/>
    <cellStyle name="Normal 53 2 4" xfId="12022" xr:uid="{40B9E1D0-311D-47CE-A14C-8FDB4F594CC8}"/>
    <cellStyle name="Normal 53 3" xfId="6129" xr:uid="{F582750A-63FB-4A2E-98AC-3E57EA93733A}"/>
    <cellStyle name="Normal 53 3 2" xfId="10124" xr:uid="{04DEE619-A0D9-4B2F-9FB8-45F6824AD1B5}"/>
    <cellStyle name="Normal 53 3 2 2" xfId="22541" xr:uid="{635EE938-FE09-4FA5-97EA-B4F926BA123A}"/>
    <cellStyle name="Normal 53 3 2 3" xfId="35468" xr:uid="{3BCCB43F-8929-4799-AE1D-00AD58745850}"/>
    <cellStyle name="Normal 53 3 3" xfId="18975" xr:uid="{0F9F587D-A8F8-4D13-A695-757B6F538435}"/>
    <cellStyle name="Normal 53 3 4" xfId="31980" xr:uid="{93F616CA-B97B-4721-B117-FF0C5892EE7A}"/>
    <cellStyle name="Normal 53 4" xfId="1270" xr:uid="{0AC0E981-3AED-4C71-B9EC-7ADDA3216935}"/>
    <cellStyle name="Normal 53 5" xfId="16434" xr:uid="{ADBDBFF8-BD7C-4095-83DE-FFCA1DD4F993}"/>
    <cellStyle name="Normal 53 6" xfId="29994" xr:uid="{3B2B01AA-96C1-4922-AE89-E469D3A3DBC7}"/>
    <cellStyle name="Normal 54" xfId="774" xr:uid="{1220A4AB-DF84-4413-8A98-045AA44B9E16}"/>
    <cellStyle name="Normal 54 10" xfId="9536" xr:uid="{1638AFC1-569F-4AA2-8A0E-08518D70FC6D}"/>
    <cellStyle name="Normal 54 11" xfId="1110" xr:uid="{6779C202-8665-498D-8DCD-BA01E86C61AA}"/>
    <cellStyle name="Normal 54 2" xfId="3783" xr:uid="{D657801D-F781-43FE-8A07-A99C9374EC6A}"/>
    <cellStyle name="Normal 54 2 2" xfId="5415" xr:uid="{2EC6EDD1-18BB-46B9-9C2A-17D1DFC54117}"/>
    <cellStyle name="Normal 54 2 2 2" xfId="7522" xr:uid="{B7652498-81A8-4D68-87F6-B7888EEF9E15}"/>
    <cellStyle name="Normal 54 2 2 2 2" xfId="14049" xr:uid="{CF5D925F-A381-4295-8318-7984780DBD39}"/>
    <cellStyle name="Normal 54 2 2 2 2 2" xfId="25976" xr:uid="{32D7DCCF-4A5F-4CB8-BDCC-0066AF74AC5D}"/>
    <cellStyle name="Normal 54 2 2 2 2 3" xfId="38810" xr:uid="{A28B7E52-3A71-4D80-878E-03DC6A9C81CD}"/>
    <cellStyle name="Normal 54 2 2 2 3" xfId="20345" xr:uid="{FCF34D97-6398-49C3-84DF-945D3EEF711C}"/>
    <cellStyle name="Normal 54 2 2 2 4" xfId="33348" xr:uid="{8C31BC01-E8E9-4468-A115-F3B55B503C65}"/>
    <cellStyle name="Normal 54 2 2 3" xfId="12023" xr:uid="{D398E0CF-FED9-4A35-BFA4-5C0AC86D48A7}"/>
    <cellStyle name="Normal 54 2 2 3 2" xfId="24003" xr:uid="{E2BB04C5-A85E-4A88-B0C1-ACD1960AE04E}"/>
    <cellStyle name="Normal 54 2 2 3 3" xfId="36845" xr:uid="{63BFBB70-2DFC-4442-803D-EC4556F19D85}"/>
    <cellStyle name="Normal 54 2 2 4" xfId="18323" xr:uid="{CFF7D921-6A22-41EE-AE69-4FFB7047C7A7}"/>
    <cellStyle name="Normal 54 2 2 5" xfId="31352" xr:uid="{E3B65BA5-AB57-4669-9A65-1C7CD80D93E0}"/>
    <cellStyle name="Normal 54 2 3" xfId="5416" xr:uid="{4C444CAF-E218-49DE-BC62-827D691FF628}"/>
    <cellStyle name="Normal 54 2 3 2" xfId="7523" xr:uid="{EB68DC5A-5C46-4692-9782-CD3A149DCC50}"/>
    <cellStyle name="Normal 54 2 3 2 2" xfId="14050" xr:uid="{22889139-70CC-423B-A443-7158A6C6F664}"/>
    <cellStyle name="Normal 54 2 3 2 2 2" xfId="25977" xr:uid="{0F54A31E-EA07-4E12-BD13-528DDDE53783}"/>
    <cellStyle name="Normal 54 2 3 2 2 3" xfId="38811" xr:uid="{BE1A84F6-1BC0-455A-80AD-A47A55A58560}"/>
    <cellStyle name="Normal 54 2 3 2 3" xfId="20346" xr:uid="{94163B38-88D4-4D0A-AAC1-20CDEC6B2C29}"/>
    <cellStyle name="Normal 54 2 3 2 4" xfId="33349" xr:uid="{06286408-C970-49E1-BDD9-FE6B60CF3679}"/>
    <cellStyle name="Normal 54 2 3 3" xfId="12024" xr:uid="{00C828F1-2CE4-4FFC-9BFD-FDDE3D7DCFA1}"/>
    <cellStyle name="Normal 54 2 3 3 2" xfId="24004" xr:uid="{C6BC837F-443A-4E05-84FE-EC6FB8E5B524}"/>
    <cellStyle name="Normal 54 2 3 3 3" xfId="36846" xr:uid="{98F979C7-206B-4C37-B5B2-3F3240E23183}"/>
    <cellStyle name="Normal 54 2 3 4" xfId="18324" xr:uid="{DFD37F94-4A35-48FC-A585-9E8593882391}"/>
    <cellStyle name="Normal 54 2 3 5" xfId="31353" xr:uid="{34D37364-34FF-4E75-A8EE-00D05932229E}"/>
    <cellStyle name="Normal 54 2 4" xfId="8806" xr:uid="{C884ABF2-0F43-4F91-BD22-7064A4B9CC75}"/>
    <cellStyle name="Normal 54 2 4 2" xfId="15079" xr:uid="{4BA70CB3-61E9-4F64-9A95-9DDCEE6AED13}"/>
    <cellStyle name="Normal 54 2 4 2 2" xfId="26987" xr:uid="{586F34B0-705E-4D50-8956-8C487025AF58}"/>
    <cellStyle name="Normal 54 2 4 2 3" xfId="39818" xr:uid="{6CAAFFB1-FDD9-4A90-A8F0-A4A8BDA43EDF}"/>
    <cellStyle name="Normal 54 2 4 3" xfId="21444" xr:uid="{ACDB00E4-49CB-487B-A24B-F7EA80F835A1}"/>
    <cellStyle name="Normal 54 2 4 4" xfId="34409" xr:uid="{3E146ECA-1426-49D4-B47A-61B58AF77B7C}"/>
    <cellStyle name="Normal 54 2 5" xfId="9648" xr:uid="{51450927-1CD1-42D7-BD57-DA58A081D805}"/>
    <cellStyle name="Normal 54 2 5 2" xfId="22104" xr:uid="{202F6E68-1BE0-457C-B844-2C0FE902D702}"/>
    <cellStyle name="Normal 54 2 5 3" xfId="35033" xr:uid="{611BDF28-5921-47EC-B257-8DDA2446884B}"/>
    <cellStyle name="Normal 54 2 6" xfId="10628" xr:uid="{BF0E6EAD-351D-4848-B329-4E7A3CF25727}"/>
    <cellStyle name="Normal 54 3" xfId="5417" xr:uid="{F54B1254-67BE-4FC9-AB8D-F7DB1BB4AAEC}"/>
    <cellStyle name="Normal 54 3 2" xfId="7524" xr:uid="{A8AEB3A5-2CB6-4561-BDED-79CF4963516C}"/>
    <cellStyle name="Normal 54 3 2 2" xfId="14051" xr:uid="{A20A5D25-D518-4242-BC04-C63CDC852AF7}"/>
    <cellStyle name="Normal 54 3 2 2 2" xfId="25978" xr:uid="{566EB099-6F92-4472-9DAB-F6C8AC34FE61}"/>
    <cellStyle name="Normal 54 3 2 2 3" xfId="38812" xr:uid="{76AE24D6-9431-400D-B2CB-FCFD12C0C82C}"/>
    <cellStyle name="Normal 54 3 2 3" xfId="20347" xr:uid="{814ED0E5-4598-4B39-A59E-F7B8B5829E10}"/>
    <cellStyle name="Normal 54 3 2 4" xfId="33350" xr:uid="{F6CF072F-FB1B-4315-AABC-C51F49F1A054}"/>
    <cellStyle name="Normal 54 3 3" xfId="9913" xr:uid="{0FDC43D0-8A65-4500-B8BA-F165115B088E}"/>
    <cellStyle name="Normal 54 3 3 2" xfId="22341" xr:uid="{AECA53DB-9D86-4ADD-9033-F41D40991FB2}"/>
    <cellStyle name="Normal 54 3 3 3" xfId="35267" xr:uid="{E05C543A-6D46-440D-B98A-BF1D46097D98}"/>
    <cellStyle name="Normal 54 3 4" xfId="18325" xr:uid="{0D493190-FBCB-44A2-A832-4D53D5EA46B7}"/>
    <cellStyle name="Normal 54 3 5" xfId="31354" xr:uid="{25984AD1-6B69-4DC7-B5FC-6E65A18B578A}"/>
    <cellStyle name="Normal 54 4" xfId="5418" xr:uid="{68216BA2-8E1F-482E-8F5F-5FF2B77368DB}"/>
    <cellStyle name="Normal 54 4 2" xfId="7525" xr:uid="{FBA7A711-756E-42D0-A0F9-E0C7F16203ED}"/>
    <cellStyle name="Normal 54 4 2 2" xfId="14052" xr:uid="{00E42089-A2C4-493D-BA9E-1F54DB3B6151}"/>
    <cellStyle name="Normal 54 4 2 2 2" xfId="25979" xr:uid="{2963A045-6F6E-417D-8739-03E3601A4222}"/>
    <cellStyle name="Normal 54 4 2 2 3" xfId="38813" xr:uid="{8A71EFC4-E4AD-4E27-99F9-B3C6A0424199}"/>
    <cellStyle name="Normal 54 4 2 3" xfId="20348" xr:uid="{20A79DD6-2C3F-4292-9CD4-86BF99F798DD}"/>
    <cellStyle name="Normal 54 4 2 4" xfId="33351" xr:uid="{64F9C722-9757-4F05-AC7C-69F6742314DA}"/>
    <cellStyle name="Normal 54 4 3" xfId="12025" xr:uid="{58141847-6293-4A4F-8C1F-3B64A414226F}"/>
    <cellStyle name="Normal 54 4 3 2" xfId="24005" xr:uid="{F2CA4EA4-3E72-47AE-82FE-AB738575B092}"/>
    <cellStyle name="Normal 54 4 3 3" xfId="36847" xr:uid="{590810A5-BBD8-4A76-A6E4-C5B6C99E2518}"/>
    <cellStyle name="Normal 54 4 4" xfId="18326" xr:uid="{EC99369B-9990-4DD9-B063-A89EEB83003A}"/>
    <cellStyle name="Normal 54 4 5" xfId="31355" xr:uid="{A6F8E937-BBED-4C32-A789-34D97E1C2520}"/>
    <cellStyle name="Normal 54 5" xfId="5873" xr:uid="{760ABB36-B778-4FD4-9E2C-6D77DBD56A20}"/>
    <cellStyle name="Normal 54 5 2" xfId="7938" xr:uid="{F809D148-000C-4D11-98B1-BDA0AAA7B502}"/>
    <cellStyle name="Normal 54 5 2 2" xfId="14460" xr:uid="{DEAAD3FA-43B1-4EA9-A426-6485E4E118EE}"/>
    <cellStyle name="Normal 54 5 2 2 2" xfId="26387" xr:uid="{D10023B7-EE7F-4DF0-972D-F53CA09A746D}"/>
    <cellStyle name="Normal 54 5 2 2 3" xfId="39221" xr:uid="{92A3E9C8-0786-4C85-B04E-E2619E633C97}"/>
    <cellStyle name="Normal 54 5 2 3" xfId="20758" xr:uid="{F7DB1CCB-ED4F-417B-8309-E95B69E20ABE}"/>
    <cellStyle name="Normal 54 5 2 4" xfId="33760" xr:uid="{E7A33299-EE41-4DEF-9E25-78DCEFB32121}"/>
    <cellStyle name="Normal 54 5 3" xfId="12440" xr:uid="{341F0CC2-9255-4594-9457-8902B128708B}"/>
    <cellStyle name="Normal 54 5 3 2" xfId="24398" xr:uid="{C42968FC-798D-49B4-AD1E-E247CEDB6C46}"/>
    <cellStyle name="Normal 54 5 3 3" xfId="37236" xr:uid="{491E9463-6484-4621-BEAE-8BB2BC371E4A}"/>
    <cellStyle name="Normal 54 5 4" xfId="18750" xr:uid="{2DCA6957-8CCE-406A-94C1-BD174A932A64}"/>
    <cellStyle name="Normal 54 5 5" xfId="31763" xr:uid="{A1E7892C-E753-4E75-BEC6-37F7D9FB4F93}"/>
    <cellStyle name="Normal 54 6" xfId="6017" xr:uid="{B926C151-8A95-4A9F-9292-5E53CF63A2A9}"/>
    <cellStyle name="Normal 54 7" xfId="8077" xr:uid="{40C4F180-C993-4555-B8FE-6D619D08265A}"/>
    <cellStyle name="Normal 54 7 2" xfId="14595" xr:uid="{47FDED33-4595-476E-807D-0D2BF086F316}"/>
    <cellStyle name="Normal 54 7 2 2" xfId="26522" xr:uid="{65EA9425-8FBB-4FD1-9234-AF5846A0FCA7}"/>
    <cellStyle name="Normal 54 7 2 3" xfId="39355" xr:uid="{795F996D-8234-418B-BF8B-FE193B954013}"/>
    <cellStyle name="Normal 54 7 3" xfId="20896" xr:uid="{CEF19A69-1C6A-47E4-B938-722A3DBDB5F6}"/>
    <cellStyle name="Normal 54 7 4" xfId="33898" xr:uid="{DDA145D8-500B-4522-B3FD-58BF2F052F39}"/>
    <cellStyle name="Normal 54 8" xfId="8664" xr:uid="{55EE6BC6-C153-4F5B-958F-2DB95DAD6B1F}"/>
    <cellStyle name="Normal 54 8 2" xfId="14938" xr:uid="{5DFE02FF-C230-4480-8E7C-10AB3DA56BEE}"/>
    <cellStyle name="Normal 54 8 2 2" xfId="26847" xr:uid="{F848490C-845E-4353-A2FC-A2ABC0E8D33C}"/>
    <cellStyle name="Normal 54 8 2 3" xfId="39679" xr:uid="{4EEABE85-697E-4661-A3DF-D5A0C84F3C55}"/>
    <cellStyle name="Normal 54 8 3" xfId="21305" xr:uid="{3AC6D8AC-CA49-400E-ADB8-D54B51B64581}"/>
    <cellStyle name="Normal 54 8 4" xfId="34270" xr:uid="{5AA989BC-A15D-4BF9-8226-A59364D270B4}"/>
    <cellStyle name="Normal 54 9" xfId="9495" xr:uid="{547FDC42-9824-4BEB-BD99-7CCDF36B3129}"/>
    <cellStyle name="Normal 54 9 2" xfId="21961" xr:uid="{42C1F68A-9C98-44DB-9D6E-C57A10897C58}"/>
    <cellStyle name="Normal 54 9 3" xfId="34894" xr:uid="{88FCEFE3-FB33-4F5F-9F22-77E65A072D78}"/>
    <cellStyle name="Normal 55" xfId="1040" xr:uid="{8C271412-DB35-4E37-9ABB-1802152CC8DA}"/>
    <cellStyle name="Normal 55 2" xfId="5419" xr:uid="{03F56ECC-8786-4F5C-99EC-4EB72FCD0EF5}"/>
    <cellStyle name="Normal 55 3" xfId="10383" xr:uid="{F9525502-C3A6-4F11-815E-3EE4A4BEFB91}"/>
    <cellStyle name="Normal 55 4" xfId="1111" xr:uid="{D677719D-8044-4381-BB65-794B5CA0C21E}"/>
    <cellStyle name="Normal 56" xfId="1061" xr:uid="{A6F42753-F4C5-4167-AEEF-000754B0077E}"/>
    <cellStyle name="Normal 56 2" xfId="5420" xr:uid="{003A9A67-CAAF-4728-98FB-D5942896111F}"/>
    <cellStyle name="Normal 56 2 2" xfId="9066" xr:uid="{C47D90E4-DF20-41D6-A94C-FF9D0A042919}"/>
    <cellStyle name="Normal 56 2 3" xfId="12026" xr:uid="{75B63FC1-729A-4C25-9DCF-855FBF8C331D}"/>
    <cellStyle name="Normal 56 3" xfId="10560" xr:uid="{AED2FE5A-760A-43EC-877A-679BF589069F}"/>
    <cellStyle name="Normal 56 4" xfId="3305" xr:uid="{70C4ABCE-D79B-4D8E-9540-4D2A116F7E2E}"/>
    <cellStyle name="Normal 57" xfId="1054" xr:uid="{9A4F15C6-9D5D-4029-BC8F-F3049B8A9990}"/>
    <cellStyle name="Normal 57 2" xfId="5421" xr:uid="{EACF2E49-8C71-4566-8B71-8CCE5ED1B89C}"/>
    <cellStyle name="Normal 57 2 2" xfId="9104" xr:uid="{CBB38B85-304C-4907-BF20-8952FE90870F}"/>
    <cellStyle name="Normal 57 2 2 2" xfId="15286" xr:uid="{93B6FACF-0E8C-421E-B87C-606FF21A8967}"/>
    <cellStyle name="Normal 57 2 2 2 2" xfId="27180" xr:uid="{7A158134-1072-45CC-A7CA-E465E6D5D3CF}"/>
    <cellStyle name="Normal 57 2 2 2 3" xfId="40009" xr:uid="{BE613EF3-64C5-4B0B-8E0E-7A8D80E65EEF}"/>
    <cellStyle name="Normal 57 2 2 3" xfId="21657" xr:uid="{EC73001D-397C-4A89-BE7D-545FB3D47B02}"/>
    <cellStyle name="Normal 57 2 2 4" xfId="34603" xr:uid="{A2688331-E05F-4773-9F0C-ED01F06F37FC}"/>
    <cellStyle name="Normal 57 2 3" xfId="9859" xr:uid="{FA0DC0BF-57E9-4D89-A3C6-7E7897EB7F62}"/>
    <cellStyle name="Normal 57 2 3 2" xfId="22292" xr:uid="{B1FE6C60-3E31-43BD-9BAB-356A28A0BE89}"/>
    <cellStyle name="Normal 57 2 3 3" xfId="35219" xr:uid="{FCB03DFF-DC41-4B4F-9281-5465270CDD57}"/>
    <cellStyle name="Normal 57 2 4" xfId="12027" xr:uid="{709DCA59-97BD-4071-8495-0EB483B55CCA}"/>
    <cellStyle name="Normal 57 3" xfId="10141" xr:uid="{EEEF7F6D-F466-4C6E-98F6-69A9CC87EE2B}"/>
    <cellStyle name="Normal 57 3 2" xfId="22558" xr:uid="{95F3BC55-6FF5-4604-B67C-B27B5B8F51FE}"/>
    <cellStyle name="Normal 57 3 3" xfId="35485" xr:uid="{115EC94A-8298-45A3-AEC1-9B731CC75363}"/>
    <cellStyle name="Normal 57 4" xfId="10561" xr:uid="{373A363A-9BF0-4DE0-826E-D93594D3E0E5}"/>
    <cellStyle name="Normal 57 5" xfId="3306" xr:uid="{F44B7B26-4FE1-49B9-8E22-1986F32615B0}"/>
    <cellStyle name="Normal 58" xfId="1056" xr:uid="{410FCF18-8886-4F8B-B878-F00E7D7BA83F}"/>
    <cellStyle name="Normal 58 2" xfId="5422" xr:uid="{867B0136-6658-478B-BAB5-586039DB6B13}"/>
    <cellStyle name="Normal 58 2 2" xfId="9100" xr:uid="{00C8535A-0A42-427A-9FE8-8B960FC1C406}"/>
    <cellStyle name="Normal 58 2 2 2" xfId="15282" xr:uid="{8A91B349-405F-47B1-AA32-D1F61559C7A2}"/>
    <cellStyle name="Normal 58 2 2 2 2" xfId="27176" xr:uid="{12F2ED65-1470-4573-9782-4E87E3E8E31E}"/>
    <cellStyle name="Normal 58 2 2 2 3" xfId="40005" xr:uid="{9E10B842-E8B6-42F5-A06F-F214E436FC2B}"/>
    <cellStyle name="Normal 58 2 2 3" xfId="21653" xr:uid="{61B986D2-48EB-491F-A4E6-257223C6BDF5}"/>
    <cellStyle name="Normal 58 2 2 4" xfId="34599" xr:uid="{EAE57FC1-1EDD-4DBC-84A0-F383DBDB0FFD}"/>
    <cellStyle name="Normal 58 2 3" xfId="9855" xr:uid="{4A5D600A-70F9-4CAD-9500-10B3451DD5E9}"/>
    <cellStyle name="Normal 58 2 3 2" xfId="22288" xr:uid="{205EC6F3-AD43-4756-90D2-7C8F15400E41}"/>
    <cellStyle name="Normal 58 2 3 3" xfId="35215" xr:uid="{2B1DD6AF-08A1-449D-8DB5-4A308DF44444}"/>
    <cellStyle name="Normal 58 2 4" xfId="12028" xr:uid="{96891F84-B1BE-4132-9406-60D5D26EDF27}"/>
    <cellStyle name="Normal 58 3" xfId="10137" xr:uid="{E4152168-9458-4A0D-A042-DBD68FBA293E}"/>
    <cellStyle name="Normal 58 3 2" xfId="22554" xr:uid="{461379B1-6FBF-4601-8053-802329FCD2F4}"/>
    <cellStyle name="Normal 58 3 3" xfId="35481" xr:uid="{1748E914-518D-4559-8832-06D899A77BFE}"/>
    <cellStyle name="Normal 58 4" xfId="10562" xr:uid="{61E69836-4356-43C8-ADBB-04ADA0024D82}"/>
    <cellStyle name="Normal 58 5" xfId="3307" xr:uid="{C4A110DD-8B23-4D87-9C31-3DE23028FF1A}"/>
    <cellStyle name="Normal 59" xfId="431" xr:uid="{6629C5DE-036A-40F2-8227-A21972C98668}"/>
    <cellStyle name="Normal 59 2" xfId="5423" xr:uid="{EEF3800E-842E-4A22-9EE8-9C3A29404CEA}"/>
    <cellStyle name="Normal 59 2 2" xfId="7526" xr:uid="{77F778E0-83B3-448E-AD53-D390791BFA4C}"/>
    <cellStyle name="Normal 59 2 2 2" xfId="14053" xr:uid="{FDA71357-81E7-4F0C-A128-51B99FC409D5}"/>
    <cellStyle name="Normal 59 2 2 2 2" xfId="25980" xr:uid="{10535278-37D9-4C9F-B2E1-E2AB1D1080F9}"/>
    <cellStyle name="Normal 59 2 2 2 3" xfId="38814" xr:uid="{CE873B47-8B1B-44BA-9172-944CDE00BBE3}"/>
    <cellStyle name="Normal 59 2 2 3" xfId="20349" xr:uid="{1E2F7B9F-63F1-4269-B7B4-0364982801CA}"/>
    <cellStyle name="Normal 59 2 2 4" xfId="33352" xr:uid="{169CB342-2EAC-4ECB-8D39-6C920BD169A3}"/>
    <cellStyle name="Normal 59 2 3" xfId="9102" xr:uid="{93A19986-3321-45A8-AB4F-F5A68A0D560B}"/>
    <cellStyle name="Normal 59 2 3 2" xfId="15284" xr:uid="{C5C1056C-F91B-4ABA-B7C1-6A4641EF38BC}"/>
    <cellStyle name="Normal 59 2 3 2 2" xfId="27178" xr:uid="{4B454A21-9A70-43B6-87D6-7888F9D6A3F9}"/>
    <cellStyle name="Normal 59 2 3 2 3" xfId="40007" xr:uid="{86BD6578-55CF-4D62-BA71-D2C07D2CDEA5}"/>
    <cellStyle name="Normal 59 2 3 3" xfId="21655" xr:uid="{64E1A83D-FC9A-4955-8EB0-F61EF87BAD56}"/>
    <cellStyle name="Normal 59 2 3 4" xfId="34601" xr:uid="{E490511C-F54E-487B-817D-F5787EC42640}"/>
    <cellStyle name="Normal 59 2 4" xfId="9857" xr:uid="{195834D0-CC25-4302-B598-8DEBD3B0515B}"/>
    <cellStyle name="Normal 59 2 4 2" xfId="22290" xr:uid="{E8150E93-C14C-4C10-B05D-8990442C02E3}"/>
    <cellStyle name="Normal 59 2 4 3" xfId="35217" xr:uid="{99FB8627-8004-4E99-A09E-764DA5BB1A8A}"/>
    <cellStyle name="Normal 59 2 5" xfId="12029" xr:uid="{C1D7CE89-6E2C-47F0-BD5A-F95D923EC863}"/>
    <cellStyle name="Normal 59 2 5 2" xfId="24007" xr:uid="{A3D1A2AA-51B5-4812-A9F9-F5EF0C957036}"/>
    <cellStyle name="Normal 59 2 5 3" xfId="36848" xr:uid="{DF809C77-2E47-47A3-8EF9-24C6CEAE5D35}"/>
    <cellStyle name="Normal 59 2 6" xfId="18328" xr:uid="{54B3B9DD-E88F-492E-9564-F2B82C286F85}"/>
    <cellStyle name="Normal 59 2 7" xfId="31356" xr:uid="{44B50F67-DEC4-405D-97D1-311C25C5ECF6}"/>
    <cellStyle name="Normal 59 3" xfId="5424" xr:uid="{8C5DD4A0-D272-41B4-9A6A-B296E3CEC7BF}"/>
    <cellStyle name="Normal 59 3 2" xfId="7527" xr:uid="{2DBF686C-4FB3-4BA6-9DB9-4DC9DEFE4581}"/>
    <cellStyle name="Normal 59 3 2 2" xfId="14054" xr:uid="{51C23065-C149-41DB-98FF-02923BB04889}"/>
    <cellStyle name="Normal 59 3 2 2 2" xfId="25981" xr:uid="{E53F86A4-DAA5-4E10-BDCB-9C69D5E8101A}"/>
    <cellStyle name="Normal 59 3 2 2 3" xfId="38815" xr:uid="{21B5E9D3-9DF7-4153-82FA-0F67C187AA04}"/>
    <cellStyle name="Normal 59 3 2 3" xfId="20350" xr:uid="{919296FB-20D0-4FFF-B736-19DF037B22E1}"/>
    <cellStyle name="Normal 59 3 2 4" xfId="33353" xr:uid="{216A2BC5-953F-4394-9165-4FBE318CC115}"/>
    <cellStyle name="Normal 59 3 3" xfId="10139" xr:uid="{5A8DDE58-6818-4855-9AA7-0EC74705FBB8}"/>
    <cellStyle name="Normal 59 3 3 2" xfId="22556" xr:uid="{76FFE825-5022-4AEA-B2FB-DE0A95D17B38}"/>
    <cellStyle name="Normal 59 3 3 3" xfId="35483" xr:uid="{DB603F9D-49FA-480E-8C46-ED5663462B41}"/>
    <cellStyle name="Normal 59 3 4" xfId="18329" xr:uid="{26E775CF-7A2C-40C1-8EEE-1643DE2A2FBD}"/>
    <cellStyle name="Normal 59 3 5" xfId="31357" xr:uid="{6F46063E-73F6-4032-A4F5-DE453771C34D}"/>
    <cellStyle name="Normal 59 4" xfId="5691" xr:uid="{112C4A29-0C5B-4AF5-8453-105F043468A1}"/>
    <cellStyle name="Normal 59 4 2" xfId="7756" xr:uid="{F4E65F89-A942-40C1-BB9F-B12EC9908739}"/>
    <cellStyle name="Normal 59 4 2 2" xfId="14278" xr:uid="{C67ECE35-76A6-4E21-ACEA-8BCDD730EEA9}"/>
    <cellStyle name="Normal 59 4 2 2 2" xfId="26205" xr:uid="{86A33543-086C-42EC-B565-0D1EEE1A2023}"/>
    <cellStyle name="Normal 59 4 2 2 3" xfId="39039" xr:uid="{91B77357-8DD4-49C6-8AAB-3E3C860543F2}"/>
    <cellStyle name="Normal 59 4 2 3" xfId="20576" xr:uid="{F3C36787-AFC1-416B-9D4B-B5AC0006EEB9}"/>
    <cellStyle name="Normal 59 4 2 4" xfId="33578" xr:uid="{8DFDCA6C-1066-41D9-9D07-4FDA49D6A496}"/>
    <cellStyle name="Normal 59 4 3" xfId="12258" xr:uid="{82D0D83E-4682-483A-92C6-C3C356182F51}"/>
    <cellStyle name="Normal 59 4 3 2" xfId="24216" xr:uid="{1346AB50-0608-445B-8809-D612CC9127CF}"/>
    <cellStyle name="Normal 59 4 3 3" xfId="37054" xr:uid="{79784684-DA35-472B-921B-2FC99AF4AE5F}"/>
    <cellStyle name="Normal 59 4 4" xfId="18568" xr:uid="{A3AEC717-0B7E-418E-B45D-C3B29E5DE9BE}"/>
    <cellStyle name="Normal 59 4 5" xfId="31581" xr:uid="{C0D66A0F-5C4F-47E2-B7E7-AF7BAF058646}"/>
    <cellStyle name="Normal 59 5" xfId="8480" xr:uid="{60CBE096-E7E4-4B44-8734-6643E3F35BC1}"/>
    <cellStyle name="Normal 59 5 2" xfId="14754" xr:uid="{0B6087DC-E9F1-4D85-AD56-1DA9885192C9}"/>
    <cellStyle name="Normal 59 5 2 2" xfId="26665" xr:uid="{2FFE069C-E532-40FC-A363-583D728A6BB5}"/>
    <cellStyle name="Normal 59 5 2 3" xfId="39497" xr:uid="{9AD550B6-1F62-43AE-A811-472D7441285C}"/>
    <cellStyle name="Normal 59 5 3" xfId="21122" xr:uid="{A617FA33-DAB2-4CD8-B2E2-3FDCDD71C132}"/>
    <cellStyle name="Normal 59 5 4" xfId="34088" xr:uid="{CC7C9459-7A0F-45DE-B28D-BE16759AE794}"/>
    <cellStyle name="Normal 59 6" xfId="9302" xr:uid="{1F238EFD-4B4B-4AA3-9F4D-36D33BFBD3DC}"/>
    <cellStyle name="Normal 59 6 2" xfId="21778" xr:uid="{225EC231-D1FE-4E26-88CB-E80AEF72307C}"/>
    <cellStyle name="Normal 59 6 3" xfId="34711" xr:uid="{41750C70-7B24-4020-9C17-CA6D7DDBA133}"/>
    <cellStyle name="Normal 59 7" xfId="10563" xr:uid="{5344BE40-7592-475D-98C9-36C4A83C30E6}"/>
    <cellStyle name="Normal 59 8" xfId="3308" xr:uid="{268146C3-6F24-4D1E-AE7E-AD5A82A20449}"/>
    <cellStyle name="Normal 6" xfId="135" xr:uid="{1EC125B1-4457-40A3-A186-5D1CE5FC3247}"/>
    <cellStyle name="Normal 6 10" xfId="9833" xr:uid="{C9401019-C045-4520-BD38-1E640F50ABE3}"/>
    <cellStyle name="Normal 6 11" xfId="1071" xr:uid="{CEBF26EA-ED29-42C1-823D-08674A9BC582}"/>
    <cellStyle name="Normal 6 2" xfId="486" xr:uid="{F242D7F0-66B1-43B9-89C8-33DDFA9E9A21}"/>
    <cellStyle name="Normal 6 2 2" xfId="3828" xr:uid="{577C6442-2342-4C17-8E39-1FD1F7BA9AB3}"/>
    <cellStyle name="Normal 6 2 2 2" xfId="8218" xr:uid="{35BA2087-6F48-4EDD-BE06-19D5D9532C0D}"/>
    <cellStyle name="Normal 6 2 2 3" xfId="10672" xr:uid="{65428B24-0E43-4BE6-B188-E7F3FE3782C2}"/>
    <cellStyle name="Normal 6 2 3" xfId="6148" xr:uid="{F8EEB019-9941-46FA-A0EC-34B6669524ED}"/>
    <cellStyle name="Normal 6 2 4" xfId="1272" xr:uid="{033D5C58-6633-4EFD-85A2-5003D4CC6283}"/>
    <cellStyle name="Normal 6 3" xfId="478" xr:uid="{5063971D-5B98-46B4-B260-65C179097764}"/>
    <cellStyle name="Normal 6 3 2" xfId="3937" xr:uid="{8316D544-C073-4C21-8F5A-DC87305A4028}"/>
    <cellStyle name="Normal 6 3 2 2" xfId="8277" xr:uid="{7990E626-8B0C-442E-B63D-7CD078A0977D}"/>
    <cellStyle name="Normal 6 3 2 3" xfId="10731" xr:uid="{4DC604B6-EC73-45AC-B6CC-6530B03C0ED8}"/>
    <cellStyle name="Normal 6 3 3" xfId="6130" xr:uid="{B779D79F-8299-4ED5-875B-DD0BC0BAD5FD}"/>
    <cellStyle name="Normal 6 3 3 2" xfId="12688" xr:uid="{63179F7F-FD42-4D12-B658-BC5C711CA7D6}"/>
    <cellStyle name="Normal 6 3 3 2 2" xfId="24617" xr:uid="{347C5DE0-9AAA-4C49-8A4C-578E0339D045}"/>
    <cellStyle name="Normal 6 3 3 2 3" xfId="37450" xr:uid="{0D0ED194-50E8-41B6-93EB-2EDDC63D105A}"/>
    <cellStyle name="Normal 6 3 3 3" xfId="18976" xr:uid="{54233CB8-0C1D-4838-9B28-AF3940696404}"/>
    <cellStyle name="Normal 6 3 3 4" xfId="31981" xr:uid="{24DD8514-71E8-464D-ADC6-DFE6DDDB838C}"/>
    <cellStyle name="Normal 6 3 4" xfId="10307" xr:uid="{489182BF-4140-43AE-8424-4044F842A49B}"/>
    <cellStyle name="Normal 6 3 4 2" xfId="22622" xr:uid="{07122B00-3A2E-4652-987E-1E18F7874E4E}"/>
    <cellStyle name="Normal 6 3 4 3" xfId="35534" xr:uid="{1C81FA5E-CD2E-426A-967F-57FD28FF430D}"/>
    <cellStyle name="Normal 6 3 5" xfId="1271" xr:uid="{201CEAED-987F-4251-8EB0-BA5B4464BD90}"/>
    <cellStyle name="Normal 6 3 6" xfId="16435" xr:uid="{25234EA5-0225-4BC2-B44A-16CE62790DF8}"/>
    <cellStyle name="Normal 6 3 7" xfId="29995" xr:uid="{00C8280D-F423-4149-8B44-F52734965AB0}"/>
    <cellStyle name="Normal 6 4" xfId="502" xr:uid="{C1AE0FF3-9FF5-42D7-AB5B-72D7CA03F6CB}"/>
    <cellStyle name="Normal 6 4 2" xfId="8109" xr:uid="{C5CD094B-D461-4379-8EEA-11C3FDDC9616}"/>
    <cellStyle name="Normal 6 5" xfId="729" xr:uid="{8B7A4159-396B-4A3A-B0EE-4978F34B4C61}"/>
    <cellStyle name="Normal 6 5 10" xfId="5425" xr:uid="{09C36FD8-18F5-4722-8283-C09C8A119052}"/>
    <cellStyle name="Normal 6 5 11" xfId="18330" xr:uid="{21B92D4D-41BF-41C7-BAFE-B63D3A5DA983}"/>
    <cellStyle name="Normal 6 5 12" xfId="31358" xr:uid="{61FE9435-BA76-489A-9E9E-7FE3AC01A49A}"/>
    <cellStyle name="Normal 6 5 2" xfId="963" xr:uid="{B9339C94-BC2B-4187-BD36-C8704885131C}"/>
    <cellStyle name="Normal 6 5 2 10" xfId="18331" xr:uid="{8DDD9EE8-4496-4899-8250-48CCB17D183F}"/>
    <cellStyle name="Normal 6 5 2 11" xfId="31359" xr:uid="{38F0DDCE-8BC5-4D21-B3C9-D1B49D5E5E5E}"/>
    <cellStyle name="Normal 6 5 2 2" xfId="5427" xr:uid="{D7992804-BA3D-4D1D-A2E2-0AD6B7753E32}"/>
    <cellStyle name="Normal 6 5 2 2 2" xfId="5428" xr:uid="{E7B326C4-BA8C-4E3E-9BF8-97B64476D059}"/>
    <cellStyle name="Normal 6 5 2 2 2 2" xfId="7531" xr:uid="{33508C28-116B-4B09-8D59-6BE22E7F4224}"/>
    <cellStyle name="Normal 6 5 2 2 2 2 2" xfId="14058" xr:uid="{AD759F6F-4FEC-4ACC-BB6A-F14686F0CD52}"/>
    <cellStyle name="Normal 6 5 2 2 2 2 2 2" xfId="25985" xr:uid="{57FA5760-E7A3-48E9-A9BE-6357E8EF65D7}"/>
    <cellStyle name="Normal 6 5 2 2 2 2 2 3" xfId="38819" xr:uid="{42574550-F2B9-48F4-BFBC-3744002C5657}"/>
    <cellStyle name="Normal 6 5 2 2 2 2 3" xfId="20354" xr:uid="{A5C01092-F2CB-43CD-9BDD-46B0A95DE095}"/>
    <cellStyle name="Normal 6 5 2 2 2 2 4" xfId="33357" xr:uid="{E423169D-EE0C-4FEF-A705-C899D43512D1}"/>
    <cellStyle name="Normal 6 5 2 2 2 3" xfId="12032" xr:uid="{A97CD65E-08F5-40E9-9AC8-8BFEBB8DDF4D}"/>
    <cellStyle name="Normal 6 5 2 2 2 3 2" xfId="24010" xr:uid="{75840E4A-16FD-4C89-BE50-5575FC7B0995}"/>
    <cellStyle name="Normal 6 5 2 2 2 3 3" xfId="36851" xr:uid="{EE0BD853-1ACD-489B-BCC7-27639FA1D01F}"/>
    <cellStyle name="Normal 6 5 2 2 2 4" xfId="18333" xr:uid="{75BA7D14-1F28-43CD-9DB4-E82E908BF77C}"/>
    <cellStyle name="Normal 6 5 2 2 2 5" xfId="31361" xr:uid="{1B2764B8-059D-4FF3-BDA9-ACD2C9FCAFB7}"/>
    <cellStyle name="Normal 6 5 2 2 3" xfId="7530" xr:uid="{5F0AD97E-6195-4D44-A43D-132F67F07FA7}"/>
    <cellStyle name="Normal 6 5 2 2 3 2" xfId="14057" xr:uid="{6ECF5803-6526-4610-B15F-164059F4A770}"/>
    <cellStyle name="Normal 6 5 2 2 3 2 2" xfId="25984" xr:uid="{9E79C8F6-C711-4BEB-88DB-297D3720ABD3}"/>
    <cellStyle name="Normal 6 5 2 2 3 2 3" xfId="38818" xr:uid="{5E0DE93E-D6DC-4EBB-9DA5-C7A9FAE6651E}"/>
    <cellStyle name="Normal 6 5 2 2 3 3" xfId="20353" xr:uid="{CD429335-9395-423B-A96D-D11DBD087AEF}"/>
    <cellStyle name="Normal 6 5 2 2 3 4" xfId="33356" xr:uid="{27A442A4-927C-4A24-91E8-107ED4C6C6D5}"/>
    <cellStyle name="Normal 6 5 2 2 4" xfId="12031" xr:uid="{381EF927-F133-4B8D-AE80-4C7F29334F34}"/>
    <cellStyle name="Normal 6 5 2 2 4 2" xfId="24009" xr:uid="{17D10C9C-81A4-42C8-8D32-7B52D28A9199}"/>
    <cellStyle name="Normal 6 5 2 2 4 3" xfId="36850" xr:uid="{5943E957-2B67-44D0-9901-3202E3A5B694}"/>
    <cellStyle name="Normal 6 5 2 2 5" xfId="18332" xr:uid="{512D4DC1-38E8-46E3-938A-6A95AF60BF4E}"/>
    <cellStyle name="Normal 6 5 2 2 6" xfId="31360" xr:uid="{63D7A0B3-2573-47C5-859B-6DC304C1552B}"/>
    <cellStyle name="Normal 6 5 2 3" xfId="5429" xr:uid="{9FA46E0B-DEA7-42C8-B39F-B892DA110FDA}"/>
    <cellStyle name="Normal 6 5 2 3 2" xfId="7532" xr:uid="{2CE3C516-BF7B-407D-A430-F6F1C31CDD75}"/>
    <cellStyle name="Normal 6 5 2 3 2 2" xfId="14059" xr:uid="{7D7076F9-77F2-4915-B6F5-5E435544A4C2}"/>
    <cellStyle name="Normal 6 5 2 3 2 2 2" xfId="25986" xr:uid="{D98EE9AB-8B4A-44C1-9BAA-3738BC702FD1}"/>
    <cellStyle name="Normal 6 5 2 3 2 2 3" xfId="38820" xr:uid="{3EA9949D-9A3A-43CA-A6D7-CCAA9A25E8D5}"/>
    <cellStyle name="Normal 6 5 2 3 2 3" xfId="20355" xr:uid="{3F141C85-EE32-4C6F-9680-BE71CDFA7C1C}"/>
    <cellStyle name="Normal 6 5 2 3 2 4" xfId="33358" xr:uid="{FE5855BE-A82C-4EA5-B875-316DFEA775C2}"/>
    <cellStyle name="Normal 6 5 2 3 3" xfId="12033" xr:uid="{8B5ED8CE-C797-4FA8-ABA7-2E5DA72E1C6B}"/>
    <cellStyle name="Normal 6 5 2 3 3 2" xfId="24011" xr:uid="{38D6DB3B-4609-44BA-A5A1-417373994928}"/>
    <cellStyle name="Normal 6 5 2 3 3 3" xfId="36852" xr:uid="{9AAC4355-1166-4102-8C3F-DA9AB61EB460}"/>
    <cellStyle name="Normal 6 5 2 3 4" xfId="18334" xr:uid="{A586D4E6-FDC8-4F30-AC5E-2D3F665AA52D}"/>
    <cellStyle name="Normal 6 5 2 3 5" xfId="31362" xr:uid="{4FC38A4E-28DA-4FDE-8AC8-2C147ED890A8}"/>
    <cellStyle name="Normal 6 5 2 4" xfId="5935" xr:uid="{75952AC5-7428-461A-82DC-8C7BDFE2A764}"/>
    <cellStyle name="Normal 6 5 2 4 2" xfId="8000" xr:uid="{7983C90F-90B7-48D7-B76D-EF083E2B7158}"/>
    <cellStyle name="Normal 6 5 2 4 2 2" xfId="14522" xr:uid="{8EF2E5D8-9AC5-4353-9CB0-E99A7D2D1DD4}"/>
    <cellStyle name="Normal 6 5 2 4 2 2 2" xfId="26449" xr:uid="{568B5E1B-63CD-4DE3-9744-6C082EDCD80E}"/>
    <cellStyle name="Normal 6 5 2 4 2 2 3" xfId="39283" xr:uid="{29C4AC9B-FA0F-496F-A3A8-08A8D9264813}"/>
    <cellStyle name="Normal 6 5 2 4 2 3" xfId="20820" xr:uid="{A9410356-8253-434D-8C83-FAA9983E2689}"/>
    <cellStyle name="Normal 6 5 2 4 2 4" xfId="33822" xr:uid="{8A2C63D6-B725-41F5-A195-5B0A35C62A42}"/>
    <cellStyle name="Normal 6 5 2 4 3" xfId="12502" xr:uid="{BA1DF267-DABB-4766-81D1-1D30670472F4}"/>
    <cellStyle name="Normal 6 5 2 4 3 2" xfId="24460" xr:uid="{9230DEE3-BA55-492F-8215-BF2821D05014}"/>
    <cellStyle name="Normal 6 5 2 4 3 3" xfId="37298" xr:uid="{D970479C-FA1B-4025-9150-27A05697DC9C}"/>
    <cellStyle name="Normal 6 5 2 4 4" xfId="18812" xr:uid="{5FDBC687-83D1-4B45-B522-995C5ECFA76D}"/>
    <cellStyle name="Normal 6 5 2 4 5" xfId="31825" xr:uid="{814EA968-D0B8-40A4-B02C-A44D369A7BF8}"/>
    <cellStyle name="Normal 6 5 2 5" xfId="7529" xr:uid="{86AD782F-8BD9-416D-B446-09F52E673E53}"/>
    <cellStyle name="Normal 6 5 2 5 2" xfId="14056" xr:uid="{D49506AA-912B-4D8C-A304-8A338900E685}"/>
    <cellStyle name="Normal 6 5 2 5 2 2" xfId="25983" xr:uid="{EE765B15-9A5D-4587-A689-BA213E81FD13}"/>
    <cellStyle name="Normal 6 5 2 5 2 3" xfId="38817" xr:uid="{FE6E00E3-A975-4F2B-8F57-651AED9E343B}"/>
    <cellStyle name="Normal 6 5 2 5 3" xfId="20352" xr:uid="{F46F988D-EB69-4941-AECA-BC605B256516}"/>
    <cellStyle name="Normal 6 5 2 5 4" xfId="33355" xr:uid="{DB1916C7-E6FC-4CA3-B8ED-8CF2E332DB07}"/>
    <cellStyle name="Normal 6 5 2 6" xfId="8728" xr:uid="{AA2D45A9-1BAD-439D-A4FE-7BCFC6A4DD7A}"/>
    <cellStyle name="Normal 6 5 2 6 2" xfId="15002" xr:uid="{76826538-23E6-46DE-84B5-EAA4E38A9F11}"/>
    <cellStyle name="Normal 6 5 2 6 2 2" xfId="26910" xr:uid="{72CD8F6C-12FF-4F63-B562-E74E5ED18F9D}"/>
    <cellStyle name="Normal 6 5 2 6 2 3" xfId="39741" xr:uid="{F390C840-3638-4D25-9EE4-E1DCF0B2B1BE}"/>
    <cellStyle name="Normal 6 5 2 6 3" xfId="21367" xr:uid="{B9A5B43C-9139-4747-8DB0-E4CDDBBA73FF}"/>
    <cellStyle name="Normal 6 5 2 6 4" xfId="34332" xr:uid="{DD4EE3B2-89A8-4503-B77E-51A6274F7E32}"/>
    <cellStyle name="Normal 6 5 2 7" xfId="9570" xr:uid="{B91C8CC1-8508-45EB-AD75-E40723329ECA}"/>
    <cellStyle name="Normal 6 5 2 7 2" xfId="22026" xr:uid="{146219CE-D247-4E1D-8815-8C73DBBB570B}"/>
    <cellStyle name="Normal 6 5 2 7 3" xfId="34956" xr:uid="{47B3854F-EF38-43A8-8875-07B5556CCD93}"/>
    <cellStyle name="Normal 6 5 2 8" xfId="12030" xr:uid="{C9CE386A-002C-4796-BEB7-36D56407AAA3}"/>
    <cellStyle name="Normal 6 5 2 8 2" xfId="24008" xr:uid="{E65AD31C-F9FA-4E62-9DF7-8B713798E559}"/>
    <cellStyle name="Normal 6 5 2 8 3" xfId="36849" xr:uid="{B811C379-15AA-4F90-A6DC-26399711A6F9}"/>
    <cellStyle name="Normal 6 5 2 9" xfId="5426" xr:uid="{8A02F19C-CF15-4FEA-BE03-4AB772DDBF67}"/>
    <cellStyle name="Normal 6 5 3" xfId="5430" xr:uid="{89C7D575-A7A8-4CE2-8D0C-759E86DE919C}"/>
    <cellStyle name="Normal 6 5 3 2" xfId="5431" xr:uid="{19C8D686-6B7F-4FDB-9474-465E7B21BB73}"/>
    <cellStyle name="Normal 6 5 3 2 2" xfId="7534" xr:uid="{5F16569B-A900-4163-A777-D66C67FDB6D3}"/>
    <cellStyle name="Normal 6 5 3 2 2 2" xfId="14061" xr:uid="{1B2A93DC-74D8-4A74-A5AA-41839B5FB27B}"/>
    <cellStyle name="Normal 6 5 3 2 2 2 2" xfId="25988" xr:uid="{6A0CCDBA-2766-46BB-B080-05FC774DCE42}"/>
    <cellStyle name="Normal 6 5 3 2 2 2 3" xfId="38822" xr:uid="{B135C407-6CE7-4BA7-AE0F-BD3A2F7CA18A}"/>
    <cellStyle name="Normal 6 5 3 2 2 3" xfId="20357" xr:uid="{1E3DD202-9716-4606-BCFA-AE9A5062E097}"/>
    <cellStyle name="Normal 6 5 3 2 2 4" xfId="33360" xr:uid="{DDC3223E-09E4-451F-B53E-3DA7FB575289}"/>
    <cellStyle name="Normal 6 5 3 2 3" xfId="12035" xr:uid="{C87A2F1C-EB97-4DAC-8587-C8A6CABA3BA4}"/>
    <cellStyle name="Normal 6 5 3 2 3 2" xfId="24013" xr:uid="{8D1909EA-09AF-4A25-8895-FD7A106AB639}"/>
    <cellStyle name="Normal 6 5 3 2 3 3" xfId="36854" xr:uid="{D98F69E1-E310-43E0-8225-26EE89449F0A}"/>
    <cellStyle name="Normal 6 5 3 2 4" xfId="18336" xr:uid="{FB086E66-1CC2-4556-A7A6-9E78627E85A4}"/>
    <cellStyle name="Normal 6 5 3 2 5" xfId="31364" xr:uid="{5085EFF7-5CBF-48EF-BBFE-E1B98CC7350C}"/>
    <cellStyle name="Normal 6 5 3 3" xfId="7533" xr:uid="{23C00299-C777-465C-82FE-9905F2B75A36}"/>
    <cellStyle name="Normal 6 5 3 3 2" xfId="14060" xr:uid="{8ADADB75-F45B-4CEC-8E33-627714AEA088}"/>
    <cellStyle name="Normal 6 5 3 3 2 2" xfId="25987" xr:uid="{3C4D550D-6699-4E64-9E7C-DB917DDA4114}"/>
    <cellStyle name="Normal 6 5 3 3 2 3" xfId="38821" xr:uid="{D4CCDD8C-4E72-4EF7-BBED-A784F63428EA}"/>
    <cellStyle name="Normal 6 5 3 3 3" xfId="20356" xr:uid="{B99AC344-2A99-4FDA-AD96-A268F882DD77}"/>
    <cellStyle name="Normal 6 5 3 3 4" xfId="33359" xr:uid="{FC5BD4AF-E262-421F-979D-CDCB696FF0C3}"/>
    <cellStyle name="Normal 6 5 3 4" xfId="8832" xr:uid="{D3FF81D3-2041-4BE7-BE7F-846EEA47E0A9}"/>
    <cellStyle name="Normal 6 5 3 4 2" xfId="15104" xr:uid="{E452DE66-C99D-438B-9E95-3986E3DAFA82}"/>
    <cellStyle name="Normal 6 5 3 4 2 2" xfId="27012" xr:uid="{B2A2AFA2-C1AB-4E6B-87B1-A9DE01299BB5}"/>
    <cellStyle name="Normal 6 5 3 4 2 3" xfId="39842" xr:uid="{4EB2F4FD-2FDB-4E04-B7EC-CB5175587714}"/>
    <cellStyle name="Normal 6 5 3 4 3" xfId="21469" xr:uid="{4DE424FA-076D-43FA-8463-1AB3DAC61ED7}"/>
    <cellStyle name="Normal 6 5 3 4 4" xfId="34433" xr:uid="{0F3AD774-9561-4074-9EE3-F962B70A0183}"/>
    <cellStyle name="Normal 6 5 3 5" xfId="9673" xr:uid="{444388BC-3807-437F-8ABE-8D76E8A29323}"/>
    <cellStyle name="Normal 6 5 3 5 2" xfId="22128" xr:uid="{CEA3D805-1316-4D73-8692-27F8812B5003}"/>
    <cellStyle name="Normal 6 5 3 5 3" xfId="35057" xr:uid="{A887A50C-A42E-41A8-A68A-B291052DB9A4}"/>
    <cellStyle name="Normal 6 5 3 6" xfId="12034" xr:uid="{B968963B-ECB3-4129-A77B-A876833E56D6}"/>
    <cellStyle name="Normal 6 5 3 6 2" xfId="24012" xr:uid="{2373D112-49D4-4EA1-9B19-910F7A6B4862}"/>
    <cellStyle name="Normal 6 5 3 6 3" xfId="36853" xr:uid="{EBA5BBEF-B274-4731-BA3F-B69C0069403E}"/>
    <cellStyle name="Normal 6 5 3 7" xfId="18335" xr:uid="{B227DE02-3AB3-48D3-ADC2-8D36FF5ECA4F}"/>
    <cellStyle name="Normal 6 5 3 8" xfId="31363" xr:uid="{95D83394-830A-42D1-A3C8-5243FEF98660}"/>
    <cellStyle name="Normal 6 5 4" xfId="5432" xr:uid="{C28EF276-931D-41B6-B1A5-13D31D8A9CF0}"/>
    <cellStyle name="Normal 6 5 4 2" xfId="7535" xr:uid="{757EF1BC-9A0B-461C-9D91-5284240DDF4D}"/>
    <cellStyle name="Normal 6 5 4 2 2" xfId="14062" xr:uid="{4E771B0E-0039-465B-B50E-8D76B179C83C}"/>
    <cellStyle name="Normal 6 5 4 2 2 2" xfId="25989" xr:uid="{18EF1E36-B33C-432A-9913-FCA778CA887D}"/>
    <cellStyle name="Normal 6 5 4 2 2 3" xfId="38823" xr:uid="{68C9279D-0FA7-43A5-911B-0E2588CE528C}"/>
    <cellStyle name="Normal 6 5 4 2 3" xfId="20358" xr:uid="{6E1F8032-3552-4750-A70E-43F1D26ED756}"/>
    <cellStyle name="Normal 6 5 4 2 4" xfId="33361" xr:uid="{9C944D2D-3897-4C12-8B19-40F5FF5E7FB7}"/>
    <cellStyle name="Normal 6 5 4 3" xfId="9949" xr:uid="{347BBD37-3B0D-4E6E-AA22-C5CDBA0288CC}"/>
    <cellStyle name="Normal 6 5 4 3 2" xfId="22376" xr:uid="{5848F497-7EEA-438B-BFEC-4B6B1D3FA81D}"/>
    <cellStyle name="Normal 6 5 4 3 3" xfId="35302" xr:uid="{EC0ED999-4154-4C3D-ACB3-98ABCA957E9B}"/>
    <cellStyle name="Normal 6 5 4 4" xfId="18337" xr:uid="{821BE3DB-689B-4BE9-884E-AADAAB3A6EE0}"/>
    <cellStyle name="Normal 6 5 4 5" xfId="31365" xr:uid="{CF257835-D7E8-433B-93CD-16C652BD2AAD}"/>
    <cellStyle name="Normal 6 5 5" xfId="5848" xr:uid="{E12C84C1-DB49-40FD-8817-4D727AAF9C42}"/>
    <cellStyle name="Normal 6 5 5 2" xfId="7913" xr:uid="{89774574-195C-4530-89C3-2B8CC84298DB}"/>
    <cellStyle name="Normal 6 5 5 2 2" xfId="14435" xr:uid="{A41E621B-39C8-4CE9-B8E2-EA615824C511}"/>
    <cellStyle name="Normal 6 5 5 2 2 2" xfId="26362" xr:uid="{E8333B1B-6786-49F9-B595-2859937CC753}"/>
    <cellStyle name="Normal 6 5 5 2 2 3" xfId="39196" xr:uid="{EA4A3F1D-8B80-477E-BB1D-C7131DB83EBB}"/>
    <cellStyle name="Normal 6 5 5 2 3" xfId="20733" xr:uid="{A6B706CD-C82F-4659-8949-262EDE6016E1}"/>
    <cellStyle name="Normal 6 5 5 2 4" xfId="33735" xr:uid="{8010B7F8-6CAE-438A-84A4-3540E077D743}"/>
    <cellStyle name="Normal 6 5 5 3" xfId="12415" xr:uid="{22E99167-AACF-4C87-9E02-74BE21F78233}"/>
    <cellStyle name="Normal 6 5 5 3 2" xfId="24373" xr:uid="{8E4C5164-F8FE-41D2-AE44-B8E48A3C2F23}"/>
    <cellStyle name="Normal 6 5 5 3 3" xfId="37211" xr:uid="{194351DE-9E85-42F8-BE80-996ECF40234C}"/>
    <cellStyle name="Normal 6 5 5 4" xfId="18725" xr:uid="{B3BC1B91-A980-4519-97A2-722E9BC85212}"/>
    <cellStyle name="Normal 6 5 5 5" xfId="31738" xr:uid="{426335FF-D74F-4A0D-8408-F37FCFA831D3}"/>
    <cellStyle name="Normal 6 5 6" xfId="7528" xr:uid="{F6FC64FB-4355-40F5-A401-DDE4EB6BA32D}"/>
    <cellStyle name="Normal 6 5 6 2" xfId="14055" xr:uid="{A17A11FE-B529-4AF9-8E55-8634834876AC}"/>
    <cellStyle name="Normal 6 5 6 2 2" xfId="25982" xr:uid="{A1AD0920-27B0-4E0C-BE7A-35605F52AFC5}"/>
    <cellStyle name="Normal 6 5 6 2 3" xfId="38816" xr:uid="{883D62AD-304C-4BC5-B78E-5D15C8B98CAD}"/>
    <cellStyle name="Normal 6 5 6 3" xfId="20351" xr:uid="{B56DDD28-C138-4384-93A0-5DDB6E5D47E3}"/>
    <cellStyle name="Normal 6 5 6 4" xfId="33354" xr:uid="{197A7CED-0B22-4025-A707-E36C7A3DDB42}"/>
    <cellStyle name="Normal 6 5 7" xfId="8114" xr:uid="{B3DB7729-8A27-4B7E-A540-CA4EEBF0C420}"/>
    <cellStyle name="Normal 6 5 7 2" xfId="14624" xr:uid="{3BE04E2B-D521-47DE-A3B0-5814980364D6}"/>
    <cellStyle name="Normal 6 5 7 2 2" xfId="26551" xr:uid="{1441ED87-3DD6-4B54-822A-E31C064FED91}"/>
    <cellStyle name="Normal 6 5 7 2 3" xfId="39383" xr:uid="{83ED7F46-D5C3-498D-9A61-0E9FC896EB3D}"/>
    <cellStyle name="Normal 6 5 7 3" xfId="20928" xr:uid="{D2C57783-2FF9-4C15-825B-3B7F8C869112}"/>
    <cellStyle name="Normal 6 5 7 4" xfId="33927" xr:uid="{4221EF6B-067A-4E19-8A41-90BA1EDE5381}"/>
    <cellStyle name="Normal 6 5 8" xfId="8639" xr:uid="{DF181D15-D377-40B2-AA31-37AAEE032FB7}"/>
    <cellStyle name="Normal 6 5 8 2" xfId="14913" xr:uid="{04917723-E41B-4007-A528-077FF50969C6}"/>
    <cellStyle name="Normal 6 5 8 2 2" xfId="26822" xr:uid="{88212F60-8E0F-4661-8D7E-EA432B79381C}"/>
    <cellStyle name="Normal 6 5 8 2 3" xfId="39654" xr:uid="{7C13ECA1-76A7-4D9D-A24C-C153C38EE1EA}"/>
    <cellStyle name="Normal 6 5 8 3" xfId="21280" xr:uid="{10D1A5CF-8B90-48D9-9880-B8B9579A6891}"/>
    <cellStyle name="Normal 6 5 8 4" xfId="34245" xr:uid="{6C6A8317-CD83-4AB1-AA54-AF9A1D86EBE4}"/>
    <cellStyle name="Normal 6 5 9" xfId="9469" xr:uid="{597F8A26-8EFA-49ED-A84A-0A2C379BB159}"/>
    <cellStyle name="Normal 6 5 9 2" xfId="21936" xr:uid="{F85A7AAE-DD4D-45B7-9870-97F46C115E73}"/>
    <cellStyle name="Normal 6 5 9 3" xfId="34869" xr:uid="{E1779242-CAC8-4082-B7F0-DC251E18487B}"/>
    <cellStyle name="Normal 6 6" xfId="735" xr:uid="{4293A385-4212-4805-B266-284BEF27CA63}"/>
    <cellStyle name="Normal 6 6 2" xfId="8337" xr:uid="{B21FD99C-F8A6-42DB-87A5-B875E917A3EB}"/>
    <cellStyle name="Normal 6 7" xfId="272" xr:uid="{8608634F-9C89-4D85-8305-79876C915536}"/>
    <cellStyle name="Normal 6 8" xfId="5433" xr:uid="{394BE2D3-FA2D-4A97-9037-5D4912F76D85}"/>
    <cellStyle name="Normal 6 9" xfId="5434" xr:uid="{AF0690F5-53FE-4AFD-993C-E15E36CDB465}"/>
    <cellStyle name="Normal 60" xfId="3309" xr:uid="{FD981BC5-E511-4849-A769-70F8F0286854}"/>
    <cellStyle name="Normal 60 2" xfId="5435" xr:uid="{DEC8E5BC-EFF0-4775-9031-A7877F353675}"/>
    <cellStyle name="Normal 60 2 2" xfId="7536" xr:uid="{7CDD1240-FAED-4B6B-90D0-23D36B6745FE}"/>
    <cellStyle name="Normal 60 2 2 2" xfId="14063" xr:uid="{A9E7FDD4-326B-4A83-8C45-7641F266DAF0}"/>
    <cellStyle name="Normal 60 2 2 2 2" xfId="25990" xr:uid="{536F65EC-8FD2-4390-AD17-0AAC3CE30C46}"/>
    <cellStyle name="Normal 60 2 2 2 3" xfId="38824" xr:uid="{8A2E3869-0EBB-462C-8BA8-A68E1D1D5696}"/>
    <cellStyle name="Normal 60 2 2 3" xfId="20359" xr:uid="{C66CB1A9-1EE9-4A4C-9091-9F540C29C421}"/>
    <cellStyle name="Normal 60 2 2 4" xfId="33362" xr:uid="{9EB7C806-2C8C-4039-9EAC-2DC06D34739F}"/>
    <cellStyle name="Normal 60 2 3" xfId="12037" xr:uid="{0E419939-50B8-4BFD-957D-EE7A447F7FF3}"/>
    <cellStyle name="Normal 60 2 3 2" xfId="24014" xr:uid="{044F84A4-7414-4155-85C7-58CBF4A6F700}"/>
    <cellStyle name="Normal 60 2 3 3" xfId="36856" xr:uid="{54FFE7B2-E9FF-4812-B242-6801DF89A80B}"/>
    <cellStyle name="Normal 60 2 4" xfId="18338" xr:uid="{B8BE52BA-8D13-4366-9B43-39F361B1EBC9}"/>
    <cellStyle name="Normal 60 2 5" xfId="31366" xr:uid="{6855A2C2-04B2-4ADA-BC7B-C2551F7BC31A}"/>
    <cellStyle name="Normal 60 3" xfId="5436" xr:uid="{B92896EC-0978-4257-B7BA-CC2C676FD07D}"/>
    <cellStyle name="Normal 60 3 2" xfId="7537" xr:uid="{D2DCD06F-2155-4608-9A11-17E4646752C6}"/>
    <cellStyle name="Normal 60 3 2 2" xfId="14064" xr:uid="{E8FE49E1-36BF-4EAB-87BE-83425E3F4E86}"/>
    <cellStyle name="Normal 60 3 2 2 2" xfId="25991" xr:uid="{3F4B458B-3045-4178-BBA0-4C008B9C7AA4}"/>
    <cellStyle name="Normal 60 3 2 2 3" xfId="38825" xr:uid="{160AC27C-8C16-4684-BAF9-4AC697DFB616}"/>
    <cellStyle name="Normal 60 3 2 3" xfId="20360" xr:uid="{F6FE0720-B860-4E0B-8335-10816C06E1DD}"/>
    <cellStyle name="Normal 60 3 2 4" xfId="33363" xr:uid="{EC7771A1-0C0A-47C1-84AC-CCEA8627E57B}"/>
    <cellStyle name="Normal 60 3 3" xfId="12038" xr:uid="{ABD2A01E-A6C2-4CAD-B629-D4863F88BF1F}"/>
    <cellStyle name="Normal 60 3 3 2" xfId="24015" xr:uid="{A162671F-639F-4689-99C5-5D48F42F1E1B}"/>
    <cellStyle name="Normal 60 3 3 3" xfId="36857" xr:uid="{981E40D9-526C-440B-AE1D-9F6267A7105E}"/>
    <cellStyle name="Normal 60 3 4" xfId="18339" xr:uid="{F54AB3F0-BDB3-48F8-B76E-AA3F56488786}"/>
    <cellStyle name="Normal 60 3 5" xfId="31367" xr:uid="{355BA5BC-2E51-453F-9EE7-CF443750E984}"/>
    <cellStyle name="Normal 60 4" xfId="9069" xr:uid="{3E922761-7E40-40CC-92AE-7E7DD08CEC46}"/>
    <cellStyle name="Normal 60 5" xfId="10564" xr:uid="{399C30B8-49E0-48A5-A131-CA9F7C5F8B2D}"/>
    <cellStyle name="Normal 61" xfId="3310" xr:uid="{0395B15E-7017-418D-8051-3FC0E2087C62}"/>
    <cellStyle name="Normal 61 2" xfId="5437" xr:uid="{629B1B65-EB32-4348-83D9-C8C81A6959AF}"/>
    <cellStyle name="Normal 61 2 2" xfId="7538" xr:uid="{892C09A5-31EA-496A-A7AD-F085C588B8F8}"/>
    <cellStyle name="Normal 61 2 2 2" xfId="14065" xr:uid="{71095116-5D33-4E8E-8F3C-0EEAC0BD9EA7}"/>
    <cellStyle name="Normal 61 2 2 2 2" xfId="25992" xr:uid="{4D347D56-76C6-440D-B949-2BA0A5A539C4}"/>
    <cellStyle name="Normal 61 2 2 2 3" xfId="38826" xr:uid="{99A990A3-E5C9-41B6-878A-083EB6DB2FF5}"/>
    <cellStyle name="Normal 61 2 2 3" xfId="20361" xr:uid="{4EFD30A8-C4A1-4711-9682-3EE9828EE76C}"/>
    <cellStyle name="Normal 61 2 2 4" xfId="33364" xr:uid="{F1F2480F-EBF5-4DAA-AC33-3C8B261CDD9B}"/>
    <cellStyle name="Normal 61 2 3" xfId="12039" xr:uid="{E599DA1B-B6C4-4A10-B548-E1E4536BFAA2}"/>
    <cellStyle name="Normal 61 2 3 2" xfId="24016" xr:uid="{A60CBDCD-029C-4475-93B7-0C8999B68ECC}"/>
    <cellStyle name="Normal 61 2 3 3" xfId="36858" xr:uid="{CFC55627-5552-4A68-94CC-54BB29AD64F8}"/>
    <cellStyle name="Normal 61 2 4" xfId="18340" xr:uid="{E99FA8E0-A4F5-4D20-B9B9-5C8BFD95F2BF}"/>
    <cellStyle name="Normal 61 2 5" xfId="31368" xr:uid="{E74BBB52-058E-4139-A2F1-E92D80C0E786}"/>
    <cellStyle name="Normal 61 3" xfId="9070" xr:uid="{BFBFF5BA-E4D8-4CAB-8C97-43AB1FF77EF8}"/>
    <cellStyle name="Normal 61 4" xfId="10565" xr:uid="{69B30C9F-7A64-4A61-B593-F4322F270B79}"/>
    <cellStyle name="Normal 62" xfId="3311" xr:uid="{79257488-FBA7-4D5D-9997-C7CD53383517}"/>
    <cellStyle name="Normal 62 2" xfId="5438" xr:uid="{39F01806-684B-48A4-9E70-FAD40D551CE8}"/>
    <cellStyle name="Normal 62 2 2" xfId="7539" xr:uid="{4A36905A-FD72-45C9-9526-D1F5B9EB3796}"/>
    <cellStyle name="Normal 62 2 2 2" xfId="14066" xr:uid="{8C2E3C3D-29EA-4862-967E-39B2DE338BB7}"/>
    <cellStyle name="Normal 62 2 2 2 2" xfId="25993" xr:uid="{DF5DBB9D-CFDA-4C1B-916C-16BDFD0856EB}"/>
    <cellStyle name="Normal 62 2 2 2 3" xfId="38827" xr:uid="{7E226B5E-8B12-42EA-836F-A8EA01A42901}"/>
    <cellStyle name="Normal 62 2 2 3" xfId="20362" xr:uid="{9BF2A83F-8E5B-419B-9F59-7ADDB31A68BC}"/>
    <cellStyle name="Normal 62 2 2 4" xfId="33365" xr:uid="{0D9E3F07-5D50-485A-989C-F9E48898659E}"/>
    <cellStyle name="Normal 62 2 3" xfId="12040" xr:uid="{ACC457D6-12B5-4E0B-B763-B156C916EA2F}"/>
    <cellStyle name="Normal 62 2 3 2" xfId="24017" xr:uid="{775449E9-B823-42F0-AD6B-9368547FD6B2}"/>
    <cellStyle name="Normal 62 2 3 3" xfId="36859" xr:uid="{04E01BCF-FFCB-4840-B730-492887932621}"/>
    <cellStyle name="Normal 62 2 4" xfId="18341" xr:uid="{9BB12E16-C9C0-44AB-880A-C0D1395DCF46}"/>
    <cellStyle name="Normal 62 2 5" xfId="31369" xr:uid="{5A27A122-944A-4EA7-B370-3A6CD5C1C2CE}"/>
    <cellStyle name="Normal 62 3" xfId="9094" xr:uid="{7578531C-1100-40BC-924F-341A7605ED6E}"/>
    <cellStyle name="Normal 62 4" xfId="10566" xr:uid="{3109609F-6492-49F3-808B-A4EE55CB906B}"/>
    <cellStyle name="Normal 63" xfId="3312" xr:uid="{4A0AB9CF-FD9B-4B89-9B4B-CC9EBE1C1459}"/>
    <cellStyle name="Normal 63 2" xfId="5439" xr:uid="{16FA3B9C-8951-4D02-9BC0-DAEA747651D2}"/>
    <cellStyle name="Normal 63 2 2" xfId="7540" xr:uid="{AED232D9-032B-498F-AF37-B0D5FD6DF960}"/>
    <cellStyle name="Normal 63 2 2 2" xfId="14067" xr:uid="{121478F9-3395-4E0A-8F85-5E0326BA9D54}"/>
    <cellStyle name="Normal 63 2 2 2 2" xfId="25994" xr:uid="{5E03BFD0-AB4A-4A0E-BB50-62A11111E93F}"/>
    <cellStyle name="Normal 63 2 2 2 3" xfId="38828" xr:uid="{C912D7F2-DAB0-46E5-AFB8-6E55CBA301F3}"/>
    <cellStyle name="Normal 63 2 2 3" xfId="20363" xr:uid="{63161496-62E5-4F8F-B14A-A7E9C33E3EF7}"/>
    <cellStyle name="Normal 63 2 2 4" xfId="33366" xr:uid="{368A866A-2432-43E6-8EB6-7E48FF25A111}"/>
    <cellStyle name="Normal 63 2 3" xfId="12041" xr:uid="{BCF9DE6A-A550-4A0B-AF2C-DFB08D679A97}"/>
    <cellStyle name="Normal 63 2 3 2" xfId="24018" xr:uid="{065EFAF7-4169-4D9A-A1CD-C31CD8D6A1E5}"/>
    <cellStyle name="Normal 63 2 3 3" xfId="36860" xr:uid="{6824913D-B153-4747-9EC1-CF8C28FE0BD5}"/>
    <cellStyle name="Normal 63 2 4" xfId="18342" xr:uid="{2113D5AC-4971-4887-90E1-D88F1E0BEB8C}"/>
    <cellStyle name="Normal 63 2 5" xfId="31370" xr:uid="{F9910378-EA4C-431C-8852-DA73664272EA}"/>
    <cellStyle name="Normal 63 3" xfId="8802" xr:uid="{08D0A7BC-2068-44B3-B781-330EE111BC3D}"/>
    <cellStyle name="Normal 63 3 2" xfId="15076" xr:uid="{58711BA5-A58C-4D0B-BD67-D0308EEB050A}"/>
    <cellStyle name="Normal 63 3 2 2" xfId="26984" xr:uid="{622025FA-6881-4238-B040-E8C9170ABB1F}"/>
    <cellStyle name="Normal 63 3 2 3" xfId="39815" xr:uid="{E905FC7A-57EE-495D-89E6-19ED2B90FDE4}"/>
    <cellStyle name="Normal 63 3 3" xfId="21441" xr:uid="{58D58B5B-9AAE-4866-BD2D-DFA8BF5533A6}"/>
    <cellStyle name="Normal 63 3 4" xfId="34406" xr:uid="{49493A67-F95C-440D-95EA-ECFA5CCE9298}"/>
    <cellStyle name="Normal 63 4" xfId="9645" xr:uid="{85A10D62-15E8-49A2-BBEC-819A7C999648}"/>
    <cellStyle name="Normal 63 4 2" xfId="22101" xr:uid="{2499F4F4-8FBE-4D93-8304-E57AF2211903}"/>
    <cellStyle name="Normal 63 4 3" xfId="35030" xr:uid="{DC9D3169-60BB-4E5E-804B-3D8D8F2C6345}"/>
    <cellStyle name="Normal 63 5" xfId="10567" xr:uid="{7DCEA090-4409-4488-9FAC-833246EBFF55}"/>
    <cellStyle name="Normal 64" xfId="3313" xr:uid="{33D56B8B-76CE-444F-ADF1-4DB15038B2DB}"/>
    <cellStyle name="Normal 64 2" xfId="5440" xr:uid="{9BCEDE56-84D9-435A-A3E9-110E0F6FB5FD}"/>
    <cellStyle name="Normal 64 2 2" xfId="7541" xr:uid="{215B5E4F-833B-4743-AC3D-C28C5742746E}"/>
    <cellStyle name="Normal 64 2 2 2" xfId="14068" xr:uid="{8243813A-AC95-4695-885A-17DB5B9A1C30}"/>
    <cellStyle name="Normal 64 2 2 2 2" xfId="25995" xr:uid="{695FAEE7-28E4-4BD5-9583-28116DF2C2B7}"/>
    <cellStyle name="Normal 64 2 2 2 3" xfId="38829" xr:uid="{C77BA232-28C9-4046-80BE-59E9EC0F9483}"/>
    <cellStyle name="Normal 64 2 2 3" xfId="20364" xr:uid="{3800912D-9889-4226-A059-1D7C6B1EC8AD}"/>
    <cellStyle name="Normal 64 2 2 4" xfId="33367" xr:uid="{C49677B3-0B79-4B9B-B200-CADC45A7219B}"/>
    <cellStyle name="Normal 64 2 3" xfId="12042" xr:uid="{1A340B62-544C-450A-A228-8CDB7BFAD517}"/>
    <cellStyle name="Normal 64 2 3 2" xfId="24019" xr:uid="{2D5B5D7F-5EF7-4EF6-B574-9F68F7533D82}"/>
    <cellStyle name="Normal 64 2 3 3" xfId="36861" xr:uid="{0F2E186A-1BF3-4AA2-B8BF-46CA9B1690BE}"/>
    <cellStyle name="Normal 64 2 4" xfId="18343" xr:uid="{BD2318E3-8863-4808-AC4D-05D56C453BDF}"/>
    <cellStyle name="Normal 64 2 5" xfId="31371" xr:uid="{5D4545D3-7243-4B44-ABA1-EC5D05C019B8}"/>
    <cellStyle name="Normal 64 3" xfId="8887" xr:uid="{86C666AC-C2E0-4F76-89F0-FF82C1DBE553}"/>
    <cellStyle name="Normal 64 3 2" xfId="15157" xr:uid="{ED85FBEA-D270-4094-AE56-B4F9406CBB92}"/>
    <cellStyle name="Normal 64 3 2 2" xfId="27060" xr:uid="{CA91CA7E-A77C-4D64-971C-B412488FA891}"/>
    <cellStyle name="Normal 64 3 2 3" xfId="39887" xr:uid="{13FEFD54-C94B-4ED4-95C7-2137A4F6F45C}"/>
    <cellStyle name="Normal 64 3 3" xfId="21519" xr:uid="{C7F97FFE-9B33-4D1C-A5CB-8916AE89A409}"/>
    <cellStyle name="Normal 64 3 4" xfId="34478" xr:uid="{1F0BC50E-81EE-44AA-B95E-75B5CEA51691}"/>
    <cellStyle name="Normal 64 4" xfId="9712" xr:uid="{C5EA420A-FB93-459A-BDA2-9E38224BF3AC}"/>
    <cellStyle name="Normal 64 4 2" xfId="22167" xr:uid="{48F7E633-3307-4847-BEE5-1CBC9CAC1D4F}"/>
    <cellStyle name="Normal 64 4 3" xfId="35096" xr:uid="{2D20C5DC-C2EE-4E96-A06F-F271ACC3279F}"/>
    <cellStyle name="Normal 64 5" xfId="10568" xr:uid="{77B6ADD9-2851-4D75-A93A-34F1820997BA}"/>
    <cellStyle name="Normal 65" xfId="3314" xr:uid="{8F180237-8541-4C03-AA6D-699C0C2270DD}"/>
    <cellStyle name="Normal 65 2" xfId="5441" xr:uid="{C2ACE90E-ED52-4138-BAA0-2AFC3C1787EF}"/>
    <cellStyle name="Normal 65 2 2" xfId="7542" xr:uid="{0F81C690-1580-408D-A52A-185ED0D0C888}"/>
    <cellStyle name="Normal 65 2 2 2" xfId="14069" xr:uid="{10F501DF-7224-4597-8836-D301BF83F80F}"/>
    <cellStyle name="Normal 65 2 2 2 2" xfId="25996" xr:uid="{42350DA1-9ACE-490B-8895-35E4D613ECB4}"/>
    <cellStyle name="Normal 65 2 2 2 3" xfId="38830" xr:uid="{7133FA11-FA24-48B9-9E31-356CA0AEFE02}"/>
    <cellStyle name="Normal 65 2 2 3" xfId="20365" xr:uid="{4639E21D-A7DF-4704-86B1-7E5E2A1E5993}"/>
    <cellStyle name="Normal 65 2 2 4" xfId="33368" xr:uid="{BF459495-DC8A-4E5A-83E2-F89118F2C7A5}"/>
    <cellStyle name="Normal 65 2 3" xfId="12043" xr:uid="{3D4C33C4-0404-4BD2-9DA1-800038F85DED}"/>
    <cellStyle name="Normal 65 2 3 2" xfId="24020" xr:uid="{A4E01952-30BD-4A91-A8B5-5E3F806A124F}"/>
    <cellStyle name="Normal 65 2 3 3" xfId="36862" xr:uid="{A1C65D69-A272-4125-B7D9-5E4066161ADD}"/>
    <cellStyle name="Normal 65 2 4" xfId="18344" xr:uid="{5B47BAA4-2C5F-4C34-845A-B8F6D8A726EE}"/>
    <cellStyle name="Normal 65 2 5" xfId="31372" xr:uid="{600CE8E4-0C5B-42DC-9478-5BC61FF09F07}"/>
    <cellStyle name="Normal 65 3" xfId="9145" xr:uid="{D9EDF769-DB3A-4D22-B0BE-9D405035C2EF}"/>
    <cellStyle name="Normal 65 3 2" xfId="15327" xr:uid="{61407550-71D4-47B5-9CF7-FEBD576AC12A}"/>
    <cellStyle name="Normal 65 3 2 2" xfId="27216" xr:uid="{24197418-8941-49EA-BD9A-09D4C45F7930}"/>
    <cellStyle name="Normal 65 3 2 3" xfId="40042" xr:uid="{FE1900B9-1F49-4724-A3D1-44B1E9F45EF1}"/>
    <cellStyle name="Normal 65 3 3" xfId="21693" xr:uid="{ECF8E2CB-DE63-492B-945F-19F8277AFD3F}"/>
    <cellStyle name="Normal 65 3 4" xfId="34636" xr:uid="{B9A3405B-44CE-4F00-B928-947DAF7F01ED}"/>
    <cellStyle name="Normal 65 4" xfId="9890" xr:uid="{1F964B82-F339-411F-9134-55BEB14F6E78}"/>
    <cellStyle name="Normal 65 4 2" xfId="22321" xr:uid="{F47BBC77-4127-4AE9-97C7-62825BB63A91}"/>
    <cellStyle name="Normal 65 4 3" xfId="35247" xr:uid="{F2147C68-FD40-4349-B845-B1F595FAC034}"/>
    <cellStyle name="Normal 65 5" xfId="10569" xr:uid="{3EB89579-53EB-4079-B09B-C8145DCB9245}"/>
    <cellStyle name="Normal 66" xfId="3315" xr:uid="{4BBA0D7A-86E0-4AB5-8192-D2B5AFAAEA55}"/>
    <cellStyle name="Normal 66 2" xfId="5442" xr:uid="{889ACDC5-0135-4AEF-920A-5C2E08809BFA}"/>
    <cellStyle name="Normal 66 2 2" xfId="7543" xr:uid="{609A9307-0742-4F63-9C35-99EEB1059289}"/>
    <cellStyle name="Normal 66 2 2 2" xfId="14070" xr:uid="{03A8A302-A0A8-464F-A5B0-E19401B78D09}"/>
    <cellStyle name="Normal 66 2 2 2 2" xfId="25997" xr:uid="{62236880-46A0-4CB4-BEC8-AE9ADBEB6F18}"/>
    <cellStyle name="Normal 66 2 2 2 3" xfId="38831" xr:uid="{B9B68C27-AC6A-4976-91C7-E47A90D28CF6}"/>
    <cellStyle name="Normal 66 2 2 3" xfId="20366" xr:uid="{0728F799-4328-459C-8A85-669AD309C824}"/>
    <cellStyle name="Normal 66 2 2 4" xfId="33369" xr:uid="{987FB343-49C1-4C2B-B533-F1DB6FCD57A6}"/>
    <cellStyle name="Normal 66 2 3" xfId="12044" xr:uid="{3FE921DD-FB6F-41B9-9278-AB83B16B89C9}"/>
    <cellStyle name="Normal 66 2 3 2" xfId="24021" xr:uid="{64233026-17E4-4C01-BECC-03046D08A561}"/>
    <cellStyle name="Normal 66 2 3 3" xfId="36863" xr:uid="{B70DDA2A-F330-404F-BAA4-1593D4A2E1C5}"/>
    <cellStyle name="Normal 66 2 4" xfId="18345" xr:uid="{4F0EECC4-5401-414E-AF0B-6A22997B84BA}"/>
    <cellStyle name="Normal 66 2 5" xfId="31373" xr:uid="{B28E5644-BF3C-4A88-AB8F-D9ACA03E627B}"/>
    <cellStyle name="Normal 66 3" xfId="8925" xr:uid="{120D94DF-DC93-4EED-AA37-9882F18ACEE7}"/>
    <cellStyle name="Normal 66 3 2" xfId="15195" xr:uid="{9A0FEB37-413F-41EC-8A97-9E0CD4D6BDE1}"/>
    <cellStyle name="Normal 66 3 2 2" xfId="27095" xr:uid="{443A0554-C84C-4D47-AD51-128E3DC4A731}"/>
    <cellStyle name="Normal 66 3 2 3" xfId="39925" xr:uid="{5D17F6FE-DE06-4CDA-9561-F5F6FE0E091D}"/>
    <cellStyle name="Normal 66 3 3" xfId="21554" xr:uid="{76C13299-D090-4DB5-AF8F-78AA81944D7A}"/>
    <cellStyle name="Normal 66 3 4" xfId="34516" xr:uid="{AA73420D-E3DA-4EA0-B130-A3D160827331}"/>
    <cellStyle name="Normal 66 4" xfId="9747" xr:uid="{1666CB7E-8EE3-4623-BC6A-B50E63791A57}"/>
    <cellStyle name="Normal 66 4 2" xfId="22202" xr:uid="{DA7B07A8-0584-419E-B2ED-9EFEF03DE9A9}"/>
    <cellStyle name="Normal 66 4 3" xfId="35131" xr:uid="{2C37D5F2-D930-46BF-A869-42B37051C7C9}"/>
    <cellStyle name="Normal 66 5" xfId="10570" xr:uid="{07960898-3F8D-4C1A-8C3A-52B8E34F21CB}"/>
    <cellStyle name="Normal 67" xfId="3316" xr:uid="{D181E8FC-A5E7-4C72-AFF0-CD6E2C88B5AB}"/>
    <cellStyle name="Normal 67 2" xfId="5443" xr:uid="{E5A14E2C-204C-42E8-84A9-61276BC0F3D5}"/>
    <cellStyle name="Normal 67 2 2" xfId="7544" xr:uid="{75F9AB47-CF3B-4F8F-A078-016F5A0A0671}"/>
    <cellStyle name="Normal 67 2 2 2" xfId="14071" xr:uid="{3D76E15E-F614-4EB3-8280-9BA99FE4C2C5}"/>
    <cellStyle name="Normal 67 2 2 2 2" xfId="25998" xr:uid="{342E4313-9B9D-4281-8B7D-2344EF944E0F}"/>
    <cellStyle name="Normal 67 2 2 2 3" xfId="38832" xr:uid="{9C73D0AA-0FF0-49BE-B264-15B6D2001E85}"/>
    <cellStyle name="Normal 67 2 2 3" xfId="20367" xr:uid="{6F8CEDCC-3121-43F9-A9D7-16E533E41EAD}"/>
    <cellStyle name="Normal 67 2 2 4" xfId="33370" xr:uid="{B3DD8394-88B1-4CF0-9A86-9D9C87936C70}"/>
    <cellStyle name="Normal 67 2 3" xfId="12045" xr:uid="{D209822B-4F67-44A9-9C8F-9B38F5875142}"/>
    <cellStyle name="Normal 67 2 3 2" xfId="24022" xr:uid="{3B996CF1-76A0-49D7-A3E0-E7D10FBFB254}"/>
    <cellStyle name="Normal 67 2 3 3" xfId="36864" xr:uid="{6FD06F71-C3AB-4EFA-8DB5-1B5615FD0DBC}"/>
    <cellStyle name="Normal 67 2 4" xfId="18346" xr:uid="{9336FE8E-0003-43CF-BD21-01A9CC5B9311}"/>
    <cellStyle name="Normal 67 2 5" xfId="31374" xr:uid="{CC1407BC-C94A-4A5B-BC38-6373391F193A}"/>
    <cellStyle name="Normal 67 3" xfId="8870" xr:uid="{1C426595-960A-49EE-A974-45F9E36671C3}"/>
    <cellStyle name="Normal 67 3 2" xfId="15140" xr:uid="{F380BB1D-13DF-4504-987A-6D9557EC1BDD}"/>
    <cellStyle name="Normal 67 3 2 2" xfId="27045" xr:uid="{5A329976-EF50-4AB5-8EB9-473A8F742F8B}"/>
    <cellStyle name="Normal 67 3 2 3" xfId="39873" xr:uid="{D2E8B779-4E51-444E-AF75-0791C0C89943}"/>
    <cellStyle name="Normal 67 3 3" xfId="21504" xr:uid="{96947420-69F3-4EF3-9FE0-B3F6F4B4E413}"/>
    <cellStyle name="Normal 67 3 4" xfId="34464" xr:uid="{4B4A284A-D0B5-4E5E-8E05-AB999426E7E2}"/>
    <cellStyle name="Normal 67 4" xfId="9701" xr:uid="{EA0CC30B-32A2-44A0-B524-AD6EEEA62914}"/>
    <cellStyle name="Normal 67 4 2" xfId="22156" xr:uid="{61F9132F-B091-4BDF-8D3A-D33E58CA4B4C}"/>
    <cellStyle name="Normal 67 4 3" xfId="35085" xr:uid="{01181B9E-D1D5-4876-9881-787FF0FA90CD}"/>
    <cellStyle name="Normal 67 5" xfId="10571" xr:uid="{44B88816-DB8C-4EC8-923E-E476A1FBD35B}"/>
    <cellStyle name="Normal 68" xfId="3317" xr:uid="{FCADEB49-ED67-4875-B80B-533958832EF2}"/>
    <cellStyle name="Normal 68 2" xfId="5444" xr:uid="{E48445F9-A224-4B33-82FF-B7C1537104FC}"/>
    <cellStyle name="Normal 68 2 2" xfId="7545" xr:uid="{81DC76E3-BE87-406C-A3D5-AE8119B5717D}"/>
    <cellStyle name="Normal 68 2 2 2" xfId="14072" xr:uid="{A1E5B172-BF61-4435-9843-AFFFCEC61E6D}"/>
    <cellStyle name="Normal 68 2 2 2 2" xfId="25999" xr:uid="{8F07D448-B159-43B0-B21B-7643145FA6FD}"/>
    <cellStyle name="Normal 68 2 2 2 3" xfId="38833" xr:uid="{C5B890AB-748B-4595-B2D2-AAE1975CDCE3}"/>
    <cellStyle name="Normal 68 2 2 3" xfId="20368" xr:uid="{A00D711C-818F-4FC7-8EE9-D683FD18EC0A}"/>
    <cellStyle name="Normal 68 2 2 4" xfId="33371" xr:uid="{5D591E3B-0828-4161-9F5C-25DF6F251CDE}"/>
    <cellStyle name="Normal 68 2 3" xfId="12046" xr:uid="{816A0DC0-7D3D-4F85-B39C-15BD13EFE15B}"/>
    <cellStyle name="Normal 68 2 3 2" xfId="24023" xr:uid="{ABBA8B47-826C-43F3-BA58-7BC343307A9F}"/>
    <cellStyle name="Normal 68 2 3 3" xfId="36865" xr:uid="{D1B41ABD-2A70-4BD9-8761-3BE42687C062}"/>
    <cellStyle name="Normal 68 2 4" xfId="18347" xr:uid="{31BC40FD-8391-4DCA-8131-830DD2226A74}"/>
    <cellStyle name="Normal 68 2 5" xfId="31375" xr:uid="{4E63F981-0F75-4C43-8D91-6435F535E97D}"/>
    <cellStyle name="Normal 68 3" xfId="8917" xr:uid="{C0C6254C-9949-4840-B01E-25FF750745EF}"/>
    <cellStyle name="Normal 68 3 2" xfId="15187" xr:uid="{A6DC1CF4-5161-43B3-B048-16101D4AD6A2}"/>
    <cellStyle name="Normal 68 3 2 2" xfId="27089" xr:uid="{80C32D68-9533-440C-A9B1-30DB957CBC46}"/>
    <cellStyle name="Normal 68 3 2 3" xfId="39917" xr:uid="{63024B1F-A8EE-4A41-B41A-4E5D02402FD7}"/>
    <cellStyle name="Normal 68 3 3" xfId="21548" xr:uid="{FDA9152E-37B8-4BF3-BBFE-7F3CE2A4B11A}"/>
    <cellStyle name="Normal 68 3 4" xfId="34508" xr:uid="{A209A8D8-DBB8-4BB1-9478-84D9016C7452}"/>
    <cellStyle name="Normal 68 4" xfId="9741" xr:uid="{DF49404B-8ACC-459D-9197-7A37C097BFD5}"/>
    <cellStyle name="Normal 68 4 2" xfId="22196" xr:uid="{007E3DD2-79B8-4FFD-B778-D97C284A2465}"/>
    <cellStyle name="Normal 68 4 3" xfId="35125" xr:uid="{1AB57013-D2EF-42AB-9E76-0F69489AC616}"/>
    <cellStyle name="Normal 68 5" xfId="10572" xr:uid="{18CA25E8-83BB-4B86-B4C5-4761049209C3}"/>
    <cellStyle name="Normal 69" xfId="3318" xr:uid="{EC035132-5C47-4910-A436-06D681D5E01D}"/>
    <cellStyle name="Normal 69 2" xfId="3319" xr:uid="{9F0595F5-0DBE-4BE7-909E-93D82BD2C029}"/>
    <cellStyle name="Normal 69 3" xfId="5445" xr:uid="{B257BF7A-DAE8-4DB4-906F-B0E93B4C4FEF}"/>
    <cellStyle name="Normal 69 3 2" xfId="7546" xr:uid="{8C5018B9-77C8-48D9-ADDB-EBA00D530428}"/>
    <cellStyle name="Normal 69 3 2 2" xfId="14073" xr:uid="{88A329C2-31D5-452E-AC49-814FC21A26A1}"/>
    <cellStyle name="Normal 69 3 2 2 2" xfId="26000" xr:uid="{0A9730BA-529C-4223-8E56-E657366239C1}"/>
    <cellStyle name="Normal 69 3 2 2 3" xfId="38834" xr:uid="{31956807-6330-4D5F-92E4-7EEBB2719C78}"/>
    <cellStyle name="Normal 69 3 2 3" xfId="20369" xr:uid="{61F07604-163D-44F0-B8D6-DE73E1274FF8}"/>
    <cellStyle name="Normal 69 3 2 4" xfId="33372" xr:uid="{6A46DB38-BF57-4373-9D83-481FF95A92D7}"/>
    <cellStyle name="Normal 69 3 3" xfId="12047" xr:uid="{296D776E-1808-49B5-A0CD-EE79AAD2F4FF}"/>
    <cellStyle name="Normal 69 3 3 2" xfId="24024" xr:uid="{6C308C0B-9D5F-4394-8F24-325F4051681D}"/>
    <cellStyle name="Normal 69 3 3 3" xfId="36866" xr:uid="{75463F10-32EA-49FE-AFA9-98D0D492850B}"/>
    <cellStyle name="Normal 69 3 4" xfId="18348" xr:uid="{840CCDE8-7040-41C4-BB58-B24E1FE68992}"/>
    <cellStyle name="Normal 69 3 5" xfId="31376" xr:uid="{44128F31-9613-4D40-86B7-A575DEAB2509}"/>
    <cellStyle name="Normal 69 4" xfId="8922" xr:uid="{D3626117-77EC-40EA-BA6B-D53C5749F4F6}"/>
    <cellStyle name="Normal 69 4 2" xfId="15192" xr:uid="{3A1561AE-4F3E-4D4A-AABE-655F30EE5D37}"/>
    <cellStyle name="Normal 69 4 2 2" xfId="27093" xr:uid="{60B38336-3647-4B5A-95FA-21AB3BA229A4}"/>
    <cellStyle name="Normal 69 4 2 3" xfId="39922" xr:uid="{5C9C3279-2C85-433A-BBA4-0451E470BD96}"/>
    <cellStyle name="Normal 69 4 3" xfId="21552" xr:uid="{D2FFE47F-D95D-4EBD-8FE4-B04AD8AE1AFB}"/>
    <cellStyle name="Normal 69 4 4" xfId="34513" xr:uid="{0FC73F08-E6B2-4FC3-9629-FDC118B41616}"/>
    <cellStyle name="Normal 69 5" xfId="9745" xr:uid="{CEBCEFA1-8841-4103-813B-A5A7701C80D6}"/>
    <cellStyle name="Normal 69 5 2" xfId="22200" xr:uid="{7F1D2B00-BF8F-4AB5-9283-E2B2DC47CD91}"/>
    <cellStyle name="Normal 69 5 3" xfId="35129" xr:uid="{A9AAD5A0-E582-4696-B16D-1EA6CB54F11E}"/>
    <cellStyle name="Normal 69 6" xfId="10573" xr:uid="{794BE8AF-1D96-453A-8691-F70E26272F9E}"/>
    <cellStyle name="Normal 7" xfId="136" xr:uid="{8EAE6992-463E-47C1-99F4-42C470572D02}"/>
    <cellStyle name="Normal 7 2" xfId="309" xr:uid="{EAD606D9-A75C-4D02-911E-FE872EA9BF44}"/>
    <cellStyle name="Normal 7 2 2" xfId="493" xr:uid="{F4F2CA13-EE14-41BB-996B-17C20A04954B}"/>
    <cellStyle name="Normal 7 2 3" xfId="523" xr:uid="{C4AA3CA7-B62D-4E42-8EE9-6A646E0D2861}"/>
    <cellStyle name="Normal 7 2 4" xfId="744" xr:uid="{B7F2C0F9-DA2E-492B-B285-B76DFA6D9C19}"/>
    <cellStyle name="Normal 7 2 5" xfId="708" xr:uid="{43EA7EED-E10B-4420-808B-239A5A6392C7}"/>
    <cellStyle name="Normal 7 2 6" xfId="7636" xr:uid="{DEABEF28-0DFE-43F5-8B0B-A875AF73FA89}"/>
    <cellStyle name="Normal 7 3" xfId="487" xr:uid="{9ECC92B0-2A35-4B14-86AB-6536165FE320}"/>
    <cellStyle name="Normal 7 3 2" xfId="3941" xr:uid="{17CFD977-F244-4B68-A4A3-8DBDC6F6F13E}"/>
    <cellStyle name="Normal 7 3 2 2" xfId="8208" xr:uid="{2A8272D2-A450-44AB-89D9-46BBF6767B68}"/>
    <cellStyle name="Normal 7 3 2 3" xfId="10735" xr:uid="{D1EF2434-A0D6-4D27-AB14-EACBB50DB75D}"/>
    <cellStyle name="Normal 7 3 3" xfId="6131" xr:uid="{3BCD3A10-D39B-4CDA-B9F0-0B5C15CBC991}"/>
    <cellStyle name="Normal 7 3 3 2" xfId="12689" xr:uid="{BC12DF82-C732-4F95-A46B-0C32269CF3A9}"/>
    <cellStyle name="Normal 7 3 3 2 2" xfId="24618" xr:uid="{E66BC387-D641-4BD4-B964-047FB553889B}"/>
    <cellStyle name="Normal 7 3 3 2 3" xfId="37451" xr:uid="{F0C3FF97-A09F-4B69-BB59-686F19487A33}"/>
    <cellStyle name="Normal 7 3 3 3" xfId="18977" xr:uid="{7FAA1CF5-9C3D-4D3D-B4F4-6221AB4EBCD1}"/>
    <cellStyle name="Normal 7 3 3 4" xfId="31982" xr:uid="{20ACBB39-34AE-4F96-9C9C-6449360C140A}"/>
    <cellStyle name="Normal 7 3 4" xfId="9834" xr:uid="{7E42A4E2-1863-4B37-AF38-68C9792BBE2E}"/>
    <cellStyle name="Normal 7 3 4 2" xfId="22269" xr:uid="{0B9E7F3E-A479-4690-9672-2B3286AFFAB0}"/>
    <cellStyle name="Normal 7 3 4 3" xfId="35196" xr:uid="{2E92C01E-1851-4FD9-8676-73751BA0C41D}"/>
    <cellStyle name="Normal 7 3 5" xfId="1273" xr:uid="{B0AFBB06-023C-4324-8BF0-992B9030DBDD}"/>
    <cellStyle name="Normal 7 3 6" xfId="16436" xr:uid="{C98D7CB9-8B6A-4ED9-92A3-B3D16180AE18}"/>
    <cellStyle name="Normal 7 3 7" xfId="29996" xr:uid="{A5ADD035-CEF2-4888-90E9-90B6036A45CA}"/>
    <cellStyle name="Normal 7 4" xfId="513" xr:uid="{6BF75A47-C75E-4007-AF49-665F0C447CAE}"/>
    <cellStyle name="Normal 7 5" xfId="438" xr:uid="{CD7C23B3-B854-423A-AA66-46C67D3A8A6C}"/>
    <cellStyle name="Normal 7 6" xfId="740" xr:uid="{9088F18C-4B1A-4349-9B42-2A21C9B6332D}"/>
    <cellStyle name="Normal 7 6 2" xfId="8361" xr:uid="{0917ADFD-94CB-45D8-B6DF-9203F65796CA}"/>
    <cellStyle name="Normal 7 7" xfId="284" xr:uid="{6F7A592B-C06A-4E20-A357-7608186D50DE}"/>
    <cellStyle name="Normal 7 7 2" xfId="8425" xr:uid="{0BE40623-C978-45A3-ACAB-4E29E12B31FD}"/>
    <cellStyle name="Normal 7 7 2 2" xfId="9061" xr:uid="{2312B337-BFB7-4183-880E-E1F1EE2E8BE0}"/>
    <cellStyle name="Normal 7 7 2 2 2" xfId="15263" xr:uid="{690AA098-8B0C-4C38-A59D-0F95203BEF67}"/>
    <cellStyle name="Normal 7 7 2 2 2 2" xfId="27158" xr:uid="{235519D8-E380-4EA4-A229-4F3F2BCD8E6E}"/>
    <cellStyle name="Normal 7 7 2 2 2 3" xfId="39987" xr:uid="{F34EA495-2886-4201-9694-B79B0486264D}"/>
    <cellStyle name="Normal 7 7 2 2 3" xfId="21634" xr:uid="{EDB43A80-CE43-4279-8923-FD1518BD0DBE}"/>
    <cellStyle name="Normal 7 7 2 2 4" xfId="34581" xr:uid="{29CE90B3-4F80-404F-95C2-14B013F2AFC0}"/>
    <cellStyle name="Normal 7 7 2 3" xfId="9837" xr:uid="{94C7ECFD-0505-494E-BE23-F64B33F35E49}"/>
    <cellStyle name="Normal 7 7 2 3 2" xfId="22271" xr:uid="{E6315CB9-45C6-4DB9-A877-8B7A61BD2F3C}"/>
    <cellStyle name="Normal 7 7 2 3 3" xfId="35198" xr:uid="{58EDEF22-8900-4C6A-9612-4BA20F921B3A}"/>
    <cellStyle name="Normal 7 7 2 4" xfId="14719" xr:uid="{2EE5CACD-1DDA-4035-AAE2-1BB1F9A07257}"/>
    <cellStyle name="Normal 7 7 2 4 2" xfId="26636" xr:uid="{472921E9-CC3A-4FEC-89ED-ECEE12917AE0}"/>
    <cellStyle name="Normal 7 7 2 4 3" xfId="39470" xr:uid="{9FEE438E-A8A2-4323-9F52-079F002A369B}"/>
    <cellStyle name="Normal 7 7 2 5" xfId="21084" xr:uid="{30ABF78A-298B-4D32-91B9-30CE6623BB40}"/>
    <cellStyle name="Normal 7 7 2 6" xfId="34050" xr:uid="{F5DDE079-A2E9-42A3-A4E6-E57C953529A8}"/>
    <cellStyle name="Normal 7 7 3" xfId="10119" xr:uid="{B54950C2-D20F-4FEC-B48E-8F9BA3E6DA58}"/>
    <cellStyle name="Normal 7 7 3 2" xfId="22536" xr:uid="{B4CC0EA7-D57C-4B8F-A79C-8B9B84C59EAB}"/>
    <cellStyle name="Normal 7 7 3 3" xfId="35463" xr:uid="{A0B7FCF5-B9EB-4F38-8025-AAC1A2965308}"/>
    <cellStyle name="Normal 7 8" xfId="5446" xr:uid="{E37FFD23-71F7-4D70-896E-E42A40713151}"/>
    <cellStyle name="Normal 70" xfId="3320" xr:uid="{1A6BE222-151F-48F8-AB96-97BEEC197AD9}"/>
    <cellStyle name="Normal 70 2" xfId="5447" xr:uid="{030B7545-F07B-4599-974B-2CF94CF00CF9}"/>
    <cellStyle name="Normal 70 2 2" xfId="7547" xr:uid="{842029CF-5A7F-48CE-AA1C-90EB2DDBC185}"/>
    <cellStyle name="Normal 70 2 2 2" xfId="14074" xr:uid="{955AE4CF-6832-478B-8EDA-337413CD8018}"/>
    <cellStyle name="Normal 70 2 2 2 2" xfId="26001" xr:uid="{0C3274E1-6D62-44C0-86F7-1F4AC2A086D6}"/>
    <cellStyle name="Normal 70 2 2 2 3" xfId="38835" xr:uid="{23B21B43-7289-4BF3-B234-9B8575B329AD}"/>
    <cellStyle name="Normal 70 2 2 3" xfId="20370" xr:uid="{DDEDA5F2-F57A-49FE-87C7-58A9866266F9}"/>
    <cellStyle name="Normal 70 2 2 4" xfId="33373" xr:uid="{9E4335BA-9459-4D13-A01F-BE842970F8DE}"/>
    <cellStyle name="Normal 70 2 3" xfId="12048" xr:uid="{23F3A126-BF24-47FA-920B-A07EED858F4E}"/>
    <cellStyle name="Normal 70 2 3 2" xfId="24025" xr:uid="{9E194582-CC5F-49E2-9145-70E8E2179E62}"/>
    <cellStyle name="Normal 70 2 3 3" xfId="36867" xr:uid="{710E50CE-EAC7-4809-8B60-1D5C2F751974}"/>
    <cellStyle name="Normal 70 2 4" xfId="18350" xr:uid="{714FCF69-4131-41AA-9221-86DC2579F5DB}"/>
    <cellStyle name="Normal 70 2 5" xfId="31377" xr:uid="{FB9CE949-CC7C-4C3F-B415-3C57B7F91FC2}"/>
    <cellStyle name="Normal 70 3" xfId="8885" xr:uid="{C70630BB-F85C-4A8A-A755-0EAFC313047F}"/>
    <cellStyle name="Normal 70 3 2" xfId="15155" xr:uid="{3F6638DB-90C9-4758-B73D-9FBB487A6BBE}"/>
    <cellStyle name="Normal 70 3 2 2" xfId="27058" xr:uid="{EE954446-F62D-4467-9E7D-6382DAB95F00}"/>
    <cellStyle name="Normal 70 3 2 3" xfId="39885" xr:uid="{0DAA0762-93E5-4018-8EE4-2213C41C0D60}"/>
    <cellStyle name="Normal 70 3 3" xfId="21517" xr:uid="{8CBE5899-63B5-4281-87CF-1236A447DBCE}"/>
    <cellStyle name="Normal 70 3 4" xfId="34476" xr:uid="{6C4D5113-3BDE-4E8B-B940-A3BBAE4F2C1E}"/>
    <cellStyle name="Normal 70 4" xfId="9710" xr:uid="{BAB35E43-51F7-4425-8985-082A3E27871E}"/>
    <cellStyle name="Normal 70 4 2" xfId="22165" xr:uid="{D5FF6A24-25CB-4686-8F05-550C6A77003C}"/>
    <cellStyle name="Normal 70 4 3" xfId="35094" xr:uid="{15B5B742-4B56-491C-AF58-350C45BFC271}"/>
    <cellStyle name="Normal 70 5" xfId="10574" xr:uid="{67DEFEBE-5614-4EE8-B5C6-A423CE4876E3}"/>
    <cellStyle name="Normal 71" xfId="1324" xr:uid="{503088E6-56D2-4EA4-94FB-FCCEDD331CD3}"/>
    <cellStyle name="Normal 71 2" xfId="5448" xr:uid="{E0C43C29-D9CE-4853-A2E0-E067AB2B57CD}"/>
    <cellStyle name="Normal 71 2 2" xfId="7548" xr:uid="{01AAB76C-1A38-49CA-99A0-A5936749157F}"/>
    <cellStyle name="Normal 71 2 2 2" xfId="14075" xr:uid="{501F659C-3559-4C46-A14F-22D3B080A489}"/>
    <cellStyle name="Normal 71 2 2 2 2" xfId="26002" xr:uid="{C346C0F6-07BE-4453-A2AE-5677EEBCCA4B}"/>
    <cellStyle name="Normal 71 2 2 2 3" xfId="38836" xr:uid="{AE8D0539-8316-4AD0-892F-BA78177A7895}"/>
    <cellStyle name="Normal 71 2 2 3" xfId="20371" xr:uid="{0CB01924-9E5A-485E-8841-6FDAB8F5E73E}"/>
    <cellStyle name="Normal 71 2 2 4" xfId="33374" xr:uid="{CED85C09-6BF2-4E3E-914D-14BB662B84E1}"/>
    <cellStyle name="Normal 71 2 3" xfId="12049" xr:uid="{006B1317-6DA4-40C9-9E8C-DF1DB5003C32}"/>
    <cellStyle name="Normal 71 2 3 2" xfId="24026" xr:uid="{45148238-E729-4FB9-8CC6-3F3F918BCD78}"/>
    <cellStyle name="Normal 71 2 3 3" xfId="36868" xr:uid="{B30F7E44-ED40-417F-BE35-D811E6B96BA5}"/>
    <cellStyle name="Normal 71 2 4" xfId="18351" xr:uid="{F0B16354-7F83-4588-9C92-D2B9FF2B78CF}"/>
    <cellStyle name="Normal 71 2 5" xfId="31378" xr:uid="{24989E98-6256-4713-8FE8-353739822500}"/>
    <cellStyle name="Normal 71 3" xfId="9147" xr:uid="{088B5DF0-8FFC-416C-A14A-3B5269FDD0D0}"/>
    <cellStyle name="Normal 71 3 2" xfId="15329" xr:uid="{B1A1A148-BF67-4251-AA2F-95FC422944E8}"/>
    <cellStyle name="Normal 71 3 2 2" xfId="27218" xr:uid="{C739F884-0E4B-4077-AFB5-ACA472C00478}"/>
    <cellStyle name="Normal 71 3 2 3" xfId="40043" xr:uid="{0FB0FC41-7B55-41AB-8560-A0C724F7A139}"/>
    <cellStyle name="Normal 71 3 3" xfId="21695" xr:uid="{D7D2C4EA-985B-4CE4-A672-44A1F9B3FEB6}"/>
    <cellStyle name="Normal 71 3 4" xfId="34637" xr:uid="{54EBF6C0-67C8-4062-8C18-D5AD96B1F46A}"/>
    <cellStyle name="Normal 71 4" xfId="9891" xr:uid="{D539EC2B-F850-4BF9-9736-DAF1A197CD48}"/>
    <cellStyle name="Normal 71 4 2" xfId="22322" xr:uid="{32C17EC6-F939-4BE6-B6D6-04BB48E304D0}"/>
    <cellStyle name="Normal 71 4 3" xfId="35248" xr:uid="{96DD3A4C-980B-47C5-B8DF-1F8E24EF47DD}"/>
    <cellStyle name="Normal 71 5" xfId="10393" xr:uid="{ADFD39F1-E05B-4C00-B688-CF1B94FCC117}"/>
    <cellStyle name="Normal 72" xfId="1105" xr:uid="{00ECE3A5-841E-4C47-9012-53CB46247391}"/>
    <cellStyle name="Normal 72 2" xfId="5449" xr:uid="{71019C8B-4AFE-4EF7-8701-25C95095860F}"/>
    <cellStyle name="Normal 72 2 2" xfId="7549" xr:uid="{60339778-19D3-4550-92AE-230A2D82E2B9}"/>
    <cellStyle name="Normal 72 2 2 2" xfId="14076" xr:uid="{61DF79EE-8DEB-4594-AD54-3E0A9FECA7AD}"/>
    <cellStyle name="Normal 72 2 2 2 2" xfId="26003" xr:uid="{9C94772B-D2B2-4BFF-8CB8-0A9342C40BD5}"/>
    <cellStyle name="Normal 72 2 2 2 3" xfId="38837" xr:uid="{7CAD0E2D-836B-4B7A-8778-5B1B56CFE1DD}"/>
    <cellStyle name="Normal 72 2 2 3" xfId="20372" xr:uid="{A90700EA-4DBA-42E6-999F-C20B075B8B41}"/>
    <cellStyle name="Normal 72 2 2 4" xfId="33375" xr:uid="{F773530C-C345-465F-9A56-3B5D4F34AEA4}"/>
    <cellStyle name="Normal 72 2 3" xfId="12050" xr:uid="{662D50B7-F186-4AEF-8303-FD768699621D}"/>
    <cellStyle name="Normal 72 2 3 2" xfId="24027" xr:uid="{E5D35392-4317-4CF9-BDA9-BEC7F0878E72}"/>
    <cellStyle name="Normal 72 2 3 3" xfId="36869" xr:uid="{1A6E78A2-0C6F-41E1-B1AE-B3A3B82D2ADB}"/>
    <cellStyle name="Normal 72 2 4" xfId="18352" xr:uid="{7263AFFC-928C-41F0-97ED-7C70A2CDBC8E}"/>
    <cellStyle name="Normal 72 2 5" xfId="31379" xr:uid="{C1CA6A25-6031-4883-98B7-A26D0B8B60AF}"/>
    <cellStyle name="Normal 72 3" xfId="6064" xr:uid="{FB8D52A4-C585-4028-B6BE-0E8C0C146056}"/>
    <cellStyle name="Normal 72 3 2" xfId="12624" xr:uid="{A29109D1-EE8E-41B4-889B-C075C8C83986}"/>
    <cellStyle name="Normal 72 3 2 2" xfId="24553" xr:uid="{CC462E55-28C2-41D7-8206-EA5FA0426F6F}"/>
    <cellStyle name="Normal 72 3 2 3" xfId="37386" xr:uid="{B8146D64-2831-4EC0-AA2E-B38066BC293C}"/>
    <cellStyle name="Normal 72 3 3" xfId="18910" xr:uid="{E2222673-D87E-4FAD-B03D-B55E1165C3EF}"/>
    <cellStyle name="Normal 72 3 4" xfId="31915" xr:uid="{036E3005-BF5C-4C00-94E9-E95DCB193430}"/>
    <cellStyle name="Normal 72 4" xfId="9125" xr:uid="{35595F91-E30B-49E7-B8B8-BE59DBD0071C}"/>
    <cellStyle name="Normal 72 4 2" xfId="15307" xr:uid="{A27C2C50-3196-4EEF-92E1-C75FCC7A48E4}"/>
    <cellStyle name="Normal 72 4 2 2" xfId="27198" xr:uid="{79B94E85-E2D4-4F90-979B-7A9262C103C0}"/>
    <cellStyle name="Normal 72 4 2 3" xfId="40025" xr:uid="{E49033E5-DE55-4B9E-BF35-DCA877DB45B0}"/>
    <cellStyle name="Normal 72 4 3" xfId="21675" xr:uid="{EC440EBA-16E5-4264-AA92-CB6BFCAF2F98}"/>
    <cellStyle name="Normal 72 4 4" xfId="34619" xr:uid="{F91B66BD-D78E-433E-B401-CACF7A68FCA3}"/>
    <cellStyle name="Normal 72 5" xfId="9874" xr:uid="{2196E97E-846A-4678-BDF6-561C6B2CB8B0}"/>
    <cellStyle name="Normal 72 5 2" xfId="22306" xr:uid="{694D2AC5-206A-4814-B4D9-55AEBA8C9811}"/>
    <cellStyle name="Normal 72 5 3" xfId="35232" xr:uid="{835707E1-C826-4464-AEDA-5123E057CB69}"/>
    <cellStyle name="Normal 72 6" xfId="10355" xr:uid="{D5338157-9EE5-40FF-9CF5-64AE58C59BE3}"/>
    <cellStyle name="Normal 72 6 2" xfId="22646" xr:uid="{07B5754A-4AF1-4684-9321-8E577CD29BAF}"/>
    <cellStyle name="Normal 72 6 3" xfId="35552" xr:uid="{27409259-8784-4AAE-9093-68C54A99A106}"/>
    <cellStyle name="Normal 72 7" xfId="16350" xr:uid="{BAED3EB0-D11D-42C4-B57F-389FEDDEC275}"/>
    <cellStyle name="Normal 72 8" xfId="29929" xr:uid="{1AB0B49D-065D-447D-94EE-B2549699CA2D}"/>
    <cellStyle name="Normal 73" xfId="3799" xr:uid="{83C534AE-E112-41F8-9E99-0FEAE9E58241}"/>
    <cellStyle name="Normal 73 2" xfId="5450" xr:uid="{BF074C58-4AB6-4213-B80C-4E2BEC4301C3}"/>
    <cellStyle name="Normal 73 2 2" xfId="7550" xr:uid="{2DD918C6-DD84-4830-93ED-90986D3E9B04}"/>
    <cellStyle name="Normal 73 2 2 2" xfId="14077" xr:uid="{E7244173-60C4-4B3F-8891-29BCD8272D10}"/>
    <cellStyle name="Normal 73 2 2 2 2" xfId="26004" xr:uid="{2A88FD80-5B67-4DAD-9AB9-5F2D9669245A}"/>
    <cellStyle name="Normal 73 2 2 2 3" xfId="38838" xr:uid="{8BBBCA84-002D-4439-BC46-EB9892944ADE}"/>
    <cellStyle name="Normal 73 2 2 3" xfId="20373" xr:uid="{93C1A073-F69F-4D0D-910E-6FE5F83D9235}"/>
    <cellStyle name="Normal 73 2 2 4" xfId="33376" xr:uid="{B5595D25-79BA-4774-87D4-D3286AC96E50}"/>
    <cellStyle name="Normal 73 2 3" xfId="12051" xr:uid="{8F91B85A-D04B-4B6C-8086-CF08A4E33404}"/>
    <cellStyle name="Normal 73 2 3 2" xfId="24028" xr:uid="{915A7286-EFB2-4F4D-BB4F-FAC0FBEFF1A8}"/>
    <cellStyle name="Normal 73 2 3 3" xfId="36870" xr:uid="{E3C2423C-4B33-493F-BA85-A10C3221C9FF}"/>
    <cellStyle name="Normal 73 2 4" xfId="18353" xr:uid="{BC9593DD-7463-433F-A33A-0F33366064C6}"/>
    <cellStyle name="Normal 73 2 5" xfId="31380" xr:uid="{8922B790-7B20-47F1-B43C-3C496E3DFF4D}"/>
    <cellStyle name="Normal 73 3" xfId="6202" xr:uid="{220B6B37-4E73-4E43-A010-4DB6FB879273}"/>
    <cellStyle name="Normal 73 3 2" xfId="12731" xr:uid="{891BBE8D-DE16-4639-BE97-9265DFBA34FD}"/>
    <cellStyle name="Normal 73 3 2 2" xfId="24658" xr:uid="{71D0F71F-6642-4911-AC1E-257E0304205C}"/>
    <cellStyle name="Normal 73 3 2 3" xfId="37492" xr:uid="{76AF9326-0541-4BC0-9553-6CED70A0CD36}"/>
    <cellStyle name="Normal 73 3 3" xfId="19025" xr:uid="{A61E342C-8EEA-46AF-AA20-E8ABEA295DB0}"/>
    <cellStyle name="Normal 73 3 4" xfId="32028" xr:uid="{DD015738-CB70-46F5-89CA-ADE013CBA7E7}"/>
    <cellStyle name="Normal 73 4" xfId="9152" xr:uid="{9F658EB3-90E3-4535-9E49-F5A02468BEFD}"/>
    <cellStyle name="Normal 73 4 2" xfId="15334" xr:uid="{3E32AAFC-987D-4D23-B441-CC0AD7867241}"/>
    <cellStyle name="Normal 73 4 2 2" xfId="27223" xr:uid="{816DF07E-BA19-4243-89AC-0888C6E3B061}"/>
    <cellStyle name="Normal 73 4 2 3" xfId="40048" xr:uid="{AA884F11-F860-472B-A090-5DB02CA4734A}"/>
    <cellStyle name="Normal 73 4 3" xfId="21699" xr:uid="{065E7049-5BBD-475F-806B-410F24BEF74C}"/>
    <cellStyle name="Normal 73 4 4" xfId="34642" xr:uid="{202069C2-7DB2-41D9-ACB7-36822BC75A87}"/>
    <cellStyle name="Normal 73 5" xfId="9896" xr:uid="{891DDAF6-C160-473D-ABD6-5B06592812CA}"/>
    <cellStyle name="Normal 73 5 2" xfId="22326" xr:uid="{E49F441A-3B57-4137-AF67-B8D83C13A5B0}"/>
    <cellStyle name="Normal 73 5 3" xfId="35252" xr:uid="{1C4AE1F3-888D-4EB9-9665-439CE8DF2F3B}"/>
    <cellStyle name="Normal 73 6" xfId="10643" xr:uid="{C1A963E5-D238-49E9-B323-905FA0771D95}"/>
    <cellStyle name="Normal 73 6 2" xfId="22726" xr:uid="{6C07EBDF-FECD-4D1C-8B1B-AF6AEFFD76C8}"/>
    <cellStyle name="Normal 73 6 3" xfId="35598" xr:uid="{A1E72431-119E-424C-99ED-E8D093B61062}"/>
    <cellStyle name="Normal 73 7" xfId="16928" xr:uid="{8166B3D3-2DF1-4D43-9957-141DF3DC9BD4}"/>
    <cellStyle name="Normal 73 8" xfId="30034" xr:uid="{422086B7-30E2-46FD-90B7-C860225BB284}"/>
    <cellStyle name="Normal 74" xfId="3896" xr:uid="{292AD382-178C-4741-8D9E-1AC3F67AA921}"/>
    <cellStyle name="Normal 74 2" xfId="5451" xr:uid="{62251A52-021A-4F04-9BED-59A51A170925}"/>
    <cellStyle name="Normal 74 2 2" xfId="7551" xr:uid="{53D53912-0C77-47D0-A435-CAFF6489E638}"/>
    <cellStyle name="Normal 74 2 2 2" xfId="14078" xr:uid="{4026808B-0ED8-48E8-A05F-E02EB1219BC9}"/>
    <cellStyle name="Normal 74 2 2 2 2" xfId="26005" xr:uid="{FBE8F3F0-04A6-4BC5-A41C-F924A7E1B73B}"/>
    <cellStyle name="Normal 74 2 2 2 3" xfId="38839" xr:uid="{EF675986-EFA8-42A5-BB8B-C5FF68373BE0}"/>
    <cellStyle name="Normal 74 2 2 3" xfId="20374" xr:uid="{03814935-5919-44C5-933B-2EDD065632D2}"/>
    <cellStyle name="Normal 74 2 2 4" xfId="33377" xr:uid="{96854EF7-D0D3-4AAD-AA63-DA892C584863}"/>
    <cellStyle name="Normal 74 2 3" xfId="12052" xr:uid="{6884080D-4E74-44A0-8CA6-BD74121228AC}"/>
    <cellStyle name="Normal 74 2 3 2" xfId="24029" xr:uid="{AF9AF333-9310-4893-80C0-C52131B3E3C8}"/>
    <cellStyle name="Normal 74 2 3 3" xfId="36871" xr:uid="{D5FD9B60-E5B3-4481-B68E-E840B0EB76BB}"/>
    <cellStyle name="Normal 74 2 4" xfId="18354" xr:uid="{FC572519-6CB8-4E9A-A8A7-122B5361939B}"/>
    <cellStyle name="Normal 74 2 5" xfId="31381" xr:uid="{AB985209-3D51-4C8A-A421-9D755E122AED}"/>
    <cellStyle name="Normal 74 3" xfId="6237" xr:uid="{4E3180B3-2435-4884-8441-45A0976AE438}"/>
    <cellStyle name="Normal 74 3 2" xfId="12765" xr:uid="{04CEFA92-0D08-4945-A66D-CF0B367B875E}"/>
    <cellStyle name="Normal 74 3 2 2" xfId="24692" xr:uid="{BBF4199F-62CA-4929-8507-F9565B54FD73}"/>
    <cellStyle name="Normal 74 3 2 3" xfId="37526" xr:uid="{D49422D7-2786-497C-8E46-09EBF94757CB}"/>
    <cellStyle name="Normal 74 3 3" xfId="19060" xr:uid="{91491C71-075A-41F9-94E4-1672CC848E58}"/>
    <cellStyle name="Normal 74 3 4" xfId="32063" xr:uid="{31B60C61-C222-4443-ADBD-63B0C584E331}"/>
    <cellStyle name="Normal 74 4" xfId="9139" xr:uid="{6414F9D1-E4BD-4794-8F94-A02187971D84}"/>
    <cellStyle name="Normal 74 4 2" xfId="15321" xr:uid="{259998D3-3AE0-4F82-8014-F165E07CCE4A}"/>
    <cellStyle name="Normal 74 4 2 2" xfId="27210" xr:uid="{B6E86C7A-4EDF-4814-AAFC-187416AF2490}"/>
    <cellStyle name="Normal 74 4 2 3" xfId="40036" xr:uid="{AB568139-3C9E-4501-A93E-AA9A7B84FB44}"/>
    <cellStyle name="Normal 74 4 3" xfId="21687" xr:uid="{83C1C7E2-E2B6-4806-9B52-084A70F176C3}"/>
    <cellStyle name="Normal 74 4 4" xfId="34630" xr:uid="{E5F0DC3E-DABB-4137-A6EF-8A5B225666B1}"/>
    <cellStyle name="Normal 74 5" xfId="9884" xr:uid="{D03E62F0-AFE1-43B5-9DEC-8038FE4D5256}"/>
    <cellStyle name="Normal 74 5 2" xfId="22315" xr:uid="{3CAF7331-2C85-4C5B-8779-6458F1D1D778}"/>
    <cellStyle name="Normal 74 5 3" xfId="35241" xr:uid="{A075B731-2212-40E7-A6AB-137807DE408D}"/>
    <cellStyle name="Normal 74 6" xfId="10710" xr:uid="{6D6CB67D-6A44-40C1-A5F9-C5904FF52AE5}"/>
    <cellStyle name="Normal 74 6 2" xfId="22771" xr:uid="{B7978C35-F9ED-473C-A962-B899B5082DAD}"/>
    <cellStyle name="Normal 74 6 3" xfId="35634" xr:uid="{F550B98A-FEC2-4F96-A614-101F41EA0DEB}"/>
    <cellStyle name="Normal 74 7" xfId="16979" xr:uid="{C62E430E-74A6-4016-9989-0D3B54DC5625}"/>
    <cellStyle name="Normal 74 8" xfId="30069" xr:uid="{02CDB1C0-5592-46A1-85B6-0CF2D3F510A4}"/>
    <cellStyle name="Normal 75" xfId="3965" xr:uid="{88B21FA8-BE77-474A-9205-872C2E98C804}"/>
    <cellStyle name="Normal 75 2" xfId="6267" xr:uid="{360F3947-9912-45FB-81B7-712E57176CE8}"/>
    <cellStyle name="Normal 75 2 2" xfId="12794" xr:uid="{21EDCA91-6850-47EB-9C7D-C35ADE63BAC8}"/>
    <cellStyle name="Normal 75 2 2 2" xfId="24721" xr:uid="{AA9D5083-E61F-471C-A159-E8C8745885E0}"/>
    <cellStyle name="Normal 75 2 2 3" xfId="37555" xr:uid="{64B791CE-B839-4E16-82D0-5560694E5657}"/>
    <cellStyle name="Normal 75 2 3" xfId="19090" xr:uid="{BE8BB12E-B147-4EDA-8B5D-A7C8EF4D8AF1}"/>
    <cellStyle name="Normal 75 2 4" xfId="32093" xr:uid="{6BB20F36-A1AE-49A9-A889-E90B01B4A93A}"/>
    <cellStyle name="Normal 75 3" xfId="9120" xr:uid="{2A4B2AB1-5954-4AB6-9BD5-AF57617186EE}"/>
    <cellStyle name="Normal 75 3 2" xfId="15302" xr:uid="{FE3E342B-8433-4ED8-AB7F-76473E1EBE8C}"/>
    <cellStyle name="Normal 75 3 2 2" xfId="27193" xr:uid="{D8CDC80E-08E3-429F-A5A0-61103EBD6CA8}"/>
    <cellStyle name="Normal 75 3 2 3" xfId="40021" xr:uid="{BEDC0236-03AB-43AC-9A65-942A1E181D39}"/>
    <cellStyle name="Normal 75 3 3" xfId="21670" xr:uid="{46AA952A-3657-495E-9A1E-ABEA435E2D95}"/>
    <cellStyle name="Normal 75 3 4" xfId="34615" xr:uid="{F185E202-416C-41D0-BBF6-1647D9AC0BCB}"/>
    <cellStyle name="Normal 75 4" xfId="9870" xr:uid="{8175A04B-A044-481C-BAD2-323190C55CFC}"/>
    <cellStyle name="Normal 75 4 2" xfId="22302" xr:uid="{0354F192-FE76-4DA5-9EB4-87E4A986FEA5}"/>
    <cellStyle name="Normal 75 4 3" xfId="35228" xr:uid="{E759E2C8-6AB5-499A-A804-A097B1404A3D}"/>
    <cellStyle name="Normal 75 5" xfId="10756" xr:uid="{6E497055-3E58-41C3-B523-744C9B39898E}"/>
    <cellStyle name="Normal 75 5 2" xfId="22798" xr:uid="{D7BE451B-0651-475B-BE69-49D92C61F6DF}"/>
    <cellStyle name="Normal 75 5 3" xfId="35654" xr:uid="{1C59BE7E-78F2-4C11-BEF1-61F722BE5A44}"/>
    <cellStyle name="Normal 75 6" xfId="17015" xr:uid="{ED8A5212-1DCC-4480-9DBC-A1A4E034A039}"/>
    <cellStyle name="Normal 75 7" xfId="30097" xr:uid="{3707A968-0DE9-475B-B984-358CF6A5DCA2}"/>
    <cellStyle name="Normal 76" xfId="3966" xr:uid="{7F7D4356-2EC6-44F0-8265-F228FBF4BAFA}"/>
    <cellStyle name="Normal 76 2" xfId="6268" xr:uid="{5BA3193C-C3AE-4504-B63F-1B65CAD45228}"/>
    <cellStyle name="Normal 76 2 2" xfId="12795" xr:uid="{7B052723-4368-4480-A932-C54124BE0505}"/>
    <cellStyle name="Normal 76 2 2 2" xfId="24722" xr:uid="{6D56101B-F1E2-47AA-BE06-9F766A309D1E}"/>
    <cellStyle name="Normal 76 2 2 3" xfId="37556" xr:uid="{50119809-5457-4586-BC2E-7CA0F7672F16}"/>
    <cellStyle name="Normal 76 2 3" xfId="19091" xr:uid="{73282C2F-2B46-470D-8F56-430C43175389}"/>
    <cellStyle name="Normal 76 2 4" xfId="32094" xr:uid="{FB4B43FD-CB2F-46BA-A494-3608A28CB21B}"/>
    <cellStyle name="Normal 76 3" xfId="9176" xr:uid="{48C00B82-068B-48B0-9912-9BAB33E3DBB9}"/>
    <cellStyle name="Normal 76 3 2" xfId="15358" xr:uid="{C9DB4EB7-C6D3-431A-8055-4E702B63E84A}"/>
    <cellStyle name="Normal 76 3 2 2" xfId="27240" xr:uid="{953C2DEA-22A1-4931-BAB2-C403DAA84EBB}"/>
    <cellStyle name="Normal 76 3 2 3" xfId="40065" xr:uid="{D6EDDAA2-A79A-42A4-9852-87653AA318F7}"/>
    <cellStyle name="Normal 76 3 3" xfId="21716" xr:uid="{CD08EA9C-BD19-4786-9FB5-2C7CD761AEED}"/>
    <cellStyle name="Normal 76 3 4" xfId="34659" xr:uid="{E6B050FA-A2E6-4562-81AA-840DA2724BA5}"/>
    <cellStyle name="Normal 76 4" xfId="9907" xr:uid="{5C3B8E4F-C21B-4EBE-BFE4-0C4F7C9A22ED}"/>
    <cellStyle name="Normal 76 4 2" xfId="22336" xr:uid="{5D0F0C06-3A1A-481C-8DEA-CB8C4E501E58}"/>
    <cellStyle name="Normal 76 4 3" xfId="35262" xr:uid="{D048866F-49FE-4F0B-8FA6-2733E7D545B7}"/>
    <cellStyle name="Normal 76 5" xfId="10757" xr:uid="{BD96A73A-F81B-44AE-94F0-8AEFE4862078}"/>
    <cellStyle name="Normal 76 5 2" xfId="22799" xr:uid="{A450335E-6F95-4590-AE15-00AFEE6F4185}"/>
    <cellStyle name="Normal 76 5 3" xfId="35655" xr:uid="{2426B4E6-BF7E-4DB8-80B2-090B5DB42124}"/>
    <cellStyle name="Normal 76 6" xfId="17016" xr:uid="{1E93E9EB-E1E8-4600-84E9-0352279625A5}"/>
    <cellStyle name="Normal 76 7" xfId="30098" xr:uid="{CD35404E-B9C4-47CF-A45D-1ED2A152B327}"/>
    <cellStyle name="Normal 77" xfId="4024" xr:uid="{280AB2C1-9B15-40A7-A41D-7E57851E41F7}"/>
    <cellStyle name="Normal 77 2" xfId="9113" xr:uid="{F6DEF13A-4C0C-42D2-B2A7-48BFFB0574A9}"/>
    <cellStyle name="Normal 77 2 2" xfId="15295" xr:uid="{842E9214-3F04-420F-990E-C95383428AAC}"/>
    <cellStyle name="Normal 77 2 2 2" xfId="27187" xr:uid="{A09CF38B-08A6-495E-B902-583C1B94814C}"/>
    <cellStyle name="Normal 77 2 2 3" xfId="40015" xr:uid="{119039A3-1A0C-49CC-B8ED-31D78A010333}"/>
    <cellStyle name="Normal 77 2 3" xfId="21664" xr:uid="{5F6E176A-245D-467A-A2FC-838E7C8AC02A}"/>
    <cellStyle name="Normal 77 2 4" xfId="34609" xr:uid="{6BCCC3D0-8A33-47DF-B6E3-01035D0A4714}"/>
    <cellStyle name="Normal 77 3" xfId="9864" xr:uid="{C76F0D3A-D24D-41FF-A2BD-68FD03B3C502}"/>
    <cellStyle name="Normal 77 3 2" xfId="22297" xr:uid="{4155E0D1-90E0-4A19-934A-250386B74872}"/>
    <cellStyle name="Normal 77 3 3" xfId="35223" xr:uid="{02DAC44C-8EAF-4F4D-9A96-887A43C73EBB}"/>
    <cellStyle name="Normal 77 4" xfId="10810" xr:uid="{54B28B3C-B0E3-4963-AB2C-1F84A86970F6}"/>
    <cellStyle name="Normal 78" xfId="4031" xr:uid="{C871CCAE-90CF-4A18-9A9F-F82D1E913DF2}"/>
    <cellStyle name="Normal 79" xfId="4033" xr:uid="{F2734A86-B2E6-4FE5-A94A-6E47D62E2484}"/>
    <cellStyle name="Normal 79 2" xfId="9159" xr:uid="{0550EF1F-D69B-4D37-B3EC-FE8606D1CA1A}"/>
    <cellStyle name="Normal 79 2 2" xfId="15341" xr:uid="{1AE3521A-CC66-4079-B196-8B2ED255768C}"/>
    <cellStyle name="Normal 79 2 2 2" xfId="27230" xr:uid="{C2FB5442-B646-4218-B0EF-00168BC9A5A8}"/>
    <cellStyle name="Normal 79 2 2 3" xfId="40053" xr:uid="{8B5EA724-E152-4676-90BF-6DF50938391A}"/>
    <cellStyle name="Normal 79 2 3" xfId="21706" xr:uid="{7CCCF6F0-666C-4249-A9F4-AEDB7C335F0A}"/>
    <cellStyle name="Normal 79 2 4" xfId="34647" xr:uid="{1183BD45-1F8F-4B2C-836A-BF57A3FB5FDE}"/>
    <cellStyle name="Normal 79 3" xfId="9901" xr:uid="{9EF52D80-177A-413B-8EDA-FA50730FC441}"/>
    <cellStyle name="Normal 79 3 2" xfId="22331" xr:uid="{E8E29B7C-CCB2-4BEC-B697-DD18D2B4FB5A}"/>
    <cellStyle name="Normal 79 3 3" xfId="35257" xr:uid="{0BDD93DD-EE1D-45D2-96C2-AEBBBB03C9EC}"/>
    <cellStyle name="Normal 79 4" xfId="10819" xr:uid="{38B6F4A9-7743-4816-8162-FC561A0DA5B8}"/>
    <cellStyle name="Normal 8" xfId="137" xr:uid="{9ECEB4A2-E467-46F6-AFEC-7B7A8C08E35F}"/>
    <cellStyle name="Normal 8 2" xfId="391" xr:uid="{DDA71BE0-E4D9-43CE-9053-DA5F4F87EBAC}"/>
    <cellStyle name="Normal 8 2 2" xfId="3883" xr:uid="{FC5F7122-B47E-40C6-B99E-DC319E233AFC}"/>
    <cellStyle name="Normal 8 2 2 2" xfId="8211" xr:uid="{5FFC1BB0-4C44-4FCD-BD32-0B32D7F85012}"/>
    <cellStyle name="Normal 8 2 2 2 2" xfId="10054" xr:uid="{AEAB57B6-E29C-4BC6-99E7-C35C643026DB}"/>
    <cellStyle name="Normal 8 2 2 2 2 2" xfId="22474" xr:uid="{62556352-A45A-4A69-A3C1-56BA77A75921}"/>
    <cellStyle name="Normal 8 2 2 2 2 3" xfId="35402" xr:uid="{1C437E36-BA6F-4D88-8A87-4A5C373DDA72}"/>
    <cellStyle name="Normal 8 2 2 2 3" xfId="21010" xr:uid="{882272B7-4688-440A-89FD-05C8949FE9C5}"/>
    <cellStyle name="Normal 8 2 2 2 4" xfId="34006" xr:uid="{8A829A85-C04C-4537-99DC-9FB1E6BADB32}"/>
    <cellStyle name="Normal 8 2 2 3" xfId="8965" xr:uid="{08371422-30DE-4E0D-9B98-B2B2121F51B5}"/>
    <cellStyle name="Normal 8 2 2 3 2" xfId="15220" xr:uid="{71640F05-7394-45AA-A886-7DA8C86FC1EF}"/>
    <cellStyle name="Normal 8 2 2 3 2 2" xfId="27119" xr:uid="{2FE6286F-9577-48AA-9CE4-5DB6DF6D0767}"/>
    <cellStyle name="Normal 8 2 2 3 2 3" xfId="39948" xr:uid="{E1D21474-9870-4602-8C8A-C654247DEF51}"/>
    <cellStyle name="Normal 8 2 2 3 3" xfId="21583" xr:uid="{EF2D68ED-B0CA-4334-8993-8EC50BB52E2E}"/>
    <cellStyle name="Normal 8 2 2 3 4" xfId="34539" xr:uid="{850F7AAF-5839-49DE-A535-763A5B9130E6}"/>
    <cellStyle name="Normal 8 2 2 4" xfId="9774" xr:uid="{5995BECF-1AC3-4408-8ABB-CD353A0AD139}"/>
    <cellStyle name="Normal 8 2 2 4 2" xfId="22226" xr:uid="{1538107E-2892-4D34-BF0C-BCEA1C03504D}"/>
    <cellStyle name="Normal 8 2 2 4 3" xfId="35154" xr:uid="{2324445E-6140-40F5-B8B2-34A8A2E83F83}"/>
    <cellStyle name="Normal 8 2 2 5" xfId="10707" xr:uid="{D46DBE6A-F2EF-4C69-AE81-8101DD0B259D}"/>
    <cellStyle name="Normal 8 2 3" xfId="10279" xr:uid="{D39C07A3-70AB-4D84-A194-239C61BB5739}"/>
    <cellStyle name="Normal 8 2 4" xfId="1275" xr:uid="{AE70C80D-CDD1-40C1-8BB1-6F5CD5BD108C}"/>
    <cellStyle name="Normal 8 3" xfId="751" xr:uid="{E627476E-BD4D-4E2C-9324-E9A5360BC0F5}"/>
    <cellStyle name="Normal 8 3 2" xfId="5452" xr:uid="{3135C87A-1761-4FFF-84E8-1F434145E035}"/>
    <cellStyle name="Normal 8 3 2 2" xfId="8829" xr:uid="{159DE266-1E09-4B86-BB31-AA0E74856F88}"/>
    <cellStyle name="Normal 8 3 2 2 2" xfId="15102" xr:uid="{827366A5-DC08-4BEE-9C69-1A32A9D9AFBD}"/>
    <cellStyle name="Normal 8 3 2 2 2 2" xfId="27010" xr:uid="{0341E757-A80C-4410-8718-BC1A755BE05E}"/>
    <cellStyle name="Normal 8 3 2 2 2 3" xfId="39840" xr:uid="{9C4E5523-A323-4380-B945-60015D07886B}"/>
    <cellStyle name="Normal 8 3 2 2 3" xfId="21467" xr:uid="{8DA4C1D5-6EC0-4076-A028-38B0416013FB}"/>
    <cellStyle name="Normal 8 3 2 2 4" xfId="34431" xr:uid="{1323D5FC-F527-424F-86DD-CA4574F53EEA}"/>
    <cellStyle name="Normal 8 3 2 3" xfId="9670" xr:uid="{B23A0342-F24F-4B5B-ABFF-F4FF89DBEEF3}"/>
    <cellStyle name="Normal 8 3 2 3 2" xfId="22126" xr:uid="{A1BE3500-F482-4F1A-BF7E-467BF901A310}"/>
    <cellStyle name="Normal 8 3 2 3 3" xfId="35055" xr:uid="{7400DF57-74F6-41A8-B761-95244C600584}"/>
    <cellStyle name="Normal 8 3 2 4" xfId="12053" xr:uid="{B5190B13-9614-4182-8E1B-6C4FE7B0C08B}"/>
    <cellStyle name="Normal 8 3 3" xfId="6132" xr:uid="{237BAE5D-6B51-4C79-A08E-82E4888E5A2B}"/>
    <cellStyle name="Normal 8 3 3 2" xfId="9945" xr:uid="{C83AB076-C411-4B38-B32F-1DA8638E4229}"/>
    <cellStyle name="Normal 8 3 3 2 2" xfId="22372" xr:uid="{5AD79F0B-6D2A-44E7-8A41-3C40C6755ABE}"/>
    <cellStyle name="Normal 8 3 3 2 3" xfId="35298" xr:uid="{87EFCCA1-D6F8-41F1-9615-83075F87B7E0}"/>
    <cellStyle name="Normal 8 3 3 3" xfId="18978" xr:uid="{204B480C-CC6C-4859-A5E9-DE5015C1ACE2}"/>
    <cellStyle name="Normal 8 3 3 4" xfId="31983" xr:uid="{4E14F520-666F-43B9-9E81-B42E4AE47382}"/>
    <cellStyle name="Normal 8 3 4" xfId="8108" xr:uid="{1008668C-7C8F-47CA-95D9-B6EEBD6F3BAD}"/>
    <cellStyle name="Normal 8 3 4 2" xfId="14622" xr:uid="{D4D1EFB3-048E-45BF-ACF0-7B2557FC703C}"/>
    <cellStyle name="Normal 8 3 4 2 2" xfId="26549" xr:uid="{02B01D33-67AA-4CAB-94E7-26AECBFB2A0E}"/>
    <cellStyle name="Normal 8 3 4 2 3" xfId="39381" xr:uid="{F94B9B4E-E90A-4601-A3DB-CE1E24932173}"/>
    <cellStyle name="Normal 8 3 4 3" xfId="20925" xr:uid="{5D349D6B-6C33-45ED-AEA5-7A0EA53C9492}"/>
    <cellStyle name="Normal 8 3 4 4" xfId="33925" xr:uid="{0E85819A-24B6-4EF9-83E2-5F14194DE644}"/>
    <cellStyle name="Normal 8 3 5" xfId="1274" xr:uid="{0249E7EB-DCA8-4545-8D93-97BE1531B6AD}"/>
    <cellStyle name="Normal 8 3 6" xfId="16437" xr:uid="{A227764F-95F2-45EC-A077-6923DD6A9DBB}"/>
    <cellStyle name="Normal 8 3 7" xfId="29997" xr:uid="{E6C3323A-BB47-4941-90AD-0C486BE1F91D}"/>
    <cellStyle name="Normal 8 4" xfId="683" xr:uid="{B21B97AC-23E6-403E-BE7E-3DCFB3B8F0E4}"/>
    <cellStyle name="Normal 8 4 2" xfId="5453" xr:uid="{ACECB9C4-D49F-4F40-A115-C1F634AA2D4B}"/>
    <cellStyle name="Normal 8 4 2 2" xfId="9031" xr:uid="{A00DCE97-194F-452F-91F3-2046250045DA}"/>
    <cellStyle name="Normal 8 4 2 3" xfId="12054" xr:uid="{BE289725-BF7E-42B7-9BB3-77A80B0B7362}"/>
    <cellStyle name="Normal 8 4 3" xfId="8372" xr:uid="{05A07411-9190-40D4-8921-12976A0BFFB3}"/>
    <cellStyle name="Normal 8 4 4" xfId="10685" xr:uid="{E1B96771-7BF9-449E-9498-7AF001CABA2C}"/>
    <cellStyle name="Normal 8 4 5" xfId="3842" xr:uid="{A9581287-3C72-4219-BDCF-5125B3574780}"/>
    <cellStyle name="Normal 8 5" xfId="282" xr:uid="{5F3F700F-6208-4E26-894C-69FB916107E6}"/>
    <cellStyle name="Normal 8 6" xfId="5454" xr:uid="{3AEE700B-655B-4FE4-BA61-1E6CFE6DE9F2}"/>
    <cellStyle name="Normal 8 7" xfId="10403" xr:uid="{BD67C015-A40F-46FB-B32B-176D8AE4077E}"/>
    <cellStyle name="Normal 8 8" xfId="1080" xr:uid="{0C50D790-D319-4DC5-A1E4-AECA7DEDE616}"/>
    <cellStyle name="Normal 80" xfId="4034" xr:uid="{92570F56-3B4C-4139-8D91-F2B7E3820F45}"/>
    <cellStyle name="Normal 80 2" xfId="9143" xr:uid="{554DA445-58A5-46A5-8F5E-F85AFEF86370}"/>
    <cellStyle name="Normal 80 2 2" xfId="15325" xr:uid="{47F57C59-3813-4391-BD8C-EB685C7CC05C}"/>
    <cellStyle name="Normal 80 2 2 2" xfId="27214" xr:uid="{47AD0D8F-603A-477F-ABDB-BA00239FF65E}"/>
    <cellStyle name="Normal 80 2 2 3" xfId="40040" xr:uid="{613EC1EA-6ABD-4368-994D-D40259963AEC}"/>
    <cellStyle name="Normal 80 2 3" xfId="21691" xr:uid="{90B4DF01-AE92-48FE-8F92-D5C0955F06D4}"/>
    <cellStyle name="Normal 80 2 4" xfId="34634" xr:uid="{9BBC1CBE-B3AD-460E-B12F-94056C19A863}"/>
    <cellStyle name="Normal 80 3" xfId="9888" xr:uid="{148E4160-D0AD-4C1B-B0A6-DB44A951C6B5}"/>
    <cellStyle name="Normal 80 3 2" xfId="22319" xr:uid="{0B0C3D57-EF1D-4CCB-A368-F3F8455D7E06}"/>
    <cellStyle name="Normal 80 3 3" xfId="35245" xr:uid="{634C6B25-0AE9-4316-B439-FD2580D1B14F}"/>
    <cellStyle name="Normal 80 4" xfId="10820" xr:uid="{EE4046FE-7232-48C5-B7DE-68D428F280D9}"/>
    <cellStyle name="Normal 81" xfId="4038" xr:uid="{C0B11C02-0983-4883-9629-FFD0F2109FB4}"/>
    <cellStyle name="Normal 81 2" xfId="6329" xr:uid="{5268A540-BF0D-4E12-94B8-1E82C2339821}"/>
    <cellStyle name="Normal 81 2 2" xfId="12856" xr:uid="{82715CBA-B446-4B60-B3C0-2B64653B96CE}"/>
    <cellStyle name="Normal 81 2 2 2" xfId="24783" xr:uid="{EA091682-7C7C-491D-A21D-587BE24C0B9F}"/>
    <cellStyle name="Normal 81 2 2 3" xfId="37617" xr:uid="{C087B20C-1823-4249-816B-E6D6ECBE16BF}"/>
    <cellStyle name="Normal 81 2 3" xfId="19152" xr:uid="{DD9ABD4A-5F2A-4000-AD07-CAF071D76720}"/>
    <cellStyle name="Normal 81 2 4" xfId="32155" xr:uid="{D2FA8126-C3D5-4E9D-9912-D983A73B1BA3}"/>
    <cellStyle name="Normal 81 3" xfId="8919" xr:uid="{A4530942-D1E2-4038-BB53-0A67290DD0DB}"/>
    <cellStyle name="Normal 81 3 2" xfId="15189" xr:uid="{E894ACD2-43A3-4414-8D16-C1B922E9F0C5}"/>
    <cellStyle name="Normal 81 3 2 2" xfId="27091" xr:uid="{5BAF09B6-F8DE-465C-B832-140DD2CD5F12}"/>
    <cellStyle name="Normal 81 3 2 3" xfId="39919" xr:uid="{560FFE10-1024-4323-B86E-A7DC128DF413}"/>
    <cellStyle name="Normal 81 3 3" xfId="21550" xr:uid="{D11A1BE2-0D3B-40D5-B0BF-12B77CBF9C53}"/>
    <cellStyle name="Normal 81 3 4" xfId="34510" xr:uid="{3759C1D1-A132-45DF-AA80-6532416106D5}"/>
    <cellStyle name="Normal 81 4" xfId="9743" xr:uid="{6AE73DD3-BA5C-4BF4-B6B1-C944AB49B75A}"/>
    <cellStyle name="Normal 81 4 2" xfId="22198" xr:uid="{613EB1B7-C435-4049-A6BD-D7FFDC4ACCBE}"/>
    <cellStyle name="Normal 81 4 3" xfId="35127" xr:uid="{A334813A-7058-4B86-B124-288FA357B660}"/>
    <cellStyle name="Normal 81 5" xfId="10824" xr:uid="{2AFEBE02-4EFF-4A57-9EDA-2259C9104E42}"/>
    <cellStyle name="Normal 81 5 2" xfId="22858" xr:uid="{2FC83A7A-0055-4051-8E42-E762253BD0CC}"/>
    <cellStyle name="Normal 81 5 3" xfId="35711" xr:uid="{5B62130F-4778-4B68-B94D-FC6A1C2E8185}"/>
    <cellStyle name="Normal 81 6" xfId="17079" xr:uid="{3DF74275-95F5-48A7-91A2-27D3DF9FCC87}"/>
    <cellStyle name="Normal 81 7" xfId="30159" xr:uid="{705C7726-3246-4FD9-950E-8BA08D347494}"/>
    <cellStyle name="Normal 82" xfId="4041" xr:uid="{695B7FD5-7A2E-4753-9350-D022D7BE99E0}"/>
    <cellStyle name="Normal 82 2" xfId="6332" xr:uid="{0579E2A3-7586-43BE-BA2B-A66A556F2760}"/>
    <cellStyle name="Normal 82 2 2" xfId="12859" xr:uid="{B23A39F6-C89B-472F-A90A-E544A4ED7679}"/>
    <cellStyle name="Normal 82 2 2 2" xfId="24786" xr:uid="{659EF302-FD7C-44B5-AB25-938DCC2B87A1}"/>
    <cellStyle name="Normal 82 2 2 3" xfId="37620" xr:uid="{EB8DE6AA-25D3-46F3-925F-92E9AE888E91}"/>
    <cellStyle name="Normal 82 2 3" xfId="19155" xr:uid="{2443F2DF-48F4-45D0-9D71-4BE1130A5522}"/>
    <cellStyle name="Normal 82 2 4" xfId="32158" xr:uid="{8EF95F0C-1213-468E-A612-F2C924C9EC6C}"/>
    <cellStyle name="Normal 82 3" xfId="9162" xr:uid="{33B352B1-66FC-48CB-A6B7-51CA76B52AA7}"/>
    <cellStyle name="Normal 82 3 2" xfId="15344" xr:uid="{804703EE-77D2-4C2F-ABA3-FA451C2930C1}"/>
    <cellStyle name="Normal 82 3 2 2" xfId="27232" xr:uid="{776600FA-F8DA-4C3D-8AF2-B041E2C7A4E5}"/>
    <cellStyle name="Normal 82 3 2 3" xfId="40056" xr:uid="{C8FE529E-479F-4932-AD1E-D06E15A7525C}"/>
    <cellStyle name="Normal 82 3 3" xfId="21708" xr:uid="{98C9CDAB-C8BA-4839-9FDB-A01453E9EF37}"/>
    <cellStyle name="Normal 82 3 4" xfId="34650" xr:uid="{27AB10E5-289E-415C-966B-583D639ABC98}"/>
    <cellStyle name="Normal 82 4" xfId="9903" xr:uid="{22C53705-8134-4BA3-A133-A3B2503A0DB0}"/>
    <cellStyle name="Normal 82 4 2" xfId="22333" xr:uid="{54E64BB4-03AF-451B-8257-4D3381492776}"/>
    <cellStyle name="Normal 82 4 3" xfId="35259" xr:uid="{050B895E-A290-4E20-9828-01EEEF530DDB}"/>
    <cellStyle name="Normal 82 5" xfId="10827" xr:uid="{48523E20-D4F8-4187-87AD-547F6D1E8FEC}"/>
    <cellStyle name="Normal 82 5 2" xfId="22861" xr:uid="{C3D52F65-F246-4E75-9E59-FB0382BAED81}"/>
    <cellStyle name="Normal 82 5 3" xfId="35714" xr:uid="{AE5A21C7-1472-4F93-AB91-4BBC98295B65}"/>
    <cellStyle name="Normal 82 6" xfId="17082" xr:uid="{7960CF81-9D85-4D6F-A5AE-E9BA079A86FE}"/>
    <cellStyle name="Normal 82 7" xfId="30162" xr:uid="{38A774F1-F9AD-4E8C-A15C-64E91006F8CC}"/>
    <cellStyle name="Normal 83" xfId="5455" xr:uid="{6EFB69BA-6B68-466E-86C1-45373FA203B7}"/>
    <cellStyle name="Normal 83 2" xfId="8879" xr:uid="{0D7C2174-BC8F-4D90-99F2-6BFDE24B744B}"/>
    <cellStyle name="Normal 83 2 2" xfId="15149" xr:uid="{DFEA6A60-62AB-4A94-8E23-9ABCCCE0133B}"/>
    <cellStyle name="Normal 83 2 2 2" xfId="27053" xr:uid="{C724B5EC-1A01-467D-8355-140E5CB11FEF}"/>
    <cellStyle name="Normal 83 2 2 3" xfId="39880" xr:uid="{219044C1-5900-4E1F-9643-90EEED2C4240}"/>
    <cellStyle name="Normal 83 2 3" xfId="21513" xr:uid="{52E55891-0F34-4E7D-8DBD-753DD289AA35}"/>
    <cellStyle name="Normal 83 2 4" xfId="34471" xr:uid="{773BEAA2-A03E-423C-BB77-C864BA68B0DE}"/>
    <cellStyle name="Normal 83 3" xfId="9707" xr:uid="{03C84EC4-A262-4CBB-A13F-2C61B2B733B5}"/>
    <cellStyle name="Normal 83 3 2" xfId="22162" xr:uid="{4C48D717-AA0A-45FC-9973-F3536564E6D3}"/>
    <cellStyle name="Normal 83 3 3" xfId="35091" xr:uid="{E58F9336-B51D-4FDD-B8B2-40F369B69941}"/>
    <cellStyle name="Normal 83 4" xfId="12055" xr:uid="{2805DDF2-4079-47EE-BCE4-438244C53EC0}"/>
    <cellStyle name="Normal 84" xfId="5666" xr:uid="{1A46AE00-88D7-4E8E-A4A4-EE6EE8A4FD85}"/>
    <cellStyle name="Normal 84 2" xfId="8841" xr:uid="{EADD9DA9-6D16-40C4-8E67-68B271F894E4}"/>
    <cellStyle name="Normal 84 2 2" xfId="15112" xr:uid="{0A1DC4AE-4DC5-4347-A1E8-97D3A187BA4E}"/>
    <cellStyle name="Normal 84 2 2 2" xfId="27020" xr:uid="{D7B77BE1-21EB-4ED5-BE2F-B47B5A90EEFF}"/>
    <cellStyle name="Normal 84 2 2 3" xfId="39849" xr:uid="{0F7BA21B-DDC9-40A1-A5C9-E12C9F03B0E4}"/>
    <cellStyle name="Normal 84 2 3" xfId="21478" xr:uid="{58352617-C68E-438E-B91B-5B064E9D114F}"/>
    <cellStyle name="Normal 84 2 4" xfId="34440" xr:uid="{A5123941-DC51-40F1-B732-87A10AF648D7}"/>
    <cellStyle name="Normal 84 3" xfId="9680" xr:uid="{80820FEB-F689-4ECF-BBDE-700A43B713B8}"/>
    <cellStyle name="Normal 84 3 2" xfId="22135" xr:uid="{22D80E41-9F47-4B53-BBBF-ECB4866AE23B}"/>
    <cellStyle name="Normal 84 3 3" xfId="35064" xr:uid="{14B771C6-76EF-4420-A75E-9B6563C84AD1}"/>
    <cellStyle name="Normal 84 4" xfId="12234" xr:uid="{E8909AA6-3CF3-43D2-9985-93BED514095B}"/>
    <cellStyle name="Normal 85" xfId="6003" xr:uid="{F20822BF-3618-4990-A5BE-6F310FC1BBD7}"/>
    <cellStyle name="Normal 85 2" xfId="9121" xr:uid="{B7DC7AEB-2113-4523-A98B-84676DD91133}"/>
    <cellStyle name="Normal 85 2 2" xfId="15303" xr:uid="{67839384-A51C-4173-BE21-D541172C4D69}"/>
    <cellStyle name="Normal 85 2 2 2" xfId="27194" xr:uid="{5CAD2876-E369-4883-8B1E-7308218B6EA9}"/>
    <cellStyle name="Normal 85 2 2 3" xfId="40022" xr:uid="{8BD6FA59-B575-4161-904D-23FF2CF19291}"/>
    <cellStyle name="Normal 85 2 3" xfId="21671" xr:uid="{B2AA0660-3392-448E-B569-C69041B6A104}"/>
    <cellStyle name="Normal 85 2 4" xfId="34616" xr:uid="{5991616F-E159-4EEA-B4DE-513F08057C60}"/>
    <cellStyle name="Normal 85 3" xfId="9871" xr:uid="{01C6F8CD-4E0A-425E-B0D4-7E23C18672F8}"/>
    <cellStyle name="Normal 85 3 2" xfId="22303" xr:uid="{2E993ADD-9AEC-4448-8452-3E53F505D28C}"/>
    <cellStyle name="Normal 85 3 3" xfId="35229" xr:uid="{93700E9A-01C9-4530-84F9-54AE6EA7F132}"/>
    <cellStyle name="Normal 85 4" xfId="12570" xr:uid="{F7A3BF76-6372-416F-92E6-2A9173506477}"/>
    <cellStyle name="Normal 86" xfId="4044" xr:uid="{F3674770-AB9E-4341-9217-EB2569BB3A82}"/>
    <cellStyle name="Normal 86 2" xfId="6334" xr:uid="{A9FBB934-5D31-48E9-AE45-53893FD66E0A}"/>
    <cellStyle name="Normal 86 2 2" xfId="12861" xr:uid="{5FCA0E91-5B92-4589-8AB5-8DBC76F732D0}"/>
    <cellStyle name="Normal 86 2 2 2" xfId="24788" xr:uid="{A612AD84-A036-441A-8B4B-005C3E293649}"/>
    <cellStyle name="Normal 86 2 2 3" xfId="37622" xr:uid="{DB0D69BF-80E8-4F60-A9AB-77D25CE28284}"/>
    <cellStyle name="Normal 86 2 3" xfId="19157" xr:uid="{829CC0C9-1C2D-423D-9521-93C7761B1716}"/>
    <cellStyle name="Normal 86 2 4" xfId="32160" xr:uid="{C515D5FB-C761-4237-9D68-86B412884669}"/>
    <cellStyle name="Normal 86 3" xfId="8923" xr:uid="{EF2E5259-DA96-4A74-A5BA-F15C2EC2630C}"/>
    <cellStyle name="Normal 86 3 2" xfId="15193" xr:uid="{B4AEE3AC-A7A5-47D7-AA71-7C5ED32119BB}"/>
    <cellStyle name="Normal 86 3 2 2" xfId="27094" xr:uid="{952E04B9-0561-46C6-B7E1-D32826EC7F33}"/>
    <cellStyle name="Normal 86 3 2 3" xfId="39923" xr:uid="{24379782-89F0-47F6-8C40-15757A4ECD0A}"/>
    <cellStyle name="Normal 86 3 3" xfId="21553" xr:uid="{21F71395-9AD7-4B26-BCF8-561163B6E56D}"/>
    <cellStyle name="Normal 86 3 4" xfId="34514" xr:uid="{1759785E-97C5-4721-9142-7536D3E2E2B5}"/>
    <cellStyle name="Normal 86 4" xfId="9746" xr:uid="{BBA8D67C-54EF-4E05-88DB-7C3C95249151}"/>
    <cellStyle name="Normal 86 4 2" xfId="22201" xr:uid="{7EFE63F9-9DF9-4757-ADFB-473D3E63576C}"/>
    <cellStyle name="Normal 86 4 3" xfId="35130" xr:uid="{B3052FB3-30DD-46AF-AE85-A5A1AA66AB29}"/>
    <cellStyle name="Normal 86 5" xfId="10830" xr:uid="{DD5F5D02-9813-41F0-A164-FD910BAC4CB8}"/>
    <cellStyle name="Normal 86 5 2" xfId="22863" xr:uid="{807A0CD0-6692-4E54-8456-1B862FE80457}"/>
    <cellStyle name="Normal 86 5 3" xfId="35716" xr:uid="{AADE5ACB-B77E-4A4D-A78D-2E3316FABAA9}"/>
    <cellStyle name="Normal 86 6" xfId="17084" xr:uid="{CCE6E9CE-9906-4BA8-BC46-B35F5219F71A}"/>
    <cellStyle name="Normal 86 7" xfId="30164" xr:uid="{F85BF6C7-91CB-4B42-B46C-4550884F26D5}"/>
    <cellStyle name="Normal 87" xfId="6014" xr:uid="{4C1FA249-A903-42B4-9453-72AE40DEF371}"/>
    <cellStyle name="Normal 88" xfId="6023" xr:uid="{43F6DBD0-E650-4388-8D6D-97695C492278}"/>
    <cellStyle name="Normal 88 2" xfId="9129" xr:uid="{93DB7780-E490-49C0-B248-C94571E3E79F}"/>
    <cellStyle name="Normal 88 2 2" xfId="15311" xr:uid="{DBDA4C41-6F8B-404E-B987-94F0DE0D34A7}"/>
    <cellStyle name="Normal 88 2 2 2" xfId="27202" xr:uid="{2859CC8F-7745-4FE4-A147-24AD0396BE75}"/>
    <cellStyle name="Normal 88 2 2 3" xfId="40028" xr:uid="{25375853-0F32-4837-9E05-D26C3A038EE8}"/>
    <cellStyle name="Normal 88 2 3" xfId="21679" xr:uid="{57B7FBD8-25B3-4C0F-9BF8-7AADA6402934}"/>
    <cellStyle name="Normal 88 2 4" xfId="34622" xr:uid="{6526EEC1-A4C1-4C5C-84BC-EDCC627B5955}"/>
    <cellStyle name="Normal 88 3" xfId="9877" xr:uid="{11FDB8CB-E846-406B-BD46-907032AE74EB}"/>
    <cellStyle name="Normal 88 3 2" xfId="22309" xr:uid="{60B06605-6780-4834-9CAB-F9D029F684CA}"/>
    <cellStyle name="Normal 88 3 3" xfId="35235" xr:uid="{4F5E8277-123E-414D-9B62-FCBEA93E4C14}"/>
    <cellStyle name="Normal 88 4" xfId="12586" xr:uid="{FBD148D2-0F8E-44AF-A31D-77F03D98FB25}"/>
    <cellStyle name="Normal 89" xfId="6024" xr:uid="{3DDD5C60-E742-4504-967A-6244360C1189}"/>
    <cellStyle name="Normal 9" xfId="138" xr:uid="{41AF85E2-E76A-4ECF-994B-B3D0055A7BC5}"/>
    <cellStyle name="Normal 9 2" xfId="754" xr:uid="{EF0EB32A-CD78-4BD0-9AFF-47ADD4940188}"/>
    <cellStyle name="Normal 9 2 2" xfId="5456" xr:uid="{71DFEED8-1343-4436-9B98-9CDE10EC7AAF}"/>
    <cellStyle name="Normal 9 2 2 2" xfId="8964" xr:uid="{59EB9350-844F-47D1-9C6E-372979562279}"/>
    <cellStyle name="Normal 9 2 2 2 2" xfId="15219" xr:uid="{B39FA7D4-00DF-400D-8C6F-FF5BB818E723}"/>
    <cellStyle name="Normal 9 2 2 2 2 2" xfId="27118" xr:uid="{FDCD4504-8784-4214-A3AA-19B91C19F9F9}"/>
    <cellStyle name="Normal 9 2 2 2 2 3" xfId="39947" xr:uid="{A320E4C4-B95D-4D17-9A33-847C83EC3169}"/>
    <cellStyle name="Normal 9 2 2 2 3" xfId="21582" xr:uid="{F12F6080-59D5-43F1-BD8A-CBA836708CAA}"/>
    <cellStyle name="Normal 9 2 2 2 4" xfId="34538" xr:uid="{E0F0B9EC-612F-4B2F-B210-29E814C0B452}"/>
    <cellStyle name="Normal 9 2 2 3" xfId="9773" xr:uid="{684D7493-B8A9-4D48-836F-52E86250104E}"/>
    <cellStyle name="Normal 9 2 2 3 2" xfId="22225" xr:uid="{92F77637-6B86-4CC5-BD51-9B414F004842}"/>
    <cellStyle name="Normal 9 2 2 3 3" xfId="35153" xr:uid="{B9F99783-37F0-4A21-B5F1-3DF96DF8FA79}"/>
    <cellStyle name="Normal 9 2 2 4" xfId="12056" xr:uid="{9ADA4F16-5ED6-45D2-B670-4181CECC7F59}"/>
    <cellStyle name="Normal 9 2 3" xfId="8210" xr:uid="{5A3FE2F6-44B8-4404-8E48-090B860C99E3}"/>
    <cellStyle name="Normal 9 2 3 2" xfId="10053" xr:uid="{ABB80403-E746-4BAF-8869-0F449810D565}"/>
    <cellStyle name="Normal 9 2 3 2 2" xfId="22473" xr:uid="{21827433-6D90-43F9-BEDF-2D98B7E34A4D}"/>
    <cellStyle name="Normal 9 2 3 2 3" xfId="35401" xr:uid="{3EDDA9FA-4268-4E43-9965-386CB347FBF2}"/>
    <cellStyle name="Normal 9 2 3 3" xfId="21009" xr:uid="{06F397E2-99A9-4BF3-BAF7-BFCC71FB43BA}"/>
    <cellStyle name="Normal 9 2 3 4" xfId="34005" xr:uid="{FC36CFB5-8327-4DB1-A446-053FBC8764CA}"/>
    <cellStyle name="Normal 9 2 4" xfId="10397" xr:uid="{B6BFAAB0-69AC-4F9A-98ED-32E7A13C551C}"/>
    <cellStyle name="Normal 9 2 5" xfId="1277" xr:uid="{20C9A04A-0F1B-42CC-9747-28DACF009311}"/>
    <cellStyle name="Normal 9 3" xfId="688" xr:uid="{08817DF5-81CD-406C-9657-AA2C7C0814D9}"/>
    <cellStyle name="Normal 9 3 10" xfId="10432" xr:uid="{EB114F50-1D79-41F3-AC20-5402DD6D7EC1}"/>
    <cellStyle name="Normal 9 3 10 2" xfId="22684" xr:uid="{B769C2D5-B604-410C-B9BA-E5C9DF3A178C}"/>
    <cellStyle name="Normal 9 3 10 3" xfId="35578" xr:uid="{72E1FE66-7F98-4003-8F1F-EB4E3A119038}"/>
    <cellStyle name="Normal 9 3 11" xfId="1276" xr:uid="{BF427E06-39F9-4B53-B6CA-E109073B2FE6}"/>
    <cellStyle name="Normal 9 3 12" xfId="16439" xr:uid="{AD3A8A91-79BF-43E8-B3C8-DAF550CA292D}"/>
    <cellStyle name="Normal 9 3 13" xfId="29998" xr:uid="{9A79D795-378D-4B2E-BE59-3C4A25229E54}"/>
    <cellStyle name="Normal 9 3 2" xfId="5457" xr:uid="{12390260-20E1-40E6-96D9-3F58EADE6881}"/>
    <cellStyle name="Normal 9 3 2 2" xfId="5458" xr:uid="{2CA10FDA-CCB1-4149-AF81-9708C7BC214F}"/>
    <cellStyle name="Normal 9 3 2 2 2" xfId="7553" xr:uid="{DB545A99-E207-43D0-A38B-9CF491AAB442}"/>
    <cellStyle name="Normal 9 3 2 2 2 2" xfId="14080" xr:uid="{86B200E1-A21B-487D-BCD5-68DA56C010B8}"/>
    <cellStyle name="Normal 9 3 2 2 2 2 2" xfId="26007" xr:uid="{87CAF6AB-1C2F-44B6-83A4-4BA7BA75077B}"/>
    <cellStyle name="Normal 9 3 2 2 2 2 3" xfId="38841" xr:uid="{28964880-DA14-4EB5-905D-51E228CED972}"/>
    <cellStyle name="Normal 9 3 2 2 2 3" xfId="20376" xr:uid="{8181BA9D-1953-4CCF-8E55-E7F8D8AF72A3}"/>
    <cellStyle name="Normal 9 3 2 2 2 4" xfId="33379" xr:uid="{439FBDDE-3A89-4CA1-80D6-4FA358683C6B}"/>
    <cellStyle name="Normal 9 3 2 2 3" xfId="12058" xr:uid="{5A35D247-3850-4A4E-8488-19687248B4BD}"/>
    <cellStyle name="Normal 9 3 2 2 3 2" xfId="24033" xr:uid="{F8A66429-DDB3-4DEA-B493-736D6575875D}"/>
    <cellStyle name="Normal 9 3 2 2 3 3" xfId="36873" xr:uid="{E5D15645-6583-4451-B947-BF73D3DC2B64}"/>
    <cellStyle name="Normal 9 3 2 2 4" xfId="18358" xr:uid="{817045A6-D051-4404-86BF-F09BA4889311}"/>
    <cellStyle name="Normal 9 3 2 2 5" xfId="31383" xr:uid="{5941EDCE-488A-409E-960A-1B2F770A58CC}"/>
    <cellStyle name="Normal 9 3 2 3" xfId="7552" xr:uid="{19164067-4635-4B4A-B315-335F76839ED1}"/>
    <cellStyle name="Normal 9 3 2 3 2" xfId="14079" xr:uid="{482B3BFF-A7F1-46EB-9BDF-2686FF7BC47E}"/>
    <cellStyle name="Normal 9 3 2 3 2 2" xfId="26006" xr:uid="{D54B54F5-F1AD-4891-B0EE-4558E22796A1}"/>
    <cellStyle name="Normal 9 3 2 3 2 3" xfId="38840" xr:uid="{E1FE4B19-D5E6-45A0-93CF-319CC7C60176}"/>
    <cellStyle name="Normal 9 3 2 3 3" xfId="20375" xr:uid="{9DDEBBE0-F2F2-4D71-B30F-E239EB24E29A}"/>
    <cellStyle name="Normal 9 3 2 3 4" xfId="33378" xr:uid="{8EA68393-5199-44BC-898F-10520B5CBF6B}"/>
    <cellStyle name="Normal 9 3 2 4" xfId="9027" xr:uid="{854FEF77-5C11-48A3-8E1D-F1EAEF729D87}"/>
    <cellStyle name="Normal 9 3 2 5" xfId="12057" xr:uid="{0C00BD7E-C296-4DEC-8E96-4D2902AEEAE1}"/>
    <cellStyle name="Normal 9 3 2 5 2" xfId="24032" xr:uid="{BCD76B20-50A8-4CBE-9A20-EA977670FB42}"/>
    <cellStyle name="Normal 9 3 2 5 3" xfId="36872" xr:uid="{03C2A652-0804-4F7D-A34C-2333FCDDC3D5}"/>
    <cellStyle name="Normal 9 3 2 6" xfId="18357" xr:uid="{021E36AD-554B-4F13-A7D6-F549280F1861}"/>
    <cellStyle name="Normal 9 3 2 7" xfId="31382" xr:uid="{5270937A-DB71-426A-9F67-6FCC17779768}"/>
    <cellStyle name="Normal 9 3 3" xfId="5459" xr:uid="{9B0E1AE8-FBE7-4FC8-B37F-300480AFBB4A}"/>
    <cellStyle name="Normal 9 3 3 2" xfId="7554" xr:uid="{40FCCCBA-6A3B-40D9-AB39-A953507B26DF}"/>
    <cellStyle name="Normal 9 3 3 2 2" xfId="14081" xr:uid="{E507A8D2-A52D-4460-8043-6054AB220D7E}"/>
    <cellStyle name="Normal 9 3 3 2 2 2" xfId="26008" xr:uid="{A6CDA7D8-F5B3-4A68-AA81-B5B4286CC883}"/>
    <cellStyle name="Normal 9 3 3 2 2 3" xfId="38842" xr:uid="{3139434E-2AB9-46BB-966B-5D26392432AF}"/>
    <cellStyle name="Normal 9 3 3 2 3" xfId="20377" xr:uid="{3E9F5BE6-C861-4C2E-A819-4C90F9FD4B29}"/>
    <cellStyle name="Normal 9 3 3 2 4" xfId="33380" xr:uid="{2907ED10-953B-46C7-886A-A5DF8CFD3122}"/>
    <cellStyle name="Normal 9 3 3 3" xfId="12059" xr:uid="{7FF3793F-ACEA-4760-BAA4-9E3BFE70D659}"/>
    <cellStyle name="Normal 9 3 3 3 2" xfId="24034" xr:uid="{3FC37E1B-18C1-4DB3-9885-17CA5433C25D}"/>
    <cellStyle name="Normal 9 3 3 3 3" xfId="36874" xr:uid="{5161B473-A77C-406E-9C06-8E940248CED6}"/>
    <cellStyle name="Normal 9 3 3 4" xfId="18359" xr:uid="{1046DFCC-05A2-48E0-9E69-4AA25B7365C8}"/>
    <cellStyle name="Normal 9 3 3 5" xfId="31384" xr:uid="{4EA35E38-572D-483F-A488-C8BBE406FB79}"/>
    <cellStyle name="Normal 9 3 4" xfId="5460" xr:uid="{108A6D7B-6A4A-4DBD-93E6-A4AD99AD2F13}"/>
    <cellStyle name="Normal 9 3 4 2" xfId="7555" xr:uid="{C8A6737C-EEEC-46E1-A977-75E6EC3A1696}"/>
    <cellStyle name="Normal 9 3 4 2 2" xfId="14082" xr:uid="{FD5A129D-0E49-4AFD-81F0-823069F2887F}"/>
    <cellStyle name="Normal 9 3 4 2 2 2" xfId="26009" xr:uid="{59A079EA-6803-40AB-B062-220C32A71E2C}"/>
    <cellStyle name="Normal 9 3 4 2 2 3" xfId="38843" xr:uid="{22FAA69D-659E-4497-8695-5B198607B158}"/>
    <cellStyle name="Normal 9 3 4 2 3" xfId="20378" xr:uid="{1DA5FE77-7A44-4420-B2C3-15B00B72C412}"/>
    <cellStyle name="Normal 9 3 4 2 4" xfId="33381" xr:uid="{7D22D966-0A34-4FD7-A10D-B3EF4ECAA9F7}"/>
    <cellStyle name="Normal 9 3 4 3" xfId="12060" xr:uid="{758F3A15-57C9-4CEA-96F7-A83657AD8995}"/>
    <cellStyle name="Normal 9 3 4 3 2" xfId="24035" xr:uid="{24527005-773E-41FB-8443-8ACE4E77A374}"/>
    <cellStyle name="Normal 9 3 4 3 3" xfId="36875" xr:uid="{1AECBF34-A385-441F-9674-84653B6CEB1D}"/>
    <cellStyle name="Normal 9 3 4 4" xfId="18360" xr:uid="{F6E0F4C2-BEB2-4B6F-A792-0306B30EE507}"/>
    <cellStyle name="Normal 9 3 4 5" xfId="31385" xr:uid="{D7B5E069-3EB7-4506-9F7D-11EB24C905CD}"/>
    <cellStyle name="Normal 9 3 5" xfId="5824" xr:uid="{EDF6B2AB-C307-4175-A660-50AA0CFEB0AB}"/>
    <cellStyle name="Normal 9 3 5 2" xfId="7889" xr:uid="{23D9F3F8-A46E-4155-B5AE-420C0E0C398C}"/>
    <cellStyle name="Normal 9 3 5 2 2" xfId="14411" xr:uid="{54A2AADC-7057-4604-A80D-F2AC210B77DB}"/>
    <cellStyle name="Normal 9 3 5 2 2 2" xfId="26338" xr:uid="{50F8D303-8F39-4937-9065-EFC1816A3544}"/>
    <cellStyle name="Normal 9 3 5 2 2 3" xfId="39172" xr:uid="{6DA248A3-C3CC-410C-A58B-FFF26921FC0A}"/>
    <cellStyle name="Normal 9 3 5 2 3" xfId="20709" xr:uid="{4A2FED78-6361-446C-A650-D16402ED337F}"/>
    <cellStyle name="Normal 9 3 5 2 4" xfId="33711" xr:uid="{2F792A1C-C00A-42D8-BA29-0038541F521D}"/>
    <cellStyle name="Normal 9 3 5 3" xfId="12391" xr:uid="{3005B711-55B9-4292-B015-465BFD8069D4}"/>
    <cellStyle name="Normal 9 3 5 3 2" xfId="24349" xr:uid="{3B690390-A9D3-4B88-80EB-3DF1BC59D08E}"/>
    <cellStyle name="Normal 9 3 5 3 3" xfId="37187" xr:uid="{2A1C6874-0721-4701-AAE2-C13841CC4E77}"/>
    <cellStyle name="Normal 9 3 5 4" xfId="18701" xr:uid="{77E4A108-F716-412F-AEC1-4DF78F20BB75}"/>
    <cellStyle name="Normal 9 3 5 5" xfId="31714" xr:uid="{E56E5397-5B0E-4180-9519-8B50F50A84C5}"/>
    <cellStyle name="Normal 9 3 6" xfId="6133" xr:uid="{3C44AF54-5B1A-4A53-9CE5-91FA20486AF3}"/>
    <cellStyle name="Normal 9 3 6 2" xfId="12690" xr:uid="{9205A38A-9339-436D-A157-E2BCA5DA4751}"/>
    <cellStyle name="Normal 9 3 6 2 2" xfId="24619" xr:uid="{D80D898C-414D-41FE-92E2-79C343B7604C}"/>
    <cellStyle name="Normal 9 3 6 2 3" xfId="37452" xr:uid="{B697D1CD-9208-41EC-A804-4506E110F83C}"/>
    <cellStyle name="Normal 9 3 6 3" xfId="18979" xr:uid="{216598C3-2686-4FF0-9336-82D5874A2281}"/>
    <cellStyle name="Normal 9 3 6 4" xfId="31984" xr:uid="{D411DE18-32A0-45C6-9E00-14ADC3E49D41}"/>
    <cellStyle name="Normal 9 3 7" xfId="8363" xr:uid="{9CF461A6-3CC4-45E0-899F-50BB574FFDB5}"/>
    <cellStyle name="Normal 9 3 8" xfId="8614" xr:uid="{4A2C5FAA-4487-4EE7-8C93-37F70BCD5579}"/>
    <cellStyle name="Normal 9 3 8 2" xfId="14888" xr:uid="{F6C1347C-2F3C-4F82-BA5B-E6D0AA257E3D}"/>
    <cellStyle name="Normal 9 3 8 2 2" xfId="26798" xr:uid="{44B7BAD9-27FF-4DA7-BCB5-D9A7070AA697}"/>
    <cellStyle name="Normal 9 3 8 2 3" xfId="39630" xr:uid="{0C46CF9F-E59E-4E53-8CA3-4905F9C987B7}"/>
    <cellStyle name="Normal 9 3 8 3" xfId="21256" xr:uid="{BCF5839B-B93D-42A1-A1AD-CB402A4B894A}"/>
    <cellStyle name="Normal 9 3 8 4" xfId="34221" xr:uid="{F4421CD1-59D6-4FE3-8F91-909DB6FA8B2B}"/>
    <cellStyle name="Normal 9 3 9" xfId="9443" xr:uid="{6BFF0404-5152-42E7-B4BA-9984077839DC}"/>
    <cellStyle name="Normal 9 3 9 2" xfId="21912" xr:uid="{83F95264-9741-4BAF-8A8E-0F40F95A9B5D}"/>
    <cellStyle name="Normal 9 3 9 3" xfId="34845" xr:uid="{A5921CEA-45BB-4C4F-8596-B9456AFAACCC}"/>
    <cellStyle name="Normal 9 4" xfId="292" xr:uid="{45BB7D8D-EE94-4B51-BD5B-FB265987A8B8}"/>
    <cellStyle name="Normal 9 5" xfId="5461" xr:uid="{4E1C9EEB-B3EA-4B73-9919-D2D08ED6EBD5}"/>
    <cellStyle name="Normal 9 6" xfId="6160" xr:uid="{5CFA30D3-3D4D-44F5-83B7-5D3245291498}"/>
    <cellStyle name="Normal 90" xfId="6007" xr:uid="{06173E8F-89E2-4BAB-B61C-8EEC5F899F2D}"/>
    <cellStyle name="Normal 90 2" xfId="9112" xr:uid="{DCDAB555-89F7-49C4-86F5-7B988445391A}"/>
    <cellStyle name="Normal 90 2 2" xfId="15294" xr:uid="{7553AF15-209A-4DF6-ACF9-85E6A3F1979B}"/>
    <cellStyle name="Normal 90 2 2 2" xfId="27186" xr:uid="{83D30372-7EAB-44B8-86A6-2B1C0A754A8A}"/>
    <cellStyle name="Normal 90 2 2 3" xfId="40014" xr:uid="{16E94850-1C18-4815-B785-1EA253612E96}"/>
    <cellStyle name="Normal 90 2 3" xfId="21663" xr:uid="{B43F3286-5197-4C33-8249-A8604D7722D8}"/>
    <cellStyle name="Normal 90 2 4" xfId="34608" xr:uid="{FDBD0A41-C0E3-497C-8BEC-A974A7914FF0}"/>
    <cellStyle name="Normal 90 3" xfId="9863" xr:uid="{260EB79D-0824-43C4-B140-F91A33927F4C}"/>
    <cellStyle name="Normal 90 3 2" xfId="22296" xr:uid="{569190A6-CB5D-4F81-94FF-B6418BADE9F6}"/>
    <cellStyle name="Normal 90 3 3" xfId="35222" xr:uid="{74872A7E-4C51-4D85-809F-473696B63D85}"/>
    <cellStyle name="Normal 90 4" xfId="12574" xr:uid="{0842F11B-5E9B-43CD-B15E-82A502925104}"/>
    <cellStyle name="Normal 91" xfId="6012" xr:uid="{69B50265-5C23-461E-80D1-81813050DD1C}"/>
    <cellStyle name="Normal 91 2" xfId="8906" xr:uid="{8174E4CB-005E-4CBC-B773-184825B72392}"/>
    <cellStyle name="Normal 91 2 2" xfId="15176" xr:uid="{9C18C0BE-5C35-421D-9F73-DC85F51ABF6C}"/>
    <cellStyle name="Normal 91 2 2 2" xfId="27078" xr:uid="{4E213D75-F078-4A14-885B-B1505FC490FD}"/>
    <cellStyle name="Normal 91 2 2 3" xfId="39906" xr:uid="{D8E038E3-AF52-482D-98E9-966B52FBBA3B}"/>
    <cellStyle name="Normal 91 2 3" xfId="21537" xr:uid="{5D4768DE-F0BF-464E-8A8C-53BCFB912044}"/>
    <cellStyle name="Normal 91 2 4" xfId="34497" xr:uid="{2DB637E1-79BE-408D-9FF2-FC34C3BDDBBC}"/>
    <cellStyle name="Normal 91 3" xfId="9730" xr:uid="{A74BBD9F-DA54-4A6C-ABD2-A101E95AF42B}"/>
    <cellStyle name="Normal 91 3 2" xfId="22185" xr:uid="{F4950D25-AEDB-4D01-99C5-847D93D336D5}"/>
    <cellStyle name="Normal 91 3 3" xfId="35114" xr:uid="{6F95B4F2-096C-4DC8-82B4-C6212BC5648B}"/>
    <cellStyle name="Normal 91 4" xfId="12579" xr:uid="{CB1BB587-0DBC-4780-8B4B-65FAA65CD1C7}"/>
    <cellStyle name="Normal 92" xfId="6009" xr:uid="{19095B7C-6D15-4BF8-8FA7-59A6FD736AFC}"/>
    <cellStyle name="Normal 92 2" xfId="9197" xr:uid="{B47814A3-B0A9-412D-BEF7-2E7161ECD596}"/>
    <cellStyle name="Normal 92 2 2" xfId="15379" xr:uid="{C6A56499-CC3F-46D0-B0DE-2F9CAA7DE936}"/>
    <cellStyle name="Normal 92 2 2 2" xfId="27254" xr:uid="{8C325E29-1588-4CD5-8A7D-9561F43C78C0}"/>
    <cellStyle name="Normal 92 2 2 3" xfId="40077" xr:uid="{3D48206C-F262-4F94-A12A-27E00D761F85}"/>
    <cellStyle name="Normal 92 2 3" xfId="21728" xr:uid="{9AB26337-B370-401D-A523-9E5077D52238}"/>
    <cellStyle name="Normal 92 2 4" xfId="34671" xr:uid="{0059F8B4-C7A8-4ADE-8240-55F5479A276B}"/>
    <cellStyle name="Normal 92 3" xfId="9910" xr:uid="{676C5DDC-AD70-4C86-BE34-06AF7B3FBB21}"/>
    <cellStyle name="Normal 92 3 2" xfId="22338" xr:uid="{5C99F935-CC73-4BAA-9E1A-0E9DE9F41509}"/>
    <cellStyle name="Normal 92 3 3" xfId="35264" xr:uid="{87DD4A2C-B128-436B-86B9-C48315AA6523}"/>
    <cellStyle name="Normal 92 4" xfId="12576" xr:uid="{7F22A971-9280-40EC-926B-911FEC51D5AF}"/>
    <cellStyle name="Normal 93" xfId="6027" xr:uid="{91371033-B687-45D5-A230-0A5534C946B8}"/>
    <cellStyle name="Normal 93 2" xfId="9119" xr:uid="{D21E88D0-CF53-4EFF-90E9-259A19EA6BBE}"/>
    <cellStyle name="Normal 93 2 2" xfId="15301" xr:uid="{623BF42C-BBAC-43DC-B373-0E402E796B81}"/>
    <cellStyle name="Normal 93 2 2 2" xfId="27192" xr:uid="{BC51C43C-4506-4F40-8F56-7EB891A721CA}"/>
    <cellStyle name="Normal 93 2 2 3" xfId="40020" xr:uid="{214D320D-061E-4D4C-994C-518283E32222}"/>
    <cellStyle name="Normal 93 2 3" xfId="21669" xr:uid="{F8ABACBE-728B-4084-80CE-C6ACEB800967}"/>
    <cellStyle name="Normal 93 2 4" xfId="34614" xr:uid="{D4D537A3-BB80-4B52-9797-6FCE75C6161F}"/>
    <cellStyle name="Normal 93 3" xfId="9869" xr:uid="{88D835E3-9822-4D21-9352-147FFB6C184C}"/>
    <cellStyle name="Normal 93 3 2" xfId="22301" xr:uid="{76AB3BCB-1F59-415E-A072-F30AA4B60E07}"/>
    <cellStyle name="Normal 93 3 3" xfId="35227" xr:uid="{76D4E2C1-5098-456B-BB1B-5C50D03AEE7F}"/>
    <cellStyle name="Normal 93 4" xfId="12589" xr:uid="{FC9EB5B0-B083-4298-B189-3EAE49CBE0B1}"/>
    <cellStyle name="Normal 94" xfId="6028" xr:uid="{B4B2C871-9EDE-49AE-87C7-37565F393062}"/>
    <cellStyle name="Normal 94 2" xfId="9081" xr:uid="{308BA4D8-144F-4675-968C-8E30BDD7E994}"/>
    <cellStyle name="Normal 94 2 2" xfId="15269" xr:uid="{80E33038-E456-4E6D-AD79-CE646AD4F6AF}"/>
    <cellStyle name="Normal 94 2 2 2" xfId="27164" xr:uid="{886FBE01-970B-4E19-BA0A-EDDE5932D60A}"/>
    <cellStyle name="Normal 94 2 2 3" xfId="39993" xr:uid="{E48DF6E6-19FA-460C-942A-9D0D8D915D94}"/>
    <cellStyle name="Normal 94 2 3" xfId="21641" xr:uid="{AD84C57C-4A8B-4562-A13D-4CE4D613756C}"/>
    <cellStyle name="Normal 94 2 4" xfId="34587" xr:uid="{1FAA8CA7-CFA4-4877-9B34-40FF5394CB78}"/>
    <cellStyle name="Normal 94 3" xfId="9844" xr:uid="{7694B432-A7F6-4516-94DC-299615B721CE}"/>
    <cellStyle name="Normal 94 3 2" xfId="22277" xr:uid="{C96BB77E-E83D-4C42-A4FA-116E99CE55D0}"/>
    <cellStyle name="Normal 94 3 3" xfId="35204" xr:uid="{6C15EA08-CD44-4388-BDB6-F7AAA1EE2E39}"/>
    <cellStyle name="Normal 94 4" xfId="12590" xr:uid="{8F5B540F-72FE-4A7A-B14E-9ABBB14A5800}"/>
    <cellStyle name="Normal 95" xfId="6030" xr:uid="{644A80FF-8C88-4A6D-B9EE-173D9B9559E3}"/>
    <cellStyle name="Normal 95 2" xfId="8818" xr:uid="{A50AA2B2-90C3-40C4-A716-4C6C9363580C}"/>
    <cellStyle name="Normal 95 2 2" xfId="15091" xr:uid="{15038A28-0979-4B93-835F-C25282586B66}"/>
    <cellStyle name="Normal 95 2 2 2" xfId="26999" xr:uid="{5557335D-EC91-4CF9-9F16-0696EA4E5EF5}"/>
    <cellStyle name="Normal 95 2 2 3" xfId="39829" xr:uid="{A366F38C-5A17-4AEA-BAEA-26F1B153CF82}"/>
    <cellStyle name="Normal 95 2 3" xfId="21456" xr:uid="{173499CB-7997-4A7D-8968-D421EA095EA2}"/>
    <cellStyle name="Normal 95 2 4" xfId="34420" xr:uid="{46B8C314-4F1E-4B3D-BD83-4A7C4C9AB720}"/>
    <cellStyle name="Normal 95 3" xfId="9659" xr:uid="{F1414F58-6F97-4507-B97F-6EFBAE92019B}"/>
    <cellStyle name="Normal 95 3 2" xfId="22115" xr:uid="{440CA906-A794-44E2-95CA-706EB48D302B}"/>
    <cellStyle name="Normal 95 3 3" xfId="35044" xr:uid="{A19B92EC-B856-4108-A050-4398E6784669}"/>
    <cellStyle name="Normal 95 4" xfId="12592" xr:uid="{8BA9EF42-5DFE-43A5-AB1A-A2209EFE93FF}"/>
    <cellStyle name="Normal 96" xfId="6034" xr:uid="{87457DF4-20A5-46DE-98AB-9A5A50D10058}"/>
    <cellStyle name="Normal 96 2" xfId="9171" xr:uid="{E63FA6FF-E469-4829-91C4-284E1AF68A0A}"/>
    <cellStyle name="Normal 96 2 2" xfId="15353" xr:uid="{3EE87B2F-CC73-4580-A96F-3F3F72B0CD02}"/>
    <cellStyle name="Normal 96 2 2 2" xfId="27237" xr:uid="{43AE8BEB-5ACB-4BE5-835C-90A51568F63E}"/>
    <cellStyle name="Normal 96 2 2 3" xfId="40062" xr:uid="{C89B3CCC-67C9-4DAA-BCA7-CBF403405A87}"/>
    <cellStyle name="Normal 96 2 3" xfId="21713" xr:uid="{F96F21DA-1F78-448B-8E90-FE1423ADDCB9}"/>
    <cellStyle name="Normal 96 2 4" xfId="34656" xr:uid="{AE7E6421-F444-488A-8F66-8A622BD1375F}"/>
    <cellStyle name="Normal 96 3" xfId="9905" xr:uid="{466A1F5B-5F2E-421E-BC73-298F17345418}"/>
    <cellStyle name="Normal 96 3 2" xfId="22335" xr:uid="{259736B7-EA97-49E9-9099-83D41C3609A4}"/>
    <cellStyle name="Normal 96 3 3" xfId="35261" xr:uid="{3CC57D0E-5824-4FEF-8073-11C111DAAD42}"/>
    <cellStyle name="Normal 96 4" xfId="12596" xr:uid="{09E58747-FCAA-441F-84AC-054E263C3C9E}"/>
    <cellStyle name="Normal 97" xfId="6035" xr:uid="{163522F2-35A9-4761-9570-0B7F091FDB5D}"/>
    <cellStyle name="Normal 97 2" xfId="9144" xr:uid="{4D20A53B-4415-4633-8013-4F239AEB8565}"/>
    <cellStyle name="Normal 97 2 2" xfId="15326" xr:uid="{BD75B742-2744-40E5-B5D8-2F6173EED0E0}"/>
    <cellStyle name="Normal 97 2 2 2" xfId="27215" xr:uid="{4CE91BCB-A23C-47C7-A605-0C37B0984315}"/>
    <cellStyle name="Normal 97 2 2 3" xfId="40041" xr:uid="{0755C4B7-B585-40CD-80C6-7EC13DA7FDC6}"/>
    <cellStyle name="Normal 97 2 3" xfId="21692" xr:uid="{A805B1F8-5291-4EA9-8CE0-5267CDF3F224}"/>
    <cellStyle name="Normal 97 2 4" xfId="34635" xr:uid="{E6455616-0AD2-455B-98DD-4FE0E5277FAA}"/>
    <cellStyle name="Normal 97 3" xfId="9889" xr:uid="{91FFB67A-7CF1-42B5-B428-F330945F40EC}"/>
    <cellStyle name="Normal 97 3 2" xfId="22320" xr:uid="{8EB45319-A677-48A8-AEC6-B26E93C9C107}"/>
    <cellStyle name="Normal 97 3 3" xfId="35246" xr:uid="{7CF9FC3A-2231-4CD0-97FD-BB9C0C43954C}"/>
    <cellStyle name="Normal 97 4" xfId="12597" xr:uid="{BA0C651C-2275-45C3-B70B-2275BDBDEF1F}"/>
    <cellStyle name="Normal 98" xfId="6031" xr:uid="{15BFE48D-D55B-456C-8318-6E530C23EC3B}"/>
    <cellStyle name="Normal 98 2" xfId="8927" xr:uid="{9380F6A2-F3C2-4CAC-BEF0-442C31BEEDE5}"/>
    <cellStyle name="Normal 98 2 2" xfId="15197" xr:uid="{92817B43-C333-40E3-91DC-2C695FFF0E3B}"/>
    <cellStyle name="Normal 98 2 2 2" xfId="27097" xr:uid="{C448DCC3-551E-4B4A-8A4E-1B488C9AE007}"/>
    <cellStyle name="Normal 98 2 2 3" xfId="39927" xr:uid="{1C1FD169-847D-4B76-9211-D2AFAF04B60C}"/>
    <cellStyle name="Normal 98 2 3" xfId="21556" xr:uid="{96F6901A-E28C-4E2D-A63B-FC5D4297B5F0}"/>
    <cellStyle name="Normal 98 2 4" xfId="34518" xr:uid="{A6F89668-8EB7-459E-939A-602A78E75D2D}"/>
    <cellStyle name="Normal 98 3" xfId="9749" xr:uid="{1CB7CF57-CA1A-4A42-BC31-E22B0F5C70EF}"/>
    <cellStyle name="Normal 98 3 2" xfId="22204" xr:uid="{978DD91F-D922-4724-955B-5FD01CF155EC}"/>
    <cellStyle name="Normal 98 3 3" xfId="35133" xr:uid="{A086CF5E-CA28-4A77-8C76-26F98E669D25}"/>
    <cellStyle name="Normal 98 4" xfId="12593" xr:uid="{04CD6FFD-2BD4-43D1-A27A-89E1D523F26D}"/>
    <cellStyle name="Normal 99" xfId="6037" xr:uid="{46CFE7A9-CA8C-4B1E-9D39-C70024839DEF}"/>
    <cellStyle name="Normal 99 2" xfId="8878" xr:uid="{3E7AD06E-2622-463F-90EC-972A8320A4BC}"/>
    <cellStyle name="Normal 99 2 2" xfId="15148" xr:uid="{69D06162-89EB-423E-ADB3-4055B1B9ED63}"/>
    <cellStyle name="Normal 99 2 2 2" xfId="27052" xr:uid="{71829597-F306-4EF2-825E-DD4A6CBC67D7}"/>
    <cellStyle name="Normal 99 2 2 3" xfId="39879" xr:uid="{65DB0DDB-6053-48FB-83C4-304EBED3E89F}"/>
    <cellStyle name="Normal 99 2 3" xfId="21512" xr:uid="{B028E8CD-ECC3-44E9-B75C-7AF849B8F522}"/>
    <cellStyle name="Normal 99 2 4" xfId="34470" xr:uid="{44A4034D-A08D-49DD-99FE-507F30C3826D}"/>
    <cellStyle name="Normal 99 3" xfId="9706" xr:uid="{CFC866E9-A8ED-4E1A-8E94-D3ECA79FDB18}"/>
    <cellStyle name="Normal 99 3 2" xfId="22161" xr:uid="{C4C9E7EB-051F-4438-8047-DB189122C74C}"/>
    <cellStyle name="Normal 99 3 3" xfId="35090" xr:uid="{918F0509-6BA8-41AE-ADE1-64A3D516702B}"/>
    <cellStyle name="Normal 99 4" xfId="12599" xr:uid="{DC3C3C0E-FA2F-4D4D-80A1-3BB8D7E5BF20}"/>
    <cellStyle name="Normale_9639A02C" xfId="392" xr:uid="{BC5BFB9B-169C-4C13-B18E-B54C9E345212}"/>
    <cellStyle name="Note 10" xfId="3321" xr:uid="{58E457FB-677A-4B15-BD14-C1A1612AD70C}"/>
    <cellStyle name="Note 11" xfId="3322" xr:uid="{18CFE96B-D1C4-4C74-950A-E95AFF96C79B}"/>
    <cellStyle name="Note 12" xfId="3323" xr:uid="{820DE347-04AC-4D2A-AAE1-35F6A8F8870F}"/>
    <cellStyle name="Note 13" xfId="3324" xr:uid="{EBC0ED01-8B5D-4745-98D4-A9A1DF4BF902}"/>
    <cellStyle name="Note 14" xfId="3325" xr:uid="{D7C8BA39-5928-47BD-B6ED-21EFE3D74E3F}"/>
    <cellStyle name="Note 15" xfId="3326" xr:uid="{586DCE5B-C0E0-4D5D-BD0E-545FB9DD3758}"/>
    <cellStyle name="Note 16" xfId="3327" xr:uid="{52AA250E-D570-487B-BB63-7DC3F007D6F8}"/>
    <cellStyle name="Note 17" xfId="3328" xr:uid="{D7A0BCFC-742E-4B76-AE90-F19E73377A43}"/>
    <cellStyle name="Note 18" xfId="3329" xr:uid="{8B7E8BA1-5EAC-4EE0-807E-DD1368AE5CF9}"/>
    <cellStyle name="Note 19" xfId="3330" xr:uid="{6F4F3276-E5FF-4EFB-9D6F-DCF76EB3342E}"/>
    <cellStyle name="Note 2" xfId="139" xr:uid="{C6BBCB39-CADF-44E8-8827-55BB03535E6E}"/>
    <cellStyle name="Note 2 2" xfId="310" xr:uid="{527497A4-A54B-4C2F-BCC5-35001592E0F6}"/>
    <cellStyle name="Note 2 2 2" xfId="8198" xr:uid="{9634767A-2340-4555-8AA9-8FA771796925}"/>
    <cellStyle name="Note 2 2 2 2" xfId="8960" xr:uid="{20751A06-9B0C-4BAB-A952-B372AB8DF24D}"/>
    <cellStyle name="Note 2 2 2 2 2" xfId="15216" xr:uid="{93F1CB6F-669B-4643-B6C6-9AC61050B4BB}"/>
    <cellStyle name="Note 2 2 2 2 2 2" xfId="27115" xr:uid="{AB2C5D91-A0AA-45E1-8C43-F1E83BE7B222}"/>
    <cellStyle name="Note 2 2 2 2 2 3" xfId="39945" xr:uid="{FC2E93F2-82F4-4D62-B2A1-636C57352BFD}"/>
    <cellStyle name="Note 2 2 2 2 3" xfId="21579" xr:uid="{9EDC416E-F0E4-418F-A7E5-FF62DE81A560}"/>
    <cellStyle name="Note 2 2 2 2 4" xfId="34536" xr:uid="{DAE8FD33-5B2C-429E-8B96-530583CB6DC9}"/>
    <cellStyle name="Note 2 2 2 3" xfId="9768" xr:uid="{633D532D-82DE-490B-823A-F7359AC93B4C}"/>
    <cellStyle name="Note 2 2 2 3 2" xfId="22221" xr:uid="{0592E3FD-D36A-4504-9268-1980378B1981}"/>
    <cellStyle name="Note 2 2 2 3 3" xfId="35150" xr:uid="{F21F6E6E-2FC7-4E64-9A0C-E0B349102C3C}"/>
    <cellStyle name="Note 2 2 2 4" xfId="14683" xr:uid="{8FE83DBB-37D1-4133-8D5A-78EAB8B8022E}"/>
    <cellStyle name="Note 2 2 2 4 2" xfId="26607" xr:uid="{4C86FE08-5897-495F-B0D4-D190D272C4E3}"/>
    <cellStyle name="Note 2 2 2 4 3" xfId="39439" xr:uid="{7C426F6D-8B57-4E03-BD83-08B324786832}"/>
    <cellStyle name="Note 2 2 2 5" xfId="21006" xr:uid="{78357D7C-6ECF-4D69-B78F-A52E36F8DB1F}"/>
    <cellStyle name="Note 2 2 2 6" xfId="34003" xr:uid="{24DF1436-ACEB-414B-AAA7-A111DA7244C7}"/>
    <cellStyle name="Note 2 2 3" xfId="10050" xr:uid="{94B273EA-3AB1-45A2-A007-6D4A4F18C65D}"/>
    <cellStyle name="Note 2 2 3 2" xfId="22470" xr:uid="{0D96ED17-FB0C-4E28-833E-D76F01F6C028}"/>
    <cellStyle name="Note 2 2 3 3" xfId="35398" xr:uid="{6BC75F30-10F0-4649-8A35-6D4A0B1C370D}"/>
    <cellStyle name="Note 2 3" xfId="5462" xr:uid="{C2217F57-4BA1-4193-A82F-26F8BBCDD39B}"/>
    <cellStyle name="Note 2 4" xfId="10404" xr:uid="{B68995B7-3D14-450E-B6CC-02CA9FE188D3}"/>
    <cellStyle name="Note 2 5" xfId="1278" xr:uid="{C9D314F8-D057-490A-86DE-3C7F1A41F0E9}"/>
    <cellStyle name="Note 20" xfId="3331" xr:uid="{960E6DDF-C853-41F9-88FF-CE9E26AEA3D5}"/>
    <cellStyle name="Note 21" xfId="3332" xr:uid="{7D0DDD31-034D-4C59-986D-08496612CD92}"/>
    <cellStyle name="Note 22" xfId="3333" xr:uid="{CB4E7D97-DA75-4F11-8CAD-47CB8F8444C1}"/>
    <cellStyle name="Note 23" xfId="3334" xr:uid="{252CE8C2-8F28-4866-827E-D7B759AFF919}"/>
    <cellStyle name="Note 24" xfId="3335" xr:uid="{3DE750AB-F0B1-4E4C-B58C-0F8EF74CF9F3}"/>
    <cellStyle name="Note 25" xfId="3336" xr:uid="{8A8A5041-B33B-4EFC-B927-EB6BB80A489E}"/>
    <cellStyle name="Note 26" xfId="3337" xr:uid="{2C7E1762-33B7-4442-84BF-38E4A4D1B2D6}"/>
    <cellStyle name="Note 27" xfId="3338" xr:uid="{4ABA16D1-7424-4A0D-B988-062AE6569FE7}"/>
    <cellStyle name="Note 28" xfId="3339" xr:uid="{356A6E4F-9840-4C53-B548-4A32DFEA6ABB}"/>
    <cellStyle name="Note 29" xfId="3340" xr:uid="{B3503E40-1846-47FD-A947-A0079C601322}"/>
    <cellStyle name="Note 3" xfId="452" xr:uid="{D3CAA6D5-767D-4470-8F19-F2399A02E490}"/>
    <cellStyle name="Note 3 10" xfId="9315" xr:uid="{89FCCF48-01DA-4C1F-8172-EA21AE21FDF9}"/>
    <cellStyle name="Note 3 10 2" xfId="21791" xr:uid="{C036553F-0C64-4DDC-A28E-3F7BE8872C5B}"/>
    <cellStyle name="Note 3 10 3" xfId="34724" xr:uid="{35FA3EAE-3F05-40FC-8135-AF9641B2948A}"/>
    <cellStyle name="Note 3 11" xfId="10575" xr:uid="{2C139B80-3A9C-4A97-9DF0-49266AE92B8E}"/>
    <cellStyle name="Note 3 12" xfId="3341" xr:uid="{9C8C8181-47A5-42C8-A508-7940824C7355}"/>
    <cellStyle name="Note 3 2" xfId="578" xr:uid="{CEA358D1-DF58-4ED3-886C-1511CACECE4F}"/>
    <cellStyle name="Note 3 2 10" xfId="10722" xr:uid="{C02DD4FE-6F90-45A4-B361-6FA94E3C61DE}"/>
    <cellStyle name="Note 3 2 10 2" xfId="22780" xr:uid="{84FD21D1-570D-4E13-A28C-6CCB36E8A74B}"/>
    <cellStyle name="Note 3 2 10 3" xfId="35642" xr:uid="{97B265F3-63EF-4BC7-9A9C-20AFE8BEAE2C}"/>
    <cellStyle name="Note 3 2 11" xfId="3926" xr:uid="{6189AEFF-8C79-44A3-8497-EBCDFA7E06A6}"/>
    <cellStyle name="Note 3 2 12" xfId="16991" xr:uid="{336B2A3B-799F-4697-8A6A-894B88C83619}"/>
    <cellStyle name="Note 3 2 13" xfId="30080" xr:uid="{0C7D8B67-4AB0-4D88-87EA-404B51C4524B}"/>
    <cellStyle name="Note 3 2 2" xfId="990" xr:uid="{5121AD8C-8231-4AF8-B183-D38F2EC027D1}"/>
    <cellStyle name="Note 3 2 2 10" xfId="18362" xr:uid="{864C8D04-D4A0-421A-85E7-67384E6C72FD}"/>
    <cellStyle name="Note 3 2 2 11" xfId="31386" xr:uid="{44B83CF3-7D4A-4C55-80C0-710F95B8A631}"/>
    <cellStyle name="Note 3 2 2 2" xfId="5464" xr:uid="{F1456FBB-8E74-469C-8B72-5DDF400A8118}"/>
    <cellStyle name="Note 3 2 2 2 2" xfId="5465" xr:uid="{096C8AC3-493C-4DB5-BCCF-6334121BAB2D}"/>
    <cellStyle name="Note 3 2 2 2 2 2" xfId="7558" xr:uid="{96C75BDD-B282-48FF-8901-6D0B787E996D}"/>
    <cellStyle name="Note 3 2 2 2 2 2 2" xfId="14085" xr:uid="{ADB54021-39EB-4576-B5D2-69872AB662CE}"/>
    <cellStyle name="Note 3 2 2 2 2 2 2 2" xfId="26012" xr:uid="{9C8DE6CE-286D-4E5E-B411-EF57A6860922}"/>
    <cellStyle name="Note 3 2 2 2 2 2 2 3" xfId="38846" xr:uid="{754C426B-303F-46B4-9043-DB404AD7F4B2}"/>
    <cellStyle name="Note 3 2 2 2 2 2 3" xfId="20381" xr:uid="{042A8EA4-1578-454A-91FF-FE8E8269CBC1}"/>
    <cellStyle name="Note 3 2 2 2 2 2 4" xfId="33384" xr:uid="{9EF9D8EB-1013-4289-BEC2-BD4E3BD37038}"/>
    <cellStyle name="Note 3 2 2 2 2 3" xfId="12063" xr:uid="{9EDDA510-DBDB-418C-BA80-8EB72AABA8EB}"/>
    <cellStyle name="Note 3 2 2 2 2 3 2" xfId="24038" xr:uid="{7478C72A-90B0-44FA-8754-1F0EDBFA499B}"/>
    <cellStyle name="Note 3 2 2 2 2 3 3" xfId="36878" xr:uid="{45D0FB8E-7A93-4226-8EBE-17E3FD9A73F2}"/>
    <cellStyle name="Note 3 2 2 2 2 4" xfId="18364" xr:uid="{53A4A99B-D6A7-4BDD-BC21-23FB946EA30E}"/>
    <cellStyle name="Note 3 2 2 2 2 5" xfId="31388" xr:uid="{D25ED61A-8C33-4219-B565-090FB8813783}"/>
    <cellStyle name="Note 3 2 2 2 3" xfId="7557" xr:uid="{1FAD6DAC-EFE7-4C8B-887A-4CD0DB632175}"/>
    <cellStyle name="Note 3 2 2 2 3 2" xfId="14084" xr:uid="{0A643CF4-4777-45C1-87A6-22B25621DB8E}"/>
    <cellStyle name="Note 3 2 2 2 3 2 2" xfId="26011" xr:uid="{02DB5C2F-3DF2-4CB7-A99B-BEB2DD531A48}"/>
    <cellStyle name="Note 3 2 2 2 3 2 3" xfId="38845" xr:uid="{E5EBBE91-B29C-42A1-8632-5B22D11C1AC6}"/>
    <cellStyle name="Note 3 2 2 2 3 3" xfId="20380" xr:uid="{4E011F28-C384-4529-A586-37B6EC6BC95E}"/>
    <cellStyle name="Note 3 2 2 2 3 4" xfId="33383" xr:uid="{FF26A64F-E124-4B66-A0C4-3FF1F2C76B45}"/>
    <cellStyle name="Note 3 2 2 2 4" xfId="12062" xr:uid="{6BD04A3F-3E72-40AF-867E-D3C27F0C61E3}"/>
    <cellStyle name="Note 3 2 2 2 4 2" xfId="24037" xr:uid="{758A1BDB-8F5F-4590-B3A1-C1A151EECFCF}"/>
    <cellStyle name="Note 3 2 2 2 4 3" xfId="36877" xr:uid="{9417E448-22CA-45CB-9B31-583BF2A3CDEB}"/>
    <cellStyle name="Note 3 2 2 2 5" xfId="18363" xr:uid="{9C53C97D-06EE-4E68-B41C-4BFDE02EADE9}"/>
    <cellStyle name="Note 3 2 2 2 6" xfId="31387" xr:uid="{8DAE81D3-180E-41CC-ACB3-3C719D02BD52}"/>
    <cellStyle name="Note 3 2 2 3" xfId="5466" xr:uid="{F2D0083D-D600-42EA-94EC-7DB877F432F6}"/>
    <cellStyle name="Note 3 2 2 3 2" xfId="7559" xr:uid="{05C0BA07-E739-455A-A6F3-F6D022D69B17}"/>
    <cellStyle name="Note 3 2 2 3 2 2" xfId="14086" xr:uid="{E026E76C-05CC-459C-917E-13C07F966E08}"/>
    <cellStyle name="Note 3 2 2 3 2 2 2" xfId="26013" xr:uid="{CC409A7C-7016-4FBC-92FB-FB078F255158}"/>
    <cellStyle name="Note 3 2 2 3 2 2 3" xfId="38847" xr:uid="{11B7E3AB-18F8-4E96-B55D-820A976DF90D}"/>
    <cellStyle name="Note 3 2 2 3 2 3" xfId="20382" xr:uid="{B3076DD1-D0F9-4C6D-A334-C93AFFE6A4B6}"/>
    <cellStyle name="Note 3 2 2 3 2 4" xfId="33385" xr:uid="{F206FFCB-FBDB-4298-920F-B14BA282EB59}"/>
    <cellStyle name="Note 3 2 2 3 3" xfId="12064" xr:uid="{5D9D991C-52D2-431B-BFC8-AC0F47C55242}"/>
    <cellStyle name="Note 3 2 2 3 3 2" xfId="24039" xr:uid="{B37EC5F7-29CE-4F01-8567-AC642D61CBCA}"/>
    <cellStyle name="Note 3 2 2 3 3 3" xfId="36879" xr:uid="{B8052991-B46B-432F-8CBC-F4126B43CC2C}"/>
    <cellStyle name="Note 3 2 2 3 4" xfId="18365" xr:uid="{7703BEFA-63AC-40F7-A6AB-0F13AEA4510D}"/>
    <cellStyle name="Note 3 2 2 3 5" xfId="31389" xr:uid="{37ADC7EB-897A-4E68-90B1-6B0F4FD6032C}"/>
    <cellStyle name="Note 3 2 2 4" xfId="5960" xr:uid="{B4495BC4-4696-489A-B43A-68A9CEB593B5}"/>
    <cellStyle name="Note 3 2 2 4 2" xfId="8025" xr:uid="{AEDE9F9F-FD82-40B4-B5F7-F424A374ADA4}"/>
    <cellStyle name="Note 3 2 2 4 2 2" xfId="14547" xr:uid="{9267BCC0-0F35-4E36-B55B-F58096C7B1BB}"/>
    <cellStyle name="Note 3 2 2 4 2 2 2" xfId="26474" xr:uid="{33115DA2-4CB4-4DBF-8389-A8BC42EBE4DF}"/>
    <cellStyle name="Note 3 2 2 4 2 2 3" xfId="39308" xr:uid="{B0499B4F-1E38-4379-A0F6-8088C87F2CDA}"/>
    <cellStyle name="Note 3 2 2 4 2 3" xfId="20845" xr:uid="{72F4C1DF-3601-4AEE-B520-F6D6D76F7278}"/>
    <cellStyle name="Note 3 2 2 4 2 4" xfId="33847" xr:uid="{8187CAE6-FECB-4E49-93EB-66495D72EB46}"/>
    <cellStyle name="Note 3 2 2 4 3" xfId="12527" xr:uid="{EC0A176F-2B63-497A-82DA-FEA790A1D87B}"/>
    <cellStyle name="Note 3 2 2 4 3 2" xfId="24485" xr:uid="{39B9CD45-7E41-44E1-A6D4-4E30B5A93A30}"/>
    <cellStyle name="Note 3 2 2 4 3 3" xfId="37323" xr:uid="{34C25830-0CA5-46F9-960D-FB50BE3752D2}"/>
    <cellStyle name="Note 3 2 2 4 4" xfId="18837" xr:uid="{66ABC034-E922-4482-AB0E-A087BEAE4773}"/>
    <cellStyle name="Note 3 2 2 4 5" xfId="31850" xr:uid="{E857811B-23F8-4064-912B-AB4EE781B2D4}"/>
    <cellStyle name="Note 3 2 2 5" xfId="7556" xr:uid="{E19C2ECC-4E26-49EC-BF68-65E6E5F633DE}"/>
    <cellStyle name="Note 3 2 2 5 2" xfId="14083" xr:uid="{F25CD8CE-6019-4EC7-AFB2-64B39911572E}"/>
    <cellStyle name="Note 3 2 2 5 2 2" xfId="26010" xr:uid="{E29AE47B-194A-4190-9556-1AECD76F6F77}"/>
    <cellStyle name="Note 3 2 2 5 2 3" xfId="38844" xr:uid="{3A65F13F-5AE9-44B1-90AD-80456BDC9226}"/>
    <cellStyle name="Note 3 2 2 5 3" xfId="20379" xr:uid="{D0D3051A-1018-4213-A1E4-907EEA144783}"/>
    <cellStyle name="Note 3 2 2 5 4" xfId="33382" xr:uid="{E0E874A6-086D-4FD9-AF52-6C44D0A61092}"/>
    <cellStyle name="Note 3 2 2 6" xfId="8753" xr:uid="{DFD49FF0-D934-402B-9316-8847371F954E}"/>
    <cellStyle name="Note 3 2 2 6 2" xfId="15027" xr:uid="{4FAF8D1C-18C3-4A76-9EAC-15DF2F99FE49}"/>
    <cellStyle name="Note 3 2 2 6 2 2" xfId="26935" xr:uid="{50461563-3BC0-4A40-A1D7-8E3D67C3B68A}"/>
    <cellStyle name="Note 3 2 2 6 2 3" xfId="39766" xr:uid="{14B35E70-B45B-42D2-8155-EB83B98C3D24}"/>
    <cellStyle name="Note 3 2 2 6 3" xfId="21392" xr:uid="{C05D7A60-09CB-44A0-8512-D6224386CF5A}"/>
    <cellStyle name="Note 3 2 2 6 4" xfId="34357" xr:uid="{D37952E1-45D4-4942-B186-F82060D75A68}"/>
    <cellStyle name="Note 3 2 2 7" xfId="9595" xr:uid="{38F09B5A-0DC4-48EE-B363-A1352806A26E}"/>
    <cellStyle name="Note 3 2 2 7 2" xfId="22051" xr:uid="{31B716EA-2CD7-4BF3-9DFE-73549C5C8828}"/>
    <cellStyle name="Note 3 2 2 7 3" xfId="34981" xr:uid="{3D663EE3-4AAF-4EA4-8A27-6426E3BBAB0A}"/>
    <cellStyle name="Note 3 2 2 8" xfId="12061" xr:uid="{5FCF9408-CEBF-4F41-A887-4FAD979E7AFF}"/>
    <cellStyle name="Note 3 2 2 8 2" xfId="24036" xr:uid="{B1075C09-A550-4A55-AB3F-F65E4A9B2B4A}"/>
    <cellStyle name="Note 3 2 2 8 3" xfId="36876" xr:uid="{E3251D05-9A66-4BCC-898E-F894A7BC55E6}"/>
    <cellStyle name="Note 3 2 2 9" xfId="5463" xr:uid="{49C5DDE2-5008-4077-88CA-F39C3C04818C}"/>
    <cellStyle name="Note 3 2 3" xfId="5467" xr:uid="{D42816E8-2F41-4EAE-9C33-A85338BEBCDA}"/>
    <cellStyle name="Note 3 2 3 2" xfId="5468" xr:uid="{12BF4215-7599-451A-ADF6-00A2982BE799}"/>
    <cellStyle name="Note 3 2 3 2 2" xfId="7561" xr:uid="{BF29B6EB-B233-4213-826A-A5052C011D89}"/>
    <cellStyle name="Note 3 2 3 2 2 2" xfId="14088" xr:uid="{7B66CE9F-74B2-41E0-ACFE-4C4F5444524C}"/>
    <cellStyle name="Note 3 2 3 2 2 2 2" xfId="26015" xr:uid="{24A0B9E6-16C5-4A65-A8A8-11AC0B5839CA}"/>
    <cellStyle name="Note 3 2 3 2 2 2 3" xfId="38849" xr:uid="{E721669B-B023-4956-AD9D-D6FFAB60A440}"/>
    <cellStyle name="Note 3 2 3 2 2 3" xfId="20384" xr:uid="{67982002-8ED8-4F4B-B736-0A3412A54E42}"/>
    <cellStyle name="Note 3 2 3 2 2 4" xfId="33387" xr:uid="{8B3E15C7-1C84-4B5B-B523-58A04CB06E94}"/>
    <cellStyle name="Note 3 2 3 2 3" xfId="12066" xr:uid="{6E9B412E-F342-4799-8CF5-1026986FABF7}"/>
    <cellStyle name="Note 3 2 3 2 3 2" xfId="24041" xr:uid="{1EAC97EC-B703-4503-94F8-45A0AD5C5999}"/>
    <cellStyle name="Note 3 2 3 2 3 3" xfId="36881" xr:uid="{368CC1FE-BFD8-461C-A00F-878FC6A2BF3D}"/>
    <cellStyle name="Note 3 2 3 2 4" xfId="18367" xr:uid="{4F7A666A-A60F-4B28-9578-1BD327CFFD36}"/>
    <cellStyle name="Note 3 2 3 2 5" xfId="31391" xr:uid="{B5C6D1FA-F051-42FF-91DB-897E720224FC}"/>
    <cellStyle name="Note 3 2 3 3" xfId="7560" xr:uid="{C9513831-8F2D-4E4E-B353-A42A2DCCDE6A}"/>
    <cellStyle name="Note 3 2 3 3 2" xfId="14087" xr:uid="{316ABABE-85DE-4747-8F12-FF4822BE9218}"/>
    <cellStyle name="Note 3 2 3 3 2 2" xfId="26014" xr:uid="{049AC81B-E8B2-42C0-AE4B-F987A3632178}"/>
    <cellStyle name="Note 3 2 3 3 2 3" xfId="38848" xr:uid="{CA3B69FB-3F2C-4FAF-A273-9D6B8878528B}"/>
    <cellStyle name="Note 3 2 3 3 3" xfId="20383" xr:uid="{9F679032-1585-4B77-96FE-295197844C54}"/>
    <cellStyle name="Note 3 2 3 3 4" xfId="33386" xr:uid="{73A65632-9FB5-49EE-96AC-4B0EAFE7C455}"/>
    <cellStyle name="Note 3 2 3 4" xfId="12065" xr:uid="{F56BE15D-E02F-4C30-92E5-8A6B5FD44881}"/>
    <cellStyle name="Note 3 2 3 4 2" xfId="24040" xr:uid="{B5CE000C-DA77-466F-83FB-316DEF5F016D}"/>
    <cellStyle name="Note 3 2 3 4 3" xfId="36880" xr:uid="{BA14AE9F-9EAC-4FB2-9D8F-5F02A76F6375}"/>
    <cellStyle name="Note 3 2 3 5" xfId="18366" xr:uid="{4DCBCAEC-CDC0-47D7-BCB6-231288C4A46C}"/>
    <cellStyle name="Note 3 2 3 6" xfId="31390" xr:uid="{AD71455C-ECE4-4BFB-9AC8-3C3F2517E0D3}"/>
    <cellStyle name="Note 3 2 4" xfId="5469" xr:uid="{BA170D9A-997C-4BB7-98AF-7A1E75474826}"/>
    <cellStyle name="Note 3 2 4 2" xfId="7562" xr:uid="{8C60A0F9-499C-435C-BF7B-2CC645F20B47}"/>
    <cellStyle name="Note 3 2 4 2 2" xfId="14089" xr:uid="{BFDAB6CB-AD9D-4FC6-9E16-BF4D2F8E38A9}"/>
    <cellStyle name="Note 3 2 4 2 2 2" xfId="26016" xr:uid="{E7C1160B-B77A-44AE-94A2-6A92B034F840}"/>
    <cellStyle name="Note 3 2 4 2 2 3" xfId="38850" xr:uid="{2BB5BCA5-FB9F-4953-A38C-B1F205EF5E46}"/>
    <cellStyle name="Note 3 2 4 2 3" xfId="20385" xr:uid="{D100801E-58C0-4625-B767-F30EA9D822D4}"/>
    <cellStyle name="Note 3 2 4 2 4" xfId="33388" xr:uid="{A82D41BE-5B09-4A83-ADA0-6C9365A6071A}"/>
    <cellStyle name="Note 3 2 4 3" xfId="12067" xr:uid="{17AE441B-5BAF-47C7-9DBE-1794C02AB484}"/>
    <cellStyle name="Note 3 2 4 3 2" xfId="24042" xr:uid="{E5FC6936-D23B-4B4B-AF47-5F1B12A901C1}"/>
    <cellStyle name="Note 3 2 4 3 3" xfId="36882" xr:uid="{F0066CAC-A5F2-4ECC-96F9-F22CFE7F6C71}"/>
    <cellStyle name="Note 3 2 4 4" xfId="18368" xr:uid="{BBDFD7AA-CF43-4073-A982-5AF2E3A12E61}"/>
    <cellStyle name="Note 3 2 4 5" xfId="31392" xr:uid="{5C73F312-D9E8-4972-BEF1-DD6026568A05}"/>
    <cellStyle name="Note 3 2 5" xfId="5470" xr:uid="{C33477E9-8E2C-49ED-B914-0B61185044CC}"/>
    <cellStyle name="Note 3 2 5 2" xfId="7563" xr:uid="{C684A190-1FDC-4969-9749-97A3F29487BE}"/>
    <cellStyle name="Note 3 2 5 2 2" xfId="14090" xr:uid="{79FB661B-1679-4AAB-96F6-486F6728AF73}"/>
    <cellStyle name="Note 3 2 5 2 2 2" xfId="26017" xr:uid="{FC6CBE64-898E-4588-B798-D21D28F5A84D}"/>
    <cellStyle name="Note 3 2 5 2 2 3" xfId="38851" xr:uid="{0DC9E45B-6CB0-4A29-B4D8-5C9CA6E3AF5B}"/>
    <cellStyle name="Note 3 2 5 2 3" xfId="20386" xr:uid="{3C206DA6-32A9-440D-99D2-028215D026EA}"/>
    <cellStyle name="Note 3 2 5 2 4" xfId="33389" xr:uid="{6FF58BF7-36ED-45F1-AE5A-BA85BD23A3C9}"/>
    <cellStyle name="Note 3 2 5 3" xfId="12068" xr:uid="{8474CFF9-BB16-4C03-B5A8-A0B0B6211731}"/>
    <cellStyle name="Note 3 2 5 3 2" xfId="24043" xr:uid="{017D68CD-F784-408E-9559-41210082E888}"/>
    <cellStyle name="Note 3 2 5 3 3" xfId="36883" xr:uid="{17E7CF20-1DCB-40FE-9B83-DE24A22905B9}"/>
    <cellStyle name="Note 3 2 5 4" xfId="18369" xr:uid="{963DA354-5442-4051-A19A-EBFCDA19C6C7}"/>
    <cellStyle name="Note 3 2 5 5" xfId="31393" xr:uid="{F0936D0C-4996-41ED-98F1-D1D569FD6D01}"/>
    <cellStyle name="Note 3 2 6" xfId="5763" xr:uid="{960C8FA5-7EF1-49A9-BF58-F2A26F44A401}"/>
    <cellStyle name="Note 3 2 6 2" xfId="7828" xr:uid="{2D9E21FD-18F1-4D44-A8C8-687CEE3A0F9A}"/>
    <cellStyle name="Note 3 2 6 2 2" xfId="14350" xr:uid="{76E4F579-47C9-47B4-9697-92DD3C1F5ABD}"/>
    <cellStyle name="Note 3 2 6 2 2 2" xfId="26277" xr:uid="{BC913989-2ABC-4BE8-9038-8F9DE5A0FF2A}"/>
    <cellStyle name="Note 3 2 6 2 2 3" xfId="39111" xr:uid="{9AA7A5FD-7D0C-4697-A1E3-CD73A23AE55A}"/>
    <cellStyle name="Note 3 2 6 2 3" xfId="20648" xr:uid="{EFEFF8FD-2B61-46D0-A7B4-F8042B273756}"/>
    <cellStyle name="Note 3 2 6 2 4" xfId="33650" xr:uid="{15BD76C7-9F44-4038-987D-5FA6848EAFA7}"/>
    <cellStyle name="Note 3 2 6 3" xfId="12330" xr:uid="{547792D9-BB2A-4278-9679-4A7E052989ED}"/>
    <cellStyle name="Note 3 2 6 3 2" xfId="24288" xr:uid="{50151FBB-20D1-422D-A0D5-A0BBC896833A}"/>
    <cellStyle name="Note 3 2 6 3 3" xfId="37126" xr:uid="{3B06BB0B-3B9D-4D07-B18B-79311D7665ED}"/>
    <cellStyle name="Note 3 2 6 4" xfId="18640" xr:uid="{2EC04933-D732-4B2F-B5D5-E5B11A25773F}"/>
    <cellStyle name="Note 3 2 6 5" xfId="31653" xr:uid="{80C1921C-27B6-41ED-86EA-3A171033C45F}"/>
    <cellStyle name="Note 3 2 7" xfId="6250" xr:uid="{D19A59E9-15D1-49E5-8CEB-05BEE3315345}"/>
    <cellStyle name="Note 3 2 7 2" xfId="12778" xr:uid="{5C20CC78-FB3E-48C9-B593-8F24350D1D0B}"/>
    <cellStyle name="Note 3 2 7 2 2" xfId="24705" xr:uid="{D2204A70-5F75-4B3A-8326-17FB6499970B}"/>
    <cellStyle name="Note 3 2 7 2 3" xfId="37539" xr:uid="{0991D60A-36EE-4CFE-8259-C39C1410E824}"/>
    <cellStyle name="Note 3 2 7 3" xfId="19073" xr:uid="{488E9FBC-A978-432B-9730-A3BEDBCC1C08}"/>
    <cellStyle name="Note 3 2 7 4" xfId="32076" xr:uid="{84163904-B229-445F-A5BE-1F57E8DD04F9}"/>
    <cellStyle name="Note 3 2 8" xfId="8552" xr:uid="{A5880954-BBFA-418D-904A-BCAE95B28952}"/>
    <cellStyle name="Note 3 2 8 2" xfId="14826" xr:uid="{7F86A779-F6BC-4E21-BEEA-EA7F116BEF6E}"/>
    <cellStyle name="Note 3 2 8 2 2" xfId="26737" xr:uid="{66462900-8EF3-4E03-895F-61B15C84BB1A}"/>
    <cellStyle name="Note 3 2 8 2 3" xfId="39569" xr:uid="{26453C61-0C4E-43FC-8489-F0A33D0A1B81}"/>
    <cellStyle name="Note 3 2 8 3" xfId="21194" xr:uid="{178A0677-C43A-43CA-BE53-0511B2873E82}"/>
    <cellStyle name="Note 3 2 8 4" xfId="34160" xr:uid="{6A3A7FB6-A851-435A-A827-FFF79237EA9A}"/>
    <cellStyle name="Note 3 2 9" xfId="9379" xr:uid="{9F8B9617-F9E1-4DD5-97BE-4CD25EF0786D}"/>
    <cellStyle name="Note 3 2 9 2" xfId="21851" xr:uid="{6FC4D709-DCD2-4802-9FCD-7709FDAA3D1B}"/>
    <cellStyle name="Note 3 2 9 3" xfId="34784" xr:uid="{5CE62425-6057-413C-BF3F-AF2339007DFF}"/>
    <cellStyle name="Note 3 3" xfId="800" xr:uid="{9F01D1E5-15AC-4C06-A27D-90A20FF7DC09}"/>
    <cellStyle name="Note 3 3 10" xfId="4009" xr:uid="{6F88CBCB-00C4-4C82-8B3C-322DFFAE7156}"/>
    <cellStyle name="Note 3 3 11" xfId="17059" xr:uid="{BD7F607A-CBEB-472A-9B5B-B9B19C01C9DC}"/>
    <cellStyle name="Note 3 3 12" xfId="30141" xr:uid="{0FD4CAE7-B0FD-4820-A43C-F916775CED65}"/>
    <cellStyle name="Note 3 3 2" xfId="5471" xr:uid="{D78A341B-8BEC-40A7-AFB2-FEEDA106DB2F}"/>
    <cellStyle name="Note 3 3 2 2" xfId="5472" xr:uid="{61A4977B-D7F1-4F8C-BC2F-A86E1C52703A}"/>
    <cellStyle name="Note 3 3 2 2 2" xfId="7565" xr:uid="{B4577162-FC3A-4ADB-A0AD-963000AC8D17}"/>
    <cellStyle name="Note 3 3 2 2 2 2" xfId="14092" xr:uid="{511E4409-82BA-4190-B146-08F42A9A299A}"/>
    <cellStyle name="Note 3 3 2 2 2 2 2" xfId="26019" xr:uid="{4B1330E2-C48B-47D9-A12C-72D0D771B4EC}"/>
    <cellStyle name="Note 3 3 2 2 2 2 3" xfId="38853" xr:uid="{663A8357-1CEE-4201-8D3A-0F63838DA23F}"/>
    <cellStyle name="Note 3 3 2 2 2 3" xfId="20388" xr:uid="{F5F789A4-03F3-4CD3-8F0E-180967A1FB91}"/>
    <cellStyle name="Note 3 3 2 2 2 4" xfId="33391" xr:uid="{3F4A88D9-BE1C-4565-8A2C-050E0D6EB817}"/>
    <cellStyle name="Note 3 3 2 2 3" xfId="12070" xr:uid="{7D3149FD-BD97-4510-AF53-98041E2009C0}"/>
    <cellStyle name="Note 3 3 2 2 3 2" xfId="24045" xr:uid="{55EF917F-D423-431B-B2D4-F29ACE115581}"/>
    <cellStyle name="Note 3 3 2 2 3 3" xfId="36885" xr:uid="{CCF74A72-6337-4058-9667-C3EC541CDE3B}"/>
    <cellStyle name="Note 3 3 2 2 4" xfId="18371" xr:uid="{6E6F2584-C4FF-4A58-BED9-DC10FDF76DFF}"/>
    <cellStyle name="Note 3 3 2 2 5" xfId="31395" xr:uid="{44E7F68A-918D-498B-B31A-5E0D6088DA2E}"/>
    <cellStyle name="Note 3 3 2 3" xfId="7564" xr:uid="{54A23588-62CF-467B-827D-EEDD37DEA8CA}"/>
    <cellStyle name="Note 3 3 2 3 2" xfId="14091" xr:uid="{02D5C7AD-B7BE-4D6D-9B1D-D4F93235F166}"/>
    <cellStyle name="Note 3 3 2 3 2 2" xfId="26018" xr:uid="{DC1627AD-A715-4C9B-9FB0-E95335CF257F}"/>
    <cellStyle name="Note 3 3 2 3 2 3" xfId="38852" xr:uid="{E11F7D98-9FA6-49E8-BA47-95650B4345C2}"/>
    <cellStyle name="Note 3 3 2 3 3" xfId="20387" xr:uid="{F7565637-E815-413B-87FD-ACC93C56EF64}"/>
    <cellStyle name="Note 3 3 2 3 4" xfId="33390" xr:uid="{6FB4AE34-D5A4-4542-8FEC-986810C49527}"/>
    <cellStyle name="Note 3 3 2 4" xfId="12069" xr:uid="{4C18651D-25C6-4872-9EE6-F7342AFD7787}"/>
    <cellStyle name="Note 3 3 2 4 2" xfId="24044" xr:uid="{832A64BB-5A54-4AA3-8C5C-DDF81FAF8D46}"/>
    <cellStyle name="Note 3 3 2 4 3" xfId="36884" xr:uid="{39B701A8-198F-44BC-BADD-2A3455A87B56}"/>
    <cellStyle name="Note 3 3 2 5" xfId="18370" xr:uid="{DD91ACC3-945F-490C-9BFB-98D5A8A21396}"/>
    <cellStyle name="Note 3 3 2 6" xfId="31394" xr:uid="{4FFECFE9-D73A-4255-A35C-25D92E685A52}"/>
    <cellStyle name="Note 3 3 3" xfId="5473" xr:uid="{1C2EAABD-365C-4226-BEB9-FC0DE235E545}"/>
    <cellStyle name="Note 3 3 3 2" xfId="7566" xr:uid="{BA089692-9881-4618-A42F-DCC422519C38}"/>
    <cellStyle name="Note 3 3 3 2 2" xfId="14093" xr:uid="{C04DEDE5-3B5E-4857-8C4F-6F093B0542DA}"/>
    <cellStyle name="Note 3 3 3 2 2 2" xfId="26020" xr:uid="{4752A99A-3FEC-490B-8467-C89BB85E441C}"/>
    <cellStyle name="Note 3 3 3 2 2 3" xfId="38854" xr:uid="{A32C731D-826C-4D6E-B5BF-D7F9A519F769}"/>
    <cellStyle name="Note 3 3 3 2 3" xfId="20389" xr:uid="{D227208A-806D-473F-B4FF-6269E4395C53}"/>
    <cellStyle name="Note 3 3 3 2 4" xfId="33392" xr:uid="{70D4D976-18D2-4577-83CE-0F20076E2FC4}"/>
    <cellStyle name="Note 3 3 3 3" xfId="12071" xr:uid="{F3391A28-C2E5-4DAF-874D-53C9FC3AB528}"/>
    <cellStyle name="Note 3 3 3 3 2" xfId="24046" xr:uid="{7EC9320E-DD38-4D59-89B6-BB86AC91D4F3}"/>
    <cellStyle name="Note 3 3 3 3 3" xfId="36886" xr:uid="{E7B66951-D428-4569-BEF1-2F3789918DDC}"/>
    <cellStyle name="Note 3 3 3 4" xfId="18372" xr:uid="{06A62AA6-7F6C-4023-AC59-2083C3DB1844}"/>
    <cellStyle name="Note 3 3 3 5" xfId="31396" xr:uid="{2B0EC80A-101B-4718-BCDC-7779B08D6345}"/>
    <cellStyle name="Note 3 3 4" xfId="5474" xr:uid="{587D13A6-60D8-427E-9473-E807BC511AE3}"/>
    <cellStyle name="Note 3 3 4 2" xfId="7567" xr:uid="{14F78DFE-2A53-4C33-98B5-D55D4DBA8447}"/>
    <cellStyle name="Note 3 3 4 2 2" xfId="14094" xr:uid="{A1C4DACA-ED5C-4187-96B8-620475D346B6}"/>
    <cellStyle name="Note 3 3 4 2 2 2" xfId="26021" xr:uid="{442A5D62-695A-4815-B7D5-1890E9FCA86F}"/>
    <cellStyle name="Note 3 3 4 2 2 3" xfId="38855" xr:uid="{684A7AEB-A067-4158-A0B7-FFFC85D25043}"/>
    <cellStyle name="Note 3 3 4 2 3" xfId="20390" xr:uid="{F26019C3-B581-405C-82F0-2EE347E937B6}"/>
    <cellStyle name="Note 3 3 4 2 4" xfId="33393" xr:uid="{CF90D1AD-B8D9-4695-9A3C-E859EA803270}"/>
    <cellStyle name="Note 3 3 4 3" xfId="12072" xr:uid="{08DCB193-5140-42BB-B64D-B6A611941822}"/>
    <cellStyle name="Note 3 3 4 3 2" xfId="24047" xr:uid="{1DDBC006-10A5-4FCE-9F44-4E353C683BFA}"/>
    <cellStyle name="Note 3 3 4 3 3" xfId="36887" xr:uid="{DCCE732A-F0CF-4A28-B09B-15C8A2C1183F}"/>
    <cellStyle name="Note 3 3 4 4" xfId="18373" xr:uid="{F6EAB577-6B28-4339-87D4-1B09CB0E4A7B}"/>
    <cellStyle name="Note 3 3 4 5" xfId="31397" xr:uid="{15CD3607-4FBB-4278-93B6-CDDBED023A4E}"/>
    <cellStyle name="Note 3 3 5" xfId="5888" xr:uid="{B5892165-AA84-4D85-AB56-D4D281E0F037}"/>
    <cellStyle name="Note 3 3 5 2" xfId="7953" xr:uid="{074C3050-DD91-4747-9B66-7DA9219FB182}"/>
    <cellStyle name="Note 3 3 5 2 2" xfId="14475" xr:uid="{7A372A80-B64B-49E7-9778-263150D88A32}"/>
    <cellStyle name="Note 3 3 5 2 2 2" xfId="26402" xr:uid="{4306577F-FE72-4045-8289-838EB8901456}"/>
    <cellStyle name="Note 3 3 5 2 2 3" xfId="39236" xr:uid="{FB847879-C60E-4B7B-900A-40B76159354E}"/>
    <cellStyle name="Note 3 3 5 2 3" xfId="20773" xr:uid="{3AE9BA6F-BA21-4CD6-B024-951582131FC1}"/>
    <cellStyle name="Note 3 3 5 2 4" xfId="33775" xr:uid="{C25FD185-5556-470F-9C50-B75BFD044A15}"/>
    <cellStyle name="Note 3 3 5 3" xfId="12455" xr:uid="{E7BC707C-D9A2-4BBC-85B6-80F48E7B3333}"/>
    <cellStyle name="Note 3 3 5 3 2" xfId="24413" xr:uid="{9A2D0031-0A7C-4038-A50E-E2F440E3AB1C}"/>
    <cellStyle name="Note 3 3 5 3 3" xfId="37251" xr:uid="{028D9348-01A6-40D7-8A0C-9DE16CF1C307}"/>
    <cellStyle name="Note 3 3 5 4" xfId="18765" xr:uid="{0C6AC7A6-94A0-44C0-86E1-5AD936D8FDB1}"/>
    <cellStyle name="Note 3 3 5 5" xfId="31778" xr:uid="{494AFC6A-021A-48CD-AC1E-253F36C0DF72}"/>
    <cellStyle name="Note 3 3 6" xfId="6311" xr:uid="{7EC501EB-4FC3-4AD2-9366-1E878528E93C}"/>
    <cellStyle name="Note 3 3 6 2" xfId="12838" xr:uid="{99DB2269-4302-4EC1-9001-CE303BC2CCE8}"/>
    <cellStyle name="Note 3 3 6 2 2" xfId="24765" xr:uid="{E57D91EA-AF2F-4050-ACFD-B7078B5454B9}"/>
    <cellStyle name="Note 3 3 6 2 3" xfId="37599" xr:uid="{76348F1E-C97B-4A43-A051-13C5A58373FB}"/>
    <cellStyle name="Note 3 3 6 3" xfId="19134" xr:uid="{4E089670-8570-451A-A024-FB1D32144F39}"/>
    <cellStyle name="Note 3 3 6 4" xfId="32137" xr:uid="{796FC097-7C88-461B-83F6-45BD5BDC6085}"/>
    <cellStyle name="Note 3 3 7" xfId="8679" xr:uid="{647FC5DF-0B45-47A7-99B9-E14E7297496A}"/>
    <cellStyle name="Note 3 3 7 2" xfId="14953" xr:uid="{593C13B8-DCBA-4718-BD11-14A40DACAFDF}"/>
    <cellStyle name="Note 3 3 7 2 2" xfId="26862" xr:uid="{E094CEBC-97BF-475E-B9E9-568AB2DE9678}"/>
    <cellStyle name="Note 3 3 7 2 3" xfId="39694" xr:uid="{5A5561E5-47A2-4D7E-AB34-4CD1311B5771}"/>
    <cellStyle name="Note 3 3 7 3" xfId="21320" xr:uid="{609537BB-036F-414B-8E23-F24CBEA79EAE}"/>
    <cellStyle name="Note 3 3 7 4" xfId="34285" xr:uid="{7B7210B5-815F-48E4-BF80-7DE19449C415}"/>
    <cellStyle name="Note 3 3 8" xfId="9511" xr:uid="{2FCDC71B-9B46-4D26-AE45-C010547F2BDC}"/>
    <cellStyle name="Note 3 3 8 2" xfId="21976" xr:uid="{19B9E96E-6924-4B62-9691-F501E32186A1}"/>
    <cellStyle name="Note 3 3 8 3" xfId="34909" xr:uid="{707AEF34-838C-403E-A21B-0D8F8E967BAE}"/>
    <cellStyle name="Note 3 3 9" xfId="10795" xr:uid="{0C298DF2-C2F2-417B-9658-233033CC3752}"/>
    <cellStyle name="Note 3 3 9 2" xfId="22837" xr:uid="{4F6A46CE-D9FD-4576-A937-6C3460627798}"/>
    <cellStyle name="Note 3 3 9 3" xfId="35693" xr:uid="{5E7622A1-5D30-485C-955C-C3B12FDA0091}"/>
    <cellStyle name="Note 3 4" xfId="5475" xr:uid="{18D7CE5D-67B8-4312-B746-63E1C5B907CD}"/>
    <cellStyle name="Note 3 4 2" xfId="5476" xr:uid="{669A5E81-55B1-40A5-9013-0C72C2AD7B6E}"/>
    <cellStyle name="Note 3 4 2 2" xfId="7569" xr:uid="{22C52549-20A9-44CB-8601-FC4BA654AB28}"/>
    <cellStyle name="Note 3 4 2 2 2" xfId="14096" xr:uid="{44868229-76F0-4C80-AE33-E33E94742841}"/>
    <cellStyle name="Note 3 4 2 2 2 2" xfId="26023" xr:uid="{104127CC-9F9E-458E-94AF-D5ABCF25090A}"/>
    <cellStyle name="Note 3 4 2 2 2 3" xfId="38857" xr:uid="{C1B36E4A-06D9-40CD-8673-9DD535838C3D}"/>
    <cellStyle name="Note 3 4 2 2 3" xfId="20392" xr:uid="{FA18A679-0A98-42F9-B6A0-7B695B881681}"/>
    <cellStyle name="Note 3 4 2 2 4" xfId="33395" xr:uid="{37A4B871-612E-4621-9097-EA8C67F141DD}"/>
    <cellStyle name="Note 3 4 2 3" xfId="12074" xr:uid="{EB23AE2D-1AF4-419A-A612-2339352A8324}"/>
    <cellStyle name="Note 3 4 2 3 2" xfId="24049" xr:uid="{C3B47153-F0FF-4BEB-BD15-8C880BC89337}"/>
    <cellStyle name="Note 3 4 2 3 3" xfId="36889" xr:uid="{F8A7AF05-3F37-4DE0-B6AA-344ECD16B70F}"/>
    <cellStyle name="Note 3 4 2 4" xfId="18375" xr:uid="{4558E6FD-35C0-44F5-8A1F-B912639BFCEB}"/>
    <cellStyle name="Note 3 4 2 5" xfId="31399" xr:uid="{942B1C36-6517-4E50-9BF6-DC5535F4D269}"/>
    <cellStyle name="Note 3 4 3" xfId="7568" xr:uid="{49C9633C-6F07-41CB-8801-F11EFB97EAB5}"/>
    <cellStyle name="Note 3 4 3 2" xfId="14095" xr:uid="{DBBEF277-19AE-41D7-AED3-4A1C05A05C0B}"/>
    <cellStyle name="Note 3 4 3 2 2" xfId="26022" xr:uid="{96BF88BF-4C91-4AC7-8C2B-4FC5AEF6C745}"/>
    <cellStyle name="Note 3 4 3 2 3" xfId="38856" xr:uid="{E7F9302F-C53D-4BE6-AD03-378F29FD4D5A}"/>
    <cellStyle name="Note 3 4 3 3" xfId="20391" xr:uid="{69B962B2-BFFA-46FC-BA32-8F3E1A87E702}"/>
    <cellStyle name="Note 3 4 3 4" xfId="33394" xr:uid="{14241C92-0D50-451A-98B6-B8603149A14F}"/>
    <cellStyle name="Note 3 4 4" xfId="8897" xr:uid="{E1BB491F-2E23-4228-9FD1-33E522C001C5}"/>
    <cellStyle name="Note 3 4 4 2" xfId="15167" xr:uid="{D063AF82-0715-48F7-A3B3-D4E9C5CF60A9}"/>
    <cellStyle name="Note 3 4 4 2 2" xfId="27069" xr:uid="{8D8BB5CD-2903-4210-A547-814BBEF5CD7E}"/>
    <cellStyle name="Note 3 4 4 2 3" xfId="39897" xr:uid="{1BB41F45-E35B-4DBC-8E43-8F0B0A0F3064}"/>
    <cellStyle name="Note 3 4 4 3" xfId="21528" xr:uid="{5EFB3B97-F183-4BC9-ABCF-B8DA0F06293F}"/>
    <cellStyle name="Note 3 4 4 4" xfId="34488" xr:uid="{8EB84A6F-4847-4CE2-AF04-BA0E8DB4550F}"/>
    <cellStyle name="Note 3 4 5" xfId="9721" xr:uid="{7DAC351B-6B65-4F01-9474-2F4FA73B020A}"/>
    <cellStyle name="Note 3 4 5 2" xfId="22176" xr:uid="{0BE9F69D-4993-4F13-A37F-AE6E8075BD76}"/>
    <cellStyle name="Note 3 4 5 3" xfId="35105" xr:uid="{05E0753F-F0DA-4CA7-8538-DC2B8835738B}"/>
    <cellStyle name="Note 3 4 6" xfId="12073" xr:uid="{8CF1A780-4593-499B-8286-74349DA348D8}"/>
    <cellStyle name="Note 3 4 6 2" xfId="24048" xr:uid="{26A1A435-A7B3-4C97-B9BA-4FB3E3EA7A04}"/>
    <cellStyle name="Note 3 4 6 3" xfId="36888" xr:uid="{DD6A67CA-02F9-465C-B744-251D872F9000}"/>
    <cellStyle name="Note 3 4 7" xfId="18374" xr:uid="{D2AAD3EC-7B00-4C10-BA15-3FEA4ED46890}"/>
    <cellStyle name="Note 3 4 8" xfId="31398" xr:uid="{FD75F8F9-86F6-41C7-BF46-398DD0859F15}"/>
    <cellStyle name="Note 3 5" xfId="5477" xr:uid="{4927014A-925E-4188-8798-94AA0F24A04E}"/>
    <cellStyle name="Note 3 5 2" xfId="7570" xr:uid="{1A77F4C7-FD79-48BD-9AB3-3DD33CAFB9AE}"/>
    <cellStyle name="Note 3 5 2 2" xfId="14097" xr:uid="{337C24F9-F806-4141-932E-9BFF0BF21384}"/>
    <cellStyle name="Note 3 5 2 2 2" xfId="26024" xr:uid="{76A3318B-FD86-4789-954F-7AB789C51732}"/>
    <cellStyle name="Note 3 5 2 2 3" xfId="38858" xr:uid="{F9DA3845-757B-454E-96F8-42D277456D26}"/>
    <cellStyle name="Note 3 5 2 3" xfId="20393" xr:uid="{6E92314C-6015-4A64-A24B-CFD69CBE6F5B}"/>
    <cellStyle name="Note 3 5 2 4" xfId="33396" xr:uid="{103FE8A4-59F6-4CBE-B2CB-9BB8022992E8}"/>
    <cellStyle name="Note 3 5 3" xfId="10002" xr:uid="{6CC2C3A0-779B-4AD1-82DC-6EF3BC68584B}"/>
    <cellStyle name="Note 3 5 3 2" xfId="22426" xr:uid="{8A010EC7-4F25-41A9-AFA8-89DC1C2B1110}"/>
    <cellStyle name="Note 3 5 3 3" xfId="35351" xr:uid="{232D341C-A230-446B-A70E-0C4BABBA4761}"/>
    <cellStyle name="Note 3 5 4" xfId="18376" xr:uid="{969D9130-AE39-48D1-AE90-250E48088EB5}"/>
    <cellStyle name="Note 3 5 5" xfId="31400" xr:uid="{92A3A021-47FB-45E9-88C1-17F3E7481BA7}"/>
    <cellStyle name="Note 3 6" xfId="5478" xr:uid="{D0F30BA2-BC75-4ED6-835A-38338609EBC6}"/>
    <cellStyle name="Note 3 6 2" xfId="7571" xr:uid="{E1A3D602-EA4B-41B6-97AE-1A81C41CA641}"/>
    <cellStyle name="Note 3 6 2 2" xfId="14098" xr:uid="{159F4748-CA45-43D2-BBA9-BD17F286FC6D}"/>
    <cellStyle name="Note 3 6 2 2 2" xfId="26025" xr:uid="{BE4239AD-0B4B-4E4C-A422-04FBFF529688}"/>
    <cellStyle name="Note 3 6 2 2 3" xfId="38859" xr:uid="{1C1A27FF-0058-4E41-94D3-A715925D2AC3}"/>
    <cellStyle name="Note 3 6 2 3" xfId="20394" xr:uid="{EB3DB8F5-1264-403B-B91A-2A99191CE224}"/>
    <cellStyle name="Note 3 6 2 4" xfId="33397" xr:uid="{3F773A4A-7763-4DEE-92A0-6C9CBEB3DEE2}"/>
    <cellStyle name="Note 3 6 3" xfId="12075" xr:uid="{9DDCAEB5-E1F6-4F63-A37D-F4D296FDA5A8}"/>
    <cellStyle name="Note 3 6 3 2" xfId="24050" xr:uid="{F68C56B4-BD9E-4050-B523-EC96F9C0CA93}"/>
    <cellStyle name="Note 3 6 3 3" xfId="36890" xr:uid="{3C9F5EBF-7155-4613-9DAD-CE97E17C8626}"/>
    <cellStyle name="Note 3 6 4" xfId="18377" xr:uid="{FF18C5BC-808F-46D1-8712-F628EEEF5A67}"/>
    <cellStyle name="Note 3 6 5" xfId="31401" xr:uid="{91827EDC-DC3C-41D7-BE2D-4085586F98EE}"/>
    <cellStyle name="Note 3 7" xfId="5704" xr:uid="{CD4383DD-3A8E-45CE-BFA6-C71E195C6AC5}"/>
    <cellStyle name="Note 3 7 2" xfId="7769" xr:uid="{D679D0FE-36A5-4214-BE7B-3839379318BF}"/>
    <cellStyle name="Note 3 7 2 2" xfId="14291" xr:uid="{DD8A8D70-4F16-41D4-B7FD-6D47A731A921}"/>
    <cellStyle name="Note 3 7 2 2 2" xfId="26218" xr:uid="{8868E61B-9848-4D6D-AE26-02D5D30711C9}"/>
    <cellStyle name="Note 3 7 2 2 3" xfId="39052" xr:uid="{DF0362E9-C51F-4C38-AD75-DFF4964239FB}"/>
    <cellStyle name="Note 3 7 2 3" xfId="20589" xr:uid="{A372493E-6209-4390-9307-B4FEE36D7FBF}"/>
    <cellStyle name="Note 3 7 2 4" xfId="33591" xr:uid="{9079DE5C-479E-4404-B854-E6A63B80CD2C}"/>
    <cellStyle name="Note 3 7 3" xfId="12271" xr:uid="{4C3EC629-7F19-4FC0-9D94-3163CB386C10}"/>
    <cellStyle name="Note 3 7 3 2" xfId="24229" xr:uid="{05A7F704-5A9B-493B-9719-A1EF5E6EB8D3}"/>
    <cellStyle name="Note 3 7 3 3" xfId="37067" xr:uid="{38FAC1E0-5F43-46F7-8C39-22675DFAE94E}"/>
    <cellStyle name="Note 3 7 4" xfId="18581" xr:uid="{D97D2008-451A-4E99-A379-C196D3BAD3F5}"/>
    <cellStyle name="Note 3 7 5" xfId="31594" xr:uid="{9826B873-66F3-48A5-88E9-F3FF64BCECBC}"/>
    <cellStyle name="Note 3 8" xfId="8155" xr:uid="{A930DA28-3D7A-4443-9A58-0DE14C5328F0}"/>
    <cellStyle name="Note 3 8 2" xfId="14654" xr:uid="{8EFAB57A-BBD7-4FF1-BF21-2A27337643AB}"/>
    <cellStyle name="Note 3 8 2 2" xfId="26580" xr:uid="{640E407B-21A0-44F0-9C6C-2EC04805F2A6}"/>
    <cellStyle name="Note 3 8 2 3" xfId="39411" xr:uid="{8C201C32-0A2D-437F-ADDF-BD0E8439033D}"/>
    <cellStyle name="Note 3 8 3" xfId="20968" xr:uid="{6DBDA213-2E9B-421E-A557-17AE7CD5D852}"/>
    <cellStyle name="Note 3 8 4" xfId="33965" xr:uid="{0452779C-0474-47BF-AEDA-05AA97632390}"/>
    <cellStyle name="Note 3 9" xfId="8493" xr:uid="{7E410273-7878-4FAA-AEC6-E12E6323F27A}"/>
    <cellStyle name="Note 3 9 2" xfId="14767" xr:uid="{02ABEF21-7C9F-459B-AF05-9AC16990FA2C}"/>
    <cellStyle name="Note 3 9 2 2" xfId="26678" xr:uid="{CCA07A7B-9E43-44C3-9DAA-620FC701A703}"/>
    <cellStyle name="Note 3 9 2 3" xfId="39510" xr:uid="{24F79D3B-F548-431A-845F-129D84065455}"/>
    <cellStyle name="Note 3 9 3" xfId="21135" xr:uid="{39EEB80F-426E-438B-B042-0F1FEC257417}"/>
    <cellStyle name="Note 3 9 4" xfId="34101" xr:uid="{102719C3-4287-4216-BCB0-D4E7735063DA}"/>
    <cellStyle name="Note 30" xfId="3342" xr:uid="{E493C26D-42CD-41DD-9723-52A8918516BF}"/>
    <cellStyle name="Note 31" xfId="3343" xr:uid="{279BCC71-31C3-493D-BDAB-3047ECE1D2BE}"/>
    <cellStyle name="Note 32" xfId="3344" xr:uid="{8F672C44-09E0-45B4-8687-569631FF7D81}"/>
    <cellStyle name="Note 33" xfId="3345" xr:uid="{1E01F153-1D8F-4AC5-8D30-7B44BACC3E1B}"/>
    <cellStyle name="Note 34" xfId="3346" xr:uid="{5C43050B-7A8F-4CD0-BFF7-6EBF46B53C91}"/>
    <cellStyle name="Note 35" xfId="3347" xr:uid="{7B763000-A78B-4C8E-963E-7674C07CD892}"/>
    <cellStyle name="Note 36" xfId="3348" xr:uid="{B385A579-A475-4295-97A8-2079EC29E93E}"/>
    <cellStyle name="Note 37" xfId="3349" xr:uid="{B831DF61-5F58-490C-B088-49DC6C78A7F5}"/>
    <cellStyle name="Note 38" xfId="3350" xr:uid="{81CB34E2-28E7-4CB9-A2A9-AA3C07BDBDEC}"/>
    <cellStyle name="Note 39" xfId="3351" xr:uid="{E2EC16B6-1FE5-4D62-96D2-6897AF25C12B}"/>
    <cellStyle name="Note 4" xfId="719" xr:uid="{F9F07759-CE4A-4564-813F-8470E67A88B3}"/>
    <cellStyle name="Note 4 10" xfId="3352" xr:uid="{0725538D-E3EC-432D-B08E-DD23A31E734E}"/>
    <cellStyle name="Note 4 2" xfId="961" xr:uid="{EC282211-3038-4462-82A8-82DCC40E3648}"/>
    <cellStyle name="Note 4 2 10" xfId="18378" xr:uid="{A0107416-DBC4-425A-971E-348632CC2997}"/>
    <cellStyle name="Note 4 2 11" xfId="31402" xr:uid="{084FDB3E-1360-419D-8329-94FDAEE7163D}"/>
    <cellStyle name="Note 4 2 2" xfId="5480" xr:uid="{8B0128A4-49B7-4444-B9A0-6E5AD6ECC5FB}"/>
    <cellStyle name="Note 4 2 2 2" xfId="5481" xr:uid="{267593E5-EA14-46FB-ADA6-7EFCB878603F}"/>
    <cellStyle name="Note 4 2 2 2 2" xfId="7574" xr:uid="{C2BCFFCD-271A-406F-B458-ED209B7C1C36}"/>
    <cellStyle name="Note 4 2 2 2 2 2" xfId="14101" xr:uid="{D7F2B854-E878-4037-841E-D8EB77445421}"/>
    <cellStyle name="Note 4 2 2 2 2 2 2" xfId="26028" xr:uid="{32F198D3-CE58-440C-8B50-5D3B651DF561}"/>
    <cellStyle name="Note 4 2 2 2 2 2 3" xfId="38862" xr:uid="{F226C2CD-61DE-47E7-B065-00AD13D14232}"/>
    <cellStyle name="Note 4 2 2 2 2 3" xfId="20397" xr:uid="{C4AE0D3F-E34B-44DF-A760-96036CD077A4}"/>
    <cellStyle name="Note 4 2 2 2 2 4" xfId="33400" xr:uid="{6BBC8813-C884-400D-91FF-370604961F54}"/>
    <cellStyle name="Note 4 2 2 2 3" xfId="12078" xr:uid="{BEB0D019-7185-47F6-AE2F-A767209537B9}"/>
    <cellStyle name="Note 4 2 2 2 3 2" xfId="24053" xr:uid="{7F2BC9EF-2954-451E-9544-653E95D19F52}"/>
    <cellStyle name="Note 4 2 2 2 3 3" xfId="36893" xr:uid="{B27CEC82-507B-40E9-B598-92B925F85092}"/>
    <cellStyle name="Note 4 2 2 2 4" xfId="18380" xr:uid="{138948E4-392A-49F4-A108-844809573172}"/>
    <cellStyle name="Note 4 2 2 2 5" xfId="31404" xr:uid="{9C04B261-A150-4D1F-B178-E5327BBDCBD0}"/>
    <cellStyle name="Note 4 2 2 3" xfId="7573" xr:uid="{B613873F-B2AB-4494-9A1E-98A8522D08FC}"/>
    <cellStyle name="Note 4 2 2 3 2" xfId="14100" xr:uid="{4ED2E7A1-6FC5-44BC-8AAF-BDFAAAC21133}"/>
    <cellStyle name="Note 4 2 2 3 2 2" xfId="26027" xr:uid="{6415F2BE-BA3C-4B71-9644-807E09C82A5E}"/>
    <cellStyle name="Note 4 2 2 3 2 3" xfId="38861" xr:uid="{F20E66D7-6AB5-41B4-93A3-D2C65A614FF8}"/>
    <cellStyle name="Note 4 2 2 3 3" xfId="20396" xr:uid="{EDD71E83-773F-436A-8BBF-7F8001E8696E}"/>
    <cellStyle name="Note 4 2 2 3 4" xfId="33399" xr:uid="{C6858576-EFD7-4910-B15D-817FDB6A02E6}"/>
    <cellStyle name="Note 4 2 2 4" xfId="12077" xr:uid="{4E4505B3-7F4C-4D87-9170-791A3C86F4E6}"/>
    <cellStyle name="Note 4 2 2 4 2" xfId="24052" xr:uid="{CCAF3B81-F93A-477C-A710-B20D91BC3470}"/>
    <cellStyle name="Note 4 2 2 4 3" xfId="36892" xr:uid="{6A713BF6-C1DB-4B1A-ADA2-4AA13C89B9CB}"/>
    <cellStyle name="Note 4 2 2 5" xfId="18379" xr:uid="{A72A3234-0545-4C5C-87EB-CE8004A8F91F}"/>
    <cellStyle name="Note 4 2 2 6" xfId="31403" xr:uid="{56B87049-F0F8-44B3-85AE-F26CA76F09CC}"/>
    <cellStyle name="Note 4 2 3" xfId="5482" xr:uid="{1D040BC5-99EE-4039-B822-A4255EF75A12}"/>
    <cellStyle name="Note 4 2 3 2" xfId="7575" xr:uid="{E57E032B-472C-4F97-95D7-CB07C50C5143}"/>
    <cellStyle name="Note 4 2 3 2 2" xfId="14102" xr:uid="{44A553BE-00D8-4CCB-A1FC-35C0D2F58CA1}"/>
    <cellStyle name="Note 4 2 3 2 2 2" xfId="26029" xr:uid="{62FE2DD5-5654-470F-B121-FD33F0F5F66E}"/>
    <cellStyle name="Note 4 2 3 2 2 3" xfId="38863" xr:uid="{7F257DA6-E573-4AEC-B4C1-0F1B570A57F8}"/>
    <cellStyle name="Note 4 2 3 2 3" xfId="20398" xr:uid="{85F4291E-D688-4B56-9EE7-442470E5591B}"/>
    <cellStyle name="Note 4 2 3 2 4" xfId="33401" xr:uid="{BB40FC18-E76C-4296-A9D8-7F07C20EB55B}"/>
    <cellStyle name="Note 4 2 3 3" xfId="12079" xr:uid="{BB57321D-031A-4348-A43B-E67EF9EA0E86}"/>
    <cellStyle name="Note 4 2 3 3 2" xfId="24054" xr:uid="{EDE3E64D-5555-411F-9B09-B947E4E3BFFB}"/>
    <cellStyle name="Note 4 2 3 3 3" xfId="36894" xr:uid="{50409FBD-B914-4A05-B884-F20170711168}"/>
    <cellStyle name="Note 4 2 3 4" xfId="18381" xr:uid="{0187B451-53C7-4978-B188-E0DEA56B133D}"/>
    <cellStyle name="Note 4 2 3 5" xfId="31405" xr:uid="{DB34CB29-FF61-475A-AEBE-B5A694E65D2E}"/>
    <cellStyle name="Note 4 2 4" xfId="5933" xr:uid="{BC1F56D4-067A-48A4-BF33-A0FA68AADB4D}"/>
    <cellStyle name="Note 4 2 4 2" xfId="7998" xr:uid="{5C70D2A8-57E8-4E45-8B19-1E116E1C574B}"/>
    <cellStyle name="Note 4 2 4 2 2" xfId="14520" xr:uid="{D5D1E4F0-620D-45FB-A9E2-4DED58CB70C2}"/>
    <cellStyle name="Note 4 2 4 2 2 2" xfId="26447" xr:uid="{00455065-69BB-469C-A6D5-48726D001A23}"/>
    <cellStyle name="Note 4 2 4 2 2 3" xfId="39281" xr:uid="{1ED7B574-3719-494C-8AB2-3C9E3724521F}"/>
    <cellStyle name="Note 4 2 4 2 3" xfId="20818" xr:uid="{10A4EC64-1C3A-4B52-B0C6-98E0E75D8F69}"/>
    <cellStyle name="Note 4 2 4 2 4" xfId="33820" xr:uid="{094AABF2-21FC-4EF6-81CA-12209A988ADC}"/>
    <cellStyle name="Note 4 2 4 3" xfId="12500" xr:uid="{DEE2D7CF-63F8-44D8-A012-8DCBA48D30AF}"/>
    <cellStyle name="Note 4 2 4 3 2" xfId="24458" xr:uid="{2121B1E3-D721-462F-8B33-BB53BA3893E0}"/>
    <cellStyle name="Note 4 2 4 3 3" xfId="37296" xr:uid="{0ECF53BE-45EA-4451-8E6F-34DDA0D96E3D}"/>
    <cellStyle name="Note 4 2 4 4" xfId="18810" xr:uid="{9D9EFB87-9FC6-4A0E-BE98-75A439A93240}"/>
    <cellStyle name="Note 4 2 4 5" xfId="31823" xr:uid="{A9AA6A24-1872-4245-9615-568746C703C6}"/>
    <cellStyle name="Note 4 2 5" xfId="7572" xr:uid="{737EE8DD-C660-47B9-B73E-8AA6058594D0}"/>
    <cellStyle name="Note 4 2 5 2" xfId="14099" xr:uid="{B273E4C8-7FA3-4E01-B05B-4A7027E8D81A}"/>
    <cellStyle name="Note 4 2 5 2 2" xfId="26026" xr:uid="{274E702B-84F8-4551-B711-EF0FC84D7B41}"/>
    <cellStyle name="Note 4 2 5 2 3" xfId="38860" xr:uid="{D0C436D5-5200-478D-A30E-56F8792CB6C2}"/>
    <cellStyle name="Note 4 2 5 3" xfId="20395" xr:uid="{846D5E9E-F6E3-499B-BAFD-DF5DDED3CAE8}"/>
    <cellStyle name="Note 4 2 5 4" xfId="33398" xr:uid="{CA4AFF79-2A6C-4479-BD01-FC97AEB17F30}"/>
    <cellStyle name="Note 4 2 6" xfId="8726" xr:uid="{1A1F4ED1-9E36-474A-B37A-A31627052A63}"/>
    <cellStyle name="Note 4 2 6 2" xfId="15000" xr:uid="{EC9A44E7-ED59-4A5A-942B-363C803DC993}"/>
    <cellStyle name="Note 4 2 6 2 2" xfId="26908" xr:uid="{C62D5044-3FF4-412F-B4F6-99BE33652C21}"/>
    <cellStyle name="Note 4 2 6 2 3" xfId="39739" xr:uid="{C3C397BD-43DE-4DF3-8B8D-E752D9727294}"/>
    <cellStyle name="Note 4 2 6 3" xfId="21365" xr:uid="{9E93DEF0-79DD-4061-A25C-5134F7E53A4B}"/>
    <cellStyle name="Note 4 2 6 4" xfId="34330" xr:uid="{1EE969E8-B538-4EA7-A505-10C40430E07D}"/>
    <cellStyle name="Note 4 2 7" xfId="9568" xr:uid="{077225C4-9779-4C26-AEBB-052833643EFC}"/>
    <cellStyle name="Note 4 2 7 2" xfId="22024" xr:uid="{BEC613BB-0182-4588-A25B-6CC7D1688B42}"/>
    <cellStyle name="Note 4 2 7 3" xfId="34954" xr:uid="{18F89918-6B0F-40BD-BD59-6CC504B2E991}"/>
    <cellStyle name="Note 4 2 8" xfId="12076" xr:uid="{13BB4A5C-4936-4079-8D0D-6CF4EDED8D3F}"/>
    <cellStyle name="Note 4 2 8 2" xfId="24051" xr:uid="{A3CC2581-AB0C-4B87-BC62-BCC8C238E29A}"/>
    <cellStyle name="Note 4 2 8 3" xfId="36891" xr:uid="{C39FCA67-9519-42D3-8F4C-63E12450BFCC}"/>
    <cellStyle name="Note 4 2 9" xfId="5479" xr:uid="{B4049F5D-758A-41A5-A618-94A0B6ECA39D}"/>
    <cellStyle name="Note 4 3" xfId="5483" xr:uid="{8D00FA84-891F-4AB4-8FCE-E02F1AB8201D}"/>
    <cellStyle name="Note 4 3 2" xfId="5484" xr:uid="{CC010F88-2AAA-4F61-B62B-56104F7BEF31}"/>
    <cellStyle name="Note 4 3 2 2" xfId="7577" xr:uid="{BB2FE50A-B564-427E-8E15-C183F2AC11B8}"/>
    <cellStyle name="Note 4 3 2 2 2" xfId="14104" xr:uid="{BC2E7C4A-18A4-4F9A-A3B2-1F61E200B8F6}"/>
    <cellStyle name="Note 4 3 2 2 2 2" xfId="26031" xr:uid="{F785F14D-4464-47FD-999F-BA77C5BD3121}"/>
    <cellStyle name="Note 4 3 2 2 2 3" xfId="38865" xr:uid="{26FD44E2-ABDE-407B-8516-6D29DB181D00}"/>
    <cellStyle name="Note 4 3 2 2 3" xfId="20400" xr:uid="{18BD307E-B47C-4AE9-89A8-078907F4B271}"/>
    <cellStyle name="Note 4 3 2 2 4" xfId="33403" xr:uid="{7EA2BFBE-7196-4004-AAA8-F2A3814EE523}"/>
    <cellStyle name="Note 4 3 2 3" xfId="12081" xr:uid="{F52592F2-519A-4F7B-89D9-A4A89D1CCF1E}"/>
    <cellStyle name="Note 4 3 2 3 2" xfId="24056" xr:uid="{87767B6D-50D7-41CB-AD47-9F5D344025F8}"/>
    <cellStyle name="Note 4 3 2 3 3" xfId="36896" xr:uid="{F72A5C2F-E49B-4136-960C-C09C7B9538DC}"/>
    <cellStyle name="Note 4 3 2 4" xfId="18383" xr:uid="{D6D4820F-E04E-4D27-A083-9A2EC1B7CCF1}"/>
    <cellStyle name="Note 4 3 2 5" xfId="31407" xr:uid="{4C0A1CFF-0300-471C-BC72-78AC1E4D3174}"/>
    <cellStyle name="Note 4 3 3" xfId="7576" xr:uid="{B12A6BEC-5689-4910-B11E-755D11EC115C}"/>
    <cellStyle name="Note 4 3 3 2" xfId="14103" xr:uid="{96824A30-7A60-4002-830E-CBD59678A0A6}"/>
    <cellStyle name="Note 4 3 3 2 2" xfId="26030" xr:uid="{5DDB25DC-A3E6-4B40-9CC9-A6ECEA090560}"/>
    <cellStyle name="Note 4 3 3 2 3" xfId="38864" xr:uid="{9CE35EC4-0E72-4FFC-A060-E7A1A504320C}"/>
    <cellStyle name="Note 4 3 3 3" xfId="20399" xr:uid="{623B5962-4C28-41B0-BD59-AC54A30BB27A}"/>
    <cellStyle name="Note 4 3 3 4" xfId="33402" xr:uid="{8DD732FF-789E-4156-B5B5-D76407E1D820}"/>
    <cellStyle name="Note 4 3 4" xfId="9078" xr:uid="{7992147A-BFC8-4EE7-BC9F-57775EA519F8}"/>
    <cellStyle name="Note 4 3 4 2" xfId="15267" xr:uid="{64546AB8-B5E3-4867-9AD2-876C5EC2C1C9}"/>
    <cellStyle name="Note 4 3 4 2 2" xfId="27162" xr:uid="{C671636F-ECA4-4374-9627-497A5EBED0F0}"/>
    <cellStyle name="Note 4 3 4 2 3" xfId="39991" xr:uid="{79EE6BC9-131A-4D9A-8617-13D430BAFCC8}"/>
    <cellStyle name="Note 4 3 4 3" xfId="21639" xr:uid="{635A7599-1143-4CD2-A975-857EDCFC2DFF}"/>
    <cellStyle name="Note 4 3 4 4" xfId="34585" xr:uid="{29419B58-B73E-4F21-8E5E-8D712B7921BE}"/>
    <cellStyle name="Note 4 3 5" xfId="9842" xr:uid="{979928F2-1C93-48D1-BD84-82E1EF51437B}"/>
    <cellStyle name="Note 4 3 5 2" xfId="22275" xr:uid="{40DBC946-95A0-4C42-B789-9195F3AA3906}"/>
    <cellStyle name="Note 4 3 5 3" xfId="35202" xr:uid="{C2EBFF11-2E69-4824-8F43-76CF57D0DF51}"/>
    <cellStyle name="Note 4 3 6" xfId="12080" xr:uid="{3A5C4CEB-F145-4E9D-8FE3-B4DCD19AA0B9}"/>
    <cellStyle name="Note 4 3 6 2" xfId="24055" xr:uid="{FBCC917E-6ED3-4DF2-8807-1D1FB16B4813}"/>
    <cellStyle name="Note 4 3 6 3" xfId="36895" xr:uid="{C49A48E8-43AF-40B2-91AD-2B119AF158FA}"/>
    <cellStyle name="Note 4 3 7" xfId="18382" xr:uid="{7589A8BE-F37E-48C6-9ACE-F0E29FEB4BC8}"/>
    <cellStyle name="Note 4 3 8" xfId="31406" xr:uid="{0E93B6E2-2EAF-4517-868B-D7382B4CB080}"/>
    <cellStyle name="Note 4 4" xfId="5485" xr:uid="{DA3231BC-9D5D-4114-AAC4-882AA99BA477}"/>
    <cellStyle name="Note 4 4 2" xfId="7578" xr:uid="{55AA149A-C093-49A2-84E7-90E40DF728C9}"/>
    <cellStyle name="Note 4 4 2 2" xfId="14105" xr:uid="{FD54FC64-B0B8-403D-BEB9-87CF06882469}"/>
    <cellStyle name="Note 4 4 2 2 2" xfId="26032" xr:uid="{34EDC0AA-15A4-4904-AF5D-C6314303B444}"/>
    <cellStyle name="Note 4 4 2 2 3" xfId="38866" xr:uid="{D4C04B8B-6B09-40D4-B4BF-FE3FFAC824E1}"/>
    <cellStyle name="Note 4 4 2 3" xfId="20401" xr:uid="{2C335A1B-45D9-49B3-83BA-3B2BE644AB34}"/>
    <cellStyle name="Note 4 4 2 4" xfId="33404" xr:uid="{34063E6F-EB69-4FFA-AD46-153289F3A712}"/>
    <cellStyle name="Note 4 4 3" xfId="10125" xr:uid="{DF3907E0-351D-42B9-8BE0-8688C1662D8B}"/>
    <cellStyle name="Note 4 4 3 2" xfId="22542" xr:uid="{59F1DFC1-3EFA-4B2D-9A52-45C0A7475407}"/>
    <cellStyle name="Note 4 4 3 3" xfId="35469" xr:uid="{3B542916-CBF1-4804-96EC-635231DD85ED}"/>
    <cellStyle name="Note 4 4 4" xfId="18384" xr:uid="{227D143E-5A25-4B68-95AF-79544CE14798}"/>
    <cellStyle name="Note 4 4 5" xfId="31408" xr:uid="{CDC09C35-370D-458B-980C-AC35243F69A6}"/>
    <cellStyle name="Note 4 5" xfId="5486" xr:uid="{DB652279-82E7-4367-87AC-06D4AA02ACF4}"/>
    <cellStyle name="Note 4 5 2" xfId="7579" xr:uid="{4B53BB5D-9BC9-4674-9F5F-85AE73B202C6}"/>
    <cellStyle name="Note 4 5 2 2" xfId="14106" xr:uid="{6151365F-7F18-4AF8-91D3-680248E975D7}"/>
    <cellStyle name="Note 4 5 2 2 2" xfId="26033" xr:uid="{2C3A4756-9FE5-442D-8E3B-BCED65DF11A5}"/>
    <cellStyle name="Note 4 5 2 2 3" xfId="38867" xr:uid="{C157E0E3-6452-4219-A1C1-940D022C01B1}"/>
    <cellStyle name="Note 4 5 2 3" xfId="20402" xr:uid="{F8D39A1E-5B03-4C10-8B34-87FA9671E42B}"/>
    <cellStyle name="Note 4 5 2 4" xfId="33405" xr:uid="{248014B1-7E15-464B-947A-89B677AAB83F}"/>
    <cellStyle name="Note 4 5 3" xfId="12082" xr:uid="{0F6289A2-32A9-4B66-B92E-0A8DEDEC3228}"/>
    <cellStyle name="Note 4 5 3 2" xfId="24057" xr:uid="{45373317-4037-4B9C-84DB-FC5B6EDD364D}"/>
    <cellStyle name="Note 4 5 3 3" xfId="36897" xr:uid="{869FC0E8-3135-461E-A3E6-3E53FA24F5A5}"/>
    <cellStyle name="Note 4 5 4" xfId="18385" xr:uid="{A7D4AC2C-F686-4505-A18F-C7CC90910ED0}"/>
    <cellStyle name="Note 4 5 5" xfId="31409" xr:uid="{C3FB4D31-B7AC-4E6F-B63E-0448FD5E7E17}"/>
    <cellStyle name="Note 4 6" xfId="5846" xr:uid="{77CBF94B-6C1B-42D7-8ADF-5D99CF90FF5A}"/>
    <cellStyle name="Note 4 6 2" xfId="7911" xr:uid="{1A43AF46-4EF6-4495-A3CB-F5BD4910B6C9}"/>
    <cellStyle name="Note 4 6 2 2" xfId="14433" xr:uid="{717CD472-D42D-44DF-B799-81066FAC0B95}"/>
    <cellStyle name="Note 4 6 2 2 2" xfId="26360" xr:uid="{A4E1F3E5-2756-4B40-8C9A-68ED62ACBBC7}"/>
    <cellStyle name="Note 4 6 2 2 3" xfId="39194" xr:uid="{99959B7A-8A28-4AC3-BBA3-38B25611CF0E}"/>
    <cellStyle name="Note 4 6 2 3" xfId="20731" xr:uid="{35D8B030-E986-4B0C-8AF6-16CDF33F9D5A}"/>
    <cellStyle name="Note 4 6 2 4" xfId="33733" xr:uid="{D288417A-FD33-4396-8406-A40F8B3B22F6}"/>
    <cellStyle name="Note 4 6 3" xfId="12413" xr:uid="{4E37B276-5311-4FB2-A76A-3CA46ECA496E}"/>
    <cellStyle name="Note 4 6 3 2" xfId="24371" xr:uid="{180CAEC8-068A-4D71-8CE6-D8E372EA7B7F}"/>
    <cellStyle name="Note 4 6 3 3" xfId="37209" xr:uid="{445CC70C-ECCA-446A-AFB7-938FB03E010D}"/>
    <cellStyle name="Note 4 6 4" xfId="18723" xr:uid="{595A5212-5C0B-4331-9BCD-418BB32F0246}"/>
    <cellStyle name="Note 4 6 5" xfId="31736" xr:uid="{36177755-F378-483E-B132-C8FEC750BAEE}"/>
    <cellStyle name="Note 4 7" xfId="8637" xr:uid="{F99D8863-469E-44D8-BD36-4C9F455EBC27}"/>
    <cellStyle name="Note 4 7 2" xfId="14911" xr:uid="{0A7C8139-8486-40D7-9AE0-90F2A175EEB9}"/>
    <cellStyle name="Note 4 7 2 2" xfId="26820" xr:uid="{8DD8FDD3-2D0A-4EFB-8A2F-A2A75375E0F0}"/>
    <cellStyle name="Note 4 7 2 3" xfId="39652" xr:uid="{8FC66014-6539-4C02-BEDD-950A154B9BCD}"/>
    <cellStyle name="Note 4 7 3" xfId="21278" xr:uid="{19FC690D-E58F-4850-A180-3BF380E85416}"/>
    <cellStyle name="Note 4 7 4" xfId="34243" xr:uid="{DF6E8AD4-5B88-488E-9486-DE57869DE6AF}"/>
    <cellStyle name="Note 4 8" xfId="9467" xr:uid="{79F43D1D-AE27-4979-96DA-D67C69B78149}"/>
    <cellStyle name="Note 4 8 2" xfId="21934" xr:uid="{565D0B41-332C-4196-9468-CDF3F775A6FC}"/>
    <cellStyle name="Note 4 8 3" xfId="34867" xr:uid="{5FAF95DB-4A28-425A-85B3-A46E06756CC5}"/>
    <cellStyle name="Note 4 9" xfId="10576" xr:uid="{A94B68CB-533C-4485-A3F7-2C40962A4E1B}"/>
    <cellStyle name="Note 40" xfId="3353" xr:uid="{E8565AEE-459C-48CC-93E0-CE35250B09C8}"/>
    <cellStyle name="Note 41" xfId="3354" xr:uid="{75B88DD3-CA83-426B-B01E-A551EFD93CBD}"/>
    <cellStyle name="Note 42" xfId="3355" xr:uid="{131EFC33-545E-421E-AD63-A881084AE018}"/>
    <cellStyle name="Note 43" xfId="3356" xr:uid="{2AEBB660-9F0F-4038-B0D8-D5238A5E5DE2}"/>
    <cellStyle name="Note 44" xfId="3357" xr:uid="{AD0FFA26-9752-4F21-97B8-9FEAE3EE02AD}"/>
    <cellStyle name="Note 45" xfId="3358" xr:uid="{E88EAE1C-CAA5-4D55-877C-CAF337AE4674}"/>
    <cellStyle name="Note 46" xfId="3359" xr:uid="{8153C46C-9389-4D04-B9F8-FD9DAEC687AE}"/>
    <cellStyle name="Note 47" xfId="3360" xr:uid="{2E9A511B-2C51-483D-8C86-97CE8541D0BB}"/>
    <cellStyle name="Note 48" xfId="3361" xr:uid="{25C4E80A-BC3F-4006-B8AC-1A380BA64CB6}"/>
    <cellStyle name="Note 49" xfId="3362" xr:uid="{26265544-20A0-45B9-8E05-3EC5C913121A}"/>
    <cellStyle name="Note 5" xfId="3363" xr:uid="{BA3058C4-B5E4-4EC0-BE16-AB573383BA80}"/>
    <cellStyle name="Note 5 2" xfId="8808" xr:uid="{7E30E780-3440-4064-9405-2CA285FBFAAA}"/>
    <cellStyle name="Note 5 2 2" xfId="15081" xr:uid="{EFAA257D-F799-4009-9948-F3D8A3F02548}"/>
    <cellStyle name="Note 5 2 2 2" xfId="26989" xr:uid="{1FA99D12-0B51-4662-B83F-73789AC85515}"/>
    <cellStyle name="Note 5 2 2 3" xfId="39820" xr:uid="{0C31CD70-B1EB-428A-AADA-6A611E881F27}"/>
    <cellStyle name="Note 5 2 3" xfId="21446" xr:uid="{C82125E7-242C-46C2-8C53-A97A5B65A03A}"/>
    <cellStyle name="Note 5 2 4" xfId="34411" xr:uid="{8FCDE041-A7CD-4D2C-B447-77064F9E9E6E}"/>
    <cellStyle name="Note 5 3" xfId="9650" xr:uid="{E97C858B-83DE-43FA-96E5-713C50F43B26}"/>
    <cellStyle name="Note 5 3 2" xfId="22106" xr:uid="{17DEEAEF-39F2-4284-9742-8FBA29C131ED}"/>
    <cellStyle name="Note 5 3 3" xfId="35035" xr:uid="{B296E8B1-1D2D-4E13-BED0-8B9EE4C4E197}"/>
    <cellStyle name="Note 5 4" xfId="10577" xr:uid="{C27E9250-A9E3-474C-AE5A-AF4710A8C6AA}"/>
    <cellStyle name="Note 50" xfId="3364" xr:uid="{6BE3B738-2495-4D49-B747-FF1D1A67CB89}"/>
    <cellStyle name="Note 51" xfId="3365" xr:uid="{33107B6C-5FBD-4D06-80A7-FB8F258E6D62}"/>
    <cellStyle name="Note 52" xfId="3366" xr:uid="{DFAB98DC-45F4-441B-A86F-7925CD9F6A0C}"/>
    <cellStyle name="Note 53" xfId="3367" xr:uid="{E34EEE9A-303E-4B72-AE61-E261F5A85C36}"/>
    <cellStyle name="Note 54" xfId="3368" xr:uid="{FC3E3AF4-583F-4B18-9C7B-17E16DE7F446}"/>
    <cellStyle name="Note 55" xfId="3369" xr:uid="{0EC7E6E2-BB34-4695-A023-1282DDCD8CBE}"/>
    <cellStyle name="Note 56" xfId="3784" xr:uid="{3BFE2DD4-BEC4-4DB2-A75A-76AA196A3B58}"/>
    <cellStyle name="Note 56 2" xfId="6189" xr:uid="{3423F131-53F2-4A3D-8F95-D68E02296257}"/>
    <cellStyle name="Note 56 2 2" xfId="12718" xr:uid="{006236BD-7702-41B6-ABB1-D8AADC549C68}"/>
    <cellStyle name="Note 56 2 2 2" xfId="24645" xr:uid="{146D78E3-1C16-4B2E-A21B-497130B58626}"/>
    <cellStyle name="Note 56 2 2 3" xfId="37479" xr:uid="{CBCFDA6C-41C6-4C22-A130-1099002386E7}"/>
    <cellStyle name="Note 56 2 3" xfId="19012" xr:uid="{99E4F47E-2010-497E-83E1-35F73800A181}"/>
    <cellStyle name="Note 56 2 4" xfId="32015" xr:uid="{D9B357F5-61BB-4B8E-89F9-9ABFA706F36E}"/>
    <cellStyle name="Note 56 3" xfId="10629" xr:uid="{EEC716EF-F8B2-4456-9D9C-41A9A63CEB5E}"/>
    <cellStyle name="Note 56 3 2" xfId="22713" xr:uid="{D466DB06-B57D-4F0F-A813-F0B2B6B6D3C7}"/>
    <cellStyle name="Note 56 3 3" xfId="35585" xr:uid="{E05E045E-793C-47AB-AA01-5301A72DA303}"/>
    <cellStyle name="Note 56 4" xfId="16914" xr:uid="{EECD52B8-BA0A-43CD-A8CE-A2304DF4F58A}"/>
    <cellStyle name="Note 56 5" xfId="30021" xr:uid="{E50C6C6A-28A5-49B9-82D7-EA97F850C5B1}"/>
    <cellStyle name="Note 57" xfId="3782" xr:uid="{26732CC6-5C72-4B57-88E1-5AEFE6E61930}"/>
    <cellStyle name="Note 57 2" xfId="6188" xr:uid="{C9862F34-A80B-4350-8490-07CFD98369C2}"/>
    <cellStyle name="Note 57 2 2" xfId="12717" xr:uid="{D4AB2EEF-2DEC-4BE2-B50C-1DCB315FEA58}"/>
    <cellStyle name="Note 57 2 2 2" xfId="24644" xr:uid="{B016EAF8-9724-4781-B01B-4F8F629C95E6}"/>
    <cellStyle name="Note 57 2 2 3" xfId="37478" xr:uid="{E958E097-220E-4789-911F-B168262A0DDF}"/>
    <cellStyle name="Note 57 2 3" xfId="19011" xr:uid="{1C502FA9-3A83-4773-8193-303F8E80F8AD}"/>
    <cellStyle name="Note 57 2 4" xfId="32014" xr:uid="{996204F7-DE9B-4F46-924D-DF1E0C8791E3}"/>
    <cellStyle name="Note 57 3" xfId="10627" xr:uid="{2B1EEC50-4AC5-46CA-8DB6-DF11B5EF734B}"/>
    <cellStyle name="Note 57 3 2" xfId="22712" xr:uid="{84D14DA6-7F98-4DAA-95C1-BCAF4D0AB6A7}"/>
    <cellStyle name="Note 57 3 3" xfId="35584" xr:uid="{25C50389-D903-4075-B7BC-E94AFCD93B2A}"/>
    <cellStyle name="Note 57 4" xfId="16913" xr:uid="{47D768B5-8AF1-4686-8FBF-711E82A33AD9}"/>
    <cellStyle name="Note 57 5" xfId="30020" xr:uid="{4B3C4334-3A5D-4868-AB7C-4FE0F59880DA}"/>
    <cellStyle name="Note 58" xfId="3802" xr:uid="{A1E8782A-BB93-4603-8C02-53A7FD408A74}"/>
    <cellStyle name="Note 58 2" xfId="6205" xr:uid="{10D12BFA-331C-41CA-AAFF-6AAE429B9CBD}"/>
    <cellStyle name="Note 58 2 2" xfId="12734" xr:uid="{3D353BD6-7AB2-4C4C-8E8C-2C90C069DF2C}"/>
    <cellStyle name="Note 58 2 2 2" xfId="24661" xr:uid="{62E6263E-B123-404F-B48F-145616C550F1}"/>
    <cellStyle name="Note 58 2 2 3" xfId="37495" xr:uid="{D5C28EF0-A881-4463-85E9-1D90F00AC976}"/>
    <cellStyle name="Note 58 2 3" xfId="19028" xr:uid="{4EBCF2CB-10D3-4615-B4AC-2E2C27171808}"/>
    <cellStyle name="Note 58 2 4" xfId="32031" xr:uid="{FF2D42A8-F17F-4DF9-A840-CBC6ED8EC133}"/>
    <cellStyle name="Note 58 3" xfId="10646" xr:uid="{00D3F897-266C-4107-8FB3-32F7C314EF75}"/>
    <cellStyle name="Note 58 3 2" xfId="22729" xr:uid="{8E662554-2A6E-4BF5-A0B1-C92A89716D45}"/>
    <cellStyle name="Note 58 3 3" xfId="35601" xr:uid="{1A7E5F8A-D962-476F-87EE-BBD7D871231F}"/>
    <cellStyle name="Note 58 4" xfId="16931" xr:uid="{82717AE5-44C0-420C-BA05-BB10106F940B}"/>
    <cellStyle name="Note 58 5" xfId="30037" xr:uid="{D6A8DCC2-698C-4457-A896-73FEB708435F}"/>
    <cellStyle name="Note 59" xfId="3969" xr:uid="{6E3F4BFD-0598-49EE-8AF8-995F260023DD}"/>
    <cellStyle name="Note 59 2" xfId="6271" xr:uid="{B096761D-137D-406E-812D-273FEEF12AB7}"/>
    <cellStyle name="Note 59 2 2" xfId="12798" xr:uid="{97DF195B-538F-4193-B6C2-DEC3BADFE0FE}"/>
    <cellStyle name="Note 59 2 2 2" xfId="24725" xr:uid="{EB56107B-81AD-4446-B9A9-35ADBCD8A288}"/>
    <cellStyle name="Note 59 2 2 3" xfId="37559" xr:uid="{DB59DD74-0C10-412C-A685-EB9D2C0DDAFB}"/>
    <cellStyle name="Note 59 2 3" xfId="19094" xr:uid="{A7B7E22C-9CEB-41A1-91AE-13C7003F1A09}"/>
    <cellStyle name="Note 59 2 4" xfId="32097" xr:uid="{AFC91943-659F-4D63-870F-EA0C5B072DEE}"/>
    <cellStyle name="Note 59 3" xfId="10760" xr:uid="{5F9B996C-F611-43E7-ACC2-CCDA3FE8AF51}"/>
    <cellStyle name="Note 59 3 2" xfId="22802" xr:uid="{3C5B086D-6A3F-4686-9776-B7987313B7A6}"/>
    <cellStyle name="Note 59 3 3" xfId="35658" xr:uid="{101FD8DA-B639-469C-87AC-974EEC744E36}"/>
    <cellStyle name="Note 59 4" xfId="17019" xr:uid="{5812B2ED-5F0A-4BCF-9FC9-811A835CE281}"/>
    <cellStyle name="Note 59 5" xfId="30101" xr:uid="{E0FE0E55-D79C-4497-89AE-346E7770D89E}"/>
    <cellStyle name="Note 6" xfId="3370" xr:uid="{507830FA-98C8-47F5-AEA3-54E426F1D1E2}"/>
    <cellStyle name="Note 6 2" xfId="9918" xr:uid="{48F2DED4-03D8-4455-8D29-385EFE33C14B}"/>
    <cellStyle name="Note 6 2 2" xfId="22346" xr:uid="{EE82916B-5EC5-4CE9-B504-4F4583A00C8F}"/>
    <cellStyle name="Note 6 2 3" xfId="35271" xr:uid="{8B40DFA9-F515-45CD-9E22-DF55A8F09409}"/>
    <cellStyle name="Note 6 3" xfId="10578" xr:uid="{A1A42570-886B-43A1-A566-0B0345F3A7E4}"/>
    <cellStyle name="Note 60" xfId="8081" xr:uid="{BF29152A-1E5D-4AE1-BB47-02B75C3BC263}"/>
    <cellStyle name="Note 60 2" xfId="14597" xr:uid="{ABB246B2-7957-479F-9628-BD32F034CDFE}"/>
    <cellStyle name="Note 60 2 2" xfId="26524" xr:uid="{C97715AA-13C3-495D-A6FA-59C8F1EBC682}"/>
    <cellStyle name="Note 60 2 3" xfId="39356" xr:uid="{0C8D4794-B039-48AF-A3F1-F0AF7F774DA1}"/>
    <cellStyle name="Note 60 3" xfId="20899" xr:uid="{746CFE59-B2C6-43CD-8D6D-BCDD5B53C77F}"/>
    <cellStyle name="Note 60 4" xfId="33900" xr:uid="{3A039EE4-A686-4C00-9E8C-5E318980F439}"/>
    <cellStyle name="Note 7" xfId="3371" xr:uid="{DD9E8502-63B3-480E-940B-10F7098F8BC5}"/>
    <cellStyle name="Note 8" xfId="3372" xr:uid="{C265EC0D-F861-402D-9436-E98FEA2152DC}"/>
    <cellStyle name="Note 9" xfId="3373" xr:uid="{CE47C533-90F6-4A20-B7BD-73627BBB3ECE}"/>
    <cellStyle name="Number 1" xfId="393" xr:uid="{289A5AC8-5BD2-4E8D-9607-D0D2BC4AEE7B}"/>
    <cellStyle name="oft Excel]_x000d__x000a_Comment=The open=/f lines load custom functions into the Paste Function list._x000d__x000a_Maximized=3_x000d__x000a_Basics=1_x000d__x000a_A" xfId="3374" xr:uid="{BFEB1022-2C32-40A0-80D9-AA716369A70F}"/>
    <cellStyle name="oft Excel]_x000d__x000a_Comment=The open=/f lines load custom functions into the Paste Function list._x000d__x000a_Maximized=3_x000d__x000a_Basics=1_x000d__x000a_A 10" xfId="3375" xr:uid="{79EB9CBC-923B-430B-B082-57E9764534C9}"/>
    <cellStyle name="oft Excel]_x000d__x000a_Comment=The open=/f lines load custom functions into the Paste Function list._x000d__x000a_Maximized=3_x000d__x000a_Basics=1_x000d__x000a_A 11" xfId="3376" xr:uid="{84984551-90F1-4BE6-82FF-A911E38EFA8A}"/>
    <cellStyle name="oft Excel]_x000d__x000a_Comment=The open=/f lines load custom functions into the Paste Function list._x000d__x000a_Maximized=3_x000d__x000a_Basics=1_x000d__x000a_A 12" xfId="3377" xr:uid="{D4F4980E-68A8-4667-A25F-F560A28A81F4}"/>
    <cellStyle name="oft Excel]_x000d__x000a_Comment=The open=/f lines load custom functions into the Paste Function list._x000d__x000a_Maximized=3_x000d__x000a_Basics=1_x000d__x000a_A 13" xfId="3378" xr:uid="{9DE49B73-CCF9-49BA-A963-5AF7DB88D332}"/>
    <cellStyle name="oft Excel]_x000d__x000a_Comment=The open=/f lines load custom functions into the Paste Function list._x000d__x000a_Maximized=3_x000d__x000a_Basics=1_x000d__x000a_A 14" xfId="3379" xr:uid="{471C9DBC-31CD-4DB5-B11F-136F40F5A06B}"/>
    <cellStyle name="oft Excel]_x000d__x000a_Comment=The open=/f lines load custom functions into the Paste Function list._x000d__x000a_Maximized=3_x000d__x000a_Basics=1_x000d__x000a_A 15" xfId="3380" xr:uid="{2F408F8C-C316-40EF-9CB1-9BA89971367F}"/>
    <cellStyle name="oft Excel]_x000d__x000a_Comment=The open=/f lines load custom functions into the Paste Function list._x000d__x000a_Maximized=3_x000d__x000a_Basics=1_x000d__x000a_A 16" xfId="3381" xr:uid="{C2427C4A-2B46-4F91-A101-29B9ADF8F29B}"/>
    <cellStyle name="oft Excel]_x000d__x000a_Comment=The open=/f lines load custom functions into the Paste Function list._x000d__x000a_Maximized=3_x000d__x000a_Basics=1_x000d__x000a_A 17" xfId="3382" xr:uid="{ABE620AD-BF9E-494C-99B1-709D4EF25E04}"/>
    <cellStyle name="oft Excel]_x000d__x000a_Comment=The open=/f lines load custom functions into the Paste Function list._x000d__x000a_Maximized=3_x000d__x000a_Basics=1_x000d__x000a_A 18" xfId="3383" xr:uid="{C517C01F-2356-415F-ACE3-A48293BD4D1B}"/>
    <cellStyle name="oft Excel]_x000d__x000a_Comment=The open=/f lines load custom functions into the Paste Function list._x000d__x000a_Maximized=3_x000d__x000a_Basics=1_x000d__x000a_A 19" xfId="3384" xr:uid="{C8C9A7EB-C477-46A7-AAE5-D2E5067F2255}"/>
    <cellStyle name="oft Excel]_x000d__x000a_Comment=The open=/f lines load custom functions into the Paste Function list._x000d__x000a_Maximized=3_x000d__x000a_Basics=1_x000d__x000a_A 2" xfId="3385" xr:uid="{81DA6DDF-6813-430E-8F75-1C3B4688AC15}"/>
    <cellStyle name="oft Excel]_x000d__x000a_Comment=The open=/f lines load custom functions into the Paste Function list._x000d__x000a_Maximized=3_x000d__x000a_Basics=1_x000d__x000a_A 20" xfId="3386" xr:uid="{87609CFD-567A-41DA-8E1B-EAA259AD4DA5}"/>
    <cellStyle name="oft Excel]_x000d__x000a_Comment=The open=/f lines load custom functions into the Paste Function list._x000d__x000a_Maximized=3_x000d__x000a_Basics=1_x000d__x000a_A 21" xfId="3387" xr:uid="{8F6EAE16-2719-47D9-A0EE-24F977647D7F}"/>
    <cellStyle name="oft Excel]_x000d__x000a_Comment=The open=/f lines load custom functions into the Paste Function list._x000d__x000a_Maximized=3_x000d__x000a_Basics=1_x000d__x000a_A 22" xfId="3388" xr:uid="{2E342251-D538-49EA-ACE3-AE688C6502BF}"/>
    <cellStyle name="oft Excel]_x000d__x000a_Comment=The open=/f lines load custom functions into the Paste Function list._x000d__x000a_Maximized=3_x000d__x000a_Basics=1_x000d__x000a_A 23" xfId="3389" xr:uid="{8D540E7A-B3FC-48E1-82C8-886FEC6A7C62}"/>
    <cellStyle name="oft Excel]_x000d__x000a_Comment=The open=/f lines load custom functions into the Paste Function list._x000d__x000a_Maximized=3_x000d__x000a_Basics=1_x000d__x000a_A 24" xfId="3390" xr:uid="{08D21F45-18A3-4275-88B0-83DDBB77386B}"/>
    <cellStyle name="oft Excel]_x000d__x000a_Comment=The open=/f lines load custom functions into the Paste Function list._x000d__x000a_Maximized=3_x000d__x000a_Basics=1_x000d__x000a_A 25" xfId="3391" xr:uid="{5E3B6C5B-7BB9-41CE-B620-002D78B6C831}"/>
    <cellStyle name="oft Excel]_x000d__x000a_Comment=The open=/f lines load custom functions into the Paste Function list._x000d__x000a_Maximized=3_x000d__x000a_Basics=1_x000d__x000a_A 26" xfId="3392" xr:uid="{28377E79-C54C-4680-8EDD-986A25890721}"/>
    <cellStyle name="oft Excel]_x000d__x000a_Comment=The open=/f lines load custom functions into the Paste Function list._x000d__x000a_Maximized=3_x000d__x000a_Basics=1_x000d__x000a_A 27" xfId="3393" xr:uid="{C362C7FF-B92D-49E4-82DA-A09E217E3363}"/>
    <cellStyle name="oft Excel]_x000d__x000a_Comment=The open=/f lines load custom functions into the Paste Function list._x000d__x000a_Maximized=3_x000d__x000a_Basics=1_x000d__x000a_A 28" xfId="3394" xr:uid="{5A38875A-8462-4E49-BB7B-EBD6F5639A1F}"/>
    <cellStyle name="oft Excel]_x000d__x000a_Comment=The open=/f lines load custom functions into the Paste Function list._x000d__x000a_Maximized=3_x000d__x000a_Basics=1_x000d__x000a_A 29" xfId="3395" xr:uid="{F6B6DBFF-4A61-4A84-813A-D732D49E3F79}"/>
    <cellStyle name="oft Excel]_x000d__x000a_Comment=The open=/f lines load custom functions into the Paste Function list._x000d__x000a_Maximized=3_x000d__x000a_Basics=1_x000d__x000a_A 3" xfId="3396" xr:uid="{094B2156-DC45-4B2B-A191-60BC99B199C0}"/>
    <cellStyle name="oft Excel]_x000d__x000a_Comment=The open=/f lines load custom functions into the Paste Function list._x000d__x000a_Maximized=3_x000d__x000a_Basics=1_x000d__x000a_A 30" xfId="3397" xr:uid="{2DF6C0DA-5D85-4777-944F-73F8BE7C26A3}"/>
    <cellStyle name="oft Excel]_x000d__x000a_Comment=The open=/f lines load custom functions into the Paste Function list._x000d__x000a_Maximized=3_x000d__x000a_Basics=1_x000d__x000a_A 31" xfId="3398" xr:uid="{BEA19EC6-7AE4-49A4-81D9-6337E03253E9}"/>
    <cellStyle name="oft Excel]_x000d__x000a_Comment=The open=/f lines load custom functions into the Paste Function list._x000d__x000a_Maximized=3_x000d__x000a_Basics=1_x000d__x000a_A 32" xfId="3399" xr:uid="{98C0EE0F-A80C-4EBA-917D-B57932ED5B03}"/>
    <cellStyle name="oft Excel]_x000d__x000a_Comment=The open=/f lines load custom functions into the Paste Function list._x000d__x000a_Maximized=3_x000d__x000a_Basics=1_x000d__x000a_A 33" xfId="3400" xr:uid="{6908069A-B952-43AB-BFD5-59ED9E563D20}"/>
    <cellStyle name="oft Excel]_x000d__x000a_Comment=The open=/f lines load custom functions into the Paste Function list._x000d__x000a_Maximized=3_x000d__x000a_Basics=1_x000d__x000a_A 34" xfId="3401" xr:uid="{5CD5A5D4-390C-4A1E-8BC1-E95E80C799ED}"/>
    <cellStyle name="oft Excel]_x000d__x000a_Comment=The open=/f lines load custom functions into the Paste Function list._x000d__x000a_Maximized=3_x000d__x000a_Basics=1_x000d__x000a_A 35" xfId="3402" xr:uid="{0A78AD4A-EC62-4E2C-B0D5-70EAC187B74E}"/>
    <cellStyle name="oft Excel]_x000d__x000a_Comment=The open=/f lines load custom functions into the Paste Function list._x000d__x000a_Maximized=3_x000d__x000a_Basics=1_x000d__x000a_A 36" xfId="3403" xr:uid="{D6AA8474-99D2-4C9F-BBE8-1E5877F1CB83}"/>
    <cellStyle name="oft Excel]_x000d__x000a_Comment=The open=/f lines load custom functions into the Paste Function list._x000d__x000a_Maximized=3_x000d__x000a_Basics=1_x000d__x000a_A 37" xfId="3404" xr:uid="{CD70C489-4D78-43FF-A094-A40CC2458B42}"/>
    <cellStyle name="oft Excel]_x000d__x000a_Comment=The open=/f lines load custom functions into the Paste Function list._x000d__x000a_Maximized=3_x000d__x000a_Basics=1_x000d__x000a_A 38" xfId="3405" xr:uid="{730D6453-C828-48E7-9522-12CB1394627B}"/>
    <cellStyle name="oft Excel]_x000d__x000a_Comment=The open=/f lines load custom functions into the Paste Function list._x000d__x000a_Maximized=3_x000d__x000a_Basics=1_x000d__x000a_A 39" xfId="3406" xr:uid="{DE259FDB-F823-4F87-98D8-02C32CFAEAED}"/>
    <cellStyle name="oft Excel]_x000d__x000a_Comment=The open=/f lines load custom functions into the Paste Function list._x000d__x000a_Maximized=3_x000d__x000a_Basics=1_x000d__x000a_A 4" xfId="3407" xr:uid="{11580FF0-C5BF-469B-8C7A-39CB80EA58A6}"/>
    <cellStyle name="oft Excel]_x000d__x000a_Comment=The open=/f lines load custom functions into the Paste Function list._x000d__x000a_Maximized=3_x000d__x000a_Basics=1_x000d__x000a_A 40" xfId="3408" xr:uid="{FF93D844-F969-4D9A-B95F-6E46BC36D1B9}"/>
    <cellStyle name="oft Excel]_x000d__x000a_Comment=The open=/f lines load custom functions into the Paste Function list._x000d__x000a_Maximized=3_x000d__x000a_Basics=1_x000d__x000a_A 41" xfId="3409" xr:uid="{5120C59E-F1C7-432B-AA8E-13D8B10E2E88}"/>
    <cellStyle name="oft Excel]_x000d__x000a_Comment=The open=/f lines load custom functions into the Paste Function list._x000d__x000a_Maximized=3_x000d__x000a_Basics=1_x000d__x000a_A 42" xfId="3410" xr:uid="{60C31A25-CB2A-435E-B5E2-376921849D9C}"/>
    <cellStyle name="oft Excel]_x000d__x000a_Comment=The open=/f lines load custom functions into the Paste Function list._x000d__x000a_Maximized=3_x000d__x000a_Basics=1_x000d__x000a_A 43" xfId="3411" xr:uid="{7560D17C-E910-4095-8DCC-30CC1F624960}"/>
    <cellStyle name="oft Excel]_x000d__x000a_Comment=The open=/f lines load custom functions into the Paste Function list._x000d__x000a_Maximized=3_x000d__x000a_Basics=1_x000d__x000a_A 44" xfId="3412" xr:uid="{A63B9837-E5E0-4B15-A34D-C4CE75A48C51}"/>
    <cellStyle name="oft Excel]_x000d__x000a_Comment=The open=/f lines load custom functions into the Paste Function list._x000d__x000a_Maximized=3_x000d__x000a_Basics=1_x000d__x000a_A 45" xfId="3413" xr:uid="{897592B0-9267-41CE-B3D5-CBBCE875F881}"/>
    <cellStyle name="oft Excel]_x000d__x000a_Comment=The open=/f lines load custom functions into the Paste Function list._x000d__x000a_Maximized=3_x000d__x000a_Basics=1_x000d__x000a_A 46" xfId="3414" xr:uid="{98EF1401-67D8-47B8-B8D8-BD00EBC4D9FE}"/>
    <cellStyle name="oft Excel]_x000d__x000a_Comment=The open=/f lines load custom functions into the Paste Function list._x000d__x000a_Maximized=3_x000d__x000a_Basics=1_x000d__x000a_A 47" xfId="3415" xr:uid="{6474FF32-2947-46D9-BC94-8CD05B6C91B0}"/>
    <cellStyle name="oft Excel]_x000d__x000a_Comment=The open=/f lines load custom functions into the Paste Function list._x000d__x000a_Maximized=3_x000d__x000a_Basics=1_x000d__x000a_A 48" xfId="3416" xr:uid="{DD819B9D-76FD-4241-8394-32D0B1F68C40}"/>
    <cellStyle name="oft Excel]_x000d__x000a_Comment=The open=/f lines load custom functions into the Paste Function list._x000d__x000a_Maximized=3_x000d__x000a_Basics=1_x000d__x000a_A 49" xfId="3417" xr:uid="{BF8CF216-8D59-4C91-AE37-769E7C67F1E5}"/>
    <cellStyle name="oft Excel]_x000d__x000a_Comment=The open=/f lines load custom functions into the Paste Function list._x000d__x000a_Maximized=3_x000d__x000a_Basics=1_x000d__x000a_A 5" xfId="3418" xr:uid="{084803FB-3D76-4D3B-B003-74422A51E178}"/>
    <cellStyle name="oft Excel]_x000d__x000a_Comment=The open=/f lines load custom functions into the Paste Function list._x000d__x000a_Maximized=3_x000d__x000a_Basics=1_x000d__x000a_A 50" xfId="3419" xr:uid="{5663BE61-90E5-4012-9788-FE773EDC9E11}"/>
    <cellStyle name="oft Excel]_x000d__x000a_Comment=The open=/f lines load custom functions into the Paste Function list._x000d__x000a_Maximized=3_x000d__x000a_Basics=1_x000d__x000a_A 51" xfId="3420" xr:uid="{D8764779-2D7C-4E27-B293-20EF4BCA61D9}"/>
    <cellStyle name="oft Excel]_x000d__x000a_Comment=The open=/f lines load custom functions into the Paste Function list._x000d__x000a_Maximized=3_x000d__x000a_Basics=1_x000d__x000a_A 52" xfId="3421" xr:uid="{A69152EE-5AE3-4664-838E-D270401BF0D3}"/>
    <cellStyle name="oft Excel]_x000d__x000a_Comment=The open=/f lines load custom functions into the Paste Function list._x000d__x000a_Maximized=3_x000d__x000a_Basics=1_x000d__x000a_A 53" xfId="3422" xr:uid="{0C144FAC-13E8-40AD-B1CA-4750902E860E}"/>
    <cellStyle name="oft Excel]_x000d__x000a_Comment=The open=/f lines load custom functions into the Paste Function list._x000d__x000a_Maximized=3_x000d__x000a_Basics=1_x000d__x000a_A 54" xfId="3423" xr:uid="{378718C4-DA17-4390-9721-039E1BBEEFBA}"/>
    <cellStyle name="oft Excel]_x000d__x000a_Comment=The open=/f lines load custom functions into the Paste Function list._x000d__x000a_Maximized=3_x000d__x000a_Basics=1_x000d__x000a_A 55" xfId="3424" xr:uid="{78810D6C-603E-45B0-BE86-B58D862D0DB6}"/>
    <cellStyle name="oft Excel]_x000d__x000a_Comment=The open=/f lines load custom functions into the Paste Function list._x000d__x000a_Maximized=3_x000d__x000a_Basics=1_x000d__x000a_A 56" xfId="3425" xr:uid="{3C1E70E4-DF62-4AA8-A303-9212CBD70A27}"/>
    <cellStyle name="oft Excel]_x000d__x000a_Comment=The open=/f lines load custom functions into the Paste Function list._x000d__x000a_Maximized=3_x000d__x000a_Basics=1_x000d__x000a_A 57" xfId="3426" xr:uid="{61B6BF70-FAC6-453C-8956-835265558C2F}"/>
    <cellStyle name="oft Excel]_x000d__x000a_Comment=The open=/f lines load custom functions into the Paste Function list._x000d__x000a_Maximized=3_x000d__x000a_Basics=1_x000d__x000a_A 58" xfId="3427" xr:uid="{8B2D56EC-5A1D-46C7-B98A-D92855CDBD33}"/>
    <cellStyle name="oft Excel]_x000d__x000a_Comment=The open=/f lines load custom functions into the Paste Function list._x000d__x000a_Maximized=3_x000d__x000a_Basics=1_x000d__x000a_A 59" xfId="3428" xr:uid="{7A1FEED9-EFB3-4840-8274-A28A4B9996F0}"/>
    <cellStyle name="oft Excel]_x000d__x000a_Comment=The open=/f lines load custom functions into the Paste Function list._x000d__x000a_Maximized=3_x000d__x000a_Basics=1_x000d__x000a_A 6" xfId="3429" xr:uid="{1A5DCFDE-49A0-4C5C-8D93-17262CF0A6F7}"/>
    <cellStyle name="oft Excel]_x000d__x000a_Comment=The open=/f lines load custom functions into the Paste Function list._x000d__x000a_Maximized=3_x000d__x000a_Basics=1_x000d__x000a_A 60" xfId="3430" xr:uid="{56E0FB0D-28A2-4C02-A342-F1C62636FDA5}"/>
    <cellStyle name="oft Excel]_x000d__x000a_Comment=The open=/f lines load custom functions into the Paste Function list._x000d__x000a_Maximized=3_x000d__x000a_Basics=1_x000d__x000a_A 61" xfId="3431" xr:uid="{B2080C32-3C80-4FC7-991A-F4ECDBD8227B}"/>
    <cellStyle name="oft Excel]_x000d__x000a_Comment=The open=/f lines load custom functions into the Paste Function list._x000d__x000a_Maximized=3_x000d__x000a_Basics=1_x000d__x000a_A 62" xfId="3432" xr:uid="{DD27A20E-90BF-4095-BE6D-AC1AB6D2C5C7}"/>
    <cellStyle name="oft Excel]_x000d__x000a_Comment=The open=/f lines load custom functions into the Paste Function list._x000d__x000a_Maximized=3_x000d__x000a_Basics=1_x000d__x000a_A 63" xfId="3433" xr:uid="{095848A6-3DB4-41F9-9C55-2B28C59F7348}"/>
    <cellStyle name="oft Excel]_x000d__x000a_Comment=The open=/f lines load custom functions into the Paste Function list._x000d__x000a_Maximized=3_x000d__x000a_Basics=1_x000d__x000a_A 64" xfId="3434" xr:uid="{E47A3216-BCA6-4968-8FFE-872D3BB13EB7}"/>
    <cellStyle name="oft Excel]_x000d__x000a_Comment=The open=/f lines load custom functions into the Paste Function list._x000d__x000a_Maximized=3_x000d__x000a_Basics=1_x000d__x000a_A 7" xfId="3435" xr:uid="{A717580A-5987-4BD9-8642-BC38AF680941}"/>
    <cellStyle name="oft Excel]_x000d__x000a_Comment=The open=/f lines load custom functions into the Paste Function list._x000d__x000a_Maximized=3_x000d__x000a_Basics=1_x000d__x000a_A 8" xfId="3436" xr:uid="{C54993A6-6AA9-4BE3-9986-E6D23CACE406}"/>
    <cellStyle name="oft Excel]_x000d__x000a_Comment=The open=/f lines load custom functions into the Paste Function list._x000d__x000a_Maximized=3_x000d__x000a_Basics=1_x000d__x000a_A 9" xfId="3437" xr:uid="{23082340-C252-4318-BC26-8B79A5955EE9}"/>
    <cellStyle name="Output" xfId="247" builtinId="21" customBuiltin="1"/>
    <cellStyle name="Output 10" xfId="3438" xr:uid="{B85767DA-0DAB-4B99-B6BE-C8AB661FBF39}"/>
    <cellStyle name="Output 11" xfId="3439" xr:uid="{BF93B83C-B02E-41DB-B674-485F7F14FB33}"/>
    <cellStyle name="Output 12" xfId="3440" xr:uid="{D5834D9B-130A-4DAF-81F4-F9C1B7E9102D}"/>
    <cellStyle name="Output 13" xfId="3441" xr:uid="{C800A791-36E7-4196-BE52-70B39B85B5FC}"/>
    <cellStyle name="Output 14" xfId="3442" xr:uid="{845A5EE5-0962-4211-A0D4-41728FDACD38}"/>
    <cellStyle name="Output 15" xfId="3443" xr:uid="{51110E26-6AC4-4D46-851A-79FA543CA7F2}"/>
    <cellStyle name="Output 16" xfId="3444" xr:uid="{36CAA78C-2158-442A-8253-28246B5EC5CA}"/>
    <cellStyle name="Output 17" xfId="3445" xr:uid="{8771B820-9F67-47DD-8684-D950F0ACC132}"/>
    <cellStyle name="Output 18" xfId="3446" xr:uid="{3D2C6BFC-7A92-4C60-AA0D-98174D3BD3C6}"/>
    <cellStyle name="Output 19" xfId="3447" xr:uid="{019C8983-A33A-4747-88A3-A9E532D06CF5}"/>
    <cellStyle name="Output 2" xfId="140" xr:uid="{76CD04B2-2889-4EF7-8BAB-90B3F0E18963}"/>
    <cellStyle name="Output 2 2" xfId="5487" xr:uid="{24DAA5F7-7DB0-4DF8-961A-EDD27A966409}"/>
    <cellStyle name="Output 2 3" xfId="9294" xr:uid="{C128E244-ABA7-41C1-AAC2-0F8B7E55B8AC}"/>
    <cellStyle name="Output 2 4" xfId="1279" xr:uid="{89F826FD-E960-4D56-B4FE-6F56CE3B1BD7}"/>
    <cellStyle name="Output 20" xfId="3448" xr:uid="{D4125F04-1F96-4C59-A7E6-5443CB767BBD}"/>
    <cellStyle name="Output 21" xfId="3449" xr:uid="{90A1374C-BD97-45A6-8BE2-6E33620A9624}"/>
    <cellStyle name="Output 22" xfId="3450" xr:uid="{58D1E5B5-DC55-4CA3-ACD3-6EF5716B5DFC}"/>
    <cellStyle name="Output 23" xfId="3451" xr:uid="{E98D7D17-8360-4210-ABEF-3F425E660517}"/>
    <cellStyle name="Output 24" xfId="3452" xr:uid="{D2009CDB-8537-4072-BBA9-F13F7BBBF469}"/>
    <cellStyle name="Output 25" xfId="3453" xr:uid="{BD240E1C-0089-4AF1-A119-863D1E9EC81D}"/>
    <cellStyle name="Output 26" xfId="3454" xr:uid="{4EE48B72-9C03-42DF-BA7B-DDC32E37DD76}"/>
    <cellStyle name="Output 27" xfId="3455" xr:uid="{C9234489-7C4C-4427-9CAA-3F854EE575FA}"/>
    <cellStyle name="Output 28" xfId="3456" xr:uid="{CFA5D742-772D-4D36-AFE9-8BCBBEBB2994}"/>
    <cellStyle name="Output 29" xfId="3457" xr:uid="{E6393F45-656A-487B-ACFE-38D74587C0CE}"/>
    <cellStyle name="Output 3" xfId="3458" xr:uid="{88DC8900-915B-4824-ABF2-75F75018D5C1}"/>
    <cellStyle name="Output 30" xfId="3459" xr:uid="{01A10284-A569-411D-8123-65FEC44E4516}"/>
    <cellStyle name="Output 31" xfId="3460" xr:uid="{217C13D2-FACF-4003-91DB-F6F602FDF4F7}"/>
    <cellStyle name="Output 32" xfId="3461" xr:uid="{DB04821B-6B76-4636-B0DB-9FA2FEF3FA61}"/>
    <cellStyle name="Output 33" xfId="3462" xr:uid="{D9008003-0C60-4020-BC12-FDC9B588538E}"/>
    <cellStyle name="Output 34" xfId="3463" xr:uid="{EB50F92D-D859-48B8-A634-42D5026FA91A}"/>
    <cellStyle name="Output 35" xfId="3464" xr:uid="{A863E233-911A-4696-9C3F-5C26AD734F07}"/>
    <cellStyle name="Output 36" xfId="3465" xr:uid="{E5CD14A7-EE9A-4DA0-824A-75DF92C237F5}"/>
    <cellStyle name="Output 37" xfId="3466" xr:uid="{10E49C4B-E1EF-4029-81DA-C012CF217593}"/>
    <cellStyle name="Output 38" xfId="3467" xr:uid="{90880D5F-03D4-4C65-81A2-98F243AEF168}"/>
    <cellStyle name="Output 39" xfId="3468" xr:uid="{51A2A60B-E17C-400D-A083-23F1C663F48E}"/>
    <cellStyle name="Output 4" xfId="3469" xr:uid="{10231CD3-95F8-44E1-BE5C-8F5DA1E146DF}"/>
    <cellStyle name="Output 40" xfId="3470" xr:uid="{A1B8E878-03A6-4A28-83AA-5D6EFA2AC7A0}"/>
    <cellStyle name="Output 41" xfId="3471" xr:uid="{E8115EFC-3DFE-4E02-B097-23C3DBB24094}"/>
    <cellStyle name="Output 42" xfId="3472" xr:uid="{722F0713-B194-4533-B70E-8AA936E2BBD0}"/>
    <cellStyle name="Output 43" xfId="3473" xr:uid="{58B96E74-7AD4-44E2-8150-4A535E64FBC0}"/>
    <cellStyle name="Output 44" xfId="3474" xr:uid="{C942C34D-7F20-43E0-BC9E-7512E3472BC4}"/>
    <cellStyle name="Output 45" xfId="3475" xr:uid="{EBA3B18C-14FC-4495-8C64-6AEDDEBF250A}"/>
    <cellStyle name="Output 46" xfId="3476" xr:uid="{B7A69AFD-0AD5-464F-B7E8-B4B5CF56F989}"/>
    <cellStyle name="Output 47" xfId="3477" xr:uid="{A5F99BF7-58FB-48C6-B590-DEDA08DD0849}"/>
    <cellStyle name="Output 48" xfId="3478" xr:uid="{7D4AFB4B-D31E-43B1-9CE2-0D00AE45305F}"/>
    <cellStyle name="Output 49" xfId="3479" xr:uid="{084CFB79-8008-4D85-B0C6-D6F479513D46}"/>
    <cellStyle name="Output 5" xfId="3480" xr:uid="{73EFA74D-09F3-456C-9C10-D4DC6DC12203}"/>
    <cellStyle name="Output 50" xfId="3481" xr:uid="{76467717-C90A-4352-A687-6E58D340379C}"/>
    <cellStyle name="Output 51" xfId="3482" xr:uid="{79E0D065-483D-4D43-9315-3942ADF24946}"/>
    <cellStyle name="Output 52" xfId="3483" xr:uid="{D5596F46-A7A6-4D18-88A0-05263CA0841A}"/>
    <cellStyle name="Output 53" xfId="3484" xr:uid="{A474F69F-6266-48E6-A413-9846270F8E74}"/>
    <cellStyle name="Output 54" xfId="3485" xr:uid="{D61171A1-30DA-43AC-99D4-59487E1F8CFD}"/>
    <cellStyle name="Output 55" xfId="3486" xr:uid="{4A63DE3C-06B6-4C3A-981C-0D01A0AE1DF0}"/>
    <cellStyle name="Output 6" xfId="3487" xr:uid="{F9E07A3F-08DA-4BB7-B3FC-D17BF4CBB3BF}"/>
    <cellStyle name="Output 7" xfId="3488" xr:uid="{F1FDC0B7-1E08-4579-939D-D7C8F2607291}"/>
    <cellStyle name="Output 8" xfId="3489" xr:uid="{45FE1F3D-7B08-4AF1-9E37-3765F2F32797}"/>
    <cellStyle name="Output 9" xfId="3490" xr:uid="{4710CCCA-453A-45BB-968B-260E517BACA8}"/>
    <cellStyle name="Output Amounts" xfId="141" xr:uid="{AD5B4DC2-E29B-45AF-A9EC-B6DE99066BEE}"/>
    <cellStyle name="Output Line Items" xfId="142" xr:uid="{C298ADD8-EFD1-42C1-9C99-CA29589434F9}"/>
    <cellStyle name="Percent" xfId="4" builtinId="5"/>
    <cellStyle name="Percent (0)" xfId="394" xr:uid="{C7BD44B1-8C4D-43A3-B7AC-3AC91DE23E56}"/>
    <cellStyle name="Percent [0]" xfId="143" xr:uid="{7FB4C5F4-1D2B-4826-A951-8955055EAA8C}"/>
    <cellStyle name="Percent [00]" xfId="144" xr:uid="{34CD6376-7078-49A3-BA0C-D9A1F8E26E82}"/>
    <cellStyle name="Percent [2]" xfId="145" xr:uid="{F2047769-E9BF-4060-A620-019D673DBFDD}"/>
    <cellStyle name="Percent [2] 10" xfId="3491" xr:uid="{EB3BAAC0-9B3B-4C8A-B650-7E0E8E63566D}"/>
    <cellStyle name="Percent [2] 11" xfId="3492" xr:uid="{984EF9F2-2EFB-4EED-AF35-8173C8EE3EE0}"/>
    <cellStyle name="Percent [2] 12" xfId="3493" xr:uid="{38B1B47A-0696-4AE9-B854-BE328E43BCD1}"/>
    <cellStyle name="Percent [2] 13" xfId="3494" xr:uid="{86E5773F-65C7-405E-859C-A06DA4410D5A}"/>
    <cellStyle name="Percent [2] 14" xfId="3495" xr:uid="{A0CABFEF-26E9-4665-8E84-5C033E41DFFC}"/>
    <cellStyle name="Percent [2] 15" xfId="3496" xr:uid="{A78EF286-EEF9-4811-883E-EDEBD6A37A6F}"/>
    <cellStyle name="Percent [2] 16" xfId="3497" xr:uid="{DFDE51BC-2002-48AF-8FA5-5685564BD325}"/>
    <cellStyle name="Percent [2] 17" xfId="3498" xr:uid="{FBBA3D9E-8EA9-4979-9763-6D69D6FEFBF5}"/>
    <cellStyle name="Percent [2] 18" xfId="3499" xr:uid="{D9C861D7-9C16-4290-A366-8E0613E90BE9}"/>
    <cellStyle name="Percent [2] 19" xfId="3500" xr:uid="{9ED980DA-FE91-4FE1-B3B5-AECFA82AFAA9}"/>
    <cellStyle name="Percent [2] 2" xfId="3501" xr:uid="{8F76CB3E-4E59-422A-B491-5C6A3D74AE4E}"/>
    <cellStyle name="Percent [2] 2 2" xfId="8291" xr:uid="{D1183D20-3158-40E2-BFD1-CD0D31D80EA7}"/>
    <cellStyle name="Percent [2] 2 3" xfId="10579" xr:uid="{ABC099CA-95DD-4DB8-8E79-F1CECC45247F}"/>
    <cellStyle name="Percent [2] 20" xfId="3502" xr:uid="{461202AB-711D-4B01-BCD4-5743B502128C}"/>
    <cellStyle name="Percent [2] 21" xfId="3503" xr:uid="{B834D709-6CA7-475A-9F82-C1305E61FD1B}"/>
    <cellStyle name="Percent [2] 22" xfId="3504" xr:uid="{6B1291DB-0F71-43DB-8900-C8B1F9BA90AB}"/>
    <cellStyle name="Percent [2] 23" xfId="3505" xr:uid="{0847AF97-7AF4-4CAE-8F90-6A229368D7B0}"/>
    <cellStyle name="Percent [2] 24" xfId="3506" xr:uid="{991EDBB6-DE12-46C3-9A87-36788973E0B0}"/>
    <cellStyle name="Percent [2] 25" xfId="3507" xr:uid="{65227419-9CE8-4135-9009-9AF78EF5FC0D}"/>
    <cellStyle name="Percent [2] 26" xfId="3508" xr:uid="{24F77386-D2DD-41F3-8105-E4F0D0ED4633}"/>
    <cellStyle name="Percent [2] 27" xfId="3509" xr:uid="{60DDE3F1-5F6A-424A-AADC-80142BFFE235}"/>
    <cellStyle name="Percent [2] 28" xfId="3510" xr:uid="{6023478B-15C9-4E05-AC2A-CD3A32C46C41}"/>
    <cellStyle name="Percent [2] 29" xfId="3511" xr:uid="{473A9502-86FC-4707-B5FD-0517A228B588}"/>
    <cellStyle name="Percent [2] 3" xfId="3512" xr:uid="{7CB1F7E7-E8ED-46DE-8741-6AAE8AE7A067}"/>
    <cellStyle name="Percent [2] 30" xfId="3513" xr:uid="{96C6346B-30F4-4B72-8FED-64754FB1F6FC}"/>
    <cellStyle name="Percent [2] 31" xfId="3514" xr:uid="{9A5EA3D1-1260-4BBE-BBD9-064015F270CD}"/>
    <cellStyle name="Percent [2] 32" xfId="3515" xr:uid="{D8B8921F-1A9D-4139-9570-9DF26D3E847F}"/>
    <cellStyle name="Percent [2] 33" xfId="3516" xr:uid="{7017954C-495E-4EDD-B399-48AEF951963D}"/>
    <cellStyle name="Percent [2] 34" xfId="3517" xr:uid="{7F8A6F67-6C7B-4202-92A9-C1C748C2A7D5}"/>
    <cellStyle name="Percent [2] 35" xfId="3518" xr:uid="{EAF5FF1C-CE0F-44BF-9B24-28467FB013B8}"/>
    <cellStyle name="Percent [2] 36" xfId="3519" xr:uid="{6F976D1B-C7A5-41FE-B0D4-DDABBE29E2DC}"/>
    <cellStyle name="Percent [2] 37" xfId="3520" xr:uid="{69DC9E9D-512F-4930-880D-A33CCF1501D0}"/>
    <cellStyle name="Percent [2] 38" xfId="3521" xr:uid="{5A3FEBCF-4DED-4099-B9E8-2068BFC2DF33}"/>
    <cellStyle name="Percent [2] 39" xfId="3522" xr:uid="{8CCA679B-9C72-446F-B0A7-B26DDAFEF14C}"/>
    <cellStyle name="Percent [2] 4" xfId="3523" xr:uid="{1EB341EC-48D1-40A9-941F-29F79462F47C}"/>
    <cellStyle name="Percent [2] 40" xfId="3524" xr:uid="{4A7E0DC8-6A69-47C9-BE05-CFA8090C15D7}"/>
    <cellStyle name="Percent [2] 41" xfId="3525" xr:uid="{50382D83-8920-434B-BDE6-5C4EA24950B4}"/>
    <cellStyle name="Percent [2] 42" xfId="3526" xr:uid="{4C6CA197-7F91-441C-B20D-8E6F73B5C05F}"/>
    <cellStyle name="Percent [2] 43" xfId="3527" xr:uid="{26FADDAE-B8E8-4A99-BAEC-CFD71DA95449}"/>
    <cellStyle name="Percent [2] 44" xfId="3528" xr:uid="{CA01F7A1-129B-4D43-88B2-88B005D295B4}"/>
    <cellStyle name="Percent [2] 45" xfId="3529" xr:uid="{2637D1D9-F9C6-4078-8828-3CDD05CEA39D}"/>
    <cellStyle name="Percent [2] 46" xfId="3530" xr:uid="{B6FD7A73-BF99-46DF-85DD-41CC2D283CB0}"/>
    <cellStyle name="Percent [2] 47" xfId="3531" xr:uid="{6B1123D6-8EAD-4933-8852-FABD61A5DE6A}"/>
    <cellStyle name="Percent [2] 48" xfId="3532" xr:uid="{604F9408-3431-471F-9E94-C554C288969E}"/>
    <cellStyle name="Percent [2] 49" xfId="3533" xr:uid="{A1DD40BD-7305-43AA-9435-170EBE6377DA}"/>
    <cellStyle name="Percent [2] 5" xfId="3534" xr:uid="{279EA68A-EDDE-42D6-AD52-723ABB26272F}"/>
    <cellStyle name="Percent [2] 50" xfId="3535" xr:uid="{53AC30DD-AFE0-4CBF-A56E-8D3826F56217}"/>
    <cellStyle name="Percent [2] 51" xfId="3536" xr:uid="{48FC4441-7FBE-4136-BD3F-A2324CBDFB40}"/>
    <cellStyle name="Percent [2] 52" xfId="3537" xr:uid="{712F3872-7765-4A38-8078-747E0B529347}"/>
    <cellStyle name="Percent [2] 53" xfId="3538" xr:uid="{D629202D-DF28-4674-BF71-D44AE7A62B37}"/>
    <cellStyle name="Percent [2] 54" xfId="3539" xr:uid="{857236D9-392B-4A9B-B53C-69EB8D112234}"/>
    <cellStyle name="Percent [2] 55" xfId="3540" xr:uid="{1A2A774C-5543-46AA-BA49-A309D478F292}"/>
    <cellStyle name="Percent [2] 56" xfId="3541" xr:uid="{A979B844-7513-4C52-A8B3-4FFC389435CE}"/>
    <cellStyle name="Percent [2] 57" xfId="3542" xr:uid="{03FD4AA0-B7EC-468F-A171-C9E5DD15B3C5}"/>
    <cellStyle name="Percent [2] 58" xfId="3543" xr:uid="{864C719C-3CEF-4960-9C75-71C4A7501995}"/>
    <cellStyle name="Percent [2] 59" xfId="3544" xr:uid="{B8136702-FDB9-4153-A614-C73EB22CD414}"/>
    <cellStyle name="Percent [2] 6" xfId="3545" xr:uid="{106E53B7-3448-4856-9B5E-0ED53DAAFDE8}"/>
    <cellStyle name="Percent [2] 60" xfId="3546" xr:uid="{9696E486-22FE-4DFA-B22A-9021A961897E}"/>
    <cellStyle name="Percent [2] 61" xfId="3547" xr:uid="{4BDCE15C-63F4-44C1-8F32-F27ED0C0158B}"/>
    <cellStyle name="Percent [2] 62" xfId="3548" xr:uid="{771C49D6-744B-4D1E-88AB-DDA3E844CBF8}"/>
    <cellStyle name="Percent [2] 63" xfId="3549" xr:uid="{1EBC9CEB-5B2E-4902-B50C-F733D2436314}"/>
    <cellStyle name="Percent [2] 64" xfId="3550" xr:uid="{5B7DBDBD-58AA-4B0E-9219-01C7272035CE}"/>
    <cellStyle name="Percent [2] 7" xfId="3551" xr:uid="{8AEE8A73-C637-4658-AEE8-13353AF376DD}"/>
    <cellStyle name="Percent [2] 8" xfId="3552" xr:uid="{34DEAD08-D374-41DA-A7DA-6134F6B775E7}"/>
    <cellStyle name="Percent [2] 9" xfId="3553" xr:uid="{6F1FE862-3F57-4852-B4DE-CAABE4A95DF9}"/>
    <cellStyle name="Percent 10" xfId="449" xr:uid="{B5385DD5-1B07-433D-A99D-8883C3DD4146}"/>
    <cellStyle name="Percent 10 10" xfId="8491" xr:uid="{3B4526CC-07D7-4A39-A18E-D86E9F14AA28}"/>
    <cellStyle name="Percent 10 10 2" xfId="14765" xr:uid="{C4059365-B6B3-48A7-8A06-605BC163DD2D}"/>
    <cellStyle name="Percent 10 10 2 2" xfId="26676" xr:uid="{F950C236-C6A8-4907-8174-237EBFE4583D}"/>
    <cellStyle name="Percent 10 10 2 3" xfId="39508" xr:uid="{3FFDF24C-55A7-4217-8B7B-C057CF3B54C6}"/>
    <cellStyle name="Percent 10 10 3" xfId="21133" xr:uid="{5A8C6A7D-EF16-4619-8941-E062F338CBEE}"/>
    <cellStyle name="Percent 10 10 4" xfId="34099" xr:uid="{6EEACA9C-6683-4989-8DFF-586FC3E991B8}"/>
    <cellStyle name="Percent 10 11" xfId="9313" xr:uid="{F7C25CB4-CDF2-4919-BD0D-8C74291CAA11}"/>
    <cellStyle name="Percent 10 11 2" xfId="21789" xr:uid="{6A724743-99B1-41EF-AD65-0C303ECCF22F}"/>
    <cellStyle name="Percent 10 11 3" xfId="34722" xr:uid="{17969736-0CA3-48E7-845B-3BFCEF9A393D}"/>
    <cellStyle name="Percent 10 12" xfId="1280" xr:uid="{476A5EF6-F79A-4ACC-A1AA-DD43FFFD9D80}"/>
    <cellStyle name="Percent 10 13" xfId="16443" xr:uid="{30E1D071-1F86-44CA-BB0E-A7AB6193CF63}"/>
    <cellStyle name="Percent 10 14" xfId="29999" xr:uid="{3C52488F-1C57-4AA4-99C0-32DA1596ACAB}"/>
    <cellStyle name="Percent 10 2" xfId="576" xr:uid="{8FEEE4C4-BDB3-4E27-97B5-CBB8B0376115}"/>
    <cellStyle name="Percent 10 2 10" xfId="10746" xr:uid="{C5F6D3E6-8EA2-46EF-993F-382C47D40266}"/>
    <cellStyle name="Percent 10 2 11" xfId="3955" xr:uid="{9C7C2A74-203A-4391-ACAD-F16D392E995B}"/>
    <cellStyle name="Percent 10 2 2" xfId="1029" xr:uid="{75789B1E-C008-49B9-A3A6-872D8D344FC3}"/>
    <cellStyle name="Percent 10 2 2 10" xfId="18387" xr:uid="{2632AB5A-F9B1-436F-88AD-688262867766}"/>
    <cellStyle name="Percent 10 2 2 11" xfId="31410" xr:uid="{4B68EE36-33D4-4A78-B55C-A9123D78F35D}"/>
    <cellStyle name="Percent 10 2 2 2" xfId="5489" xr:uid="{4AB56102-2BCF-4FF1-AF4B-D4EE589C9FC4}"/>
    <cellStyle name="Percent 10 2 2 2 2" xfId="5490" xr:uid="{D9DE02BD-0DC4-4C0B-932F-CB7756C8D992}"/>
    <cellStyle name="Percent 10 2 2 2 2 2" xfId="7584" xr:uid="{F36DC543-5006-465C-9E33-AABD8D8FB262}"/>
    <cellStyle name="Percent 10 2 2 2 2 2 2" xfId="14109" xr:uid="{D8857A69-95A7-48F1-AEB3-CAD916FAADFC}"/>
    <cellStyle name="Percent 10 2 2 2 2 2 2 2" xfId="26036" xr:uid="{045BF850-C132-4A55-9C5D-59CF3586C020}"/>
    <cellStyle name="Percent 10 2 2 2 2 2 2 3" xfId="38870" xr:uid="{6634D3AB-94AF-4BB9-AAC2-155FF6058CB9}"/>
    <cellStyle name="Percent 10 2 2 2 2 2 3" xfId="20407" xr:uid="{1AA2388C-ADF0-4227-833B-FF8D17CBF581}"/>
    <cellStyle name="Percent 10 2 2 2 2 2 4" xfId="33409" xr:uid="{D199CC35-E609-4422-BCA4-8F9B244B64E6}"/>
    <cellStyle name="Percent 10 2 2 2 2 3" xfId="12085" xr:uid="{95C7CBD7-2231-4824-A0CF-160F2DA7D1FE}"/>
    <cellStyle name="Percent 10 2 2 2 2 3 2" xfId="24060" xr:uid="{205A65D7-30F5-4480-BF71-A78C6D7155D4}"/>
    <cellStyle name="Percent 10 2 2 2 2 3 3" xfId="36900" xr:uid="{735CD120-E90C-4363-8060-839DE01E6E41}"/>
    <cellStyle name="Percent 10 2 2 2 2 4" xfId="18389" xr:uid="{D49C19D7-E926-49FD-9071-1A1F29A3B192}"/>
    <cellStyle name="Percent 10 2 2 2 2 5" xfId="31412" xr:uid="{42592DB1-AC32-49F3-9E44-C57BBADFF5D2}"/>
    <cellStyle name="Percent 10 2 2 2 3" xfId="7583" xr:uid="{3A1C571E-BABB-4D82-9D20-D5C20A373DFB}"/>
    <cellStyle name="Percent 10 2 2 2 3 2" xfId="14108" xr:uid="{59AD2F1B-2414-4E0A-8D94-D922B1EEBA3B}"/>
    <cellStyle name="Percent 10 2 2 2 3 2 2" xfId="26035" xr:uid="{87F8E517-4C65-433E-B12F-B13F72BFF851}"/>
    <cellStyle name="Percent 10 2 2 2 3 2 3" xfId="38869" xr:uid="{0EE52C49-A463-4DC8-99BE-75320FE5258A}"/>
    <cellStyle name="Percent 10 2 2 2 3 3" xfId="20406" xr:uid="{82F1C15E-14F2-4E2D-94DE-47260A002925}"/>
    <cellStyle name="Percent 10 2 2 2 3 4" xfId="33408" xr:uid="{45C3C435-94FD-4F4D-92B0-7D818A5E5882}"/>
    <cellStyle name="Percent 10 2 2 2 4" xfId="12084" xr:uid="{51934729-C17D-448F-8C3A-B113AAB875E9}"/>
    <cellStyle name="Percent 10 2 2 2 4 2" xfId="24059" xr:uid="{53701A73-5584-4B7C-A026-C8DE9AAD7847}"/>
    <cellStyle name="Percent 10 2 2 2 4 3" xfId="36899" xr:uid="{1AFE20D3-7522-4AD0-A42E-C183FC10ECEE}"/>
    <cellStyle name="Percent 10 2 2 2 5" xfId="18388" xr:uid="{1A35678F-A7B0-42A1-AA6E-9C7FFF69DC9D}"/>
    <cellStyle name="Percent 10 2 2 2 6" xfId="31411" xr:uid="{C79308C5-E92A-4F29-9CD7-06CB27A8A40F}"/>
    <cellStyle name="Percent 10 2 2 3" xfId="5491" xr:uid="{F5CDE1C7-2B4A-4111-9357-3B38370DE48E}"/>
    <cellStyle name="Percent 10 2 2 3 2" xfId="7585" xr:uid="{5BF4F960-D1CB-4F52-A111-2EF6A5FB94BD}"/>
    <cellStyle name="Percent 10 2 2 3 2 2" xfId="14110" xr:uid="{A99E0886-7D11-48F6-A7F5-B64A57A3E082}"/>
    <cellStyle name="Percent 10 2 2 3 2 2 2" xfId="26037" xr:uid="{D750476C-0BA9-4EE7-84B2-31CA4966A18C}"/>
    <cellStyle name="Percent 10 2 2 3 2 2 3" xfId="38871" xr:uid="{BACE38B0-2740-4336-80A0-E8455C884742}"/>
    <cellStyle name="Percent 10 2 2 3 2 3" xfId="20408" xr:uid="{1B83029C-30B1-454F-9D03-7CA273DC52D6}"/>
    <cellStyle name="Percent 10 2 2 3 2 4" xfId="33410" xr:uid="{0E554D6D-FBAF-40F6-B729-3461AECAF0D1}"/>
    <cellStyle name="Percent 10 2 2 3 3" xfId="12086" xr:uid="{0B35C821-6437-482B-8897-DF544E3E8051}"/>
    <cellStyle name="Percent 10 2 2 3 3 2" xfId="24061" xr:uid="{3C601FAE-76C6-4784-98EB-A7FF50E8DA37}"/>
    <cellStyle name="Percent 10 2 2 3 3 3" xfId="36901" xr:uid="{B84257E6-8E11-4813-8062-924424A3763C}"/>
    <cellStyle name="Percent 10 2 2 3 4" xfId="18390" xr:uid="{A494C3FA-ABA1-4C9D-9A0D-1F30724A238E}"/>
    <cellStyle name="Percent 10 2 2 3 5" xfId="31413" xr:uid="{D6AE03E8-73B1-44E8-BD79-653ECDB797FC}"/>
    <cellStyle name="Percent 10 2 2 4" xfId="5988" xr:uid="{B42A9401-C557-4055-A9E5-7D0A05A2B2E7}"/>
    <cellStyle name="Percent 10 2 2 4 2" xfId="8053" xr:uid="{1A7735B7-B383-4093-9377-CA189BFBB04A}"/>
    <cellStyle name="Percent 10 2 2 4 2 2" xfId="14575" xr:uid="{2118778E-A596-4999-8F41-31633986255C}"/>
    <cellStyle name="Percent 10 2 2 4 2 2 2" xfId="26502" xr:uid="{4C271F13-5FCB-4624-A293-C5BD81305687}"/>
    <cellStyle name="Percent 10 2 2 4 2 2 3" xfId="39336" xr:uid="{CFBDD806-E9CD-4EB2-8AC7-C4BF313FA167}"/>
    <cellStyle name="Percent 10 2 2 4 2 3" xfId="20873" xr:uid="{8CD4F805-5A32-4DC7-9B30-073ACE5BFF80}"/>
    <cellStyle name="Percent 10 2 2 4 2 4" xfId="33875" xr:uid="{D54E9B04-EA2E-4FB3-8703-B050A8EA2735}"/>
    <cellStyle name="Percent 10 2 2 4 3" xfId="12555" xr:uid="{1AA01532-0F77-4600-8BF6-749177769EFF}"/>
    <cellStyle name="Percent 10 2 2 4 3 2" xfId="24513" xr:uid="{4BC7D3DA-617F-42E9-97BB-1209ABBCC518}"/>
    <cellStyle name="Percent 10 2 2 4 3 3" xfId="37351" xr:uid="{335EDB9B-53E6-46A5-ADC1-48AA2585FFF2}"/>
    <cellStyle name="Percent 10 2 2 4 4" xfId="18865" xr:uid="{E5BFAAAA-680D-47D7-96DB-E19EB02C08D5}"/>
    <cellStyle name="Percent 10 2 2 4 5" xfId="31878" xr:uid="{44C5FFF4-FABC-4350-A06E-BFA3E4ED7F6C}"/>
    <cellStyle name="Percent 10 2 2 5" xfId="7582" xr:uid="{53A39A60-573F-4921-9C28-B58CBED94DBB}"/>
    <cellStyle name="Percent 10 2 2 5 2" xfId="14107" xr:uid="{36F62AD5-255F-4D12-891F-7A5588E6CB50}"/>
    <cellStyle name="Percent 10 2 2 5 2 2" xfId="26034" xr:uid="{33C5FCD7-B1F6-4E16-BC98-46246E34562A}"/>
    <cellStyle name="Percent 10 2 2 5 2 3" xfId="38868" xr:uid="{2E2C1481-E24F-4002-9462-C6A1463AAAEA}"/>
    <cellStyle name="Percent 10 2 2 5 3" xfId="20405" xr:uid="{1173E1E9-C877-4753-BC0F-FBAF4F812427}"/>
    <cellStyle name="Percent 10 2 2 5 4" xfId="33407" xr:uid="{B225A20F-D1C8-4D9D-B809-F5F73B3D93E5}"/>
    <cellStyle name="Percent 10 2 2 6" xfId="8781" xr:uid="{AC3D8135-1E08-4FF1-A8E7-E6084AED0D14}"/>
    <cellStyle name="Percent 10 2 2 6 2" xfId="15055" xr:uid="{368AF119-06CF-475F-90D9-5597695623FE}"/>
    <cellStyle name="Percent 10 2 2 6 2 2" xfId="26963" xr:uid="{357EA3FF-77BD-427F-9202-4E9AECB332A7}"/>
    <cellStyle name="Percent 10 2 2 6 2 3" xfId="39794" xr:uid="{3B13C51D-B26D-418C-864A-F5BC1DB51D2F}"/>
    <cellStyle name="Percent 10 2 2 6 3" xfId="21420" xr:uid="{6AA195A8-3D3F-46E9-9A14-DB63E5E1C029}"/>
    <cellStyle name="Percent 10 2 2 6 4" xfId="34385" xr:uid="{F7D18116-A09B-4995-AD02-E31D3EAFB209}"/>
    <cellStyle name="Percent 10 2 2 7" xfId="9623" xr:uid="{429B8418-D83A-48C7-B605-57092FBEE671}"/>
    <cellStyle name="Percent 10 2 2 7 2" xfId="22079" xr:uid="{2346306F-6035-469F-8B5A-0E68015E1326}"/>
    <cellStyle name="Percent 10 2 2 7 3" xfId="35009" xr:uid="{35523304-FBF3-4E1B-82AA-4E535FC6A83B}"/>
    <cellStyle name="Percent 10 2 2 8" xfId="12083" xr:uid="{6D22F499-A0DD-41B5-B15B-B81930C7E74C}"/>
    <cellStyle name="Percent 10 2 2 8 2" xfId="24058" xr:uid="{A281D1D8-C3AE-44FE-9ED2-4C88AFD699B4}"/>
    <cellStyle name="Percent 10 2 2 8 3" xfId="36898" xr:uid="{A581D21B-EE5D-4200-960C-F0CA8768BD65}"/>
    <cellStyle name="Percent 10 2 2 9" xfId="5488" xr:uid="{2CC204FB-D41D-48F8-9D91-EBF71C5EAA55}"/>
    <cellStyle name="Percent 10 2 3" xfId="5492" xr:uid="{232ADAEB-8BD0-4272-9961-BE5EFA784F9B}"/>
    <cellStyle name="Percent 10 2 3 2" xfId="5493" xr:uid="{701763C1-4A1A-4521-8661-41E6FA46BAA1}"/>
    <cellStyle name="Percent 10 2 3 2 2" xfId="7587" xr:uid="{611F0BF6-9B58-412B-BF39-A03BF1A63DCA}"/>
    <cellStyle name="Percent 10 2 3 2 2 2" xfId="14112" xr:uid="{486F1660-B010-4681-AD1A-0DC7FBD34912}"/>
    <cellStyle name="Percent 10 2 3 2 2 2 2" xfId="26039" xr:uid="{EE6311AC-C659-416D-A728-F063B527F50A}"/>
    <cellStyle name="Percent 10 2 3 2 2 2 3" xfId="38873" xr:uid="{C9D31DE5-C420-4F7D-B406-D8469F8CB897}"/>
    <cellStyle name="Percent 10 2 3 2 2 3" xfId="20410" xr:uid="{0175E3C2-4ED3-47AE-BB6B-47EE56ADD000}"/>
    <cellStyle name="Percent 10 2 3 2 2 4" xfId="33412" xr:uid="{A2B36606-D4BD-40EE-BE6D-F31F1E49434F}"/>
    <cellStyle name="Percent 10 2 3 2 3" xfId="12088" xr:uid="{DA70E9D8-9433-4C58-AB3D-033DB36F39F2}"/>
    <cellStyle name="Percent 10 2 3 2 3 2" xfId="24063" xr:uid="{9B26FD78-5F4D-47DF-90E7-95390E5E9DE1}"/>
    <cellStyle name="Percent 10 2 3 2 3 3" xfId="36903" xr:uid="{BABEFFEB-EB88-425D-BD8B-A9AB13D37D9A}"/>
    <cellStyle name="Percent 10 2 3 2 4" xfId="18392" xr:uid="{9D83BD83-4EFE-4507-AD4C-82D2C5C18DB5}"/>
    <cellStyle name="Percent 10 2 3 2 5" xfId="31415" xr:uid="{6E0CC6B0-2094-4550-B99F-CDEF70374B1A}"/>
    <cellStyle name="Percent 10 2 3 3" xfId="7586" xr:uid="{172F6AE4-0927-4F28-8282-A265A445A304}"/>
    <cellStyle name="Percent 10 2 3 3 2" xfId="14111" xr:uid="{A299B2C4-5E05-4D81-80D6-F1B02E1A60AF}"/>
    <cellStyle name="Percent 10 2 3 3 2 2" xfId="26038" xr:uid="{BD1E89FA-9B3A-4FD7-BD9F-AF9181E04FB8}"/>
    <cellStyle name="Percent 10 2 3 3 2 3" xfId="38872" xr:uid="{BC75FB32-1DC8-4505-BEDD-89EAC297EF50}"/>
    <cellStyle name="Percent 10 2 3 3 3" xfId="20409" xr:uid="{9B7FFC5A-02B9-4612-A265-4CCF4CD5F198}"/>
    <cellStyle name="Percent 10 2 3 3 4" xfId="33411" xr:uid="{DD63FD0F-BBCD-4B3D-9CB7-5833BC9FC56D}"/>
    <cellStyle name="Percent 10 2 3 4" xfId="8992" xr:uid="{4A2593A2-6B77-478C-9140-1BC9F1FE225D}"/>
    <cellStyle name="Percent 10 2 3 4 2" xfId="15231" xr:uid="{23C7AFC2-F490-47C2-BF62-3E187A5D4FE9}"/>
    <cellStyle name="Percent 10 2 3 4 2 2" xfId="27130" xr:uid="{5866983A-ACC1-4290-A90C-E99F50D2F577}"/>
    <cellStyle name="Percent 10 2 3 4 2 3" xfId="39959" xr:uid="{269314CA-6DF3-4B06-AB8D-518ECC87E5F6}"/>
    <cellStyle name="Percent 10 2 3 4 3" xfId="21600" xr:uid="{2931310D-27CD-45BD-B8EC-27163263E9C8}"/>
    <cellStyle name="Percent 10 2 3 4 4" xfId="34551" xr:uid="{59FC3D49-E4C9-4755-98B4-311FE0FCC779}"/>
    <cellStyle name="Percent 10 2 3 5" xfId="9796" xr:uid="{1ECF383D-ED0A-4374-8003-8EE0292FF148}"/>
    <cellStyle name="Percent 10 2 3 5 2" xfId="22239" xr:uid="{378DD0B1-39C0-439F-8E7B-DE983145BDA1}"/>
    <cellStyle name="Percent 10 2 3 5 3" xfId="35167" xr:uid="{60863DCE-3C05-4BB7-A40E-D0D1B24E682E}"/>
    <cellStyle name="Percent 10 2 3 6" xfId="12087" xr:uid="{08900DD7-21A5-46A8-8D2F-8AC4F9053B78}"/>
    <cellStyle name="Percent 10 2 3 6 2" xfId="24062" xr:uid="{289BEB3E-F1B2-44D7-A3BA-5E4E31466A16}"/>
    <cellStyle name="Percent 10 2 3 6 3" xfId="36902" xr:uid="{98DF5FE3-4D3D-4621-BE36-70652657DC64}"/>
    <cellStyle name="Percent 10 2 3 7" xfId="18391" xr:uid="{15AA168D-E4EF-4590-8CE4-DA6996BC2D8D}"/>
    <cellStyle name="Percent 10 2 3 8" xfId="31414" xr:uid="{1B2184F1-7C42-4E16-90D5-28CE784E6F0F}"/>
    <cellStyle name="Percent 10 2 4" xfId="5494" xr:uid="{7E9AF7E2-140D-4198-AC03-C33FE4F1298E}"/>
    <cellStyle name="Percent 10 2 4 2" xfId="7588" xr:uid="{A25090DF-1933-479D-8FE3-B5F8193B393A}"/>
    <cellStyle name="Percent 10 2 4 2 2" xfId="14113" xr:uid="{3480718F-2E2F-42F6-9B16-B5083D082B52}"/>
    <cellStyle name="Percent 10 2 4 2 2 2" xfId="26040" xr:uid="{7FEA36A0-3D54-49A9-977D-BEED8392EA28}"/>
    <cellStyle name="Percent 10 2 4 2 2 3" xfId="38874" xr:uid="{9C2DB71A-DCB0-40B5-A40B-3B3256CF9728}"/>
    <cellStyle name="Percent 10 2 4 2 3" xfId="20411" xr:uid="{455B3AF6-A95C-4145-8927-33BB9E21F0D2}"/>
    <cellStyle name="Percent 10 2 4 2 4" xfId="33413" xr:uid="{E35BCCC4-0CF0-4648-8562-18F78DCBC9D4}"/>
    <cellStyle name="Percent 10 2 4 3" xfId="10074" xr:uid="{849F99B3-F528-40A2-A502-DBA1F505F537}"/>
    <cellStyle name="Percent 10 2 4 3 2" xfId="22493" xr:uid="{90B7AF23-2D9F-4921-95D6-5BC1A57DE7DC}"/>
    <cellStyle name="Percent 10 2 4 3 3" xfId="35419" xr:uid="{329A1889-94B9-408D-B8D7-B53A0A0F68B4}"/>
    <cellStyle name="Percent 10 2 4 4" xfId="18393" xr:uid="{B0C8833D-AFE4-44FC-B07A-92340DD4A7F8}"/>
    <cellStyle name="Percent 10 2 4 5" xfId="31416" xr:uid="{41270692-979D-4943-AFB9-68F1322DBB21}"/>
    <cellStyle name="Percent 10 2 5" xfId="5495" xr:uid="{ACB21B61-87B7-4FEE-8794-98D44B3B39FC}"/>
    <cellStyle name="Percent 10 2 5 2" xfId="7589" xr:uid="{BCA82935-2F01-4CC6-8A26-51ACF4285E91}"/>
    <cellStyle name="Percent 10 2 5 2 2" xfId="14114" xr:uid="{32AE3095-A02E-4C8F-8514-4B71E1E9BE39}"/>
    <cellStyle name="Percent 10 2 5 2 2 2" xfId="26041" xr:uid="{999A3D42-6CAC-4081-980E-46E8FAAAA0DE}"/>
    <cellStyle name="Percent 10 2 5 2 2 3" xfId="38875" xr:uid="{768C57BB-6C89-47F9-8E9C-1A86617045BE}"/>
    <cellStyle name="Percent 10 2 5 2 3" xfId="20412" xr:uid="{C73F65BB-6B4A-47A5-9985-D6908A63C61D}"/>
    <cellStyle name="Percent 10 2 5 2 4" xfId="33414" xr:uid="{B05676AF-1B7C-4850-B742-10AFAA255C16}"/>
    <cellStyle name="Percent 10 2 5 3" xfId="12089" xr:uid="{FAEDDC4A-D83F-436E-8356-B3DBBB04D11E}"/>
    <cellStyle name="Percent 10 2 5 3 2" xfId="24064" xr:uid="{8B441856-0BEB-43A1-8F5E-BE85EBA97505}"/>
    <cellStyle name="Percent 10 2 5 3 3" xfId="36904" xr:uid="{E4F109D9-510B-438A-BF69-7FBDCC7C860E}"/>
    <cellStyle name="Percent 10 2 5 4" xfId="18394" xr:uid="{5E7086D7-6169-41AD-B624-A22B13D37000}"/>
    <cellStyle name="Percent 10 2 5 5" xfId="31417" xr:uid="{F7FA22CB-0861-4321-87F9-2E9BEF00976C}"/>
    <cellStyle name="Percent 10 2 6" xfId="5761" xr:uid="{C95FF319-007F-4A0E-BCE6-9AC1F7032532}"/>
    <cellStyle name="Percent 10 2 6 2" xfId="7826" xr:uid="{2E47E93E-57B8-4BE7-A2D0-C0F622BF76EE}"/>
    <cellStyle name="Percent 10 2 6 2 2" xfId="14348" xr:uid="{2DF4FADA-647F-4263-BE52-93E391EAD487}"/>
    <cellStyle name="Percent 10 2 6 2 2 2" xfId="26275" xr:uid="{C7849CE9-AFA8-4C27-9A54-DAD322033661}"/>
    <cellStyle name="Percent 10 2 6 2 2 3" xfId="39109" xr:uid="{F5A6D53C-D1BF-4094-AC4D-EDA419BF6C63}"/>
    <cellStyle name="Percent 10 2 6 2 3" xfId="20646" xr:uid="{5E8D5305-0926-48BA-970C-97BD3941024D}"/>
    <cellStyle name="Percent 10 2 6 2 4" xfId="33648" xr:uid="{844F6064-DD60-4D48-B2F8-F41147107568}"/>
    <cellStyle name="Percent 10 2 6 3" xfId="12328" xr:uid="{97E49C4D-FF83-4CB6-B496-4F7A20313432}"/>
    <cellStyle name="Percent 10 2 6 3 2" xfId="24286" xr:uid="{819262A7-0FA2-45F6-921C-0DDD934D910A}"/>
    <cellStyle name="Percent 10 2 6 3 3" xfId="37124" xr:uid="{9ADA5CD6-0C10-40D7-8FA0-665E24D5EB33}"/>
    <cellStyle name="Percent 10 2 6 4" xfId="18638" xr:uid="{A58F8581-1A24-489A-8481-2181E68EDDB8}"/>
    <cellStyle name="Percent 10 2 6 5" xfId="31651" xr:uid="{87F8BD5F-F0FB-4DDA-A65A-5326E8D84FA1}"/>
    <cellStyle name="Percent 10 2 7" xfId="8292" xr:uid="{3828A946-8A11-45DE-A96E-DD5482D0937D}"/>
    <cellStyle name="Percent 10 2 7 2" xfId="14696" xr:uid="{DF32DF0E-B5B9-4B5A-927D-4DB609D53C53}"/>
    <cellStyle name="Percent 10 2 7 2 2" xfId="26618" xr:uid="{336BBD61-FEEA-4628-A2C2-DA1E6D1B7A87}"/>
    <cellStyle name="Percent 10 2 7 2 3" xfId="39450" xr:uid="{123D65BC-7D29-43FF-8523-45F89ECE817E}"/>
    <cellStyle name="Percent 10 2 7 3" xfId="21033" xr:uid="{4E29A0A3-F5B6-4825-999D-359297917103}"/>
    <cellStyle name="Percent 10 2 7 4" xfId="34018" xr:uid="{F20F3020-6F64-4FB4-BD83-06D0E5E7B7B5}"/>
    <cellStyle name="Percent 10 2 8" xfId="8550" xr:uid="{1BBAA139-8746-4DA0-9E49-54CF2A23D961}"/>
    <cellStyle name="Percent 10 2 8 2" xfId="14824" xr:uid="{9B68B7C6-07F5-46B6-BC50-44CCFAD7501F}"/>
    <cellStyle name="Percent 10 2 8 2 2" xfId="26735" xr:uid="{DB805D70-F0E8-400C-9067-12186F88802D}"/>
    <cellStyle name="Percent 10 2 8 2 3" xfId="39567" xr:uid="{A5F64707-1D96-4598-BD05-54218B31DAA0}"/>
    <cellStyle name="Percent 10 2 8 3" xfId="21192" xr:uid="{9C8ED8E6-08A2-415A-9D78-3614D6286FE5}"/>
    <cellStyle name="Percent 10 2 8 4" xfId="34158" xr:uid="{F7685C0A-E30F-44C5-BCC6-753D25F3F23E}"/>
    <cellStyle name="Percent 10 2 9" xfId="9377" xr:uid="{628C2763-FEAF-460C-A17F-8963229AE5F0}"/>
    <cellStyle name="Percent 10 2 9 2" xfId="21849" xr:uid="{5A445A59-521D-4B44-9DAD-933237AF5E61}"/>
    <cellStyle name="Percent 10 2 9 3" xfId="34782" xr:uid="{BB2D04B4-C91C-4034-A8E2-8B6D81575AF7}"/>
    <cellStyle name="Percent 10 3" xfId="911" xr:uid="{6005BA9A-C575-47FF-AEC2-81285920B873}"/>
    <cellStyle name="Percent 10 3 2" xfId="8364" xr:uid="{4125782B-3EAF-497A-94AD-6474210A3CE1}"/>
    <cellStyle name="Percent 10 4" xfId="772" xr:uid="{210C659F-9ED9-4FCB-A07B-2ED2654097A7}"/>
    <cellStyle name="Percent 10 4 10" xfId="18395" xr:uid="{758DA327-7640-4DAC-95D1-6FF2934165E5}"/>
    <cellStyle name="Percent 10 4 11" xfId="31418" xr:uid="{8450C1C6-6101-4F74-84C6-C8B86BE49C5D}"/>
    <cellStyle name="Percent 10 4 2" xfId="5497" xr:uid="{D996B68A-BEE7-42F8-A4DF-D6AEBEF6ABED}"/>
    <cellStyle name="Percent 10 4 2 2" xfId="5498" xr:uid="{EC046167-31FD-4A05-BB6A-F399E2AF2BF6}"/>
    <cellStyle name="Percent 10 4 2 2 2" xfId="7592" xr:uid="{8B4800E3-C877-4185-9663-FC29EC557567}"/>
    <cellStyle name="Percent 10 4 2 2 2 2" xfId="14117" xr:uid="{B73201C8-76FD-463B-8579-0EA146F0E000}"/>
    <cellStyle name="Percent 10 4 2 2 2 2 2" xfId="26044" xr:uid="{85307839-7DE1-4558-84F8-3849E33E7B6A}"/>
    <cellStyle name="Percent 10 4 2 2 2 2 3" xfId="38878" xr:uid="{4BECB89F-F656-4D3D-AB6F-132ECD2AB966}"/>
    <cellStyle name="Percent 10 4 2 2 2 3" xfId="20415" xr:uid="{40C30074-3EC3-470D-8585-FE1DB68F92F7}"/>
    <cellStyle name="Percent 10 4 2 2 2 4" xfId="33417" xr:uid="{F8687673-5358-41C3-B87A-64590F459F97}"/>
    <cellStyle name="Percent 10 4 2 2 3" xfId="12092" xr:uid="{CD06B41F-83AC-447A-AB10-7D4457C86582}"/>
    <cellStyle name="Percent 10 4 2 2 3 2" xfId="24067" xr:uid="{D9DF8D09-5818-453D-8646-7335EB83E9CD}"/>
    <cellStyle name="Percent 10 4 2 2 3 3" xfId="36907" xr:uid="{35498C84-6C36-4A34-B561-B8302F4B8428}"/>
    <cellStyle name="Percent 10 4 2 2 4" xfId="18397" xr:uid="{AAA224B4-23B5-4ABD-9A81-05ED07A6B5D9}"/>
    <cellStyle name="Percent 10 4 2 2 5" xfId="31420" xr:uid="{A95081E7-AEDD-47A1-B1FC-EBE9FDDF6DE3}"/>
    <cellStyle name="Percent 10 4 2 3" xfId="7591" xr:uid="{53092DD6-FEB4-40FB-B662-BF6A2AB555E1}"/>
    <cellStyle name="Percent 10 4 2 3 2" xfId="14116" xr:uid="{E2A58299-6B8A-4020-83B2-DF56D1035FBD}"/>
    <cellStyle name="Percent 10 4 2 3 2 2" xfId="26043" xr:uid="{2BF6E9F8-E51C-4CCC-905D-8A94D8E5CC6C}"/>
    <cellStyle name="Percent 10 4 2 3 2 3" xfId="38877" xr:uid="{B240D093-BD30-4EA6-B504-E4871BCB6165}"/>
    <cellStyle name="Percent 10 4 2 3 3" xfId="20414" xr:uid="{C60D4AE3-E81D-430A-8C46-DF748B73E72F}"/>
    <cellStyle name="Percent 10 4 2 3 4" xfId="33416" xr:uid="{C508B895-EFA9-4AB1-AFD7-F6B1B2FF32F5}"/>
    <cellStyle name="Percent 10 4 2 4" xfId="12091" xr:uid="{3144749E-FEB4-4E35-870A-3622CCBD8A72}"/>
    <cellStyle name="Percent 10 4 2 4 2" xfId="24066" xr:uid="{5C02FE92-0634-4763-8E13-8B79478F26AB}"/>
    <cellStyle name="Percent 10 4 2 4 3" xfId="36906" xr:uid="{01FDC03E-62E2-4A58-861F-44B17AD83AA8}"/>
    <cellStyle name="Percent 10 4 2 5" xfId="18396" xr:uid="{10DA33E0-CC5E-4CAB-A3BC-A4241AC89442}"/>
    <cellStyle name="Percent 10 4 2 6" xfId="31419" xr:uid="{C1DAD548-04EF-4E5A-BDF5-A6D1D3BC9A30}"/>
    <cellStyle name="Percent 10 4 3" xfId="5499" xr:uid="{FFDE55B5-DCA5-4C1C-8EB2-1D9C2FA6D758}"/>
    <cellStyle name="Percent 10 4 3 2" xfId="7593" xr:uid="{38C484A3-0057-4DF1-A129-8B21D887BA03}"/>
    <cellStyle name="Percent 10 4 3 2 2" xfId="14118" xr:uid="{BEAE149C-8950-43A7-B4C2-FC39723C1E24}"/>
    <cellStyle name="Percent 10 4 3 2 2 2" xfId="26045" xr:uid="{A50E724E-749F-4BC2-879C-839A9EA6F659}"/>
    <cellStyle name="Percent 10 4 3 2 2 3" xfId="38879" xr:uid="{5C1FEE81-4095-4F91-9AE0-068179608B5E}"/>
    <cellStyle name="Percent 10 4 3 2 3" xfId="20416" xr:uid="{CA33B6F1-6057-49F2-B9D7-454E5F7751E2}"/>
    <cellStyle name="Percent 10 4 3 2 4" xfId="33418" xr:uid="{0B7CA81A-18B6-47F4-B327-F9B03C25C91B}"/>
    <cellStyle name="Percent 10 4 3 3" xfId="12093" xr:uid="{47B22475-5498-4409-83F5-CC733E3CFAB8}"/>
    <cellStyle name="Percent 10 4 3 3 2" xfId="24068" xr:uid="{6C20FF83-ADE9-4D90-84CC-96A7AD776844}"/>
    <cellStyle name="Percent 10 4 3 3 3" xfId="36908" xr:uid="{2B3F846D-336A-406C-AA69-D533AC2E7751}"/>
    <cellStyle name="Percent 10 4 3 4" xfId="18398" xr:uid="{C4152669-0F8F-4829-9450-FD17019FB99F}"/>
    <cellStyle name="Percent 10 4 3 5" xfId="31421" xr:uid="{1B3E1C51-CDC7-4A08-939F-EAB2445E6FB2}"/>
    <cellStyle name="Percent 10 4 4" xfId="5871" xr:uid="{0630C073-9C96-4E1B-96A3-F898E74F4AFA}"/>
    <cellStyle name="Percent 10 4 4 2" xfId="7936" xr:uid="{0CBABBAF-8B13-4518-8925-880A521B6F48}"/>
    <cellStyle name="Percent 10 4 4 2 2" xfId="14458" xr:uid="{38E46468-336E-4718-A184-A9C505572B13}"/>
    <cellStyle name="Percent 10 4 4 2 2 2" xfId="26385" xr:uid="{F199C6B3-67B0-461D-8066-F3BEEBCDCDB9}"/>
    <cellStyle name="Percent 10 4 4 2 2 3" xfId="39219" xr:uid="{C1A2001B-56A9-461B-8FFE-9FD8B041FEAF}"/>
    <cellStyle name="Percent 10 4 4 2 3" xfId="20756" xr:uid="{BF415A2D-49FD-4A65-9F53-92073FCB0605}"/>
    <cellStyle name="Percent 10 4 4 2 4" xfId="33758" xr:uid="{6AA10750-9BC2-4485-80FA-3C17CC2BF843}"/>
    <cellStyle name="Percent 10 4 4 3" xfId="12438" xr:uid="{92D075ED-21B5-4031-B87D-459DB5C76495}"/>
    <cellStyle name="Percent 10 4 4 3 2" xfId="24396" xr:uid="{E6F5C921-7901-4161-B374-9FB472381613}"/>
    <cellStyle name="Percent 10 4 4 3 3" xfId="37234" xr:uid="{EE1FE823-034B-43DF-A727-A0D4BA620AF1}"/>
    <cellStyle name="Percent 10 4 4 4" xfId="18748" xr:uid="{D9240977-8DFD-4450-9008-B9EF460BD184}"/>
    <cellStyle name="Percent 10 4 4 5" xfId="31761" xr:uid="{2A9240AE-0A91-4C16-BAF4-4AA97D6D29AA}"/>
    <cellStyle name="Percent 10 4 5" xfId="7590" xr:uid="{C40795C1-515A-431C-8D74-E3E99C331255}"/>
    <cellStyle name="Percent 10 4 5 2" xfId="14115" xr:uid="{EE0C186C-36E3-46BE-AA5F-7F3C7E7CC30A}"/>
    <cellStyle name="Percent 10 4 5 2 2" xfId="26042" xr:uid="{06D4DF68-6FDF-417A-924E-9103F18107A8}"/>
    <cellStyle name="Percent 10 4 5 2 3" xfId="38876" xr:uid="{7A1C5EA8-7F1B-4AE3-9A8D-6991F635D476}"/>
    <cellStyle name="Percent 10 4 5 3" xfId="20413" xr:uid="{45C9C72B-6F1F-4CF7-9CCA-BD794183F5E1}"/>
    <cellStyle name="Percent 10 4 5 4" xfId="33415" xr:uid="{7965BE8E-1B5D-4CB5-A580-31A2B565C7B1}"/>
    <cellStyle name="Percent 10 4 6" xfId="8662" xr:uid="{E504764D-9142-48DF-85DC-6FBBEB1951DF}"/>
    <cellStyle name="Percent 10 4 6 2" xfId="14936" xr:uid="{36873860-E947-4E36-842B-CB94CAC79F14}"/>
    <cellStyle name="Percent 10 4 6 2 2" xfId="26845" xr:uid="{8D82A795-8CC9-4933-9708-656D975A3A83}"/>
    <cellStyle name="Percent 10 4 6 2 3" xfId="39677" xr:uid="{0E70FB81-6D78-4872-8838-6D2206DD8E1A}"/>
    <cellStyle name="Percent 10 4 6 3" xfId="21303" xr:uid="{990B0988-352F-4D6E-9A97-4A1BD30C961D}"/>
    <cellStyle name="Percent 10 4 6 4" xfId="34268" xr:uid="{A4786D7C-778F-4597-BAB4-BA5A88E6E2EA}"/>
    <cellStyle name="Percent 10 4 7" xfId="9493" xr:uid="{49C18DBF-CA79-4E44-BDFA-F513ABDE8242}"/>
    <cellStyle name="Percent 10 4 7 2" xfId="21959" xr:uid="{46DE15C5-0585-4FEF-A876-743B668E8E4A}"/>
    <cellStyle name="Percent 10 4 7 3" xfId="34892" xr:uid="{2DC216BB-87C3-4EBA-9016-411551503074}"/>
    <cellStyle name="Percent 10 4 8" xfId="12090" xr:uid="{D4673CF4-1AF6-4C5F-9CC1-B9BF4C92EF91}"/>
    <cellStyle name="Percent 10 4 8 2" xfId="24065" xr:uid="{C10D9C32-C044-4F99-8E34-19B7D2F5C4A3}"/>
    <cellStyle name="Percent 10 4 8 3" xfId="36905" xr:uid="{671AD8DB-7D10-42A0-9B77-59D4841061D9}"/>
    <cellStyle name="Percent 10 4 9" xfId="5496" xr:uid="{923FEEE1-DC56-4CD3-A801-372C1D13BCEB}"/>
    <cellStyle name="Percent 10 5" xfId="5500" xr:uid="{B3781F36-9619-4B9E-8711-BF1DF3B96F3C}"/>
    <cellStyle name="Percent 10 5 2" xfId="5501" xr:uid="{B52436DF-E751-4CDC-B0FA-F89B808DA1D4}"/>
    <cellStyle name="Percent 10 5 2 2" xfId="7595" xr:uid="{5B987AE1-A972-4EF0-B103-8B47A144EE98}"/>
    <cellStyle name="Percent 10 5 2 2 2" xfId="14120" xr:uid="{D2618741-C2B8-40F8-BCC4-CA3AE445F1E3}"/>
    <cellStyle name="Percent 10 5 2 2 2 2" xfId="26047" xr:uid="{F701B6E4-C740-4342-95A5-89C09DE4E7C1}"/>
    <cellStyle name="Percent 10 5 2 2 2 3" xfId="38881" xr:uid="{9524246F-AD09-410D-BB18-32C77020F5DB}"/>
    <cellStyle name="Percent 10 5 2 2 3" xfId="20418" xr:uid="{5179DB91-98D7-48C8-9FF1-F5C554A46BB3}"/>
    <cellStyle name="Percent 10 5 2 2 4" xfId="33420" xr:uid="{F40BAF00-45DF-4720-B143-A8CBF84FD31B}"/>
    <cellStyle name="Percent 10 5 2 3" xfId="12095" xr:uid="{E75C52D0-DD13-4088-B25D-E55EAFB69375}"/>
    <cellStyle name="Percent 10 5 2 3 2" xfId="24070" xr:uid="{F8C01FB1-0D6D-4F80-840E-ED259E07DBFD}"/>
    <cellStyle name="Percent 10 5 2 3 3" xfId="36910" xr:uid="{22B4E235-D84C-4DBA-BD95-C5D2917C85AD}"/>
    <cellStyle name="Percent 10 5 2 4" xfId="18400" xr:uid="{7F923AF1-7F6C-4A77-8266-7D0C5382E297}"/>
    <cellStyle name="Percent 10 5 2 5" xfId="31423" xr:uid="{842EBEB5-84A5-4AF8-ADD2-68E30A18C4C8}"/>
    <cellStyle name="Percent 10 5 3" xfId="7594" xr:uid="{319ACDEB-E047-4DBC-8048-A1165FF4A8EE}"/>
    <cellStyle name="Percent 10 5 3 2" xfId="14119" xr:uid="{D7C9EBA5-8AF0-43A0-A908-B1862C97F59F}"/>
    <cellStyle name="Percent 10 5 3 2 2" xfId="26046" xr:uid="{CC447C41-2417-43C5-897A-82BD01268506}"/>
    <cellStyle name="Percent 10 5 3 2 3" xfId="38880" xr:uid="{5F84C8C7-7236-4870-8C97-6EBE9F49FD1A}"/>
    <cellStyle name="Percent 10 5 3 3" xfId="20417" xr:uid="{F2890DDC-658D-4653-9413-970B31DCD82F}"/>
    <cellStyle name="Percent 10 5 3 4" xfId="33419" xr:uid="{F97886BE-8BFE-4AE7-BC32-30DFACCE6DC7}"/>
    <cellStyle name="Percent 10 5 4" xfId="12094" xr:uid="{03D14011-AD39-49F1-BF13-A3DA95D8F9A3}"/>
    <cellStyle name="Percent 10 5 4 2" xfId="24069" xr:uid="{1AA51E25-D9FB-4488-A325-7830BDFD2DE7}"/>
    <cellStyle name="Percent 10 5 4 3" xfId="36909" xr:uid="{08B4890F-B207-4455-97B0-EFA35F0ABEA3}"/>
    <cellStyle name="Percent 10 5 5" xfId="18399" xr:uid="{AA4E60B9-81F0-41BA-ABA5-8C1F0DD06DFA}"/>
    <cellStyle name="Percent 10 5 6" xfId="31422" xr:uid="{45552D0A-2F72-4CAC-B091-758C9B94A679}"/>
    <cellStyle name="Percent 10 6" xfId="5502" xr:uid="{5B0A056B-CFC4-42BC-B8BD-6F494A70583C}"/>
    <cellStyle name="Percent 10 6 2" xfId="7596" xr:uid="{0E9D2ABF-0B91-4879-86D9-0FC52096C4D0}"/>
    <cellStyle name="Percent 10 6 2 2" xfId="14121" xr:uid="{4E28D70C-531A-41E1-96DC-5AA2582F1603}"/>
    <cellStyle name="Percent 10 6 2 2 2" xfId="26048" xr:uid="{F5D71CAE-6534-4ABF-9B4F-BB6A5F6D103B}"/>
    <cellStyle name="Percent 10 6 2 2 3" xfId="38882" xr:uid="{5CF8D92B-F784-49E7-B443-2E18A75462E2}"/>
    <cellStyle name="Percent 10 6 2 3" xfId="20419" xr:uid="{52A6C156-6F7F-4E56-8805-0D5DAB6DC699}"/>
    <cellStyle name="Percent 10 6 2 4" xfId="33421" xr:uid="{D102D771-56FC-422D-8F4E-ED02B0B8FB92}"/>
    <cellStyle name="Percent 10 6 3" xfId="12096" xr:uid="{74D55034-6E20-4466-938F-CABC3D191A9B}"/>
    <cellStyle name="Percent 10 6 3 2" xfId="24071" xr:uid="{2777FD13-52F2-4DB4-8DAA-51FE09C6365A}"/>
    <cellStyle name="Percent 10 6 3 3" xfId="36911" xr:uid="{32B2D28B-C30E-4694-A0CF-B20994CE4806}"/>
    <cellStyle name="Percent 10 6 4" xfId="18401" xr:uid="{33F2205D-99B3-4426-BFAA-EAA4EE4F025B}"/>
    <cellStyle name="Percent 10 6 5" xfId="31424" xr:uid="{0B097D06-05DB-40BC-9431-44675088B735}"/>
    <cellStyle name="Percent 10 7" xfId="5503" xr:uid="{DE52D536-67C2-4257-B97B-3B1BB08A984A}"/>
    <cellStyle name="Percent 10 7 2" xfId="7597" xr:uid="{F84C9E5C-9202-43E6-A422-25666FEE5F93}"/>
    <cellStyle name="Percent 10 7 2 2" xfId="14122" xr:uid="{748277DD-B6E6-4E06-BCA1-F60220D82806}"/>
    <cellStyle name="Percent 10 7 2 2 2" xfId="26049" xr:uid="{2B0DD5B0-B2AF-4C37-BBA5-DE75D74764CC}"/>
    <cellStyle name="Percent 10 7 2 2 3" xfId="38883" xr:uid="{A7ECA9F4-C5A7-4275-9957-CA5FA4361946}"/>
    <cellStyle name="Percent 10 7 2 3" xfId="20420" xr:uid="{B9854E3C-D36E-4159-B2A6-8508D36A1EF0}"/>
    <cellStyle name="Percent 10 7 2 4" xfId="33422" xr:uid="{799CE3F4-959B-420B-A245-8829AAAC33E7}"/>
    <cellStyle name="Percent 10 7 3" xfId="12097" xr:uid="{4083844D-A292-48E1-8A3C-B13AB0797CB6}"/>
    <cellStyle name="Percent 10 7 3 2" xfId="24072" xr:uid="{F4356277-4E13-44B2-A772-ADA38EE65048}"/>
    <cellStyle name="Percent 10 7 3 3" xfId="36912" xr:uid="{5DED072E-D7DE-46C0-BD14-6396FC601FAB}"/>
    <cellStyle name="Percent 10 7 4" xfId="18402" xr:uid="{35F2A0CF-B9CF-4408-9AC6-9CD9936DA2E3}"/>
    <cellStyle name="Percent 10 7 5" xfId="31425" xr:uid="{9AC5297D-0C72-4A17-83EE-A993708A5781}"/>
    <cellStyle name="Percent 10 8" xfId="5702" xr:uid="{FAADDB24-6FD1-4C27-9FDA-59E4BA5A7F42}"/>
    <cellStyle name="Percent 10 8 2" xfId="7767" xr:uid="{558BEAA5-9B65-4C9B-892E-71CEFC98E31B}"/>
    <cellStyle name="Percent 10 8 2 2" xfId="14289" xr:uid="{D50AD2AF-2F5B-44BA-A0D5-A96B4EB571FB}"/>
    <cellStyle name="Percent 10 8 2 2 2" xfId="26216" xr:uid="{5EDF1E75-FA9A-44D5-BF52-110487CF527F}"/>
    <cellStyle name="Percent 10 8 2 2 3" xfId="39050" xr:uid="{936AF1BD-B712-410B-AA3E-B9C3D38C4920}"/>
    <cellStyle name="Percent 10 8 2 3" xfId="20587" xr:uid="{EA15F888-D7C3-4654-BADB-6AE0708E8B96}"/>
    <cellStyle name="Percent 10 8 2 4" xfId="33589" xr:uid="{F28B9F91-863E-49BD-848A-9647F0A36EB6}"/>
    <cellStyle name="Percent 10 8 3" xfId="12269" xr:uid="{FF180C1B-C29D-4BB4-AC25-488698E3C835}"/>
    <cellStyle name="Percent 10 8 3 2" xfId="24227" xr:uid="{B6D55EA2-7152-4B6B-8E3C-CBC689B4306B}"/>
    <cellStyle name="Percent 10 8 3 3" xfId="37065" xr:uid="{4D9E81F2-0A07-4BB9-BAFB-C434985F2A10}"/>
    <cellStyle name="Percent 10 8 4" xfId="18579" xr:uid="{4390723E-CDF1-4BE8-A52D-46D27E4BC43F}"/>
    <cellStyle name="Percent 10 8 5" xfId="31592" xr:uid="{928DC741-38AA-4F60-996D-500DA9B4BA10}"/>
    <cellStyle name="Percent 10 9" xfId="6137" xr:uid="{ADC571A7-32C6-4C73-B9EE-908DFFC79F44}"/>
    <cellStyle name="Percent 10 9 2" xfId="12691" xr:uid="{EFBD2F4D-8BEE-40B3-8B78-087179978B0D}"/>
    <cellStyle name="Percent 10 9 2 2" xfId="24620" xr:uid="{55C08DD9-C548-40C0-80DB-0F1A239D9CA3}"/>
    <cellStyle name="Percent 10 9 2 3" xfId="37453" xr:uid="{B82C23BC-0004-444B-AAF9-4B126C136700}"/>
    <cellStyle name="Percent 10 9 3" xfId="18980" xr:uid="{5A25CE10-0A35-415A-A6AF-913A9A44191A}"/>
    <cellStyle name="Percent 10 9 4" xfId="31985" xr:uid="{3CE88B99-C694-4A76-A3FB-A94E82CC0C00}"/>
    <cellStyle name="Percent 100" xfId="10214" xr:uid="{E21A1254-1402-4BA0-B5F9-29236462B5F0}"/>
    <cellStyle name="Percent 101" xfId="10203" xr:uid="{185FCF24-9F31-4C58-9327-2BF2793DC525}"/>
    <cellStyle name="Percent 102" xfId="10202" xr:uid="{E5CC3463-9B8A-4800-A724-AB5A0F62BF01}"/>
    <cellStyle name="Percent 103" xfId="10271" xr:uid="{71C54EE8-AEE0-4070-BB1B-B99648509414}"/>
    <cellStyle name="Percent 104" xfId="9261" xr:uid="{CF26CA69-5111-4CB7-A1FF-5BC9964F5509}"/>
    <cellStyle name="Percent 105" xfId="10259" xr:uid="{E0E534E6-C4A8-455B-9DBE-935B10401C20}"/>
    <cellStyle name="Percent 106" xfId="10264" xr:uid="{A409A6C4-A871-42EB-8849-D0B1DF5B3351}"/>
    <cellStyle name="Percent 107" xfId="10255" xr:uid="{A9C0CA4E-58D9-40C6-95BE-920E34C1C827}"/>
    <cellStyle name="Percent 108" xfId="10240" xr:uid="{86D3A1AA-9378-47A6-8F6E-848C436607AB}"/>
    <cellStyle name="Percent 109" xfId="9470" xr:uid="{3BBA7AE5-3A0C-4848-815D-95B4F27ED061}"/>
    <cellStyle name="Percent 11" xfId="627" xr:uid="{7C5670E8-5891-45E3-BD82-98307B749F46}"/>
    <cellStyle name="Percent 11 2" xfId="920" xr:uid="{49CF10F3-50AC-49F6-96FA-FFD3598C096E}"/>
    <cellStyle name="Percent 11 2 2" xfId="8195" xr:uid="{47BE3B74-D1F7-40EC-9FD5-600080CEEE25}"/>
    <cellStyle name="Percent 11 3" xfId="5504" xr:uid="{BF1277BE-8561-4022-842C-AA9589AD76E2}"/>
    <cellStyle name="Percent 11 4" xfId="6138" xr:uid="{3D2F58D3-1624-4513-A89C-087AAB7E476D}"/>
    <cellStyle name="Percent 11 4 2" xfId="12692" xr:uid="{E3CB7A46-DF2D-462B-8ED9-84FDD970A2B6}"/>
    <cellStyle name="Percent 11 4 2 2" xfId="24621" xr:uid="{6ADCB888-025A-48A1-8531-96F23EF6DEF2}"/>
    <cellStyle name="Percent 11 4 2 3" xfId="37454" xr:uid="{E4BAFA2F-126E-4FB8-8475-FF57FD1293B5}"/>
    <cellStyle name="Percent 11 4 3" xfId="18981" xr:uid="{FD71ADB1-BB83-47C3-B0DA-BCB0673F775D}"/>
    <cellStyle name="Percent 11 4 4" xfId="31986" xr:uid="{E610FF09-0416-4590-B411-FF03C42A199F}"/>
    <cellStyle name="Percent 11 5" xfId="10347" xr:uid="{BDCFCE70-5424-4D7E-AC7E-224E3CD8E54F}"/>
    <cellStyle name="Percent 11 5 2" xfId="22642" xr:uid="{71670DC0-5EC3-434B-9449-AC7BC38DE35A}"/>
    <cellStyle name="Percent 11 5 3" xfId="35549" xr:uid="{1361C1CF-4564-4906-9AE7-83AC0ED4838D}"/>
    <cellStyle name="Percent 11 6" xfId="1281" xr:uid="{0C4C0F8B-2C0D-4F3B-AED1-A7920CE7A16D}"/>
    <cellStyle name="Percent 11 7" xfId="16444" xr:uid="{80ED0934-A1D1-4EC9-9A21-91DEAB82922B}"/>
    <cellStyle name="Percent 11 8" xfId="30000" xr:uid="{3D1E931B-9966-4B70-8626-79C476D7BB61}"/>
    <cellStyle name="Percent 110" xfId="10233" xr:uid="{A242CFDD-94D5-4695-B785-52362A045355}"/>
    <cellStyle name="Percent 111" xfId="9243" xr:uid="{7A87F592-504F-4078-9FD2-C64B0D121D78}"/>
    <cellStyle name="Percent 112" xfId="9286" xr:uid="{2C6FCE04-8FEB-406A-9DC0-13C9EC75D383}"/>
    <cellStyle name="Percent 113" xfId="10248" xr:uid="{F6B3808D-27B3-4BC0-825E-9D5F9D28C3F0}"/>
    <cellStyle name="Percent 114" xfId="9498" xr:uid="{1233758D-BBD9-46B1-BF6F-0D2A15D3E13A}"/>
    <cellStyle name="Percent 115" xfId="9272" xr:uid="{7A0E1C69-2AD9-426C-BD09-FD93ED52C758}"/>
    <cellStyle name="Percent 116" xfId="10201" xr:uid="{E2750A15-7331-4014-95BD-28A3B0480E54}"/>
    <cellStyle name="Percent 117" xfId="10275" xr:uid="{D888C67E-DCBF-4295-839D-C9219BCE2383}"/>
    <cellStyle name="Percent 118" xfId="10199" xr:uid="{1BE16B3A-8CF8-4A49-9CCF-5BB6F4D0B0CB}"/>
    <cellStyle name="Percent 119" xfId="9909" xr:uid="{75B97E02-5C8A-4949-908A-2C7D3B5BC9EF}"/>
    <cellStyle name="Percent 12" xfId="621" xr:uid="{B0F768A8-38F2-44A8-9335-85FBB9EEB254}"/>
    <cellStyle name="Percent 12 2" xfId="912" xr:uid="{F880B9F8-F58C-4080-8271-BF0112837B04}"/>
    <cellStyle name="Percent 12 2 2" xfId="8209" xr:uid="{CE137F13-7652-4CED-8F4D-153551F295E0}"/>
    <cellStyle name="Percent 12 3" xfId="5505" xr:uid="{C330DF80-3A57-4808-BF60-868996D2FEE1}"/>
    <cellStyle name="Percent 12 4" xfId="6139" xr:uid="{33681DC1-B120-4665-8C62-B2870D3F1A44}"/>
    <cellStyle name="Percent 12 4 2" xfId="12693" xr:uid="{E6F9F82B-7145-4F58-A70A-F4EB643EF6E4}"/>
    <cellStyle name="Percent 12 4 2 2" xfId="24622" xr:uid="{C394C0D2-D3EE-4591-A2EE-6087D04F1F1C}"/>
    <cellStyle name="Percent 12 4 2 3" xfId="37455" xr:uid="{0D5DC1E4-0D7B-476F-B758-DA93EFBE623E}"/>
    <cellStyle name="Percent 12 4 3" xfId="18982" xr:uid="{2B7E58A1-1DB3-4A1B-9C75-8CA466E018F3}"/>
    <cellStyle name="Percent 12 4 4" xfId="31987" xr:uid="{C65A2856-E91B-46FD-8BB6-FC5304BBB55D}"/>
    <cellStyle name="Percent 12 5" xfId="10377" xr:uid="{0CA75419-52BD-47EB-BBCD-B81E0D0286A3}"/>
    <cellStyle name="Percent 12 5 2" xfId="22659" xr:uid="{B0A04088-8447-4D89-83EB-14892DA40967}"/>
    <cellStyle name="Percent 12 5 3" xfId="35558" xr:uid="{14D8921E-0CC9-4F27-BC2F-1ADE67CF92E7}"/>
    <cellStyle name="Percent 12 6" xfId="1282" xr:uid="{30181943-B930-4E89-AB40-09959A163C68}"/>
    <cellStyle name="Percent 12 7" xfId="16445" xr:uid="{56ED009F-EC31-4B40-84BC-4A9DF7B47050}"/>
    <cellStyle name="Percent 12 8" xfId="30001" xr:uid="{1BEC5E8D-E7D7-452C-A2C2-C657277D7EDD}"/>
    <cellStyle name="Percent 120" xfId="9789" xr:uid="{9A65279C-21AF-41A8-8B63-5B49DB22FC5F}"/>
    <cellStyle name="Percent 121" xfId="10218" xr:uid="{9B548A6B-0A65-45F8-AF84-699AA481C6FC}"/>
    <cellStyle name="Percent 122" xfId="9239" xr:uid="{50366CE7-B095-4DFD-8B6B-DFF645A40768}"/>
    <cellStyle name="Percent 123" xfId="10284" xr:uid="{99626487-D744-4A17-85FA-7723BDE280B6}"/>
    <cellStyle name="Percent 124" xfId="9245" xr:uid="{81D788A3-55E5-4354-A905-1AF9D8BA8394}"/>
    <cellStyle name="Percent 125" xfId="10289" xr:uid="{C672748D-D24E-432D-B597-DC246683E0F2}"/>
    <cellStyle name="Percent 126" xfId="10254" xr:uid="{FAB0A55F-EB83-4375-B772-8FD1DCC754C7}"/>
    <cellStyle name="Percent 127" xfId="10290" xr:uid="{872A65E0-EFB6-404D-83EC-F3E606E4DF2D}"/>
    <cellStyle name="Percent 128" xfId="10288" xr:uid="{CACF3203-034F-4F00-80B3-DFC4C2CFA049}"/>
    <cellStyle name="Percent 13" xfId="631" xr:uid="{04478807-0858-4AC5-AEFD-340E024A0AF1}"/>
    <cellStyle name="Percent 13 2" xfId="3960" xr:uid="{2E55F63A-69A4-479D-B299-2A12599C55AA}"/>
    <cellStyle name="Percent 13 2 2" xfId="8305" xr:uid="{62386B34-E26A-417A-9573-9A3126CAD0A2}"/>
    <cellStyle name="Percent 13 2 3" xfId="10752" xr:uid="{39A46CAC-9DC5-450D-86BC-391EC14545F8}"/>
    <cellStyle name="Percent 13 3" xfId="6140" xr:uid="{CD789356-A1A6-455E-BCDD-BCBDE5CA7527}"/>
    <cellStyle name="Percent 13 3 2" xfId="8307" xr:uid="{4C3E952F-CF04-4F7F-B176-0AB7561DAE44}"/>
    <cellStyle name="Percent 13 3 3" xfId="12694" xr:uid="{05F08B92-B7E8-45C8-903E-5E40A0714AE2}"/>
    <cellStyle name="Percent 13 3 3 2" xfId="24623" xr:uid="{33CD31FB-ADD2-4EE9-BFF0-F5EBEBB0AC34}"/>
    <cellStyle name="Percent 13 3 3 3" xfId="37456" xr:uid="{2A6D5414-6F13-48D8-AEE9-DA64D08CBB66}"/>
    <cellStyle name="Percent 13 3 4" xfId="18983" xr:uid="{50862B77-6510-4C17-90B0-168E50DB6DB0}"/>
    <cellStyle name="Percent 13 3 5" xfId="31988" xr:uid="{52A98E73-7BFB-4C62-9B99-851022E573FE}"/>
    <cellStyle name="Percent 13 4" xfId="10207" xr:uid="{F46E5091-0EA2-4A17-9F52-F6709FCD015C}"/>
    <cellStyle name="Percent 13 4 2" xfId="22600" xr:uid="{C053238D-0E49-482C-809B-035D86B6AE3E}"/>
    <cellStyle name="Percent 13 4 3" xfId="35524" xr:uid="{2AD35852-5DCF-4469-8E75-50315692D57F}"/>
    <cellStyle name="Percent 13 5" xfId="1283" xr:uid="{C02DF3CC-1D19-4E5F-B20A-CCBE5D24AB73}"/>
    <cellStyle name="Percent 13 6" xfId="16446" xr:uid="{62FCE2B3-E0F2-464C-B75D-04607E5D760D}"/>
    <cellStyle name="Percent 13 7" xfId="30002" xr:uid="{35632741-E6B1-4E55-A1A4-58F3A32AC5D2}"/>
    <cellStyle name="Percent 14" xfId="929" xr:uid="{6BCF7B26-EFC0-4525-B817-C87EEBDA2015}"/>
    <cellStyle name="Percent 14 2" xfId="5506" xr:uid="{CC43ABFE-B818-4CBA-863A-AEC4152977D8}"/>
    <cellStyle name="Percent 14 2 2" xfId="8293" xr:uid="{71179854-A217-4279-B236-0F2B9495D90B}"/>
    <cellStyle name="Percent 14 2 3" xfId="12098" xr:uid="{59EB7D3F-BA6A-48D5-8F44-4FB3E20B1ABF}"/>
    <cellStyle name="Percent 14 3" xfId="6141" xr:uid="{1D8A62D3-C949-49DE-BC7C-5983C03E7223}"/>
    <cellStyle name="Percent 14 3 2" xfId="8365" xr:uid="{7E4287FE-D6A2-4E7C-ABCB-CC888DC47066}"/>
    <cellStyle name="Percent 14 3 3" xfId="12695" xr:uid="{4C357A2F-55EA-4E3F-9C6C-0F0A3030B4D3}"/>
    <cellStyle name="Percent 14 3 3 2" xfId="24624" xr:uid="{CAA4CBAC-0BE2-42A9-A53D-4C598270221F}"/>
    <cellStyle name="Percent 14 3 3 3" xfId="37457" xr:uid="{3214777F-F009-490B-9A09-B2373B9BA02E}"/>
    <cellStyle name="Percent 14 3 4" xfId="18984" xr:uid="{46F8C988-3C89-4DD1-B568-598AF73A873F}"/>
    <cellStyle name="Percent 14 3 5" xfId="31989" xr:uid="{D56926EF-609C-47C0-A33B-351422BAFC90}"/>
    <cellStyle name="Percent 14 4" xfId="10319" xr:uid="{3D3E10C4-E4BB-4A57-B4B9-DE79D6B13C92}"/>
    <cellStyle name="Percent 14 4 2" xfId="22627" xr:uid="{0E3BB0A9-22CD-40C3-AD40-7B124D043AD5}"/>
    <cellStyle name="Percent 14 4 3" xfId="35536" xr:uid="{1F39560D-8D1F-4099-9802-558BC72E7DAC}"/>
    <cellStyle name="Percent 14 5" xfId="1284" xr:uid="{73087A63-3DED-4B85-A38A-CA6F73875087}"/>
    <cellStyle name="Percent 14 6" xfId="16447" xr:uid="{6F9AF230-FC64-4A8B-9B0D-AFC97F77B91E}"/>
    <cellStyle name="Percent 14 7" xfId="30003" xr:uid="{278ADB9D-6559-4731-8537-77DF9FF51983}"/>
    <cellStyle name="Percent 15" xfId="931" xr:uid="{35A0C594-64CA-47C7-9821-2D059D0D9D2A}"/>
    <cellStyle name="Percent 15 2" xfId="5507" xr:uid="{7A591419-6E86-4150-AB6E-9B7F4E2D8E2F}"/>
    <cellStyle name="Percent 15 2 2" xfId="8344" xr:uid="{78FDF662-97F7-42AF-98E1-0D27D1F3E303}"/>
    <cellStyle name="Percent 15 2 3" xfId="12099" xr:uid="{19FAB344-0688-41E4-A787-3DD3CB048B56}"/>
    <cellStyle name="Percent 15 3" xfId="6142" xr:uid="{6D240E57-9754-48F8-8FAF-99201D62CE2D}"/>
    <cellStyle name="Percent 15 3 2" xfId="8346" xr:uid="{989B5825-FC22-40AC-94C7-1787D9D6352A}"/>
    <cellStyle name="Percent 15 3 3" xfId="12696" xr:uid="{941C9049-AC8C-4EA6-981B-0D321CBD3DDA}"/>
    <cellStyle name="Percent 15 3 3 2" xfId="24625" xr:uid="{482E746D-557B-45A5-B082-1CBEE78EBD58}"/>
    <cellStyle name="Percent 15 3 3 3" xfId="37458" xr:uid="{6ECF9809-06FE-44FF-A071-CB11CEE15F08}"/>
    <cellStyle name="Percent 15 3 4" xfId="18985" xr:uid="{C52563EB-2A1A-4B1F-978F-CA1578AC78AB}"/>
    <cellStyle name="Percent 15 3 5" xfId="31990" xr:uid="{AAD87CCA-B0A4-4471-926B-D3DD1E001846}"/>
    <cellStyle name="Percent 15 4" xfId="10343" xr:uid="{1DA426C1-6685-4243-8955-40756019DD11}"/>
    <cellStyle name="Percent 15 4 2" xfId="22639" xr:uid="{01817061-E579-42C8-B4DD-48043CD77F51}"/>
    <cellStyle name="Percent 15 4 3" xfId="35547" xr:uid="{16C9E7C0-9F3E-40C1-AA3B-57B8EDF8A0B5}"/>
    <cellStyle name="Percent 15 5" xfId="1285" xr:uid="{CADF35D3-99D3-42C9-B338-D351303915EF}"/>
    <cellStyle name="Percent 15 6" xfId="16448" xr:uid="{787E4031-2C55-4002-8B4B-D75987746259}"/>
    <cellStyle name="Percent 15 7" xfId="30004" xr:uid="{634E4BDA-FE49-4235-8C7D-7533A6AD7053}"/>
    <cellStyle name="Percent 16" xfId="717" xr:uid="{3C2D83CE-C1E1-46C7-9041-FEC77EDA38F9}"/>
    <cellStyle name="Percent 16 10" xfId="9465" xr:uid="{784A6533-9CC6-4A0E-8C03-876936F5B32B}"/>
    <cellStyle name="Percent 16 10 2" xfId="21932" xr:uid="{7623E835-5641-4A25-B209-71264F30C5B6}"/>
    <cellStyle name="Percent 16 10 3" xfId="34865" xr:uid="{C6C6FD5F-5C2D-4284-B260-6E690AE97905}"/>
    <cellStyle name="Percent 16 11" xfId="9328" xr:uid="{CDE83119-CD66-4AA8-B33A-A88A5F7BA04B}"/>
    <cellStyle name="Percent 16 11 2" xfId="21803" xr:uid="{0A8D8D67-CC88-43CF-AD31-519642136DDD}"/>
    <cellStyle name="Percent 16 11 3" xfId="34736" xr:uid="{766FD8AF-AAA0-4DC6-AF2B-E088D5B94852}"/>
    <cellStyle name="Percent 16 12" xfId="1286" xr:uid="{42483279-80BC-4CEB-B22D-5A50A88D4D8D}"/>
    <cellStyle name="Percent 16 13" xfId="16449" xr:uid="{D591C51E-C304-487D-9F2D-271C1E66B810}"/>
    <cellStyle name="Percent 16 14" xfId="30005" xr:uid="{840A4818-12C4-4513-8790-D08FE4F5CE3F}"/>
    <cellStyle name="Percent 16 2" xfId="959" xr:uid="{50745F9E-FDC7-43DB-9AEE-32599B0EACEF}"/>
    <cellStyle name="Percent 16 2 10" xfId="5508" xr:uid="{84852F5A-BB6C-4976-8B1F-BBA53AF46755}"/>
    <cellStyle name="Percent 16 2 11" xfId="18404" xr:uid="{FBA02EEE-A754-41A9-AB86-E1F9673D5A25}"/>
    <cellStyle name="Percent 16 2 12" xfId="31426" xr:uid="{ADA93CD1-16F9-4788-903C-55512D2C9446}"/>
    <cellStyle name="Percent 16 2 2" xfId="5509" xr:uid="{5195F3D6-EE1F-4A19-931D-2D44EDAD4D78}"/>
    <cellStyle name="Percent 16 2 2 2" xfId="5510" xr:uid="{62793132-84FA-4213-9B9C-B4DD321A58B0}"/>
    <cellStyle name="Percent 16 2 2 2 2" xfId="7600" xr:uid="{63572EB6-7A8C-444D-B865-B19435C00AD2}"/>
    <cellStyle name="Percent 16 2 2 2 2 2" xfId="14125" xr:uid="{5EB7ABA4-A18F-4A4C-A3E0-0DA705D5AB8C}"/>
    <cellStyle name="Percent 16 2 2 2 2 2 2" xfId="26052" xr:uid="{314EED85-E9A9-4383-95CE-A54CD4914360}"/>
    <cellStyle name="Percent 16 2 2 2 2 2 3" xfId="38886" xr:uid="{B1CD2F73-653E-400F-80FD-634BB64C7546}"/>
    <cellStyle name="Percent 16 2 2 2 2 3" xfId="20423" xr:uid="{9ACC0B5F-3503-4B7A-8CBA-9134C5FF25A3}"/>
    <cellStyle name="Percent 16 2 2 2 2 4" xfId="33425" xr:uid="{A50C3100-EE74-498D-B782-80A75BE579B2}"/>
    <cellStyle name="Percent 16 2 2 2 3" xfId="12102" xr:uid="{A7EEBB5E-BE5A-4535-8FBB-EFF8A0D563D6}"/>
    <cellStyle name="Percent 16 2 2 2 3 2" xfId="24075" xr:uid="{E211F89C-1A11-4FAA-B275-70F64D40980F}"/>
    <cellStyle name="Percent 16 2 2 2 3 3" xfId="36915" xr:uid="{12BED81B-62DA-407A-8F38-B60EFD7E0004}"/>
    <cellStyle name="Percent 16 2 2 2 4" xfId="18406" xr:uid="{72457218-FEDF-4E0B-9746-D2BDB20C49E7}"/>
    <cellStyle name="Percent 16 2 2 2 5" xfId="31428" xr:uid="{28AEC87F-5B80-4685-90F5-9EDB48651245}"/>
    <cellStyle name="Percent 16 2 2 3" xfId="7599" xr:uid="{B9377279-5B49-484C-AFF7-2890D010B10A}"/>
    <cellStyle name="Percent 16 2 2 3 2" xfId="14124" xr:uid="{E436C6A0-15DE-4ED8-9192-6C419258F67E}"/>
    <cellStyle name="Percent 16 2 2 3 2 2" xfId="26051" xr:uid="{453E1352-CDD2-4C6A-A2C4-E96AD6737F44}"/>
    <cellStyle name="Percent 16 2 2 3 2 3" xfId="38885" xr:uid="{E5A6A40F-A075-495F-9A46-3F62C33504C6}"/>
    <cellStyle name="Percent 16 2 2 3 3" xfId="20422" xr:uid="{9BB4953A-C417-4C72-AEC0-A5E8935F2EAE}"/>
    <cellStyle name="Percent 16 2 2 3 4" xfId="33424" xr:uid="{F5E67506-0C69-4B6D-A921-10632E9C6AB2}"/>
    <cellStyle name="Percent 16 2 2 4" xfId="8966" xr:uid="{94F57F58-DEB7-417A-8A1B-53E6FD9F878F}"/>
    <cellStyle name="Percent 16 2 2 5" xfId="12101" xr:uid="{2B6F581C-C67A-49F9-860C-59E513B2D791}"/>
    <cellStyle name="Percent 16 2 2 5 2" xfId="24074" xr:uid="{7CC48806-AC45-42EA-B46C-47D087352E63}"/>
    <cellStyle name="Percent 16 2 2 5 3" xfId="36914" xr:uid="{6867F768-0E12-4839-A3A4-AB3C3B928E74}"/>
    <cellStyle name="Percent 16 2 2 6" xfId="18405" xr:uid="{46426C9A-1C59-48CB-B729-F159891A73B8}"/>
    <cellStyle name="Percent 16 2 2 7" xfId="31427" xr:uid="{9161A35B-0E29-48C1-89E9-324A7DE906E0}"/>
    <cellStyle name="Percent 16 2 3" xfId="5511" xr:uid="{4F28DF1B-3C32-4D76-AB94-E2500DEE727E}"/>
    <cellStyle name="Percent 16 2 3 2" xfId="7601" xr:uid="{13BB0C60-F9A6-4499-A55A-7A927895AD8A}"/>
    <cellStyle name="Percent 16 2 3 2 2" xfId="14126" xr:uid="{1248669D-44D4-47CF-85CB-6FF466B7380C}"/>
    <cellStyle name="Percent 16 2 3 2 2 2" xfId="26053" xr:uid="{B39BCB88-F238-423E-B581-556419AAB44F}"/>
    <cellStyle name="Percent 16 2 3 2 2 3" xfId="38887" xr:uid="{76BBE068-32C5-4367-A16A-69610EA915DB}"/>
    <cellStyle name="Percent 16 2 3 2 3" xfId="20424" xr:uid="{FE5B3371-9762-4B22-AEEF-7F8A09419DE5}"/>
    <cellStyle name="Percent 16 2 3 2 4" xfId="33426" xr:uid="{D7BA9916-5BE3-4BB8-88E1-7D3EF1F5122F}"/>
    <cellStyle name="Percent 16 2 3 3" xfId="12103" xr:uid="{770C74E0-57CE-4C0E-BE28-70EF0F0A8196}"/>
    <cellStyle name="Percent 16 2 3 3 2" xfId="24076" xr:uid="{02F3C990-B0A8-47A4-802E-B9F4CFCE63FE}"/>
    <cellStyle name="Percent 16 2 3 3 3" xfId="36916" xr:uid="{47B78D4D-0AE7-4310-9F6F-720BE10D3668}"/>
    <cellStyle name="Percent 16 2 3 4" xfId="18407" xr:uid="{B7D138B6-C9BF-49BA-AFC3-17BCC75B8A1A}"/>
    <cellStyle name="Percent 16 2 3 5" xfId="31429" xr:uid="{9C8ADE38-AF09-4286-BEA7-F4F4D83C275D}"/>
    <cellStyle name="Percent 16 2 4" xfId="5931" xr:uid="{3D98953A-3307-42FB-92D1-849541420908}"/>
    <cellStyle name="Percent 16 2 4 2" xfId="7996" xr:uid="{5C0AA4FE-D08E-4DB9-8335-6D9B1B75985E}"/>
    <cellStyle name="Percent 16 2 4 2 2" xfId="14518" xr:uid="{F8E4A39F-5C32-4F50-8BAA-AFD2E262AC79}"/>
    <cellStyle name="Percent 16 2 4 2 2 2" xfId="26445" xr:uid="{8CAB06A3-C4F3-4574-A66E-29C25C9EDD7A}"/>
    <cellStyle name="Percent 16 2 4 2 2 3" xfId="39279" xr:uid="{B29528D1-EA68-4C31-B8E0-F255095EBE9F}"/>
    <cellStyle name="Percent 16 2 4 2 3" xfId="20816" xr:uid="{3525FF8D-940E-44B8-B9CD-483B0018F00F}"/>
    <cellStyle name="Percent 16 2 4 2 4" xfId="33818" xr:uid="{F559951A-2632-4DA6-AE7B-4B2E0E86335D}"/>
    <cellStyle name="Percent 16 2 4 3" xfId="12498" xr:uid="{4056B583-E849-4E33-A9A8-0380952D5267}"/>
    <cellStyle name="Percent 16 2 4 3 2" xfId="24456" xr:uid="{8976C480-1D86-411F-A3E2-A903269E70F3}"/>
    <cellStyle name="Percent 16 2 4 3 3" xfId="37294" xr:uid="{DB22A264-6DBA-4D95-9CBC-008F535CF843}"/>
    <cellStyle name="Percent 16 2 4 4" xfId="18808" xr:uid="{2CC95077-EA38-4E41-B2C4-6382C73EC52B}"/>
    <cellStyle name="Percent 16 2 4 5" xfId="31821" xr:uid="{CF3C5959-CC3E-4B02-B615-44378BD3A488}"/>
    <cellStyle name="Percent 16 2 5" xfId="7598" xr:uid="{C8752332-4117-4B99-B883-B66CCF728439}"/>
    <cellStyle name="Percent 16 2 5 2" xfId="14123" xr:uid="{9F93F6E3-F324-483D-A434-99F6161AA851}"/>
    <cellStyle name="Percent 16 2 5 2 2" xfId="26050" xr:uid="{33F3F2A3-B9D0-4916-B3B1-B1158648C5E6}"/>
    <cellStyle name="Percent 16 2 5 2 3" xfId="38884" xr:uid="{832F1AA6-C8C3-456F-8C35-457AE43331B4}"/>
    <cellStyle name="Percent 16 2 5 3" xfId="20421" xr:uid="{E3ACD0B6-5249-440D-A3F8-97DD4E428420}"/>
    <cellStyle name="Percent 16 2 5 4" xfId="33423" xr:uid="{98E54FE2-7E35-4559-BF0C-7BD8404419BB}"/>
    <cellStyle name="Percent 16 2 6" xfId="8212" xr:uid="{D94C9526-B1B9-451D-878E-31941AAD3385}"/>
    <cellStyle name="Percent 16 2 7" xfId="8724" xr:uid="{69AD7098-AC29-4FD9-BB41-9395CFC8E09B}"/>
    <cellStyle name="Percent 16 2 7 2" xfId="14998" xr:uid="{548CBB33-CC01-48E5-B227-13C596BC9025}"/>
    <cellStyle name="Percent 16 2 7 2 2" xfId="26906" xr:uid="{BFB1AF7D-3050-4B1E-8DD4-C9D336B677C0}"/>
    <cellStyle name="Percent 16 2 7 2 3" xfId="39737" xr:uid="{4205496F-4DE5-440C-B0B1-C9354EFCF00F}"/>
    <cellStyle name="Percent 16 2 7 3" xfId="21363" xr:uid="{40625669-4E31-4D9B-8124-3E102B8FD82B}"/>
    <cellStyle name="Percent 16 2 7 4" xfId="34328" xr:uid="{657A2D02-3883-4D2C-A592-6B4E6B20EED6}"/>
    <cellStyle name="Percent 16 2 8" xfId="9566" xr:uid="{5DFC9E07-AD80-46E3-A901-0D0EC12364E7}"/>
    <cellStyle name="Percent 16 2 8 2" xfId="22022" xr:uid="{9AB58058-253E-425F-9D89-E2C1093FEF57}"/>
    <cellStyle name="Percent 16 2 8 3" xfId="34952" xr:uid="{74125688-5CFD-4A37-B17D-B0C6887B3468}"/>
    <cellStyle name="Percent 16 2 9" xfId="12100" xr:uid="{D344AD70-BF71-4522-8297-99B6AAF5DB26}"/>
    <cellStyle name="Percent 16 2 9 2" xfId="24073" xr:uid="{11517662-CC7E-4D7B-A6EB-A5B3B4232AF3}"/>
    <cellStyle name="Percent 16 2 9 3" xfId="36913" xr:uid="{CF393307-18F3-4A01-8E87-468FF7536831}"/>
    <cellStyle name="Percent 16 3" xfId="5512" xr:uid="{CD97B220-0760-4A29-9661-06454AAC6BF5}"/>
    <cellStyle name="Percent 16 3 2" xfId="5513" xr:uid="{8B185694-3B92-44E4-9CEA-DD6E4A522572}"/>
    <cellStyle name="Percent 16 3 2 2" xfId="7603" xr:uid="{55A10ECD-C1CD-4A99-A538-AEB7BEAB3FD6}"/>
    <cellStyle name="Percent 16 3 2 2 2" xfId="14128" xr:uid="{1CBD8691-92A9-456B-BA34-E7DAAA7E1A33}"/>
    <cellStyle name="Percent 16 3 2 2 2 2" xfId="26055" xr:uid="{FEEBD74B-86D4-44DA-9BEE-00053F498396}"/>
    <cellStyle name="Percent 16 3 2 2 2 3" xfId="38889" xr:uid="{D2DB11F3-1E6E-44F1-8AC2-7D7EBBC888DE}"/>
    <cellStyle name="Percent 16 3 2 2 3" xfId="20426" xr:uid="{A3FCAE60-C5A5-4F7F-A6F0-BEECF1969FFD}"/>
    <cellStyle name="Percent 16 3 2 2 4" xfId="33428" xr:uid="{23437739-46B7-4280-84C9-625AC30D8D72}"/>
    <cellStyle name="Percent 16 3 2 3" xfId="12105" xr:uid="{A737C2B9-62C6-467E-8BD1-BF86AC9D2E07}"/>
    <cellStyle name="Percent 16 3 2 3 2" xfId="24078" xr:uid="{979454FA-7C83-4761-82B6-1672DCE147F2}"/>
    <cellStyle name="Percent 16 3 2 3 3" xfId="36918" xr:uid="{AAC7455E-BB82-4281-890A-7ED830703C31}"/>
    <cellStyle name="Percent 16 3 2 4" xfId="18409" xr:uid="{0A867FCD-74D2-4DED-8084-CB2EC699B050}"/>
    <cellStyle name="Percent 16 3 2 5" xfId="31431" xr:uid="{9DDD1065-FC75-49E3-B74D-DF42A1AE98A3}"/>
    <cellStyle name="Percent 16 3 3" xfId="7602" xr:uid="{2FBF96EF-B8D4-4125-8B16-77CA33E5F265}"/>
    <cellStyle name="Percent 16 3 3 2" xfId="14127" xr:uid="{5B737304-422A-41CE-A4C2-098D1C6A79C4}"/>
    <cellStyle name="Percent 16 3 3 2 2" xfId="26054" xr:uid="{4F90B964-BCF5-4CE6-9884-32082AE16A47}"/>
    <cellStyle name="Percent 16 3 3 2 3" xfId="38888" xr:uid="{4DE1F317-9F8B-4BAD-9F48-FEEF83B79238}"/>
    <cellStyle name="Percent 16 3 3 3" xfId="20425" xr:uid="{653F52EC-B0E6-448A-83B1-ED662950D2BC}"/>
    <cellStyle name="Percent 16 3 3 4" xfId="33427" xr:uid="{7D3A587E-613E-427D-868B-8964217816A6}"/>
    <cellStyle name="Percent 16 3 4" xfId="8367" xr:uid="{DB161823-53B7-43DB-8976-B5EC723399F5}"/>
    <cellStyle name="Percent 16 3 5" xfId="12104" xr:uid="{C962AE59-8576-408C-AA3A-5D6072553E75}"/>
    <cellStyle name="Percent 16 3 5 2" xfId="24077" xr:uid="{5C9408FD-DFB7-4954-AFEC-5C0C80437C66}"/>
    <cellStyle name="Percent 16 3 5 3" xfId="36917" xr:uid="{18DFE515-3A26-42EE-B401-FFA54E08EF9C}"/>
    <cellStyle name="Percent 16 3 6" xfId="18408" xr:uid="{DC404F81-C905-49D0-9471-879A7D846317}"/>
    <cellStyle name="Percent 16 3 7" xfId="31430" xr:uid="{1C2D9604-3100-488F-8C74-FF27F3994224}"/>
    <cellStyle name="Percent 16 4" xfId="5514" xr:uid="{1A6CDF25-6390-4326-B3AB-EC59FEF342A8}"/>
    <cellStyle name="Percent 16 4 2" xfId="7604" xr:uid="{530DAA49-35C0-49E6-B02B-CEAC2C9942D6}"/>
    <cellStyle name="Percent 16 4 2 2" xfId="14129" xr:uid="{E59CE01E-FBC4-48F1-A906-B6487F81CF75}"/>
    <cellStyle name="Percent 16 4 2 2 2" xfId="26056" xr:uid="{D7146696-CA24-4783-A69B-CD643F1F8FB0}"/>
    <cellStyle name="Percent 16 4 2 2 3" xfId="38890" xr:uid="{83D4020B-758B-4FCA-AC7C-65FC7BA30650}"/>
    <cellStyle name="Percent 16 4 2 3" xfId="20427" xr:uid="{DD57B734-E901-44A5-892A-CDABAE4BFF46}"/>
    <cellStyle name="Percent 16 4 2 4" xfId="33429" xr:uid="{37A3CA60-7637-4F1D-BB41-8B85AE335202}"/>
    <cellStyle name="Percent 16 4 3" xfId="8954" xr:uid="{0237ECA4-74ED-4097-9CD3-2F968DA9EEE5}"/>
    <cellStyle name="Percent 16 4 4" xfId="12106" xr:uid="{71CABBA8-708E-438B-9A05-53E0987B1D0E}"/>
    <cellStyle name="Percent 16 4 4 2" xfId="24079" xr:uid="{EFCE7601-DB8A-4331-87C4-732EF6C7A8FA}"/>
    <cellStyle name="Percent 16 4 4 3" xfId="36919" xr:uid="{6E863E0E-9D24-4316-8EE2-CDB888EBC4B0}"/>
    <cellStyle name="Percent 16 4 5" xfId="18410" xr:uid="{0C10EDAA-647D-4187-AE4C-31E88BBC81BC}"/>
    <cellStyle name="Percent 16 4 6" xfId="31432" xr:uid="{BE3C1E79-903C-49B0-9B0E-E837EB897267}"/>
    <cellStyle name="Percent 16 5" xfId="5515" xr:uid="{CF23B4C3-9B76-4314-BDB2-DE6223AA17D6}"/>
    <cellStyle name="Percent 16 5 2" xfId="7605" xr:uid="{5597765C-58B1-4314-9ABE-A08FF66BF5DB}"/>
    <cellStyle name="Percent 16 5 2 2" xfId="14130" xr:uid="{38166F5B-F66F-4FF3-B1E1-9C94A584D0DC}"/>
    <cellStyle name="Percent 16 5 2 2 2" xfId="26057" xr:uid="{8DD69ECD-DEC4-4978-8A30-EB4920E0958D}"/>
    <cellStyle name="Percent 16 5 2 2 3" xfId="38891" xr:uid="{FF044FAE-B4B8-4861-BDF2-B3B75DB0ADF4}"/>
    <cellStyle name="Percent 16 5 2 3" xfId="20428" xr:uid="{F846C850-A6EF-4B02-8BAB-8B70E98DF742}"/>
    <cellStyle name="Percent 16 5 2 4" xfId="33430" xr:uid="{F62E0C4F-E0D3-4431-B154-72EA0BD39604}"/>
    <cellStyle name="Percent 16 5 3" xfId="12107" xr:uid="{367E8C3A-D60E-498B-ABC3-F7E0F4BF8D2C}"/>
    <cellStyle name="Percent 16 5 3 2" xfId="24080" xr:uid="{E24196BF-F015-4FA8-9EC6-BCA33B7BF87A}"/>
    <cellStyle name="Percent 16 5 3 3" xfId="36920" xr:uid="{50B824F4-1B4E-4FA0-8A86-69AEE97D28B9}"/>
    <cellStyle name="Percent 16 5 4" xfId="18411" xr:uid="{770B61B3-0C6F-40B4-862D-56928FCB75A3}"/>
    <cellStyle name="Percent 16 5 5" xfId="31433" xr:uid="{6BE95362-A4D9-4AFF-97ED-F972F6B5F6CD}"/>
    <cellStyle name="Percent 16 6" xfId="5844" xr:uid="{2D88661C-EE36-4EA3-A755-41AA206A6ABD}"/>
    <cellStyle name="Percent 16 6 2" xfId="7909" xr:uid="{B6B4A428-D145-4775-8FE4-6733E1984587}"/>
    <cellStyle name="Percent 16 6 2 2" xfId="14431" xr:uid="{128F04CE-4187-41E6-9DF6-DD3FAB720846}"/>
    <cellStyle name="Percent 16 6 2 2 2" xfId="26358" xr:uid="{A20E9C79-153A-44F9-9CFD-508C3EE49B34}"/>
    <cellStyle name="Percent 16 6 2 2 3" xfId="39192" xr:uid="{65E5FE75-BE50-4DB2-806F-99807EA85C57}"/>
    <cellStyle name="Percent 16 6 2 3" xfId="20729" xr:uid="{9ED8F71B-6E14-4525-9AE4-5AA9AFE957F6}"/>
    <cellStyle name="Percent 16 6 2 4" xfId="33731" xr:uid="{7E2FE370-2552-472E-B041-5BEDB0C3C181}"/>
    <cellStyle name="Percent 16 6 3" xfId="12411" xr:uid="{CCAB83EA-4EDC-4A80-9AF3-2790BD8C6693}"/>
    <cellStyle name="Percent 16 6 3 2" xfId="24369" xr:uid="{5A58FDE9-BE74-4405-99F7-E48DD00216B2}"/>
    <cellStyle name="Percent 16 6 3 3" xfId="37207" xr:uid="{13C1FE87-ACCE-4539-8F85-71454AD44CD7}"/>
    <cellStyle name="Percent 16 6 4" xfId="18721" xr:uid="{97B39516-75B2-49E3-9B62-FC831AB50335}"/>
    <cellStyle name="Percent 16 6 5" xfId="31734" xr:uid="{AF9D3EDE-D5B7-485D-BAE1-222162893A19}"/>
    <cellStyle name="Percent 16 7" xfId="6143" xr:uid="{C92F8123-8FB1-41F3-9237-9E0EEE924204}"/>
    <cellStyle name="Percent 16 7 2" xfId="12697" xr:uid="{CD10F2EE-8D94-401E-842F-58EE019D9EC6}"/>
    <cellStyle name="Percent 16 7 2 2" xfId="24626" xr:uid="{4ED89FA0-4CE3-4250-B2A1-BD9CE428A2FB}"/>
    <cellStyle name="Percent 16 7 2 3" xfId="37459" xr:uid="{FF20E0A3-4A82-489B-A93D-69C29333EBA2}"/>
    <cellStyle name="Percent 16 7 3" xfId="18986" xr:uid="{4547A983-2E81-4F5E-BF83-390DE2E5C5AC}"/>
    <cellStyle name="Percent 16 7 4" xfId="31991" xr:uid="{069DF79B-D34C-4356-BBE9-6FC4FF2F6C2E}"/>
    <cellStyle name="Percent 16 8" xfId="6169" xr:uid="{336D5A93-FE21-44AE-8DA6-C65519E0F3EA}"/>
    <cellStyle name="Percent 16 9" xfId="8635" xr:uid="{9EE38675-E392-4E38-AF45-D142F01332C9}"/>
    <cellStyle name="Percent 16 9 2" xfId="14909" xr:uid="{DAB8C27E-22D1-4CD0-A0EB-213255E38969}"/>
    <cellStyle name="Percent 16 9 2 2" xfId="26818" xr:uid="{9284553D-DBC8-4F52-976A-515C97D2A0E7}"/>
    <cellStyle name="Percent 16 9 2 3" xfId="39650" xr:uid="{8E116B1D-8DB7-46D8-A7B0-48E5444BC977}"/>
    <cellStyle name="Percent 16 9 3" xfId="21276" xr:uid="{4F9FEFDA-41D7-484B-979A-252A32D70486}"/>
    <cellStyle name="Percent 16 9 4" xfId="34241" xr:uid="{B3FFA0F7-6975-4967-A380-5A64028B7697}"/>
    <cellStyle name="Percent 17" xfId="637" xr:uid="{9C49686F-AA19-4D9C-8A12-3CA3B62D69DD}"/>
    <cellStyle name="Percent 17 2" xfId="5516" xr:uid="{A91867F8-0339-4350-B6DA-64A535599ACD}"/>
    <cellStyle name="Percent 17 2 2" xfId="8267" xr:uid="{87C99C12-B1C5-4970-86B1-2C89A5D8F323}"/>
    <cellStyle name="Percent 17 2 3" xfId="12108" xr:uid="{914B6F1A-8204-41D4-9979-707AD88A3AF3}"/>
    <cellStyle name="Percent 17 3" xfId="6144" xr:uid="{B0C524E0-79F0-4796-A9DA-E4C5BF197CB1}"/>
    <cellStyle name="Percent 17 3 2" xfId="8380" xr:uid="{55D45C49-E0D0-4956-AF9D-6D3BC2BDC4B9}"/>
    <cellStyle name="Percent 17 3 3" xfId="12698" xr:uid="{6E632EE4-8F3E-4AB4-A9FA-1115B08BD9DB}"/>
    <cellStyle name="Percent 17 3 3 2" xfId="24627" xr:uid="{6041CA4C-3D14-4F3D-8A33-3745A746A99A}"/>
    <cellStyle name="Percent 17 3 3 3" xfId="37460" xr:uid="{D6B54829-1256-4D6B-9106-9EB6F2ABF735}"/>
    <cellStyle name="Percent 17 3 4" xfId="18987" xr:uid="{E28022FA-0BCB-4F44-AB96-C0F50A12CADD}"/>
    <cellStyle name="Percent 17 3 5" xfId="31992" xr:uid="{76841373-C515-4CF4-BAE6-0C96E0BC7354}"/>
    <cellStyle name="Percent 17 4" xfId="6164" xr:uid="{3DC00B15-4214-45E8-B6FF-419107553066}"/>
    <cellStyle name="Percent 17 5" xfId="10262" xr:uid="{D5AC99C3-86E1-4C8C-93B6-94DF3A87C9F1}"/>
    <cellStyle name="Percent 17 5 2" xfId="22610" xr:uid="{0DA45CE5-205C-4CB7-B6AB-647BEDD799C2}"/>
    <cellStyle name="Percent 17 5 3" xfId="35530" xr:uid="{9612D135-D49B-4A75-B595-B2CB1B189B22}"/>
    <cellStyle name="Percent 17 6" xfId="1287" xr:uid="{149D31AB-8D84-40AE-9B66-E502191F0724}"/>
    <cellStyle name="Percent 17 7" xfId="16450" xr:uid="{A1C13984-CDF2-46B9-A7A6-89888CA505A4}"/>
    <cellStyle name="Percent 17 8" xfId="30006" xr:uid="{E2B20C3E-2FEE-41BC-B571-1B14D8C88DCE}"/>
    <cellStyle name="Percent 18" xfId="783" xr:uid="{FA5F9000-EC8C-4E11-8FF1-E0CF3AC694CF}"/>
    <cellStyle name="Percent 18 2" xfId="5517" xr:uid="{804B6BA3-F527-4A14-8FF4-04E8A34A86E2}"/>
    <cellStyle name="Percent 18 2 2" xfId="8334" xr:uid="{1600C4D7-396E-4BB7-9C6F-443E55742FAF}"/>
    <cellStyle name="Percent 18 2 2 2" xfId="10088" xr:uid="{D81C82D8-B797-45E3-A1A1-39A30BFDED36}"/>
    <cellStyle name="Percent 18 2 2 2 2" xfId="22506" xr:uid="{D6A17E00-16EA-4219-AF36-1B05E2961F67}"/>
    <cellStyle name="Percent 18 2 2 2 3" xfId="35433" xr:uid="{F0DE2149-99D1-468B-8C3F-9BEE766A5735}"/>
    <cellStyle name="Percent 18 2 2 3" xfId="21050" xr:uid="{7C0D5904-DDF0-4E5E-A600-307899B33208}"/>
    <cellStyle name="Percent 18 2 2 4" xfId="34031" xr:uid="{01997BF7-5011-40F7-AA28-83D91F17BA54}"/>
    <cellStyle name="Percent 18 2 3" xfId="9011" xr:uid="{C0BF1397-D908-4281-8DC7-EE0AB5E9724B}"/>
    <cellStyle name="Percent 18 2 3 2" xfId="15243" xr:uid="{11DCE440-2D24-4DF1-9EEF-2A53070B0B20}"/>
    <cellStyle name="Percent 18 2 3 2 2" xfId="27142" xr:uid="{1BABDDE9-9B38-4729-B899-104675E53924}"/>
    <cellStyle name="Percent 18 2 3 2 3" xfId="39971" xr:uid="{76FC7A61-3C9C-4ADD-9FD3-F8A304DF8BA8}"/>
    <cellStyle name="Percent 18 2 3 3" xfId="21612" xr:uid="{F1290CD2-5742-49BB-B6B2-DB077C2523E9}"/>
    <cellStyle name="Percent 18 2 3 4" xfId="34563" xr:uid="{EEA93A83-D49A-4E5E-9109-1F1372DAF1DC}"/>
    <cellStyle name="Percent 18 2 4" xfId="9812" xr:uid="{D4612E31-5BD7-4FCB-9E13-510CEFAEF874}"/>
    <cellStyle name="Percent 18 2 4 2" xfId="22252" xr:uid="{B30BC7A1-7850-4169-A51A-24FE140819E8}"/>
    <cellStyle name="Percent 18 2 4 3" xfId="35180" xr:uid="{C06670F7-32D7-4B0F-B463-0EBD913C9DF0}"/>
    <cellStyle name="Percent 18 2 5" xfId="12109" xr:uid="{87D54593-6F6A-43F1-842C-9E1F81622025}"/>
    <cellStyle name="Percent 18 3" xfId="6145" xr:uid="{6D77D1BD-2F55-4F33-9C6C-82F6CFDCCAFB}"/>
    <cellStyle name="Percent 18 3 2" xfId="8381" xr:uid="{43DE5E39-5FA3-4B0C-9921-BBB0927FEB93}"/>
    <cellStyle name="Percent 18 3 3" xfId="12699" xr:uid="{6E2A2DCE-7D34-4FF4-B703-2DA4F5A693C0}"/>
    <cellStyle name="Percent 18 3 3 2" xfId="24628" xr:uid="{649DB772-6FE8-4E75-9842-3441AC7645A0}"/>
    <cellStyle name="Percent 18 3 3 3" xfId="37461" xr:uid="{D1AFBC33-8811-4356-9E1B-F42877B56E79}"/>
    <cellStyle name="Percent 18 3 4" xfId="18988" xr:uid="{D0B2B8C8-56A9-42BB-90AD-C013F6094304}"/>
    <cellStyle name="Percent 18 3 5" xfId="31993" xr:uid="{C9909DC1-5235-483C-9E47-27BEC1D86A81}"/>
    <cellStyle name="Percent 18 4" xfId="6167" xr:uid="{E72A798B-372F-4CDA-A60F-29724DA9AEF7}"/>
    <cellStyle name="Percent 18 5" xfId="1288" xr:uid="{98FCCD85-472C-4C8D-B708-433B2CC86478}"/>
    <cellStyle name="Percent 18 6" xfId="16451" xr:uid="{D2E8F9F6-28E5-4838-8A9E-41AE9D6309C0}"/>
    <cellStyle name="Percent 18 7" xfId="30007" xr:uid="{3A02CA53-021E-4234-AC55-68C5A9AD61B1}"/>
    <cellStyle name="Percent 19" xfId="1045" xr:uid="{DD684034-AE03-4FC1-A28F-AAC7E2BB9E8A}"/>
    <cellStyle name="Percent 19 2" xfId="5518" xr:uid="{49921208-DD39-4579-BB2E-5E4B85F3A072}"/>
    <cellStyle name="Percent 19 2 2" xfId="8324" xr:uid="{6D0B042F-C6DF-4F04-9C25-056D1269D617}"/>
    <cellStyle name="Percent 19 2 2 2" xfId="10081" xr:uid="{76D635A6-A9A8-4225-94B8-F7D4A75F5938}"/>
    <cellStyle name="Percent 19 2 2 2 2" xfId="22499" xr:uid="{8EBE7F86-8608-42AE-A61D-C93C3D41C927}"/>
    <cellStyle name="Percent 19 2 2 2 3" xfId="35426" xr:uid="{FD518FCF-2659-4C81-A223-4B10192C102A}"/>
    <cellStyle name="Percent 19 2 2 3" xfId="21042" xr:uid="{33F9ECD5-B49D-4C45-A689-1E5957F7689F}"/>
    <cellStyle name="Percent 19 2 2 4" xfId="34024" xr:uid="{2C887D5A-3F29-4851-968E-1FB45454DACD}"/>
    <cellStyle name="Percent 19 2 3" xfId="9003" xr:uid="{1A99A920-DFD5-4E4B-85F6-F68C3F7EEA43}"/>
    <cellStyle name="Percent 19 2 3 2" xfId="15236" xr:uid="{A501E0DA-BEA3-4FAE-9969-0296DF52FCF6}"/>
    <cellStyle name="Percent 19 2 3 2 2" xfId="27135" xr:uid="{7181352E-4B82-4E30-AE3D-16B49C108F52}"/>
    <cellStyle name="Percent 19 2 3 2 3" xfId="39964" xr:uid="{103E97DB-6D90-4E1A-8282-82A846B71D29}"/>
    <cellStyle name="Percent 19 2 3 3" xfId="21605" xr:uid="{9144340E-875A-45E9-A488-A9874799C1C5}"/>
    <cellStyle name="Percent 19 2 3 4" xfId="34556" xr:uid="{EA0EB0DD-4F4B-4B71-883C-456F9A9A3A0D}"/>
    <cellStyle name="Percent 19 2 4" xfId="9805" xr:uid="{C330D829-A499-449F-9A99-FF0697A23EA7}"/>
    <cellStyle name="Percent 19 2 4 2" xfId="22245" xr:uid="{CC0E4E37-DE6C-4DA8-944F-402BAD902EFA}"/>
    <cellStyle name="Percent 19 2 4 3" xfId="35173" xr:uid="{706C6D66-0E78-4373-9B61-A194A077344B}"/>
    <cellStyle name="Percent 19 2 5" xfId="12110" xr:uid="{9894E43C-B524-43C0-9998-B49E4CB810FB}"/>
    <cellStyle name="Percent 19 3" xfId="6146" xr:uid="{D78BE429-5D9B-4994-9F10-83C5125AE66F}"/>
    <cellStyle name="Percent 19 3 2" xfId="8399" xr:uid="{B8E37129-BB9F-48A8-9A96-5D0BDC8D15BA}"/>
    <cellStyle name="Percent 19 3 3" xfId="12700" xr:uid="{9C87E307-A0BD-46E9-B49B-2C2FE5E1989E}"/>
    <cellStyle name="Percent 19 3 3 2" xfId="24629" xr:uid="{6A61EC3D-AB9F-4F51-BEC4-EDC7410EBEF9}"/>
    <cellStyle name="Percent 19 3 3 3" xfId="37462" xr:uid="{A2C43DB8-7EE4-413C-9ECD-CAD3F9554967}"/>
    <cellStyle name="Percent 19 3 4" xfId="18989" xr:uid="{7619B54B-A462-4CF1-B688-BF126F921D18}"/>
    <cellStyle name="Percent 19 3 5" xfId="31994" xr:uid="{B43725AC-9725-4047-B3D8-9D4B42C852C3}"/>
    <cellStyle name="Percent 19 4" xfId="6165" xr:uid="{F50C0756-3DC9-45B5-8EA6-D8FCF94D290C}"/>
    <cellStyle name="Percent 19 5" xfId="1289" xr:uid="{4FA1ABF1-6FBF-46F2-845E-CEF6D872609A}"/>
    <cellStyle name="Percent 19 6" xfId="16452" xr:uid="{10F847AF-5136-4641-BA00-4F2F08C5CE36}"/>
    <cellStyle name="Percent 19 7" xfId="30008" xr:uid="{9AA807A2-AC3E-49B3-8327-7E26C3AFA118}"/>
    <cellStyle name="Percent 2" xfId="146" xr:uid="{2F6D0A4E-2347-468C-BC71-C25C40CD3DFE}"/>
    <cellStyle name="Percent 2 10" xfId="5519" xr:uid="{9D57708A-7EB6-4D15-9F5F-A31F02EC4DFE}"/>
    <cellStyle name="Percent 2 10 2" xfId="7607" xr:uid="{E5A42676-3210-4292-85D9-1301F0EC552B}"/>
    <cellStyle name="Percent 2 10 2 2" xfId="14131" xr:uid="{6645B8E3-3BC9-4E76-A368-DAD40A6881F9}"/>
    <cellStyle name="Percent 2 10 2 2 2" xfId="26058" xr:uid="{47DD3719-5186-4650-A651-2EFF5E6626D5}"/>
    <cellStyle name="Percent 2 10 2 2 3" xfId="38892" xr:uid="{BD572D12-8325-47FC-A4AE-F119863CACD8}"/>
    <cellStyle name="Percent 2 10 2 3" xfId="20429" xr:uid="{01E170F7-F72D-4D45-BBE6-33CD1923C328}"/>
    <cellStyle name="Percent 2 10 2 4" xfId="33431" xr:uid="{F15C6FFB-2637-45A2-8B9F-FD13662AAE3B}"/>
    <cellStyle name="Percent 2 10 3" xfId="12111" xr:uid="{456386AE-FFC8-4E18-AFBD-FF3F726AC2D2}"/>
    <cellStyle name="Percent 2 10 3 2" xfId="24082" xr:uid="{7277DFD3-A8D2-495D-8057-D991476FF36E}"/>
    <cellStyle name="Percent 2 10 3 3" xfId="36921" xr:uid="{3AFCE919-2E25-4558-A3F5-3686498E3F20}"/>
    <cellStyle name="Percent 2 10 4" xfId="18413" xr:uid="{DA9B859A-0FC5-4CD1-9853-683B9C8087D4}"/>
    <cellStyle name="Percent 2 10 5" xfId="31434" xr:uid="{5547CF7C-31D3-4C5C-8B45-9F12704538DE}"/>
    <cellStyle name="Percent 2 2" xfId="311" xr:uid="{EFAEF490-7ED6-40CF-930B-3846EF5A94C9}"/>
    <cellStyle name="Percent 2 2 10" xfId="5684" xr:uid="{300872B6-563A-4674-A42E-323530D7E8C5}"/>
    <cellStyle name="Percent 2 2 10 2" xfId="7749" xr:uid="{6A267501-AE44-4158-80BF-7C46B985D4FF}"/>
    <cellStyle name="Percent 2 2 10 2 2" xfId="14271" xr:uid="{7EB99C04-DA2F-4F2F-96F3-2ED7BBEF5ABF}"/>
    <cellStyle name="Percent 2 2 10 2 2 2" xfId="26198" xr:uid="{34E0CCC0-0B27-49DC-8B90-B77BDFFF246D}"/>
    <cellStyle name="Percent 2 2 10 2 2 3" xfId="39032" xr:uid="{B015E995-606D-468F-85CB-3BC0692A3F1B}"/>
    <cellStyle name="Percent 2 2 10 2 3" xfId="20569" xr:uid="{C7D02C6C-E37B-4AA6-9439-28F59944032F}"/>
    <cellStyle name="Percent 2 2 10 2 4" xfId="33571" xr:uid="{572B2A68-2601-462F-AE94-AFB17DF8F6EB}"/>
    <cellStyle name="Percent 2 2 10 3" xfId="12251" xr:uid="{AC2721C4-2F4C-49C9-8BC4-32A0A3770832}"/>
    <cellStyle name="Percent 2 2 10 3 2" xfId="24209" xr:uid="{46B7703F-743E-4262-93B5-6AFD934137ED}"/>
    <cellStyle name="Percent 2 2 10 3 3" xfId="37047" xr:uid="{D9BC6054-1D5B-47AE-8028-1AA15037E74F}"/>
    <cellStyle name="Percent 2 2 10 4" xfId="18561" xr:uid="{9FBBBA9C-A101-49E5-94BF-55C2DD924184}"/>
    <cellStyle name="Percent 2 2 10 5" xfId="31574" xr:uid="{9609CEE8-30AC-4C95-A97C-6C2968F66CDB}"/>
    <cellStyle name="Percent 2 2 11" xfId="8472" xr:uid="{18852608-988D-405F-AF5A-D802F603696A}"/>
    <cellStyle name="Percent 2 2 11 2" xfId="14747" xr:uid="{4BA74119-3100-40A2-A1B0-C2B2CA79A93A}"/>
    <cellStyle name="Percent 2 2 11 2 2" xfId="26658" xr:uid="{A5F3FEE0-AA86-499D-9D10-CA1A34127299}"/>
    <cellStyle name="Percent 2 2 11 2 3" xfId="39490" xr:uid="{DCFD522E-FC5A-4861-863A-22113F8C35C6}"/>
    <cellStyle name="Percent 2 2 11 3" xfId="21115" xr:uid="{5386289D-328A-427F-9A48-24D4EA6E3B8A}"/>
    <cellStyle name="Percent 2 2 11 4" xfId="34081" xr:uid="{915B40C7-D0EA-4047-9759-B0D72EFF5594}"/>
    <cellStyle name="Percent 2 2 12" xfId="9282" xr:uid="{8F96DA96-F6CA-426C-86E1-0730B52AC8AC}"/>
    <cellStyle name="Percent 2 2 12 2" xfId="21766" xr:uid="{483EFF78-93A7-4941-A67D-F5998C96DEA5}"/>
    <cellStyle name="Percent 2 2 12 3" xfId="34702" xr:uid="{F78D197C-DEDF-4361-87E8-9955206A8B5A}"/>
    <cellStyle name="Percent 2 2 13" xfId="10331" xr:uid="{DEE5DE53-1532-40C3-9F0E-435A09607236}"/>
    <cellStyle name="Percent 2 2 14" xfId="1291" xr:uid="{A38959E4-B563-427A-AED2-962DDC6F1538}"/>
    <cellStyle name="Percent 2 2 2" xfId="494" xr:uid="{4DB80FC9-BF4F-4E56-8536-3545D730C356}"/>
    <cellStyle name="Percent 2 2 2 2" xfId="3945" xr:uid="{D92B930A-AF06-4261-A19C-C8887EF6D173}"/>
    <cellStyle name="Percent 2 2 2 2 2" xfId="8276" xr:uid="{55A2E941-05EC-47DB-8667-30BF28FDCC3A}"/>
    <cellStyle name="Percent 2 2 2 2 2 2" xfId="10070" xr:uid="{D837E86D-2F6E-4922-9D6C-DB308F6282AE}"/>
    <cellStyle name="Percent 2 2 2 2 2 2 2" xfId="22489" xr:uid="{13060528-080A-4758-9975-726B63B451C2}"/>
    <cellStyle name="Percent 2 2 2 2 2 2 3" xfId="35415" xr:uid="{99B44533-B3CC-4BB1-B771-0F49E0BC4B31}"/>
    <cellStyle name="Percent 2 2 2 2 2 3" xfId="21028" xr:uid="{FF01EF34-85B6-4245-BEEA-E6DC49B3A6E7}"/>
    <cellStyle name="Percent 2 2 2 2 2 4" xfId="34015" xr:uid="{0A1B91D8-E69E-4F02-8C50-C0B45DEF948A}"/>
    <cellStyle name="Percent 2 2 2 2 3" xfId="8985" xr:uid="{3DEA7903-A133-40C1-B758-15DFCD31DDE6}"/>
    <cellStyle name="Percent 2 2 2 2 3 2" xfId="15228" xr:uid="{3B30D5E3-9C69-4C7E-AE88-4D0DF896DD40}"/>
    <cellStyle name="Percent 2 2 2 2 3 2 2" xfId="27127" xr:uid="{D414158F-1903-4C6D-8CD7-060AA5151862}"/>
    <cellStyle name="Percent 2 2 2 2 3 2 3" xfId="39956" xr:uid="{BCD9897D-45AA-4B67-ADE5-230D90B390D4}"/>
    <cellStyle name="Percent 2 2 2 2 3 3" xfId="21597" xr:uid="{D109335C-01BD-4943-88E5-7DE526C77062}"/>
    <cellStyle name="Percent 2 2 2 2 3 4" xfId="34548" xr:uid="{4E61773F-E602-4581-B914-AE6D16EB2F39}"/>
    <cellStyle name="Percent 2 2 2 2 4" xfId="9790" xr:uid="{F785ED5C-FA34-4AC6-83DE-AFD91E403C38}"/>
    <cellStyle name="Percent 2 2 2 2 4 2" xfId="22235" xr:uid="{0D544C74-35DD-4756-BB06-F9C433BD3D15}"/>
    <cellStyle name="Percent 2 2 2 2 4 3" xfId="35163" xr:uid="{F8BF69FB-68E2-4AE9-B0AC-C7B93B67F847}"/>
    <cellStyle name="Percent 2 2 2 2 5" xfId="10738" xr:uid="{7F27A1F9-1523-4FAE-A3C5-E42C54D855F6}"/>
    <cellStyle name="Percent 2 2 2 3" xfId="10580" xr:uid="{34608F29-C215-47EB-B02C-9F7D2CC4657F}"/>
    <cellStyle name="Percent 2 2 2 4" xfId="3554" xr:uid="{BFD21265-5875-4A95-97C0-24AC4A7654D1}"/>
    <cellStyle name="Percent 2 2 3" xfId="524" xr:uid="{C82445D7-D81D-4C73-ABDB-1ADE491ED4D6}"/>
    <cellStyle name="Percent 2 2 3 10" xfId="8507" xr:uid="{E409565F-12A4-4092-B6F9-AC125100F817}"/>
    <cellStyle name="Percent 2 2 3 10 2" xfId="14781" xr:uid="{A4C310ED-5FD6-4CC3-9193-5C6D2A7A09B0}"/>
    <cellStyle name="Percent 2 2 3 10 2 2" xfId="26692" xr:uid="{636F062D-564B-48AC-88E3-C9EDB2FE489B}"/>
    <cellStyle name="Percent 2 2 3 10 2 3" xfId="39524" xr:uid="{479AF771-CCC1-4C97-9FA2-38988ACAACC3}"/>
    <cellStyle name="Percent 2 2 3 10 3" xfId="21149" xr:uid="{B5B7EE69-7A09-428E-A39F-788025395FF5}"/>
    <cellStyle name="Percent 2 2 3 10 4" xfId="34115" xr:uid="{B7C493B4-E731-4306-8FFD-C17C7D3093DC}"/>
    <cellStyle name="Percent 2 2 3 11" xfId="9334" xr:uid="{1B59805D-0E0E-448D-B9A9-C9AA023A2021}"/>
    <cellStyle name="Percent 2 2 3 11 2" xfId="21806" xr:uid="{BC9022D7-BBC2-462E-8E1F-470CDEE82C0A}"/>
    <cellStyle name="Percent 2 2 3 11 3" xfId="34739" xr:uid="{D8468134-24CA-4EBD-94A6-8E53B46AFFC6}"/>
    <cellStyle name="Percent 2 2 3 12" xfId="3848" xr:uid="{635EB7D7-6FD7-4ACB-A49F-02222CD4210F}"/>
    <cellStyle name="Percent 2 2 3 13" xfId="16961" xr:uid="{AAAECFA4-1A2E-4595-80C0-DF832B5397DA}"/>
    <cellStyle name="Percent 2 2 3 14" xfId="30062" xr:uid="{F4C19020-8C0B-43EA-8FEC-E8917D7AB1DB}"/>
    <cellStyle name="Percent 2 2 3 2" xfId="592" xr:uid="{E720CC63-9502-401B-8255-36CF83280A70}"/>
    <cellStyle name="Percent 2 2 3 2 10" xfId="10782" xr:uid="{CC21E3D7-5DBF-47F7-9E59-678ED7264B31}"/>
    <cellStyle name="Percent 2 2 3 2 10 2" xfId="22824" xr:uid="{47BCACAF-AC59-499F-9865-BEF2F0C7C7F5}"/>
    <cellStyle name="Percent 2 2 3 2 10 3" xfId="35680" xr:uid="{1F503E5E-CD5B-462B-934A-317542D692E5}"/>
    <cellStyle name="Percent 2 2 3 2 11" xfId="3994" xr:uid="{319A1ED3-D4F7-4251-BAD3-F2EBD993FF62}"/>
    <cellStyle name="Percent 2 2 3 2 12" xfId="17044" xr:uid="{E25BD751-9CAF-47FB-B1EF-3D836AFE1ED4}"/>
    <cellStyle name="Percent 2 2 3 2 13" xfId="30126" xr:uid="{BDF19ACB-17DA-4769-892D-5E57A9AD78FC}"/>
    <cellStyle name="Percent 2 2 3 2 2" xfId="977" xr:uid="{97AF83A1-439B-4492-8A8A-8676CC491C2A}"/>
    <cellStyle name="Percent 2 2 3 2 2 10" xfId="18414" xr:uid="{AE2F1C92-3D1C-427C-ABD6-5875DD4301A0}"/>
    <cellStyle name="Percent 2 2 3 2 2 11" xfId="31435" xr:uid="{3E274F1E-E474-4655-A7B7-A9D74CEFDB3D}"/>
    <cellStyle name="Percent 2 2 3 2 2 2" xfId="5521" xr:uid="{1F4BE818-0A0C-4FB3-8334-90591B3C0422}"/>
    <cellStyle name="Percent 2 2 3 2 2 2 2" xfId="5522" xr:uid="{01AE22CA-D458-43F7-90D7-3B63C42D480F}"/>
    <cellStyle name="Percent 2 2 3 2 2 2 2 2" xfId="7610" xr:uid="{7EEB61F4-6843-493A-9985-5DE5F84997DA}"/>
    <cellStyle name="Percent 2 2 3 2 2 2 2 2 2" xfId="14134" xr:uid="{26543953-6B43-4954-B281-49657871BDBE}"/>
    <cellStyle name="Percent 2 2 3 2 2 2 2 2 2 2" xfId="26061" xr:uid="{F3A352CE-515E-4B70-885D-248ABF5CDA8A}"/>
    <cellStyle name="Percent 2 2 3 2 2 2 2 2 2 3" xfId="38895" xr:uid="{4C307752-3BE6-4679-8AB1-A6CE5C048336}"/>
    <cellStyle name="Percent 2 2 3 2 2 2 2 2 3" xfId="20432" xr:uid="{76AEE32F-BBB8-4949-A22D-C7254A7B8BDA}"/>
    <cellStyle name="Percent 2 2 3 2 2 2 2 2 4" xfId="33434" xr:uid="{51753713-8F3B-407A-8FB7-9AF87CAC2A63}"/>
    <cellStyle name="Percent 2 2 3 2 2 2 2 3" xfId="12114" xr:uid="{A5566E0C-2849-422A-88CA-6A16AD9651A9}"/>
    <cellStyle name="Percent 2 2 3 2 2 2 2 3 2" xfId="24085" xr:uid="{2E4C2436-C41D-446A-A2DF-526D290AEA82}"/>
    <cellStyle name="Percent 2 2 3 2 2 2 2 3 3" xfId="36924" xr:uid="{03DA67A9-9468-427F-948C-FFBA2B992010}"/>
    <cellStyle name="Percent 2 2 3 2 2 2 2 4" xfId="18416" xr:uid="{FDCC6A52-BEA4-4CFF-97E6-DA8BE4F47707}"/>
    <cellStyle name="Percent 2 2 3 2 2 2 2 5" xfId="31437" xr:uid="{C3A10A68-115E-4DB8-93AA-2937483A2EA2}"/>
    <cellStyle name="Percent 2 2 3 2 2 2 3" xfId="7609" xr:uid="{2C849E8C-4B22-49F3-9735-62114473E2DF}"/>
    <cellStyle name="Percent 2 2 3 2 2 2 3 2" xfId="14133" xr:uid="{5049D2C8-18A0-4A58-AF1E-8830FC7B54A7}"/>
    <cellStyle name="Percent 2 2 3 2 2 2 3 2 2" xfId="26060" xr:uid="{302CA40B-98F9-468F-90AA-D10106E64233}"/>
    <cellStyle name="Percent 2 2 3 2 2 2 3 2 3" xfId="38894" xr:uid="{2C6134AE-019C-4963-891F-FCF46A99471C}"/>
    <cellStyle name="Percent 2 2 3 2 2 2 3 3" xfId="20431" xr:uid="{F0B5DEF1-F850-4A4A-A660-1AF8A8FD54DE}"/>
    <cellStyle name="Percent 2 2 3 2 2 2 3 4" xfId="33433" xr:uid="{CEA42981-96FD-4056-BB8F-D9DADB325935}"/>
    <cellStyle name="Percent 2 2 3 2 2 2 4" xfId="12113" xr:uid="{F4DA5D6C-2E56-4D55-B31B-5584647AB05E}"/>
    <cellStyle name="Percent 2 2 3 2 2 2 4 2" xfId="24084" xr:uid="{222216C8-C6DD-4DB6-B53A-B296A18C42E5}"/>
    <cellStyle name="Percent 2 2 3 2 2 2 4 3" xfId="36923" xr:uid="{D4F7E339-092B-4B7A-9011-BFBD68A03CA0}"/>
    <cellStyle name="Percent 2 2 3 2 2 2 5" xfId="18415" xr:uid="{24435BAF-0023-4845-8A0F-130E20FBA66C}"/>
    <cellStyle name="Percent 2 2 3 2 2 2 6" xfId="31436" xr:uid="{3004C98F-D4D9-48F2-9770-911FD7ED9BFF}"/>
    <cellStyle name="Percent 2 2 3 2 2 3" xfId="5523" xr:uid="{A77627CB-2379-473B-BC25-82C6FC1441BD}"/>
    <cellStyle name="Percent 2 2 3 2 2 3 2" xfId="7611" xr:uid="{AF2E534F-395E-401F-B366-32F6928F66DB}"/>
    <cellStyle name="Percent 2 2 3 2 2 3 2 2" xfId="14135" xr:uid="{0C6F08C6-5077-41FD-8F3A-680D87C3DB3B}"/>
    <cellStyle name="Percent 2 2 3 2 2 3 2 2 2" xfId="26062" xr:uid="{F62D3CA6-FC0F-4E3A-916A-C70706CA171B}"/>
    <cellStyle name="Percent 2 2 3 2 2 3 2 2 3" xfId="38896" xr:uid="{D1C4C596-1CC1-4989-AC7A-25ABF282915F}"/>
    <cellStyle name="Percent 2 2 3 2 2 3 2 3" xfId="20433" xr:uid="{472D9D76-03D3-4D70-B734-6ADF7AFEF6D4}"/>
    <cellStyle name="Percent 2 2 3 2 2 3 2 4" xfId="33435" xr:uid="{43B8D1ED-0A82-461E-B847-4ED059B2DABB}"/>
    <cellStyle name="Percent 2 2 3 2 2 3 3" xfId="12115" xr:uid="{C16E4387-C39C-4C49-8C77-5F82C8693195}"/>
    <cellStyle name="Percent 2 2 3 2 2 3 3 2" xfId="24086" xr:uid="{C929531D-767A-4714-A64D-7F2B0FC19684}"/>
    <cellStyle name="Percent 2 2 3 2 2 3 3 3" xfId="36925" xr:uid="{A6A9B4F4-B4C3-435C-A749-4C9DB6562991}"/>
    <cellStyle name="Percent 2 2 3 2 2 3 4" xfId="18417" xr:uid="{7B3BA569-DEB6-41D5-B906-464744075600}"/>
    <cellStyle name="Percent 2 2 3 2 2 3 5" xfId="31438" xr:uid="{038E6ECB-3C74-418D-AF4A-FBBE13E21ED2}"/>
    <cellStyle name="Percent 2 2 3 2 2 4" xfId="5947" xr:uid="{41AB2EEC-10F6-4822-9E45-07D1852247A9}"/>
    <cellStyle name="Percent 2 2 3 2 2 4 2" xfId="8012" xr:uid="{4BAA80A4-C978-43FB-804C-C11044E7C27C}"/>
    <cellStyle name="Percent 2 2 3 2 2 4 2 2" xfId="14534" xr:uid="{F2EFB384-DB6E-4966-A5C0-465AC36909EA}"/>
    <cellStyle name="Percent 2 2 3 2 2 4 2 2 2" xfId="26461" xr:uid="{8F0764CD-0726-4DDF-9F3C-C3797EF12039}"/>
    <cellStyle name="Percent 2 2 3 2 2 4 2 2 3" xfId="39295" xr:uid="{40880016-47FC-4958-A29E-9BB38C826F1B}"/>
    <cellStyle name="Percent 2 2 3 2 2 4 2 3" xfId="20832" xr:uid="{23E1AAAB-C023-4865-AF32-8932381C5C8D}"/>
    <cellStyle name="Percent 2 2 3 2 2 4 2 4" xfId="33834" xr:uid="{9715F0B1-251A-4A5D-B452-2B05F449FE24}"/>
    <cellStyle name="Percent 2 2 3 2 2 4 3" xfId="12514" xr:uid="{67724B42-1B86-4BB9-8964-1F29EB634590}"/>
    <cellStyle name="Percent 2 2 3 2 2 4 3 2" xfId="24472" xr:uid="{54CA75CA-E035-4ACF-90FF-10C3779F5E67}"/>
    <cellStyle name="Percent 2 2 3 2 2 4 3 3" xfId="37310" xr:uid="{FDCAF66F-43C3-4560-9155-E612537981CE}"/>
    <cellStyle name="Percent 2 2 3 2 2 4 4" xfId="18824" xr:uid="{BF29FE75-E891-4D49-A2C2-365D729BFA31}"/>
    <cellStyle name="Percent 2 2 3 2 2 4 5" xfId="31837" xr:uid="{472AF553-7B6C-4305-B7B7-63706DF12CDE}"/>
    <cellStyle name="Percent 2 2 3 2 2 5" xfId="7608" xr:uid="{5D010564-33C0-4BC9-985B-F43BB0FE7795}"/>
    <cellStyle name="Percent 2 2 3 2 2 5 2" xfId="14132" xr:uid="{14AA817F-65DF-4246-8282-573C7F3C1999}"/>
    <cellStyle name="Percent 2 2 3 2 2 5 2 2" xfId="26059" xr:uid="{94E76AE9-0868-45B4-AF9D-7562C7B24C6C}"/>
    <cellStyle name="Percent 2 2 3 2 2 5 2 3" xfId="38893" xr:uid="{02049DFB-9AE8-4567-91BC-E7A9E2AEF725}"/>
    <cellStyle name="Percent 2 2 3 2 2 5 3" xfId="20430" xr:uid="{FC888544-88AD-4B7E-8227-38A44FC298D5}"/>
    <cellStyle name="Percent 2 2 3 2 2 5 4" xfId="33432" xr:uid="{FCA6C9DA-6A9A-4948-9977-43EE51ED6E43}"/>
    <cellStyle name="Percent 2 2 3 2 2 6" xfId="8740" xr:uid="{2548B678-6420-4FC2-AFFA-046D0CCB4BD9}"/>
    <cellStyle name="Percent 2 2 3 2 2 6 2" xfId="15014" xr:uid="{180A94A3-B807-44E2-88E4-0A64DB12F8AE}"/>
    <cellStyle name="Percent 2 2 3 2 2 6 2 2" xfId="26922" xr:uid="{32D0893A-FBA4-4622-BDEC-359B7951DA5E}"/>
    <cellStyle name="Percent 2 2 3 2 2 6 2 3" xfId="39753" xr:uid="{F12D6893-53A4-42CC-9890-FC10F7F1AB34}"/>
    <cellStyle name="Percent 2 2 3 2 2 6 3" xfId="21379" xr:uid="{CA71A663-D6FA-438B-A7CB-91DE706CE3B4}"/>
    <cellStyle name="Percent 2 2 3 2 2 6 4" xfId="34344" xr:uid="{BAE5FD3A-C84C-4A88-8A17-42CDCBF255B8}"/>
    <cellStyle name="Percent 2 2 3 2 2 7" xfId="9582" xr:uid="{4520706C-FE31-4992-9DB2-9370CDF297A5}"/>
    <cellStyle name="Percent 2 2 3 2 2 7 2" xfId="22038" xr:uid="{CEC741D7-4163-483F-B26F-00E2951756E8}"/>
    <cellStyle name="Percent 2 2 3 2 2 7 3" xfId="34968" xr:uid="{E4583BB3-D328-4DF5-9981-67785646CE0E}"/>
    <cellStyle name="Percent 2 2 3 2 2 8" xfId="12112" xr:uid="{4CE079C2-FFD4-4570-94FC-1AACA03A1F72}"/>
    <cellStyle name="Percent 2 2 3 2 2 8 2" xfId="24083" xr:uid="{D311DC36-22CC-42F5-BCE1-0371CC36461D}"/>
    <cellStyle name="Percent 2 2 3 2 2 8 3" xfId="36922" xr:uid="{8A25FF8A-7627-4B1E-AC8A-49A0805D66F6}"/>
    <cellStyle name="Percent 2 2 3 2 2 9" xfId="5520" xr:uid="{DCC0ACE5-17F9-43D7-914D-BC61C09D1C09}"/>
    <cellStyle name="Percent 2 2 3 2 3" xfId="5524" xr:uid="{CE659115-10E1-48EC-97DC-8A482BF3D4C0}"/>
    <cellStyle name="Percent 2 2 3 2 3 2" xfId="5525" xr:uid="{DBE4C26B-2447-44C8-9EBD-B95E78C9A26C}"/>
    <cellStyle name="Percent 2 2 3 2 3 2 2" xfId="7613" xr:uid="{47673479-B943-4A5A-A185-B244B32B8385}"/>
    <cellStyle name="Percent 2 2 3 2 3 2 2 2" xfId="14137" xr:uid="{B281996D-07BF-47F9-A5E5-FC4AB5B8F708}"/>
    <cellStyle name="Percent 2 2 3 2 3 2 2 2 2" xfId="26064" xr:uid="{AF592D03-7793-4EBA-BCC6-85986248FB56}"/>
    <cellStyle name="Percent 2 2 3 2 3 2 2 2 3" xfId="38898" xr:uid="{EF1EBB42-9B57-46C4-93D9-0DB9A148424C}"/>
    <cellStyle name="Percent 2 2 3 2 3 2 2 3" xfId="20435" xr:uid="{0B179BE2-4F27-4F70-8DA0-3BC1249A5D05}"/>
    <cellStyle name="Percent 2 2 3 2 3 2 2 4" xfId="33437" xr:uid="{B5E20A4B-19E7-4175-B88F-F985D13D6ACC}"/>
    <cellStyle name="Percent 2 2 3 2 3 2 3" xfId="12117" xr:uid="{FF6B7BBA-0A1F-4D7C-B939-24A42DA5E656}"/>
    <cellStyle name="Percent 2 2 3 2 3 2 3 2" xfId="24088" xr:uid="{50A5B7F9-953D-4AA4-BF4C-F50DBE3EC6D6}"/>
    <cellStyle name="Percent 2 2 3 2 3 2 3 3" xfId="36927" xr:uid="{71CC65D3-5134-40A7-966F-0BCEA4C2EF14}"/>
    <cellStyle name="Percent 2 2 3 2 3 2 4" xfId="18419" xr:uid="{AC6CA62F-4851-46AF-B675-99966564745B}"/>
    <cellStyle name="Percent 2 2 3 2 3 2 5" xfId="31440" xr:uid="{15790B21-047C-4CFD-A022-1247A8B869A9}"/>
    <cellStyle name="Percent 2 2 3 2 3 3" xfId="7612" xr:uid="{D74ED7DA-C6A7-4F55-BF48-1D8B4F1B4089}"/>
    <cellStyle name="Percent 2 2 3 2 3 3 2" xfId="14136" xr:uid="{7040B4C8-CFB0-4A75-9D6C-832C0436B6B9}"/>
    <cellStyle name="Percent 2 2 3 2 3 3 2 2" xfId="26063" xr:uid="{F671A512-8C2E-4C2E-A3CA-800F2BD184C3}"/>
    <cellStyle name="Percent 2 2 3 2 3 3 2 3" xfId="38897" xr:uid="{1A1A6149-0519-4A2C-A01E-91E82BFFDBE0}"/>
    <cellStyle name="Percent 2 2 3 2 3 3 3" xfId="20434" xr:uid="{24AFA60C-E90A-49A3-A2C8-BB80AFE36BA0}"/>
    <cellStyle name="Percent 2 2 3 2 3 3 4" xfId="33436" xr:uid="{4FDC0D03-28A5-4D55-8248-499D2C82B697}"/>
    <cellStyle name="Percent 2 2 3 2 3 4" xfId="12116" xr:uid="{B6328FD7-8103-4245-A482-4B245DDB7F4A}"/>
    <cellStyle name="Percent 2 2 3 2 3 4 2" xfId="24087" xr:uid="{143D44BE-F9A2-44EA-98F2-18CDFD71E835}"/>
    <cellStyle name="Percent 2 2 3 2 3 4 3" xfId="36926" xr:uid="{097BE4EC-BB6C-4795-BF53-ADD05A3F53E3}"/>
    <cellStyle name="Percent 2 2 3 2 3 5" xfId="18418" xr:uid="{1B6D5ED2-15B3-44EB-A5D1-C46230160897}"/>
    <cellStyle name="Percent 2 2 3 2 3 6" xfId="31439" xr:uid="{F78CB782-C81C-4CBA-8E95-751A8B9653E4}"/>
    <cellStyle name="Percent 2 2 3 2 4" xfId="5526" xr:uid="{85AEE6DC-E82B-4DD0-A397-3C48BA3BCEB8}"/>
    <cellStyle name="Percent 2 2 3 2 4 2" xfId="7614" xr:uid="{4FA10FEC-40D2-471F-B1E3-463312FB1CA3}"/>
    <cellStyle name="Percent 2 2 3 2 4 2 2" xfId="14138" xr:uid="{B13D4D87-7972-4605-B177-2B1C13E82CD3}"/>
    <cellStyle name="Percent 2 2 3 2 4 2 2 2" xfId="26065" xr:uid="{996210E8-3D14-41A7-8FD9-DD84E6A3D93A}"/>
    <cellStyle name="Percent 2 2 3 2 4 2 2 3" xfId="38899" xr:uid="{D3A67D86-348F-48B6-B1E5-FC126EF682B1}"/>
    <cellStyle name="Percent 2 2 3 2 4 2 3" xfId="20436" xr:uid="{10A06BD1-13D5-489D-8C35-93DD82E6E61F}"/>
    <cellStyle name="Percent 2 2 3 2 4 2 4" xfId="33438" xr:uid="{F8580C6D-20C4-4962-BAD5-75E42C6C46A3}"/>
    <cellStyle name="Percent 2 2 3 2 4 3" xfId="12118" xr:uid="{126856AE-E8D0-414E-9294-177D86A9F77B}"/>
    <cellStyle name="Percent 2 2 3 2 4 3 2" xfId="24089" xr:uid="{239F83FD-94F8-4316-A96B-BD06327FBB75}"/>
    <cellStyle name="Percent 2 2 3 2 4 3 3" xfId="36928" xr:uid="{66B16D5D-4BA2-4DC7-A5C4-4964BCBCA229}"/>
    <cellStyle name="Percent 2 2 3 2 4 4" xfId="18420" xr:uid="{D36EDC97-83DC-404B-B1A7-7F9069FA48BF}"/>
    <cellStyle name="Percent 2 2 3 2 4 5" xfId="31441" xr:uid="{859FA5A7-0BC0-4859-821B-EDAA81D90CFF}"/>
    <cellStyle name="Percent 2 2 3 2 5" xfId="5527" xr:uid="{027F604F-398F-40E2-872E-315CF545ED0B}"/>
    <cellStyle name="Percent 2 2 3 2 5 2" xfId="7615" xr:uid="{E0DDEF6C-0C24-4288-B6CA-C2C71C39E4CB}"/>
    <cellStyle name="Percent 2 2 3 2 5 2 2" xfId="14139" xr:uid="{9D202725-1413-43C0-A7E5-6AC44729F007}"/>
    <cellStyle name="Percent 2 2 3 2 5 2 2 2" xfId="26066" xr:uid="{38383ABC-6141-4043-A8F8-AFD91159B177}"/>
    <cellStyle name="Percent 2 2 3 2 5 2 2 3" xfId="38900" xr:uid="{0DA16552-5322-4CE0-8226-5DAB53DE1D92}"/>
    <cellStyle name="Percent 2 2 3 2 5 2 3" xfId="20437" xr:uid="{2B3278CA-EEAF-47E2-8F21-CB097EC979AE}"/>
    <cellStyle name="Percent 2 2 3 2 5 2 4" xfId="33439" xr:uid="{7AC3E883-3F55-461C-9D83-5C867F859758}"/>
    <cellStyle name="Percent 2 2 3 2 5 3" xfId="12119" xr:uid="{4FE0AC37-6971-4B69-ACE3-437555801184}"/>
    <cellStyle name="Percent 2 2 3 2 5 3 2" xfId="24090" xr:uid="{8B4B9AF7-C033-4DC9-8378-07DC7824C906}"/>
    <cellStyle name="Percent 2 2 3 2 5 3 3" xfId="36929" xr:uid="{40B2E887-9833-48FF-8A0C-34B197CF16CF}"/>
    <cellStyle name="Percent 2 2 3 2 5 4" xfId="18421" xr:uid="{D86EA28D-09B2-4AE1-A66A-31ED43B4C1A6}"/>
    <cellStyle name="Percent 2 2 3 2 5 5" xfId="31442" xr:uid="{F70919FC-C028-4372-B4B9-62B4B9D76F53}"/>
    <cellStyle name="Percent 2 2 3 2 6" xfId="5777" xr:uid="{AEFE732B-F970-4ED6-B412-59022C73F5F4}"/>
    <cellStyle name="Percent 2 2 3 2 6 2" xfId="7842" xr:uid="{6253D0BC-F93E-49B9-9813-B0557B8E09D6}"/>
    <cellStyle name="Percent 2 2 3 2 6 2 2" xfId="14364" xr:uid="{BAFBE49B-E9F0-4BB7-B5F5-A07B0C10F406}"/>
    <cellStyle name="Percent 2 2 3 2 6 2 2 2" xfId="26291" xr:uid="{11F73971-7DA0-462A-82E9-5937FE2FF713}"/>
    <cellStyle name="Percent 2 2 3 2 6 2 2 3" xfId="39125" xr:uid="{BCA3D4C8-4C6F-4AE7-BBDC-F4F22E96F8D1}"/>
    <cellStyle name="Percent 2 2 3 2 6 2 3" xfId="20662" xr:uid="{818FA35F-B00C-4A11-9953-0FB1C5C8C65F}"/>
    <cellStyle name="Percent 2 2 3 2 6 2 4" xfId="33664" xr:uid="{1996F1AA-9314-4EA1-9752-CCEBA6397DE7}"/>
    <cellStyle name="Percent 2 2 3 2 6 3" xfId="12344" xr:uid="{44872601-E40B-4375-915A-F7AEAA100FFF}"/>
    <cellStyle name="Percent 2 2 3 2 6 3 2" xfId="24302" xr:uid="{A4A7B79D-ACCD-4481-81BE-C119E363646F}"/>
    <cellStyle name="Percent 2 2 3 2 6 3 3" xfId="37140" xr:uid="{70F5AC76-A4EA-42FA-A47E-36652E225181}"/>
    <cellStyle name="Percent 2 2 3 2 6 4" xfId="18654" xr:uid="{D14F0ADA-A19B-4AB3-9EB1-B9E8E3D7336E}"/>
    <cellStyle name="Percent 2 2 3 2 6 5" xfId="31667" xr:uid="{50D07A6F-03EC-403A-AD40-C140A5DCE417}"/>
    <cellStyle name="Percent 2 2 3 2 7" xfId="6296" xr:uid="{8FA44EC0-D9B5-4622-A602-E424D3587A0C}"/>
    <cellStyle name="Percent 2 2 3 2 7 2" xfId="12823" xr:uid="{1F8E5BA4-999B-43B2-B7DF-BFB3B1F32861}"/>
    <cellStyle name="Percent 2 2 3 2 7 2 2" xfId="24750" xr:uid="{94FB4452-F7C1-4DF1-A697-AA136F72D710}"/>
    <cellStyle name="Percent 2 2 3 2 7 2 3" xfId="37584" xr:uid="{63E96C05-E207-4968-81F1-7341E8475614}"/>
    <cellStyle name="Percent 2 2 3 2 7 3" xfId="19119" xr:uid="{602B16F5-AEF2-4276-B9B5-7F96B89FFFA2}"/>
    <cellStyle name="Percent 2 2 3 2 7 4" xfId="32122" xr:uid="{E5CBA9BB-0659-4ADA-A435-9BE5C5A39E2D}"/>
    <cellStyle name="Percent 2 2 3 2 8" xfId="8566" xr:uid="{E6FD6AB6-0D75-403A-BAAE-D1CFAD1AC224}"/>
    <cellStyle name="Percent 2 2 3 2 8 2" xfId="14840" xr:uid="{F51E0BE0-49DC-4E8C-B0C2-48FE56147CA7}"/>
    <cellStyle name="Percent 2 2 3 2 8 2 2" xfId="26751" xr:uid="{7306C9CC-AE52-43B8-AB99-49F321151500}"/>
    <cellStyle name="Percent 2 2 3 2 8 2 3" xfId="39583" xr:uid="{320E64A8-BCE3-47CB-AA34-19BC8627C88D}"/>
    <cellStyle name="Percent 2 2 3 2 8 3" xfId="21208" xr:uid="{736F8E3A-F379-434D-A449-EBB447875702}"/>
    <cellStyle name="Percent 2 2 3 2 8 4" xfId="34174" xr:uid="{BB977B0B-E893-4AB4-B09B-2F0EEC3AD0ED}"/>
    <cellStyle name="Percent 2 2 3 2 9" xfId="9393" xr:uid="{0CC65F1E-76A1-43D3-A17E-2ED9B29FBA93}"/>
    <cellStyle name="Percent 2 2 3 2 9 2" xfId="21865" xr:uid="{2DE07CD3-DB72-4A38-9568-2690D82D5348}"/>
    <cellStyle name="Percent 2 2 3 2 9 3" xfId="34798" xr:uid="{1E53B20B-4029-45AD-B6ED-FAE1248026C9}"/>
    <cellStyle name="Percent 2 2 3 3" xfId="761" xr:uid="{9BA5F42B-E895-424C-9AD2-6CC8CD3E6D9D}"/>
    <cellStyle name="Percent 2 2 3 3 10" xfId="18422" xr:uid="{92BD7CF4-BDAC-44E6-B9C6-E5C5B7432105}"/>
    <cellStyle name="Percent 2 2 3 3 11" xfId="31443" xr:uid="{41691AF3-9AA7-47D9-BBE7-36FCCC666DDD}"/>
    <cellStyle name="Percent 2 2 3 3 2" xfId="5529" xr:uid="{D0448B38-9127-4E9C-B0C2-F643FF55865D}"/>
    <cellStyle name="Percent 2 2 3 3 2 2" xfId="5530" xr:uid="{184C31F7-6C2B-4A01-B1F5-C45B48FDA7A5}"/>
    <cellStyle name="Percent 2 2 3 3 2 2 2" xfId="7618" xr:uid="{56BE1511-7950-484E-B390-D4417B638DFE}"/>
    <cellStyle name="Percent 2 2 3 3 2 2 2 2" xfId="14142" xr:uid="{0632515E-1DC4-4AFF-99E7-E6D0526ADDF2}"/>
    <cellStyle name="Percent 2 2 3 3 2 2 2 2 2" xfId="26069" xr:uid="{28D9E885-B8EF-4644-BB25-F6DEFE3E1EEE}"/>
    <cellStyle name="Percent 2 2 3 3 2 2 2 2 3" xfId="38903" xr:uid="{E33F8EF5-9B08-4228-9225-28F595167E8C}"/>
    <cellStyle name="Percent 2 2 3 3 2 2 2 3" xfId="20440" xr:uid="{C4A5B632-BEA0-40BA-8B34-F49675AB5694}"/>
    <cellStyle name="Percent 2 2 3 3 2 2 2 4" xfId="33442" xr:uid="{E0D0AA2E-7BD0-40EA-A2C7-3F1895ACBE22}"/>
    <cellStyle name="Percent 2 2 3 3 2 2 3" xfId="12122" xr:uid="{1A89D5C5-A7A8-40BA-BB2A-999B79B3DF7B}"/>
    <cellStyle name="Percent 2 2 3 3 2 2 3 2" xfId="24093" xr:uid="{D40C2A42-EFE5-45D9-88A3-9FAEF2FED440}"/>
    <cellStyle name="Percent 2 2 3 3 2 2 3 3" xfId="36932" xr:uid="{EDE01BD5-37FB-452A-84D4-9709D4555B71}"/>
    <cellStyle name="Percent 2 2 3 3 2 2 4" xfId="18424" xr:uid="{DB17556D-FE20-41F8-97B4-8C0F7243BEEC}"/>
    <cellStyle name="Percent 2 2 3 3 2 2 5" xfId="31445" xr:uid="{A1F20F61-E93B-4859-BA90-6B524BFB19F2}"/>
    <cellStyle name="Percent 2 2 3 3 2 3" xfId="7617" xr:uid="{AE36A6B7-A0DA-4E07-8F86-E7D742A430FE}"/>
    <cellStyle name="Percent 2 2 3 3 2 3 2" xfId="14141" xr:uid="{851969C9-20B5-4A08-9A7A-E6375C75823D}"/>
    <cellStyle name="Percent 2 2 3 3 2 3 2 2" xfId="26068" xr:uid="{E04F36FF-D4E2-48DA-9E02-6FE9805B37C1}"/>
    <cellStyle name="Percent 2 2 3 3 2 3 2 3" xfId="38902" xr:uid="{22504226-CB1A-4EA5-963E-8EDA7D48B18D}"/>
    <cellStyle name="Percent 2 2 3 3 2 3 3" xfId="20439" xr:uid="{15BDDA48-FD76-4A13-A59F-2DEAA8B1D9B5}"/>
    <cellStyle name="Percent 2 2 3 3 2 3 4" xfId="33441" xr:uid="{0D7240F1-DDF1-4E70-8D43-91F1F30EF175}"/>
    <cellStyle name="Percent 2 2 3 3 2 4" xfId="12121" xr:uid="{526A08C3-1BD3-45EA-9D70-488021162E0A}"/>
    <cellStyle name="Percent 2 2 3 3 2 4 2" xfId="24092" xr:uid="{6EB89389-BEEF-4BE9-A9D0-86462F4EDCC4}"/>
    <cellStyle name="Percent 2 2 3 3 2 4 3" xfId="36931" xr:uid="{6EB76F5B-47ED-4619-8249-DD27B08D2A2D}"/>
    <cellStyle name="Percent 2 2 3 3 2 5" xfId="18423" xr:uid="{1FFB869B-2C07-4C5E-B17D-379C20BFAE3D}"/>
    <cellStyle name="Percent 2 2 3 3 2 6" xfId="31444" xr:uid="{CA883049-9128-4CDF-918A-52DB910E299E}"/>
    <cellStyle name="Percent 2 2 3 3 3" xfId="5531" xr:uid="{BD50BD52-2D48-4805-8ABE-4BFB4766CEC2}"/>
    <cellStyle name="Percent 2 2 3 3 3 2" xfId="7619" xr:uid="{8C235E25-26E1-43E7-AF60-4A5F36440B6A}"/>
    <cellStyle name="Percent 2 2 3 3 3 2 2" xfId="14143" xr:uid="{081E661D-E127-44FF-AA21-4F9B3047B991}"/>
    <cellStyle name="Percent 2 2 3 3 3 2 2 2" xfId="26070" xr:uid="{1ADFDA33-BC56-400B-B7C9-504D5731B07C}"/>
    <cellStyle name="Percent 2 2 3 3 3 2 2 3" xfId="38904" xr:uid="{C7B89DCB-3C42-4265-B20E-B9A84575C934}"/>
    <cellStyle name="Percent 2 2 3 3 3 2 3" xfId="20441" xr:uid="{2B0C5FA8-7C7B-4D43-8E42-476980BB6F0D}"/>
    <cellStyle name="Percent 2 2 3 3 3 2 4" xfId="33443" xr:uid="{0DA58BB9-D371-447E-8062-6CB95ECDF1AD}"/>
    <cellStyle name="Percent 2 2 3 3 3 3" xfId="12123" xr:uid="{CA038521-06A9-4AEF-B01A-B90702471EEC}"/>
    <cellStyle name="Percent 2 2 3 3 3 3 2" xfId="24094" xr:uid="{67813EE3-95BF-45B8-887E-0A34F6CEB62E}"/>
    <cellStyle name="Percent 2 2 3 3 3 3 3" xfId="36933" xr:uid="{6F27990B-D939-4321-B0CB-46B06F589FC2}"/>
    <cellStyle name="Percent 2 2 3 3 3 4" xfId="18425" xr:uid="{7E4570BB-B29C-44D7-A77B-071307762176}"/>
    <cellStyle name="Percent 2 2 3 3 3 5" xfId="31446" xr:uid="{AF095AB7-CF6B-4C66-9705-5E9E65C02605}"/>
    <cellStyle name="Percent 2 2 3 3 4" xfId="5863" xr:uid="{6E9A9132-4CE8-4031-B4E3-4092AC78C909}"/>
    <cellStyle name="Percent 2 2 3 3 4 2" xfId="7928" xr:uid="{558C3AE5-BBF0-4E62-AE65-621295DC603D}"/>
    <cellStyle name="Percent 2 2 3 3 4 2 2" xfId="14450" xr:uid="{F75FA7FF-D934-4E1C-B45F-3B622FE7366C}"/>
    <cellStyle name="Percent 2 2 3 3 4 2 2 2" xfId="26377" xr:uid="{B1229323-7091-4861-8DD4-8EF3A96A70E9}"/>
    <cellStyle name="Percent 2 2 3 3 4 2 2 3" xfId="39211" xr:uid="{9F4E5479-3858-47A0-8307-730F88D7AF41}"/>
    <cellStyle name="Percent 2 2 3 3 4 2 3" xfId="20748" xr:uid="{8B3ED91C-1652-4791-A118-BE7B43073CFF}"/>
    <cellStyle name="Percent 2 2 3 3 4 2 4" xfId="33750" xr:uid="{06BC81B9-30C7-4CE7-8113-ADE95174A054}"/>
    <cellStyle name="Percent 2 2 3 3 4 3" xfId="12430" xr:uid="{0A953E94-FB3F-4E8A-8DE6-80D870183FC8}"/>
    <cellStyle name="Percent 2 2 3 3 4 3 2" xfId="24388" xr:uid="{6B1AA7A2-88C5-430B-B88A-F755F54BE9EA}"/>
    <cellStyle name="Percent 2 2 3 3 4 3 3" xfId="37226" xr:uid="{E7C7792F-1BBC-4A36-84E9-1086A853AEC5}"/>
    <cellStyle name="Percent 2 2 3 3 4 4" xfId="18740" xr:uid="{E990BE73-8135-4D9C-B24E-7CBBC75C5E9C}"/>
    <cellStyle name="Percent 2 2 3 3 4 5" xfId="31753" xr:uid="{94FEE5C5-38F5-4EEC-AD1E-F0037113CBE5}"/>
    <cellStyle name="Percent 2 2 3 3 5" xfId="7616" xr:uid="{1E3E5F96-EE4F-4DAF-A69D-C3F1856248B6}"/>
    <cellStyle name="Percent 2 2 3 3 5 2" xfId="14140" xr:uid="{B37C7FE6-8797-4B05-89D2-48A32A92F47D}"/>
    <cellStyle name="Percent 2 2 3 3 5 2 2" xfId="26067" xr:uid="{BD91B374-9014-4F2D-A712-2555C1CC65D0}"/>
    <cellStyle name="Percent 2 2 3 3 5 2 3" xfId="38901" xr:uid="{5EFE7CCC-EAD4-4823-844F-C42CE5B0D1B0}"/>
    <cellStyle name="Percent 2 2 3 3 5 3" xfId="20438" xr:uid="{CCD12608-5F23-4914-B7E8-878DF0BCB9AD}"/>
    <cellStyle name="Percent 2 2 3 3 5 4" xfId="33440" xr:uid="{8B3C78CB-CAD3-4DEE-B727-B24C8FB5C7D1}"/>
    <cellStyle name="Percent 2 2 3 3 6" xfId="8654" xr:uid="{97F2FB93-44EB-44C6-983A-8D6C6B000264}"/>
    <cellStyle name="Percent 2 2 3 3 6 2" xfId="14928" xr:uid="{8EAE732F-AD6E-498F-96AD-E92491EEEDC5}"/>
    <cellStyle name="Percent 2 2 3 3 6 2 2" xfId="26837" xr:uid="{18118490-772A-4274-BB5E-2A1668EB852C}"/>
    <cellStyle name="Percent 2 2 3 3 6 2 3" xfId="39669" xr:uid="{57C4A99D-B790-4F54-8109-678B60419DCF}"/>
    <cellStyle name="Percent 2 2 3 3 6 3" xfId="21295" xr:uid="{DE3965B6-8E7A-489E-A95D-E07770345227}"/>
    <cellStyle name="Percent 2 2 3 3 6 4" xfId="34260" xr:uid="{BA522700-787B-4191-A1F4-FD2CD74D6EB4}"/>
    <cellStyle name="Percent 2 2 3 3 7" xfId="9485" xr:uid="{EC823D6A-554A-4510-B80E-1B81D2FE2581}"/>
    <cellStyle name="Percent 2 2 3 3 7 2" xfId="21951" xr:uid="{2333E13D-5815-4D5C-9AFA-6F7F61091FDC}"/>
    <cellStyle name="Percent 2 2 3 3 7 3" xfId="34884" xr:uid="{4E7938F5-8871-41B4-B734-00BC95508F7C}"/>
    <cellStyle name="Percent 2 2 3 3 8" xfId="12120" xr:uid="{7714B130-C865-4AB2-B398-8F7F134279BE}"/>
    <cellStyle name="Percent 2 2 3 3 8 2" xfId="24091" xr:uid="{4537FF3C-BA67-45E2-B5D3-4F53B1C449F5}"/>
    <cellStyle name="Percent 2 2 3 3 8 3" xfId="36930" xr:uid="{03145AA9-B476-45B4-941D-B4F59BF7768C}"/>
    <cellStyle name="Percent 2 2 3 3 9" xfId="5528" xr:uid="{37DC51E7-11F1-49D8-82DD-81B33A30ECAC}"/>
    <cellStyle name="Percent 2 2 3 4" xfId="5532" xr:uid="{ADD13EC0-63A8-4CC2-A0A1-9C4AEEDCFE7A}"/>
    <cellStyle name="Percent 2 2 3 4 2" xfId="5533" xr:uid="{A0C566F0-50D0-42CB-90FE-EBC4356A0223}"/>
    <cellStyle name="Percent 2 2 3 4 2 2" xfId="7621" xr:uid="{FA8AE2AD-DD69-415E-8422-E6816359FD0B}"/>
    <cellStyle name="Percent 2 2 3 4 2 2 2" xfId="14145" xr:uid="{D5210E34-A347-4033-BA38-AF7C142FCA3F}"/>
    <cellStyle name="Percent 2 2 3 4 2 2 2 2" xfId="26072" xr:uid="{175BE13A-3E8D-4D51-8AD2-ABF2FBBDA17E}"/>
    <cellStyle name="Percent 2 2 3 4 2 2 2 3" xfId="38906" xr:uid="{6E51594D-360E-4FCA-8BDE-0BEAE4FF6A09}"/>
    <cellStyle name="Percent 2 2 3 4 2 2 3" xfId="20443" xr:uid="{EF6B1D4A-3273-4329-A17B-56ED7006C4BA}"/>
    <cellStyle name="Percent 2 2 3 4 2 2 4" xfId="33445" xr:uid="{57FCEC1D-D040-406F-A597-DFCABF1CC792}"/>
    <cellStyle name="Percent 2 2 3 4 2 3" xfId="12125" xr:uid="{4CF69823-411F-4440-A1B8-FDA6D8FDFB9A}"/>
    <cellStyle name="Percent 2 2 3 4 2 3 2" xfId="24096" xr:uid="{55EFB967-1160-4DBE-A534-B922D159CFCF}"/>
    <cellStyle name="Percent 2 2 3 4 2 3 3" xfId="36935" xr:uid="{EBD2C4ED-E0FE-412C-84D1-132DEED504FC}"/>
    <cellStyle name="Percent 2 2 3 4 2 4" xfId="18427" xr:uid="{8D17559F-5380-4142-A927-73C18ED4F319}"/>
    <cellStyle name="Percent 2 2 3 4 2 5" xfId="31448" xr:uid="{2E0263CA-9A07-4A09-9EF3-1403E54A0CD0}"/>
    <cellStyle name="Percent 2 2 3 4 3" xfId="7620" xr:uid="{20D4883F-BD10-42EF-8324-49AF852ACEFA}"/>
    <cellStyle name="Percent 2 2 3 4 3 2" xfId="14144" xr:uid="{E4E7417F-AE86-4A44-ADD0-56FA9B804C55}"/>
    <cellStyle name="Percent 2 2 3 4 3 2 2" xfId="26071" xr:uid="{6DD9D722-AC62-44E7-9CCD-B6865DBA4413}"/>
    <cellStyle name="Percent 2 2 3 4 3 2 3" xfId="38905" xr:uid="{A6CD19C8-816F-401D-A02D-2EA6A4092982}"/>
    <cellStyle name="Percent 2 2 3 4 3 3" xfId="20442" xr:uid="{7306AB01-46D9-48AE-87F0-59AFDD6B827E}"/>
    <cellStyle name="Percent 2 2 3 4 3 4" xfId="33444" xr:uid="{7DA036F0-2B77-4521-A960-2D28F1684113}"/>
    <cellStyle name="Percent 2 2 3 4 4" xfId="8864" xr:uid="{B25CFDA7-EF3A-488F-99FE-FF72B0AA8DBF}"/>
    <cellStyle name="Percent 2 2 3 4 4 2" xfId="15134" xr:uid="{9CF52F6B-81BA-4E8A-BB4F-E1C8D8579020}"/>
    <cellStyle name="Percent 2 2 3 4 4 2 2" xfId="27039" xr:uid="{3859DD8E-6035-49FF-8390-E4554B38166A}"/>
    <cellStyle name="Percent 2 2 3 4 4 2 3" xfId="39868" xr:uid="{374751B4-913A-4C31-8BCF-820480BE3B5A}"/>
    <cellStyle name="Percent 2 2 3 4 4 3" xfId="21498" xr:uid="{DA47A144-92D5-4376-84FD-C9CB5A561240}"/>
    <cellStyle name="Percent 2 2 3 4 4 4" xfId="34459" xr:uid="{40A45EA2-B916-420B-80BF-CD18A371A29B}"/>
    <cellStyle name="Percent 2 2 3 4 5" xfId="9696" xr:uid="{96138C16-6E45-4499-9623-C87C32EF3B8B}"/>
    <cellStyle name="Percent 2 2 3 4 5 2" xfId="22151" xr:uid="{4B6B69DC-3F4F-4537-887E-D2D8D9B789ED}"/>
    <cellStyle name="Percent 2 2 3 4 5 3" xfId="35080" xr:uid="{46B67CF2-ED07-4C15-AF5E-0B06E1829612}"/>
    <cellStyle name="Percent 2 2 3 4 6" xfId="12124" xr:uid="{A3452514-5CDC-4BFF-BEC6-AED7DD314BE6}"/>
    <cellStyle name="Percent 2 2 3 4 6 2" xfId="24095" xr:uid="{EA24A148-8609-4277-9838-DF3915CC4717}"/>
    <cellStyle name="Percent 2 2 3 4 6 3" xfId="36934" xr:uid="{EBF2F718-BC3C-4939-B78A-9DF422F31393}"/>
    <cellStyle name="Percent 2 2 3 4 7" xfId="18426" xr:uid="{9E8DBA2E-BC9A-4DED-9C14-9356FFD7C002}"/>
    <cellStyle name="Percent 2 2 3 4 8" xfId="31447" xr:uid="{568C68CE-4596-46E7-B07D-C211DB156D18}"/>
    <cellStyle name="Percent 2 2 3 5" xfId="5534" xr:uid="{C932A352-41D3-44FA-AA95-6D6B48EB36B9}"/>
    <cellStyle name="Percent 2 2 3 5 2" xfId="7622" xr:uid="{A42AA8F4-BF7F-4A76-9DD5-84CADE0DEEE8}"/>
    <cellStyle name="Percent 2 2 3 5 2 2" xfId="14146" xr:uid="{0E2AD217-C774-4CF2-8800-43DB4FD1DD6F}"/>
    <cellStyle name="Percent 2 2 3 5 2 2 2" xfId="26073" xr:uid="{78B457B0-B665-419A-A871-231E4CCBB1A6}"/>
    <cellStyle name="Percent 2 2 3 5 2 2 3" xfId="38907" xr:uid="{C7FADCDF-ED1E-4603-95BC-E9C91F11EA96}"/>
    <cellStyle name="Percent 2 2 3 5 2 3" xfId="20444" xr:uid="{EDC1F013-95B1-476B-8A9E-9302A8962435}"/>
    <cellStyle name="Percent 2 2 3 5 2 4" xfId="33446" xr:uid="{C7BD99AE-A643-4E30-A357-C18A6C30E4F3}"/>
    <cellStyle name="Percent 2 2 3 5 3" xfId="9972" xr:uid="{AE82D1C3-D98E-4485-99A7-F8C5DA41E3A0}"/>
    <cellStyle name="Percent 2 2 3 5 3 2" xfId="22397" xr:uid="{F344C541-32EA-4150-904F-7B77B9A20A48}"/>
    <cellStyle name="Percent 2 2 3 5 3 3" xfId="35324" xr:uid="{F2CBE9FB-B21D-42A2-BD63-E81A0A7FD9F5}"/>
    <cellStyle name="Percent 2 2 3 5 4" xfId="18428" xr:uid="{B1ADF4EC-7837-4003-AEF2-9F407EB3E0EE}"/>
    <cellStyle name="Percent 2 2 3 5 5" xfId="31449" xr:uid="{B65E4E17-EFCC-4E63-8959-286D87A4318F}"/>
    <cellStyle name="Percent 2 2 3 6" xfId="5535" xr:uid="{608B6C56-9E62-4A8F-AAA2-5B1ED1A600EC}"/>
    <cellStyle name="Percent 2 2 3 6 2" xfId="7623" xr:uid="{3B1DB3BB-CFC6-40D7-84BF-195A5E4F5EF9}"/>
    <cellStyle name="Percent 2 2 3 6 2 2" xfId="14147" xr:uid="{343E5A85-E841-4611-B6C2-979CE34C1897}"/>
    <cellStyle name="Percent 2 2 3 6 2 2 2" xfId="26074" xr:uid="{E9D9CF41-6CA1-434F-ABAC-CB63654A7B48}"/>
    <cellStyle name="Percent 2 2 3 6 2 2 3" xfId="38908" xr:uid="{07C31C8F-ED0E-4E58-90E5-89AC8A5E6263}"/>
    <cellStyle name="Percent 2 2 3 6 2 3" xfId="20445" xr:uid="{1A33E13F-22D6-4BD4-99EF-70AA5E820201}"/>
    <cellStyle name="Percent 2 2 3 6 2 4" xfId="33447" xr:uid="{1C93B801-B422-460E-ABE3-06960B518BE8}"/>
    <cellStyle name="Percent 2 2 3 6 3" xfId="12127" xr:uid="{538FAD04-7F23-44C6-9EBA-6D00C20CD6C4}"/>
    <cellStyle name="Percent 2 2 3 6 3 2" xfId="24097" xr:uid="{8CF4A4F9-289E-4253-97A6-67BB79B42488}"/>
    <cellStyle name="Percent 2 2 3 6 3 3" xfId="36937" xr:uid="{DEC4CAA0-A8EC-4BDA-A647-3BFC892F2CFD}"/>
    <cellStyle name="Percent 2 2 3 6 4" xfId="18429" xr:uid="{2E5D74F2-90DC-463A-BFFA-42C0A2EB2EFA}"/>
    <cellStyle name="Percent 2 2 3 6 5" xfId="31450" xr:uid="{7192ABFB-2FC8-4227-9D69-8347F4C4F412}"/>
    <cellStyle name="Percent 2 2 3 7" xfId="5718" xr:uid="{66E40A0E-D10F-41F6-84B9-6C120CE38595}"/>
    <cellStyle name="Percent 2 2 3 7 2" xfId="7783" xr:uid="{0FFAF010-E45A-409D-90F7-51BC017B7802}"/>
    <cellStyle name="Percent 2 2 3 7 2 2" xfId="14305" xr:uid="{3155299B-F9B3-48A6-8939-43E5D9DC93A3}"/>
    <cellStyle name="Percent 2 2 3 7 2 2 2" xfId="26232" xr:uid="{7F0DD8C8-D9E6-42DA-9D4C-63EDE71B8A8C}"/>
    <cellStyle name="Percent 2 2 3 7 2 2 3" xfId="39066" xr:uid="{3D0531A5-9B45-4181-8132-E4FB6D078C37}"/>
    <cellStyle name="Percent 2 2 3 7 2 3" xfId="20603" xr:uid="{0442C6B2-2A8E-431A-A0D7-D773F1A6A9D6}"/>
    <cellStyle name="Percent 2 2 3 7 2 4" xfId="33605" xr:uid="{6CAC7F8B-F019-4E6B-BDAC-08CDF6EA2DCE}"/>
    <cellStyle name="Percent 2 2 3 7 3" xfId="12285" xr:uid="{F7C69418-CA61-4E26-9F97-E7E7123CA726}"/>
    <cellStyle name="Percent 2 2 3 7 3 2" xfId="24243" xr:uid="{15D861A8-E67D-48BA-936E-CD9A537135F5}"/>
    <cellStyle name="Percent 2 2 3 7 3 3" xfId="37081" xr:uid="{2E94744C-3151-4F6A-98CF-9CE570D8EB43}"/>
    <cellStyle name="Percent 2 2 3 7 4" xfId="18595" xr:uid="{1F6629BF-64D2-48A7-9E9E-E748A1E294E1}"/>
    <cellStyle name="Percent 2 2 3 7 5" xfId="31608" xr:uid="{A336A4D6-107B-4C9E-9C18-14272E09B413}"/>
    <cellStyle name="Percent 2 2 3 8" xfId="6230" xr:uid="{297B4D13-F9D4-430F-BF4D-7D716CF138D5}"/>
    <cellStyle name="Percent 2 2 3 8 2" xfId="12758" xr:uid="{85CC100F-3A60-4F1D-9430-7C4B816A1270}"/>
    <cellStyle name="Percent 2 2 3 8 2 2" xfId="24685" xr:uid="{4986DBF2-2976-4DB9-AB12-8647321ABA96}"/>
    <cellStyle name="Percent 2 2 3 8 2 3" xfId="37519" xr:uid="{94046BF1-079D-4B4F-B98F-01AD19C5AB8F}"/>
    <cellStyle name="Percent 2 2 3 8 3" xfId="19053" xr:uid="{B1FB7CF6-1667-450B-87B5-6CAB64DB666D}"/>
    <cellStyle name="Percent 2 2 3 8 4" xfId="32056" xr:uid="{4C6E3B30-69FB-472E-9C2C-B87187A00F7A}"/>
    <cellStyle name="Percent 2 2 3 9" xfId="8134" xr:uid="{1E5D4D27-6A36-4300-B347-88DC0B9F69E5}"/>
    <cellStyle name="Percent 2 2 3 9 2" xfId="14638" xr:uid="{945AA2FE-9A24-4EA6-8495-F90CA4A7E8FA}"/>
    <cellStyle name="Percent 2 2 3 9 2 2" xfId="26564" xr:uid="{C321BD80-ECD3-4281-A808-FCA96DF86F9C}"/>
    <cellStyle name="Percent 2 2 3 9 2 3" xfId="39396" xr:uid="{766DD7F9-08E1-4936-A182-5406F85122CA}"/>
    <cellStyle name="Percent 2 2 3 9 3" xfId="20947" xr:uid="{A30EF143-C665-474F-8FB3-259F080EB9FA}"/>
    <cellStyle name="Percent 2 2 3 9 4" xfId="33946" xr:uid="{D037CF2F-761C-4DF0-A90B-84285AD0B934}"/>
    <cellStyle name="Percent 2 2 4" xfId="548" xr:uid="{3A2A6C79-D9D0-471F-A810-5F9DA302F97D}"/>
    <cellStyle name="Percent 2 2 4 10" xfId="10676" xr:uid="{014DA5FB-39E1-4F4E-A3F2-D2AF2CF53B32}"/>
    <cellStyle name="Percent 2 2 4 11" xfId="3833" xr:uid="{543735E1-AB61-4F5D-B789-6577A3A6F51C}"/>
    <cellStyle name="Percent 2 2 4 2" xfId="903" xr:uid="{795BCB61-BEBB-4BF1-AE5F-33B3D7E8C9C5}"/>
    <cellStyle name="Percent 2 2 4 3" xfId="1027" xr:uid="{732170B9-04FD-446A-A53C-D2AEE88A1A58}"/>
    <cellStyle name="Percent 2 2 4 3 10" xfId="18430" xr:uid="{84EE80A2-38A1-4A7C-9951-F9B630BDE00C}"/>
    <cellStyle name="Percent 2 2 4 3 11" xfId="31451" xr:uid="{989EE155-C37E-4602-B164-75BEF68FDE42}"/>
    <cellStyle name="Percent 2 2 4 3 2" xfId="5537" xr:uid="{A5BA61BE-9B25-4F4B-97B9-F62DD2FE00C7}"/>
    <cellStyle name="Percent 2 2 4 3 2 2" xfId="5538" xr:uid="{1D4564BC-951A-443E-9E89-5C87D5A6D9FE}"/>
    <cellStyle name="Percent 2 2 4 3 2 2 2" xfId="7626" xr:uid="{9D95060E-23CB-4A37-8879-DE8261FF0E35}"/>
    <cellStyle name="Percent 2 2 4 3 2 2 2 2" xfId="14150" xr:uid="{25E2AAE1-263F-46A7-A5E9-9F45CC156868}"/>
    <cellStyle name="Percent 2 2 4 3 2 2 2 2 2" xfId="26077" xr:uid="{8692F86A-2224-4BD9-82CE-C0CC8168A650}"/>
    <cellStyle name="Percent 2 2 4 3 2 2 2 2 3" xfId="38911" xr:uid="{03E4C27B-4B28-454D-B055-182D34C5A055}"/>
    <cellStyle name="Percent 2 2 4 3 2 2 2 3" xfId="20448" xr:uid="{C105239B-65C6-4012-A19E-C3390EDCAA3F}"/>
    <cellStyle name="Percent 2 2 4 3 2 2 2 4" xfId="33450" xr:uid="{DA7AC831-4F3D-4E5B-9C25-98B8C83880EC}"/>
    <cellStyle name="Percent 2 2 4 3 2 2 3" xfId="12130" xr:uid="{B47AC1F4-B088-4E03-B2E6-7071723D91D0}"/>
    <cellStyle name="Percent 2 2 4 3 2 2 3 2" xfId="24100" xr:uid="{3C7896B6-D63C-4226-A403-91E88F0FEBB5}"/>
    <cellStyle name="Percent 2 2 4 3 2 2 3 3" xfId="36940" xr:uid="{A631C48A-3DBC-42AC-87BF-B3E3FF6129CE}"/>
    <cellStyle name="Percent 2 2 4 3 2 2 4" xfId="18432" xr:uid="{86BF2366-ADC0-41F1-B089-8AC4452B1774}"/>
    <cellStyle name="Percent 2 2 4 3 2 2 5" xfId="31453" xr:uid="{3A1FBC96-7AF7-4FE8-A2DA-2E5AFD026FF2}"/>
    <cellStyle name="Percent 2 2 4 3 2 3" xfId="7625" xr:uid="{E0F2D258-8080-4E45-BCCC-5F2E246526DA}"/>
    <cellStyle name="Percent 2 2 4 3 2 3 2" xfId="14149" xr:uid="{FDA74984-A202-4934-80D4-1BA2682FCEA4}"/>
    <cellStyle name="Percent 2 2 4 3 2 3 2 2" xfId="26076" xr:uid="{375BBF54-9CCE-4C57-BB1A-5EEC14590D24}"/>
    <cellStyle name="Percent 2 2 4 3 2 3 2 3" xfId="38910" xr:uid="{1187B4B4-9303-4D99-9410-182329B3F2BF}"/>
    <cellStyle name="Percent 2 2 4 3 2 3 3" xfId="20447" xr:uid="{3CEDA660-ECF9-4B98-9CA8-C028BB7770E1}"/>
    <cellStyle name="Percent 2 2 4 3 2 3 4" xfId="33449" xr:uid="{9FC186AC-F1BE-407F-97A6-C8513F89B52D}"/>
    <cellStyle name="Percent 2 2 4 3 2 4" xfId="12129" xr:uid="{EF49CFF0-CB74-4558-948E-63858E30D1AA}"/>
    <cellStyle name="Percent 2 2 4 3 2 4 2" xfId="24099" xr:uid="{4A253F15-5B8B-407A-A76B-10509ACE08DF}"/>
    <cellStyle name="Percent 2 2 4 3 2 4 3" xfId="36939" xr:uid="{CAF82149-C7B1-4C7D-98B9-97373F10841D}"/>
    <cellStyle name="Percent 2 2 4 3 2 5" xfId="18431" xr:uid="{6D52DE20-7AE1-496A-8C00-82B8AD57735C}"/>
    <cellStyle name="Percent 2 2 4 3 2 6" xfId="31452" xr:uid="{C44F5C44-007E-4839-98E4-D6A53E29D771}"/>
    <cellStyle name="Percent 2 2 4 3 3" xfId="5539" xr:uid="{6F20DC67-4C36-488D-AF50-210C2CC07956}"/>
    <cellStyle name="Percent 2 2 4 3 3 2" xfId="7627" xr:uid="{01EEC419-9384-41CC-B8FA-0559A0A1432B}"/>
    <cellStyle name="Percent 2 2 4 3 3 2 2" xfId="14151" xr:uid="{C45CBC85-2EB1-4D4D-A1D5-52E0BF0C73A0}"/>
    <cellStyle name="Percent 2 2 4 3 3 2 2 2" xfId="26078" xr:uid="{FE8C2884-AF59-4A6F-8FF1-55B4A4378DD7}"/>
    <cellStyle name="Percent 2 2 4 3 3 2 2 3" xfId="38912" xr:uid="{3670204F-BA46-40C3-95A6-406CD0667887}"/>
    <cellStyle name="Percent 2 2 4 3 3 2 3" xfId="20449" xr:uid="{A0950913-4D7E-447D-A681-E783D4DF8E54}"/>
    <cellStyle name="Percent 2 2 4 3 3 2 4" xfId="33451" xr:uid="{5E148191-0705-4BB2-948A-217AA24769AD}"/>
    <cellStyle name="Percent 2 2 4 3 3 3" xfId="12131" xr:uid="{86624168-6569-4F60-931C-27D39B5D2F32}"/>
    <cellStyle name="Percent 2 2 4 3 3 3 2" xfId="24101" xr:uid="{134BFBCF-0DC1-4498-BD18-960C2E5D2CE9}"/>
    <cellStyle name="Percent 2 2 4 3 3 3 3" xfId="36941" xr:uid="{44DCA9B9-746A-4C4D-B3A0-CA84895EF288}"/>
    <cellStyle name="Percent 2 2 4 3 3 4" xfId="18433" xr:uid="{7F8926A9-6204-460A-9AF9-05EB644EFB72}"/>
    <cellStyle name="Percent 2 2 4 3 3 5" xfId="31454" xr:uid="{BAB8B4AD-4347-4F0C-A42D-D0869BED0266}"/>
    <cellStyle name="Percent 2 2 4 3 4" xfId="5986" xr:uid="{CE34AFCA-A362-48DB-9FBD-E933DE0157FA}"/>
    <cellStyle name="Percent 2 2 4 3 4 2" xfId="8051" xr:uid="{DE3D69E5-35A7-41A7-B711-56C387E8D875}"/>
    <cellStyle name="Percent 2 2 4 3 4 2 2" xfId="14573" xr:uid="{6DE0C7A6-1B00-4D3F-B86F-B7ECE69ADCF4}"/>
    <cellStyle name="Percent 2 2 4 3 4 2 2 2" xfId="26500" xr:uid="{70384360-20EB-4BFF-BE07-0680A0F0826D}"/>
    <cellStyle name="Percent 2 2 4 3 4 2 2 3" xfId="39334" xr:uid="{D86EAA11-540F-4843-83BB-848583D76D34}"/>
    <cellStyle name="Percent 2 2 4 3 4 2 3" xfId="20871" xr:uid="{D3565145-DB87-41EB-B6BC-8685E06A52A1}"/>
    <cellStyle name="Percent 2 2 4 3 4 2 4" xfId="33873" xr:uid="{9A44ADCF-CDD8-46BD-AF9C-A3C459F4F8AD}"/>
    <cellStyle name="Percent 2 2 4 3 4 3" xfId="12553" xr:uid="{EDE5A622-8576-4D1C-9E42-3E36952007EF}"/>
    <cellStyle name="Percent 2 2 4 3 4 3 2" xfId="24511" xr:uid="{6E69B6E0-742C-483E-9057-52A654B6E13C}"/>
    <cellStyle name="Percent 2 2 4 3 4 3 3" xfId="37349" xr:uid="{A30CF8DD-E7B1-462F-962A-D92295C1178F}"/>
    <cellStyle name="Percent 2 2 4 3 4 4" xfId="18863" xr:uid="{1A14F0A2-E39C-4672-9CB9-660AA19684FD}"/>
    <cellStyle name="Percent 2 2 4 3 4 5" xfId="31876" xr:uid="{4B29AA2E-6EEB-4033-9509-7BCB36AA8821}"/>
    <cellStyle name="Percent 2 2 4 3 5" xfId="7624" xr:uid="{3CBD14F7-5C0B-4E21-B79E-B438ADE047D1}"/>
    <cellStyle name="Percent 2 2 4 3 5 2" xfId="14148" xr:uid="{1AE13391-2667-411B-B000-64640566CF7E}"/>
    <cellStyle name="Percent 2 2 4 3 5 2 2" xfId="26075" xr:uid="{71DA8C60-5A7D-4888-A19F-476CF39ABE19}"/>
    <cellStyle name="Percent 2 2 4 3 5 2 3" xfId="38909" xr:uid="{FA102C28-BBE1-4F76-839B-C0D0346BEACC}"/>
    <cellStyle name="Percent 2 2 4 3 5 3" xfId="20446" xr:uid="{00C5FD7A-A5AE-4C00-AD9B-8C6E4BC2A162}"/>
    <cellStyle name="Percent 2 2 4 3 5 4" xfId="33448" xr:uid="{CCA3458E-7C11-434B-9F6E-49FA825E01A7}"/>
    <cellStyle name="Percent 2 2 4 3 6" xfId="8779" xr:uid="{B9E8D056-2502-48F4-9B7F-2C5D0263BF7F}"/>
    <cellStyle name="Percent 2 2 4 3 6 2" xfId="15053" xr:uid="{1494703B-044B-4A55-9A3D-C5E49E3AFF3C}"/>
    <cellStyle name="Percent 2 2 4 3 6 2 2" xfId="26961" xr:uid="{04047495-57EA-457A-A56C-55297E54617E}"/>
    <cellStyle name="Percent 2 2 4 3 6 2 3" xfId="39792" xr:uid="{29EB5120-8C34-4A55-B6C8-450AD922DB26}"/>
    <cellStyle name="Percent 2 2 4 3 6 3" xfId="21418" xr:uid="{241D4B67-9C26-4C91-B9C1-593551A28257}"/>
    <cellStyle name="Percent 2 2 4 3 6 4" xfId="34383" xr:uid="{204AC6E4-FCB8-4717-919C-6E862A1CD2CB}"/>
    <cellStyle name="Percent 2 2 4 3 7" xfId="9621" xr:uid="{BD356B21-CA69-4479-A28E-24EC2BA7EFF1}"/>
    <cellStyle name="Percent 2 2 4 3 7 2" xfId="22077" xr:uid="{CDD53FD3-D307-4EBA-B6E6-40852A9400FA}"/>
    <cellStyle name="Percent 2 2 4 3 7 3" xfId="35007" xr:uid="{BF6CBC5B-2AEB-43A1-A7B8-0911FA6CF5D4}"/>
    <cellStyle name="Percent 2 2 4 3 8" xfId="12128" xr:uid="{9163EC50-113A-4F21-9206-9E9F3F4B8CEC}"/>
    <cellStyle name="Percent 2 2 4 3 8 2" xfId="24098" xr:uid="{84998B60-00DF-4A71-9082-9A7B4BDEDF58}"/>
    <cellStyle name="Percent 2 2 4 3 8 3" xfId="36938" xr:uid="{E3E18E17-34EF-40B8-A9AB-69F8C58FEA95}"/>
    <cellStyle name="Percent 2 2 4 3 9" xfId="5536" xr:uid="{5664A143-AC24-4A38-8B49-B96B4464320C}"/>
    <cellStyle name="Percent 2 2 4 4" xfId="5540" xr:uid="{D1671998-F788-4E08-9972-3070FE1F7772}"/>
    <cellStyle name="Percent 2 2 4 4 2" xfId="5541" xr:uid="{D0DABB1E-4AB0-4F3C-8F13-682A9E2ED3D7}"/>
    <cellStyle name="Percent 2 2 4 4 2 2" xfId="7629" xr:uid="{8C61641C-6CF8-4F0A-A001-46A45ADCA47B}"/>
    <cellStyle name="Percent 2 2 4 4 2 2 2" xfId="14153" xr:uid="{C3252FCB-66A2-4161-AE7F-D21695773364}"/>
    <cellStyle name="Percent 2 2 4 4 2 2 2 2" xfId="26080" xr:uid="{2AD91AB2-43DC-4237-BA4C-A8A28F837848}"/>
    <cellStyle name="Percent 2 2 4 4 2 2 2 3" xfId="38914" xr:uid="{ED6A7203-BBF3-4AF0-923E-D555CCFFD23B}"/>
    <cellStyle name="Percent 2 2 4 4 2 2 3" xfId="20451" xr:uid="{9FAFF5F0-94B7-452F-82F4-B48F59B2962D}"/>
    <cellStyle name="Percent 2 2 4 4 2 2 4" xfId="33453" xr:uid="{60F86DD7-932B-444D-BC8A-6D4826342FE1}"/>
    <cellStyle name="Percent 2 2 4 4 2 3" xfId="12133" xr:uid="{C1B17BF2-300C-415E-8374-2DA3F87937E2}"/>
    <cellStyle name="Percent 2 2 4 4 2 3 2" xfId="24103" xr:uid="{68F1A30E-81EC-4081-981A-9F77E2D2B324}"/>
    <cellStyle name="Percent 2 2 4 4 2 3 3" xfId="36943" xr:uid="{0871E0B6-5BC6-46AC-AB5C-8B5B77E219E7}"/>
    <cellStyle name="Percent 2 2 4 4 2 4" xfId="18435" xr:uid="{5E0BCC90-44D3-4375-AA69-64CB49E73530}"/>
    <cellStyle name="Percent 2 2 4 4 2 5" xfId="31456" xr:uid="{FD882898-7433-44C3-B9B2-FDC093703550}"/>
    <cellStyle name="Percent 2 2 4 4 3" xfId="7628" xr:uid="{87F08A5E-E395-42AE-BEC3-65D19ECFBB82}"/>
    <cellStyle name="Percent 2 2 4 4 3 2" xfId="14152" xr:uid="{01DB7741-DDC1-4613-839E-67C6FB44A592}"/>
    <cellStyle name="Percent 2 2 4 4 3 2 2" xfId="26079" xr:uid="{1ED0A649-BE90-4F66-9020-EA6445F095C8}"/>
    <cellStyle name="Percent 2 2 4 4 3 2 3" xfId="38913" xr:uid="{789DF481-056B-4EF4-84B8-F134B3AD484D}"/>
    <cellStyle name="Percent 2 2 4 4 3 3" xfId="20450" xr:uid="{51C0634B-B45C-4A3F-871A-7ACB4BAA434B}"/>
    <cellStyle name="Percent 2 2 4 4 3 4" xfId="33452" xr:uid="{3D3FAF26-803D-4D2A-8BB2-6310B802E6BE}"/>
    <cellStyle name="Percent 2 2 4 4 4" xfId="12132" xr:uid="{909F8932-B406-42C2-B0CF-A76FE332D196}"/>
    <cellStyle name="Percent 2 2 4 4 4 2" xfId="24102" xr:uid="{1631572C-93AC-4958-BC68-6C5BF5AA3F63}"/>
    <cellStyle name="Percent 2 2 4 4 4 3" xfId="36942" xr:uid="{F9C79299-D790-4516-B47B-5ABBEE8B0296}"/>
    <cellStyle name="Percent 2 2 4 4 5" xfId="18434" xr:uid="{2676A8D5-30FC-43E1-8A1A-DE4D9D62D038}"/>
    <cellStyle name="Percent 2 2 4 4 6" xfId="31455" xr:uid="{9DCCFA83-ECB6-4569-BBB8-E8011A49EC22}"/>
    <cellStyle name="Percent 2 2 4 5" xfId="5542" xr:uid="{9ABA300F-471F-4E83-8857-BCEB3D448CEE}"/>
    <cellStyle name="Percent 2 2 4 5 2" xfId="7630" xr:uid="{75414A38-C7C9-44B2-BB52-18FAB17E025D}"/>
    <cellStyle name="Percent 2 2 4 5 2 2" xfId="14154" xr:uid="{D0002F61-314C-459D-B0E6-7D8FDF8F9B71}"/>
    <cellStyle name="Percent 2 2 4 5 2 2 2" xfId="26081" xr:uid="{A60DD4C2-501B-4DC3-B16E-AD87E5119415}"/>
    <cellStyle name="Percent 2 2 4 5 2 2 3" xfId="38915" xr:uid="{C202B76B-B373-4BF3-B41A-96ACB1CF0EDE}"/>
    <cellStyle name="Percent 2 2 4 5 2 3" xfId="20452" xr:uid="{107BD691-DF36-4239-9CB8-C1680F7D48F8}"/>
    <cellStyle name="Percent 2 2 4 5 2 4" xfId="33454" xr:uid="{94C1CFED-5277-4D22-92CD-EF043F0E7B19}"/>
    <cellStyle name="Percent 2 2 4 5 3" xfId="12134" xr:uid="{545EBFE6-38E3-41D6-8F24-D981247DAAA3}"/>
    <cellStyle name="Percent 2 2 4 5 3 2" xfId="24104" xr:uid="{0C5CE19E-48C9-4B93-B9DE-3E8F9B515D44}"/>
    <cellStyle name="Percent 2 2 4 5 3 3" xfId="36944" xr:uid="{457AB83A-00E8-412B-8330-56F263A5B258}"/>
    <cellStyle name="Percent 2 2 4 5 4" xfId="18436" xr:uid="{0F470F50-0FC1-4CEB-89D7-40B54B65D96A}"/>
    <cellStyle name="Percent 2 2 4 5 5" xfId="31457" xr:uid="{A3A544A6-2843-405B-A763-E225934A4260}"/>
    <cellStyle name="Percent 2 2 4 6" xfId="5543" xr:uid="{50F3144D-A35D-45B5-9248-0C642B15C14E}"/>
    <cellStyle name="Percent 2 2 4 6 2" xfId="7631" xr:uid="{3DA65F96-6105-471D-A8D5-289646B14795}"/>
    <cellStyle name="Percent 2 2 4 6 2 2" xfId="14155" xr:uid="{56146C70-D000-4440-86B4-13F2E392FB93}"/>
    <cellStyle name="Percent 2 2 4 6 2 2 2" xfId="26082" xr:uid="{D1DB30CD-1210-405F-9097-47E35B496A02}"/>
    <cellStyle name="Percent 2 2 4 6 2 2 3" xfId="38916" xr:uid="{A2E80159-3D39-47CF-BDC6-90BA0581897B}"/>
    <cellStyle name="Percent 2 2 4 6 2 3" xfId="20453" xr:uid="{C425CC3B-EC0E-46D6-8195-62339C745781}"/>
    <cellStyle name="Percent 2 2 4 6 2 4" xfId="33455" xr:uid="{AB538755-AC86-420E-B1C8-7DCBA3AFF2EF}"/>
    <cellStyle name="Percent 2 2 4 6 3" xfId="12135" xr:uid="{E14A50CD-21C3-48FD-8AC1-C0A46694A3BB}"/>
    <cellStyle name="Percent 2 2 4 6 3 2" xfId="24105" xr:uid="{A23C7B3E-F65E-41AA-B3BE-6F216F613D5A}"/>
    <cellStyle name="Percent 2 2 4 6 3 3" xfId="36945" xr:uid="{5A0991E1-6D03-4A23-AE54-4550CA6B6DA4}"/>
    <cellStyle name="Percent 2 2 4 6 4" xfId="18437" xr:uid="{DA594AE3-419C-439D-AF92-9A5E17F0931F}"/>
    <cellStyle name="Percent 2 2 4 6 5" xfId="31458" xr:uid="{ADA910D7-5AB8-45A1-AA75-30D748A8A4DC}"/>
    <cellStyle name="Percent 2 2 4 7" xfId="5733" xr:uid="{14F2C6A2-C131-4CC3-A29E-64684B063815}"/>
    <cellStyle name="Percent 2 2 4 7 2" xfId="7798" xr:uid="{42D0B036-1A54-44B7-9F11-10EADC6DBC54}"/>
    <cellStyle name="Percent 2 2 4 7 2 2" xfId="14320" xr:uid="{9EB604BB-B31C-49CD-9597-0DCD957B282B}"/>
    <cellStyle name="Percent 2 2 4 7 2 2 2" xfId="26247" xr:uid="{2BEB3898-FFDA-45AA-BABC-C25F0309C685}"/>
    <cellStyle name="Percent 2 2 4 7 2 2 3" xfId="39081" xr:uid="{FAF8977E-108A-452B-9789-016052D80276}"/>
    <cellStyle name="Percent 2 2 4 7 2 3" xfId="20618" xr:uid="{92837F27-CFEF-4882-9AEF-079FE142A2C5}"/>
    <cellStyle name="Percent 2 2 4 7 2 4" xfId="33620" xr:uid="{EF0768E5-65FE-4A03-8ECC-6B3F9BCE3A92}"/>
    <cellStyle name="Percent 2 2 4 7 3" xfId="12300" xr:uid="{841746F9-87D5-4E77-860C-36A9A3199CC2}"/>
    <cellStyle name="Percent 2 2 4 7 3 2" xfId="24258" xr:uid="{21FA33F0-CAF4-46A1-9687-2EA542148607}"/>
    <cellStyle name="Percent 2 2 4 7 3 3" xfId="37096" xr:uid="{B19BD55A-971D-49FF-B0CE-4B9BFAF1E259}"/>
    <cellStyle name="Percent 2 2 4 7 4" xfId="18610" xr:uid="{C5758543-9D3D-4B65-A30A-A87E38BFC69D}"/>
    <cellStyle name="Percent 2 2 4 7 5" xfId="31623" xr:uid="{C9880997-3737-45CB-84B0-EC3BE7738807}"/>
    <cellStyle name="Percent 2 2 4 8" xfId="8522" xr:uid="{DE39B843-A31F-4B4A-863B-3858D96D0D7E}"/>
    <cellStyle name="Percent 2 2 4 8 2" xfId="14796" xr:uid="{D8FE0CB5-6125-4164-800F-8EFAA21548BA}"/>
    <cellStyle name="Percent 2 2 4 8 2 2" xfId="26707" xr:uid="{4FA0F871-1E76-4B09-9CA9-02974EEFA83A}"/>
    <cellStyle name="Percent 2 2 4 8 2 3" xfId="39539" xr:uid="{EFEF8C2E-2D40-47FE-B5DA-0EAFB4F0E5AE}"/>
    <cellStyle name="Percent 2 2 4 8 3" xfId="21164" xr:uid="{2CB2D9AF-BA35-4357-9A72-2321211B41CE}"/>
    <cellStyle name="Percent 2 2 4 8 4" xfId="34130" xr:uid="{E64C3ACF-3B87-4464-9C40-F6C1A3EC7B54}"/>
    <cellStyle name="Percent 2 2 4 9" xfId="9349" xr:uid="{C373187B-DEDF-45F8-A627-A2F8538FF1F4}"/>
    <cellStyle name="Percent 2 2 4 9 2" xfId="21821" xr:uid="{D970EB16-5E40-4880-AD2B-5553B10D9546}"/>
    <cellStyle name="Percent 2 2 4 9 3" xfId="34754" xr:uid="{C95D0B19-36D1-447D-ACEB-40981620BC55}"/>
    <cellStyle name="Percent 2 2 5" xfId="745" xr:uid="{372E08F8-96FD-40A5-9ED9-9BB7A4223CFB}"/>
    <cellStyle name="Percent 2 2 5 2" xfId="8107" xr:uid="{AA41021F-810C-4D8D-AD1F-D925FF227559}"/>
    <cellStyle name="Percent 2 2 6" xfId="686" xr:uid="{30AD4574-372A-4729-B06A-FD64253F9D1D}"/>
    <cellStyle name="Percent 2 2 7" xfId="5544" xr:uid="{59CC1035-D68E-4372-9601-B87D3B7BAD26}"/>
    <cellStyle name="Percent 2 2 7 2" xfId="5545" xr:uid="{8BD6E426-8D14-4BE6-800D-93E99DDE0BDC}"/>
    <cellStyle name="Percent 2 2 7 2 2" xfId="7633" xr:uid="{F9E3FF18-A43E-4096-A3EF-79161C235BCE}"/>
    <cellStyle name="Percent 2 2 7 2 2 2" xfId="14157" xr:uid="{39CA134F-1056-4BA0-8D25-22EB998DA44B}"/>
    <cellStyle name="Percent 2 2 7 2 2 2 2" xfId="26084" xr:uid="{85567739-4D45-46C3-B97F-6A79AA3EB381}"/>
    <cellStyle name="Percent 2 2 7 2 2 2 3" xfId="38918" xr:uid="{BA6B0C87-C0B3-4229-BC2E-5FC8546405E9}"/>
    <cellStyle name="Percent 2 2 7 2 2 3" xfId="20455" xr:uid="{20EB93A3-6EB8-4A1F-ACD1-3F98FD06F1D1}"/>
    <cellStyle name="Percent 2 2 7 2 2 4" xfId="33457" xr:uid="{E485CFD2-7EBA-43A8-BE27-26790380BEF7}"/>
    <cellStyle name="Percent 2 2 7 2 3" xfId="12138" xr:uid="{E481D6B3-DD84-4744-B303-6434C2B6665D}"/>
    <cellStyle name="Percent 2 2 7 2 3 2" xfId="24107" xr:uid="{98BB47D0-C9BE-4439-A8BB-FEDC09A73B05}"/>
    <cellStyle name="Percent 2 2 7 2 3 3" xfId="36947" xr:uid="{A5FE0AA0-2F26-4B63-95B0-32617F879CF3}"/>
    <cellStyle name="Percent 2 2 7 2 4" xfId="18439" xr:uid="{69766AF8-0473-4408-95D2-0675B16A0A4C}"/>
    <cellStyle name="Percent 2 2 7 2 5" xfId="31460" xr:uid="{BE6330F2-B0B5-4959-9FB9-F52C42E66DD2}"/>
    <cellStyle name="Percent 2 2 7 3" xfId="7632" xr:uid="{8B89175B-58B3-487C-A34A-DC5AD2ED44CC}"/>
    <cellStyle name="Percent 2 2 7 3 2" xfId="14156" xr:uid="{5788C570-88AD-4B17-9C17-DEC6E911CD82}"/>
    <cellStyle name="Percent 2 2 7 3 2 2" xfId="26083" xr:uid="{35D5EFE9-2A8E-4020-8909-2ADF06057EE0}"/>
    <cellStyle name="Percent 2 2 7 3 2 3" xfId="38917" xr:uid="{EDDE52EE-CE01-4AB3-85D6-AFFE259827C8}"/>
    <cellStyle name="Percent 2 2 7 3 3" xfId="20454" xr:uid="{69E0D4CB-D312-45B1-9432-54411B32D981}"/>
    <cellStyle name="Percent 2 2 7 3 4" xfId="33456" xr:uid="{7EF5DBF6-1B6E-47F1-881A-7EEE5256EF58}"/>
    <cellStyle name="Percent 2 2 7 4" xfId="12137" xr:uid="{396AD642-B896-468F-872F-6A9E83994408}"/>
    <cellStyle name="Percent 2 2 7 4 2" xfId="24106" xr:uid="{B07162E2-304D-464B-ADCA-965797EF02F4}"/>
    <cellStyle name="Percent 2 2 7 4 3" xfId="36946" xr:uid="{5B4AEBA1-2A26-448B-A33A-5F40A26ED3D5}"/>
    <cellStyle name="Percent 2 2 7 5" xfId="18438" xr:uid="{E354B482-21B5-4F59-AA6C-852321F853CD}"/>
    <cellStyle name="Percent 2 2 7 6" xfId="31459" xr:uid="{68F8444D-A04C-45F7-AB9B-7794F1305611}"/>
    <cellStyle name="Percent 2 2 8" xfId="5546" xr:uid="{B6046F5A-2F06-427E-9916-166B2DF1EB04}"/>
    <cellStyle name="Percent 2 2 8 2" xfId="7634" xr:uid="{B3790401-67C9-48AF-A349-4344BDF1BEEF}"/>
    <cellStyle name="Percent 2 2 8 2 2" xfId="14158" xr:uid="{27B9B3B3-4CAA-4464-B2AE-145C53D02896}"/>
    <cellStyle name="Percent 2 2 8 2 2 2" xfId="26085" xr:uid="{558D0290-03C0-41A9-BB5C-9CF5BBDDF1C2}"/>
    <cellStyle name="Percent 2 2 8 2 2 3" xfId="38919" xr:uid="{DA6AC629-227E-4A45-9FE0-84362220FE88}"/>
    <cellStyle name="Percent 2 2 8 2 3" xfId="20456" xr:uid="{49EEA209-BAE4-42D7-BE4C-87777D4C21B6}"/>
    <cellStyle name="Percent 2 2 8 2 4" xfId="33458" xr:uid="{74557A61-85FA-44A4-8A67-4B3A8CAB0F49}"/>
    <cellStyle name="Percent 2 2 8 3" xfId="12139" xr:uid="{D49FB6B0-1ACF-4258-9E64-9DC2FFC9B70D}"/>
    <cellStyle name="Percent 2 2 8 3 2" xfId="24108" xr:uid="{8101CFA2-7750-4B60-885A-202217096334}"/>
    <cellStyle name="Percent 2 2 8 3 3" xfId="36948" xr:uid="{A22ADE88-739A-4040-872C-8B66DF5FE43E}"/>
    <cellStyle name="Percent 2 2 8 4" xfId="18440" xr:uid="{85FACC15-18FB-4DA0-BE7C-9334788836E3}"/>
    <cellStyle name="Percent 2 2 8 5" xfId="31461" xr:uid="{0E83A3D8-0FA9-47A6-9905-ADC985A56F8D}"/>
    <cellStyle name="Percent 2 2 9" xfId="5547" xr:uid="{3FCCC59F-4E98-4BE2-AC5E-415C6C5167B1}"/>
    <cellStyle name="Percent 2 2 9 2" xfId="7635" xr:uid="{78D660A6-1558-47B2-9EB9-135BE2AEB114}"/>
    <cellStyle name="Percent 2 2 9 2 2" xfId="14159" xr:uid="{7692EADD-DCB5-42E0-82E2-0F4D7B842978}"/>
    <cellStyle name="Percent 2 2 9 2 2 2" xfId="26086" xr:uid="{34C99726-92C3-4A3A-893D-5302F41F8627}"/>
    <cellStyle name="Percent 2 2 9 2 2 3" xfId="38920" xr:uid="{C98992AF-1ACB-4ECD-AB60-08622204601A}"/>
    <cellStyle name="Percent 2 2 9 2 3" xfId="20457" xr:uid="{32A3BCAB-6237-4A6D-9937-3EFAD3105634}"/>
    <cellStyle name="Percent 2 2 9 2 4" xfId="33459" xr:uid="{8FD7F006-37C3-429C-A136-9567D6AD2CAD}"/>
    <cellStyle name="Percent 2 2 9 3" xfId="12140" xr:uid="{67013F36-89B6-4A77-A328-F67BA9BCEC6A}"/>
    <cellStyle name="Percent 2 2 9 3 2" xfId="24109" xr:uid="{22544404-5783-4089-8DD5-64897F535CEA}"/>
    <cellStyle name="Percent 2 2 9 3 3" xfId="36949" xr:uid="{3CA8D877-A4B3-4C80-ADB7-F2FD6419D6D4}"/>
    <cellStyle name="Percent 2 2 9 4" xfId="18441" xr:uid="{9AD85D3D-A790-4F53-9185-683F578D3560}"/>
    <cellStyle name="Percent 2 2 9 5" xfId="31462" xr:uid="{87344A18-34CE-4164-BAF0-9389C8A88B2A}"/>
    <cellStyle name="Percent 2 3" xfId="301" xr:uid="{546FEBF2-6821-4381-BE5F-92AA4C3C317E}"/>
    <cellStyle name="Percent 2 3 2" xfId="757" xr:uid="{F4F3BA59-AD1A-4344-81A9-67B176BDE999}"/>
    <cellStyle name="Percent 2 3 2 2" xfId="8247" xr:uid="{F6EC7F3E-DDE9-47FF-9DF4-FCDAE4A32A69}"/>
    <cellStyle name="Percent 2 3 3" xfId="679" xr:uid="{ADB5DD9C-8020-4A1C-AF7E-7419E4386ECE}"/>
    <cellStyle name="Percent 2 3 3 2" xfId="8370" xr:uid="{BDCEC2A3-BD0E-4801-BF50-B5CA08CC342C}"/>
    <cellStyle name="Percent 2 3 3 2 2" xfId="9029" xr:uid="{C2D7C1C9-EB6B-45E3-BC5D-6FE520C0E610}"/>
    <cellStyle name="Percent 2 3 3 2 2 2" xfId="15255" xr:uid="{93F348BC-F7A6-4ECB-B639-A50161101A77}"/>
    <cellStyle name="Percent 2 3 3 2 2 2 2" xfId="27152" xr:uid="{408269AE-182E-4FD4-8211-4490D3A63F4F}"/>
    <cellStyle name="Percent 2 3 3 2 2 2 3" xfId="39981" xr:uid="{BAE6B0B5-5043-46EA-9EC8-69E2B57E7C8C}"/>
    <cellStyle name="Percent 2 3 3 2 2 3" xfId="21623" xr:uid="{3D2E95B7-5974-46F9-B398-C0FC97F999C8}"/>
    <cellStyle name="Percent 2 3 3 2 2 4" xfId="34573" xr:uid="{0A906FC7-A5FA-4D51-8110-01A53B0F5F3A}"/>
    <cellStyle name="Percent 2 3 3 2 3" xfId="9825" xr:uid="{D610BB1D-156D-49C9-9A35-5BD85FF2BE2C}"/>
    <cellStyle name="Percent 2 3 3 2 3 2" xfId="22262" xr:uid="{D214C04C-C3D2-4FCC-B133-9F267D64BCF1}"/>
    <cellStyle name="Percent 2 3 3 2 3 3" xfId="35190" xr:uid="{3D9DEBA5-69F8-4C47-A59F-5614732F3AAD}"/>
    <cellStyle name="Percent 2 3 3 2 4" xfId="14714" xr:uid="{F8AA4249-12FF-4E2A-939C-7EBCCFA6CEE9}"/>
    <cellStyle name="Percent 2 3 3 2 4 2" xfId="26632" xr:uid="{2D94F618-443D-4171-8469-A47E7EBF9414}"/>
    <cellStyle name="Percent 2 3 3 2 4 3" xfId="39465" xr:uid="{957FA6FE-49CC-4A02-9E39-2EFC032A8CD7}"/>
    <cellStyle name="Percent 2 3 3 2 5" xfId="21068" xr:uid="{922C4B1A-A320-4519-9BF0-E300219823BD}"/>
    <cellStyle name="Percent 2 3 3 2 6" xfId="34042" xr:uid="{6F5096B4-6300-4D41-A88B-D51EBF98273F}"/>
    <cellStyle name="Percent 2 3 3 3" xfId="10103" xr:uid="{140514B2-5787-48F7-8178-7225A3F4B702}"/>
    <cellStyle name="Percent 2 3 3 3 2" xfId="22521" xr:uid="{EF3232B8-F2A0-4A0D-9985-61E06F06C92D}"/>
    <cellStyle name="Percent 2 3 3 3 3" xfId="35448" xr:uid="{4389C7D4-2474-4A95-BA7E-25DFFD2819BA}"/>
    <cellStyle name="Percent 2 3 4" xfId="6147" xr:uid="{94A99439-61B6-416F-BB65-69AED9FC30F4}"/>
    <cellStyle name="Percent 2 3 4 2" xfId="12701" xr:uid="{CD891A76-310F-4D02-B594-EA969B073170}"/>
    <cellStyle name="Percent 2 3 4 2 2" xfId="24630" xr:uid="{CEA8DB4F-78CB-4B2E-8366-C46C93369D81}"/>
    <cellStyle name="Percent 2 3 4 2 3" xfId="37463" xr:uid="{E432ECFC-6473-4C90-B2FD-FC5A3DC02F48}"/>
    <cellStyle name="Percent 2 3 4 3" xfId="18990" xr:uid="{1B2A4EE9-828D-48AC-A92B-67F281E39782}"/>
    <cellStyle name="Percent 2 3 4 4" xfId="31995" xr:uid="{22ABA66E-B346-4727-A46D-4431AD4F6E86}"/>
    <cellStyle name="Percent 2 3 5" xfId="1290" xr:uid="{C9D05046-E1C5-4B06-8FA6-60FCEBAF17A5}"/>
    <cellStyle name="Percent 2 3 6" xfId="16453" xr:uid="{65E15D8B-88A5-41EA-A77A-264C6423549F}"/>
    <cellStyle name="Percent 2 3 7" xfId="30009" xr:uid="{CA53EC30-CDCC-4A27-A423-CC1B6BCCFD6A}"/>
    <cellStyle name="Percent 2 4" xfId="465" xr:uid="{2BCE5F60-A433-4C62-8F01-CA1AF0EDA4BE}"/>
    <cellStyle name="Percent 2 4 2" xfId="611" xr:uid="{D0AC761D-5ABA-49B5-B115-FB072DA066A8}"/>
    <cellStyle name="Percent 2 4 2 2" xfId="801" xr:uid="{EA5BC3FA-8B3A-4E54-9F2D-E8BB130F57BC}"/>
    <cellStyle name="Percent 2 4 3" xfId="8217" xr:uid="{00CC712B-4F90-4033-AE1C-8A05E2AC06A8}"/>
    <cellStyle name="Percent 2 5" xfId="506" xr:uid="{D6EDA89D-58DE-4917-9B02-114A6BE805FC}"/>
    <cellStyle name="Percent 2 6" xfId="678" xr:uid="{6A944768-00BC-45FD-B014-1563A44DD995}"/>
    <cellStyle name="Percent 2 6 2" xfId="5548" xr:uid="{9D911302-23E3-4285-80B3-8F1D357C4025}"/>
    <cellStyle name="Percent 2 6 2 2" xfId="8942" xr:uid="{9A0B54D0-4132-42C9-B0F6-39B055C21A09}"/>
    <cellStyle name="Percent 2 6 2 3" xfId="12141" xr:uid="{731C238C-C275-4A36-809B-3BC32DAC79BC}"/>
    <cellStyle name="Percent 2 6 3" xfId="6135" xr:uid="{E89113B3-AF6C-40FB-9206-72D58599D938}"/>
    <cellStyle name="Percent 2 6 4" xfId="10660" xr:uid="{74B2C4BF-D240-491E-9AC5-3A56B47B6F80}"/>
    <cellStyle name="Percent 2 6 5" xfId="3815" xr:uid="{D26995F9-FCCE-4204-87A6-AD0D40087926}"/>
    <cellStyle name="Percent 2 7" xfId="641" xr:uid="{18E0ECF5-9265-4E93-9EBE-DDE65D17280C}"/>
    <cellStyle name="Percent 2 7 10" xfId="5549" xr:uid="{18C27491-3930-4F4C-AF61-1DB394AB7799}"/>
    <cellStyle name="Percent 2 7 11" xfId="18443" xr:uid="{A87EF0E2-9CE6-446E-8493-F9A635FE0015}"/>
    <cellStyle name="Percent 2 7 12" xfId="31463" xr:uid="{D573D1E5-C1B3-43C0-9987-A7E7AF471711}"/>
    <cellStyle name="Percent 2 7 2" xfId="5550" xr:uid="{4D9347C8-9BC1-44F3-8531-DEAA4CA104E6}"/>
    <cellStyle name="Percent 2 7 2 2" xfId="5551" xr:uid="{C87D85E3-8A77-49A2-BFC2-7147AA1CD1FA}"/>
    <cellStyle name="Percent 2 7 2 2 2" xfId="7639" xr:uid="{0D8C245A-1342-4210-8769-EE5993AE3225}"/>
    <cellStyle name="Percent 2 7 2 2 2 2" xfId="14162" xr:uid="{E39BCA24-FC57-4DC9-8DF0-BEF0EEB0EAA6}"/>
    <cellStyle name="Percent 2 7 2 2 2 2 2" xfId="26089" xr:uid="{2C4684FB-54F0-4175-BAE4-C94C6FA31BB7}"/>
    <cellStyle name="Percent 2 7 2 2 2 2 3" xfId="38923" xr:uid="{D42048F0-4C64-43B2-8A82-726A0CE337EE}"/>
    <cellStyle name="Percent 2 7 2 2 2 3" xfId="20460" xr:uid="{EF7D6402-BB05-4D9F-962F-42A687E5ABA2}"/>
    <cellStyle name="Percent 2 7 2 2 2 4" xfId="33462" xr:uid="{27BA545A-4AA3-490E-9438-4CEA3271D5C0}"/>
    <cellStyle name="Percent 2 7 2 2 3" xfId="12144" xr:uid="{1A1A2B42-37FC-4B27-A264-26C6015252C1}"/>
    <cellStyle name="Percent 2 7 2 2 3 2" xfId="24113" xr:uid="{14F2834D-F5C2-4B46-8B5E-366A64E774CC}"/>
    <cellStyle name="Percent 2 7 2 2 3 3" xfId="36952" xr:uid="{CEB1C828-0F1F-4A0B-83B4-73C95F44B922}"/>
    <cellStyle name="Percent 2 7 2 2 4" xfId="18445" xr:uid="{98D37E42-4F04-4E37-A788-506825DFF8B1}"/>
    <cellStyle name="Percent 2 7 2 2 5" xfId="31465" xr:uid="{345C33C2-51B9-4789-8C86-643EC62F5D66}"/>
    <cellStyle name="Percent 2 7 2 3" xfId="7638" xr:uid="{1280CF33-650F-46F5-ACC3-47FB0CE05CA7}"/>
    <cellStyle name="Percent 2 7 2 3 2" xfId="14161" xr:uid="{B2855239-6ED3-41B7-AA3A-4225CF64A1F3}"/>
    <cellStyle name="Percent 2 7 2 3 2 2" xfId="26088" xr:uid="{319113B1-78D9-460C-928C-79953D987818}"/>
    <cellStyle name="Percent 2 7 2 3 2 3" xfId="38922" xr:uid="{9BEE8D07-2E3A-4F21-90F8-26340A4F17C4}"/>
    <cellStyle name="Percent 2 7 2 3 3" xfId="20459" xr:uid="{F13D85BB-E67E-411B-92F8-3E2470E5988D}"/>
    <cellStyle name="Percent 2 7 2 3 4" xfId="33461" xr:uid="{4C5240D6-C3C5-4C0C-B342-CF458C350522}"/>
    <cellStyle name="Percent 2 7 2 4" xfId="8837" xr:uid="{1703236A-597A-4592-B637-E9C174A8C7B6}"/>
    <cellStyle name="Percent 2 7 2 5" xfId="12143" xr:uid="{31F97FE3-A190-49CA-9DCA-776EF0C0AA93}"/>
    <cellStyle name="Percent 2 7 2 5 2" xfId="24112" xr:uid="{77DA36A0-6607-4037-89FF-8A11085D8A63}"/>
    <cellStyle name="Percent 2 7 2 5 3" xfId="36951" xr:uid="{AA3D1EB2-5452-41E1-A029-037E5DA92CDD}"/>
    <cellStyle name="Percent 2 7 2 6" xfId="18444" xr:uid="{80D5574B-EF8D-4AC5-91A3-36AA67F5B67E}"/>
    <cellStyle name="Percent 2 7 2 7" xfId="31464" xr:uid="{2B76FF6C-ACC9-460F-9E7A-74AA176D99AF}"/>
    <cellStyle name="Percent 2 7 3" xfId="5552" xr:uid="{48145238-4526-4B6E-BDC0-B18672B01521}"/>
    <cellStyle name="Percent 2 7 3 2" xfId="7640" xr:uid="{58B61E24-15F4-4A50-954C-5A86A91BB66E}"/>
    <cellStyle name="Percent 2 7 3 2 2" xfId="14163" xr:uid="{AC520C67-2CAB-4C14-B39B-026236F11566}"/>
    <cellStyle name="Percent 2 7 3 2 2 2" xfId="26090" xr:uid="{95E9FD71-5BB6-42C9-AB30-227AB69379BD}"/>
    <cellStyle name="Percent 2 7 3 2 2 3" xfId="38924" xr:uid="{2EB51C3E-398B-422A-98FE-9C88F8DD8D24}"/>
    <cellStyle name="Percent 2 7 3 2 3" xfId="20461" xr:uid="{9B315696-06AF-4DC7-BC1C-75CA33FC138A}"/>
    <cellStyle name="Percent 2 7 3 2 4" xfId="33463" xr:uid="{9553FCB6-CBA6-4D2D-8C7D-44FFD463EABE}"/>
    <cellStyle name="Percent 2 7 3 3" xfId="12145" xr:uid="{2CFCCF18-7819-4E02-8C92-BC4DB97CEC00}"/>
    <cellStyle name="Percent 2 7 3 3 2" xfId="24114" xr:uid="{761ED8EB-280A-43B5-B462-3B6CEC36B266}"/>
    <cellStyle name="Percent 2 7 3 3 3" xfId="36953" xr:uid="{7D8E24BC-C7AA-43F8-9C44-AEEF2D6ADDF8}"/>
    <cellStyle name="Percent 2 7 3 4" xfId="18446" xr:uid="{A50FB77E-ACBE-45FF-9110-8ADC1D1E8F43}"/>
    <cellStyle name="Percent 2 7 3 5" xfId="31466" xr:uid="{A6524CCE-78B5-4CB2-B056-DE8C6097B2AE}"/>
    <cellStyle name="Percent 2 7 4" xfId="5808" xr:uid="{319A7A76-AF46-4BC3-9C43-D163C44AC0D4}"/>
    <cellStyle name="Percent 2 7 4 2" xfId="7873" xr:uid="{C1356B3F-E23F-404A-B2BA-87D716B608EB}"/>
    <cellStyle name="Percent 2 7 4 2 2" xfId="14395" xr:uid="{D99666AC-D9CD-4014-BF19-635566CBC6B4}"/>
    <cellStyle name="Percent 2 7 4 2 2 2" xfId="26322" xr:uid="{CEF924A4-6446-46EE-87E1-48810E44F8A7}"/>
    <cellStyle name="Percent 2 7 4 2 2 3" xfId="39156" xr:uid="{4E8EF360-E605-4439-8402-F76795E64E34}"/>
    <cellStyle name="Percent 2 7 4 2 3" xfId="20693" xr:uid="{B02E2A81-6AD8-4810-910A-F62A667423B0}"/>
    <cellStyle name="Percent 2 7 4 2 4" xfId="33695" xr:uid="{771C2A37-E0A8-4C4B-B1E4-C61A93C41A59}"/>
    <cellStyle name="Percent 2 7 4 3" xfId="12375" xr:uid="{51055F82-B858-4FD7-91BC-619D2E4F73E2}"/>
    <cellStyle name="Percent 2 7 4 3 2" xfId="24333" xr:uid="{DB77F9C1-C9EF-4D86-B849-D0E83B95E212}"/>
    <cellStyle name="Percent 2 7 4 3 3" xfId="37171" xr:uid="{15D2046B-3733-43C7-8645-939A2644C240}"/>
    <cellStyle name="Percent 2 7 4 4" xfId="18685" xr:uid="{C655C4E3-8882-45F5-A44A-7A33650CEEEC}"/>
    <cellStyle name="Percent 2 7 4 5" xfId="31698" xr:uid="{DE95FA1A-E989-45A9-AB53-39D813F70BEB}"/>
    <cellStyle name="Percent 2 7 5" xfId="7637" xr:uid="{0B8202B0-721B-471D-BA1B-32A83936E5C0}"/>
    <cellStyle name="Percent 2 7 5 2" xfId="14160" xr:uid="{6B74DB6A-9F56-456F-859F-731A11167F13}"/>
    <cellStyle name="Percent 2 7 5 2 2" xfId="26087" xr:uid="{463370B9-99E6-4C9D-A7E7-22C2D6A6C5F5}"/>
    <cellStyle name="Percent 2 7 5 2 3" xfId="38921" xr:uid="{395E6A84-70DA-4A14-978E-51A8402A74C7}"/>
    <cellStyle name="Percent 2 7 5 3" xfId="20458" xr:uid="{D968501E-8314-49AC-AC92-EE0AFC217225}"/>
    <cellStyle name="Percent 2 7 5 4" xfId="33460" xr:uid="{0BD221C4-9C65-44C8-A772-3C28F8427B93}"/>
    <cellStyle name="Percent 2 7 6" xfId="8115" xr:uid="{787EBC2D-0ED0-44F7-9FCC-26C1BC98168F}"/>
    <cellStyle name="Percent 2 7 7" xfId="8597" xr:uid="{F2E1A702-0E15-4EA4-8C13-A11BB311ABEB}"/>
    <cellStyle name="Percent 2 7 7 2" xfId="14871" xr:uid="{18A9EC03-2217-483B-B1A1-3FA87DFC4782}"/>
    <cellStyle name="Percent 2 7 7 2 2" xfId="26782" xr:uid="{ECC6A441-941C-4CAE-9557-5F266467DA79}"/>
    <cellStyle name="Percent 2 7 7 2 3" xfId="39614" xr:uid="{ADFDA9E0-C16B-4B67-AE9E-E4263E31A83B}"/>
    <cellStyle name="Percent 2 7 7 3" xfId="21239" xr:uid="{A09619C7-513D-4A1E-99FD-DB860D934691}"/>
    <cellStyle name="Percent 2 7 7 4" xfId="34205" xr:uid="{C2A0EE35-8072-4344-8FA7-79EDAA696DE3}"/>
    <cellStyle name="Percent 2 7 8" xfId="9425" xr:uid="{F7EB0FE0-613A-4D41-948D-86752F6264FB}"/>
    <cellStyle name="Percent 2 7 8 2" xfId="21896" xr:uid="{6DFE68FF-8E8A-4A94-BBF7-5450AC64B6F6}"/>
    <cellStyle name="Percent 2 7 8 3" xfId="34829" xr:uid="{6A513BFB-C446-4927-B610-28C6E520024F}"/>
    <cellStyle name="Percent 2 7 9" xfId="12142" xr:uid="{3DC8F1CF-39B6-4680-86BA-99F093DBC28B}"/>
    <cellStyle name="Percent 2 7 9 2" xfId="24111" xr:uid="{63DB21D3-A372-4CB2-B009-F1B8BF9ADC02}"/>
    <cellStyle name="Percent 2 7 9 3" xfId="36950" xr:uid="{D63686CB-7041-4BFA-ABF4-1BD37D0C024F}"/>
    <cellStyle name="Percent 2 8" xfId="276" xr:uid="{F2126C9F-977D-4CE2-8C52-2D7318AD5678}"/>
    <cellStyle name="Percent 2 8 2" xfId="9076" xr:uid="{12AF6804-A558-4CD0-92BF-E01FE2E2C838}"/>
    <cellStyle name="Percent 2 9" xfId="5553" xr:uid="{CDBFC43D-AEAA-4705-A40C-53978B65E636}"/>
    <cellStyle name="Percent 2 9 2" xfId="7641" xr:uid="{17BD645C-7542-4365-A2EE-0C4F2E548C2B}"/>
    <cellStyle name="Percent 2 9 2 2" xfId="14164" xr:uid="{F25A44F9-FC03-48A9-AC0D-283AD69AB700}"/>
    <cellStyle name="Percent 2 9 2 2 2" xfId="26091" xr:uid="{593D1952-FF62-4DDB-BCC4-501F886A014C}"/>
    <cellStyle name="Percent 2 9 2 2 3" xfId="38925" xr:uid="{AFA93A0F-F2BB-4DDE-A9F1-F5579F1C7274}"/>
    <cellStyle name="Percent 2 9 2 3" xfId="20462" xr:uid="{DCC381FB-4C8E-4686-B85E-FCE41002D870}"/>
    <cellStyle name="Percent 2 9 2 4" xfId="33464" xr:uid="{72C4CCE0-451C-4C93-A8D5-7F66B6AE90F1}"/>
    <cellStyle name="Percent 2 9 3" xfId="12146" xr:uid="{DD54DAE1-3D7E-46B3-A5D8-7106E9B2CD61}"/>
    <cellStyle name="Percent 2 9 3 2" xfId="24115" xr:uid="{4BF75204-2883-4104-98C8-5031B1D17651}"/>
    <cellStyle name="Percent 2 9 3 3" xfId="36954" xr:uid="{552819F6-EDFD-435D-AB73-02B896F2F51A}"/>
    <cellStyle name="Percent 2 9 4" xfId="18448" xr:uid="{55774CC4-178C-41D5-919E-4AEA0B43ACDC}"/>
    <cellStyle name="Percent 2 9 5" xfId="31467" xr:uid="{FA272851-682C-40DE-9978-016C8BD20024}"/>
    <cellStyle name="Percent 20" xfId="658" xr:uid="{7DFBEE64-254E-4BDA-A579-F91063D7B0A7}"/>
    <cellStyle name="Percent 20 2" xfId="5554" xr:uid="{9555B80B-DAC2-4EEF-A380-8E499E9E1944}"/>
    <cellStyle name="Percent 20 2 2" xfId="8323" xr:uid="{415D02ED-32D2-492C-9E78-362C8E4DADC3}"/>
    <cellStyle name="Percent 20 2 2 2" xfId="10080" xr:uid="{9FFCA2F6-9BB9-4D90-875A-94367801F543}"/>
    <cellStyle name="Percent 20 2 2 2 2" xfId="22498" xr:uid="{56CA1067-21B3-41D1-A502-C913C2F7B56E}"/>
    <cellStyle name="Percent 20 2 2 2 3" xfId="35425" xr:uid="{8DDC18C8-CBD7-473C-A725-7C8B44123F26}"/>
    <cellStyle name="Percent 20 2 2 3" xfId="21041" xr:uid="{A8D31B4B-B05B-4DB6-89B5-422A87BB7AFA}"/>
    <cellStyle name="Percent 20 2 2 4" xfId="34023" xr:uid="{B2903336-B509-4F41-934F-A441BAD386C4}"/>
    <cellStyle name="Percent 20 2 3" xfId="9002" xr:uid="{21B643BE-676E-45B9-8DE1-EF11FF4551E0}"/>
    <cellStyle name="Percent 20 2 3 2" xfId="15235" xr:uid="{9DB0B7F6-2CC8-4650-9D87-6A5070EB9606}"/>
    <cellStyle name="Percent 20 2 3 2 2" xfId="27134" xr:uid="{615255D5-2185-4188-A99D-A7D9A791B8C4}"/>
    <cellStyle name="Percent 20 2 3 2 3" xfId="39963" xr:uid="{036EC633-A646-474B-99F8-EFD21714D052}"/>
    <cellStyle name="Percent 20 2 3 3" xfId="21604" xr:uid="{AFF4D627-8030-46CC-B0CF-A6F755E98F36}"/>
    <cellStyle name="Percent 20 2 3 4" xfId="34555" xr:uid="{84338242-CF1B-4696-BD80-BC0F4EFE77B9}"/>
    <cellStyle name="Percent 20 2 4" xfId="9804" xr:uid="{8D76CF46-0F91-4FA3-B755-0CDDEA0A48F9}"/>
    <cellStyle name="Percent 20 2 4 2" xfId="22244" xr:uid="{CC1C2C07-08AD-4F04-AF30-31E74041B9BD}"/>
    <cellStyle name="Percent 20 2 4 3" xfId="35172" xr:uid="{F364C94C-118C-439B-82DB-4229514595CE}"/>
    <cellStyle name="Percent 20 2 5" xfId="12147" xr:uid="{32EF5FB5-69B5-496C-9C57-1CD4E4BE28D3}"/>
    <cellStyle name="Percent 20 3" xfId="6149" xr:uid="{BE033E29-F0F3-4996-8D07-9A1B6D1C101B}"/>
    <cellStyle name="Percent 20 3 2" xfId="8404" xr:uid="{9461F2F0-324A-4AC2-BD4E-12B6F822C412}"/>
    <cellStyle name="Percent 20 3 3" xfId="12702" xr:uid="{09AEBE7E-AE12-4D4F-8450-61AA8B54AD7B}"/>
    <cellStyle name="Percent 20 3 3 2" xfId="24631" xr:uid="{5838EBC7-28F0-47AA-9567-AB7CA13D60FE}"/>
    <cellStyle name="Percent 20 3 3 3" xfId="37464" xr:uid="{3F115850-E550-45C7-83D5-E08BE298FD91}"/>
    <cellStyle name="Percent 20 3 4" xfId="18991" xr:uid="{CB082F20-D6E3-4A03-A10D-615C28D9A1B2}"/>
    <cellStyle name="Percent 20 3 5" xfId="31996" xr:uid="{E84453BB-FC28-4C12-A125-FD27D1ABEA9B}"/>
    <cellStyle name="Percent 20 4" xfId="6161" xr:uid="{6A87FDC8-FBCD-4B48-A353-DE9C149D5A9D}"/>
    <cellStyle name="Percent 20 5" xfId="1292" xr:uid="{77FBA88D-247E-465D-B3FE-C6B43D77F374}"/>
    <cellStyle name="Percent 20 6" xfId="16455" xr:uid="{10B37CFA-221F-4351-888D-18DBB49FC792}"/>
    <cellStyle name="Percent 20 7" xfId="30010" xr:uid="{9BEBEC93-A815-47EF-BD71-F2C6F2E7C4A7}"/>
    <cellStyle name="Percent 21" xfId="713" xr:uid="{7227113B-97CC-48A6-BA69-107C6522F72D}"/>
    <cellStyle name="Percent 21 2" xfId="5555" xr:uid="{B0CC00D3-BE17-47C4-909A-23F67C5DA2CC}"/>
    <cellStyle name="Percent 21 2 2" xfId="8398" xr:uid="{5FDAC9E7-9115-4008-97DC-61F6EFDD359B}"/>
    <cellStyle name="Percent 21 2 3" xfId="12148" xr:uid="{86BD817F-4B21-454B-BC36-09E59618FA54}"/>
    <cellStyle name="Percent 21 3" xfId="8103" xr:uid="{27351537-9574-4A52-830F-F22AD49EDDDF}"/>
    <cellStyle name="Percent 21 3 2" xfId="8826" xr:uid="{B3C8B47A-9976-4E05-B0A7-8B392F9931E1}"/>
    <cellStyle name="Percent 21 3 2 2" xfId="15099" xr:uid="{015A1704-B675-4253-92BE-E2E517880BD2}"/>
    <cellStyle name="Percent 21 3 2 2 2" xfId="27007" xr:uid="{3F2A3134-9CA0-42A8-B8F5-EC1756527DBF}"/>
    <cellStyle name="Percent 21 3 2 2 3" xfId="39837" xr:uid="{CBA26C7C-3FAE-46EE-9F77-FB3A89480725}"/>
    <cellStyle name="Percent 21 3 2 3" xfId="21464" xr:uid="{83F44BF9-ED2A-438F-BAFD-7DB303C1C048}"/>
    <cellStyle name="Percent 21 3 2 4" xfId="34428" xr:uid="{B7AB4919-F5CA-4CF1-9EB6-CC6FC197AAC0}"/>
    <cellStyle name="Percent 21 3 3" xfId="9667" xr:uid="{55D5D55D-9771-440F-A78C-52A0B7F6CE4C}"/>
    <cellStyle name="Percent 21 3 3 2" xfId="22123" xr:uid="{40D71DEC-6580-44B5-9BF7-EFB97CECC136}"/>
    <cellStyle name="Percent 21 3 3 3" xfId="35052" xr:uid="{F0DC7F86-B233-4769-9EBE-ED33727B2994}"/>
    <cellStyle name="Percent 21 3 4" xfId="14619" xr:uid="{248D134B-22F8-4407-B5B0-6CA44D87A93B}"/>
    <cellStyle name="Percent 21 3 4 2" xfId="26546" xr:uid="{B191D6D8-D572-4578-8AAA-CDCF6F5F135D}"/>
    <cellStyle name="Percent 21 3 4 3" xfId="39378" xr:uid="{E7D5401A-1F26-48DF-AFD0-14388585D0F9}"/>
    <cellStyle name="Percent 21 3 5" xfId="20921" xr:uid="{838D1D33-011C-47CA-AC31-72459B111A6E}"/>
    <cellStyle name="Percent 21 3 6" xfId="33922" xr:uid="{E34A2E5C-44F6-4335-A198-5A9D0B9E0FBA}"/>
    <cellStyle name="Percent 21 4" xfId="9942" xr:uid="{11963EE8-0E91-4C74-88D3-BE14199740C5}"/>
    <cellStyle name="Percent 21 4 2" xfId="22369" xr:uid="{8CADAE94-A634-4EC0-B796-D30A7D48AC65}"/>
    <cellStyle name="Percent 21 4 3" xfId="35295" xr:uid="{2A02F469-D27C-46BA-B98C-7731CD05D517}"/>
    <cellStyle name="Percent 21 5" xfId="10278" xr:uid="{EEE6E372-CDEA-44A4-978D-1C1B9278759F}"/>
    <cellStyle name="Percent 21 6" xfId="1293" xr:uid="{42523A92-8370-4B10-8550-CEF24E75A97E}"/>
    <cellStyle name="Percent 22" xfId="1052" xr:uid="{27E1CB55-F25F-45D9-B228-6B7510B07303}"/>
    <cellStyle name="Percent 22 2" xfId="5556" xr:uid="{79F6359F-F3BC-4C25-9B97-A0CD1C2C71F3}"/>
    <cellStyle name="Percent 22 2 2" xfId="8401" xr:uid="{9989CB04-3385-4FAB-9E5A-2A92894EF62D}"/>
    <cellStyle name="Percent 22 2 3" xfId="12149" xr:uid="{D7E2EB41-51E0-4B72-AFCC-5A7957FDD174}"/>
    <cellStyle name="Percent 22 3" xfId="8106" xr:uid="{EE82825A-46DF-476E-B9B0-E95C2216BA08}"/>
    <cellStyle name="Percent 22 3 2" xfId="8828" xr:uid="{95718066-791F-4727-92F4-FC95323D3191}"/>
    <cellStyle name="Percent 22 3 2 2" xfId="15101" xr:uid="{D71AB72C-BBCF-4DE8-87CC-3F5E6E4B0031}"/>
    <cellStyle name="Percent 22 3 2 2 2" xfId="27009" xr:uid="{DBB56B2B-AB67-4DB3-87BB-82553C5F9A21}"/>
    <cellStyle name="Percent 22 3 2 2 3" xfId="39839" xr:uid="{5DC7D55C-02D8-44B7-8B34-C89F53DA97EE}"/>
    <cellStyle name="Percent 22 3 2 3" xfId="21466" xr:uid="{CEBFB77B-3F46-47E9-9CE6-B6E3F3C3C7AE}"/>
    <cellStyle name="Percent 22 3 2 4" xfId="34430" xr:uid="{7B289B4E-2EFB-452F-9D99-10C043A57070}"/>
    <cellStyle name="Percent 22 3 3" xfId="9669" xr:uid="{9A0A4500-F860-42A4-B160-506031603149}"/>
    <cellStyle name="Percent 22 3 3 2" xfId="22125" xr:uid="{01DA8595-BB14-4FFD-8535-4D308DFD6562}"/>
    <cellStyle name="Percent 22 3 3 3" xfId="35054" xr:uid="{4D2C5D1D-517F-4EF8-BD17-259ED8F16C69}"/>
    <cellStyle name="Percent 22 3 4" xfId="14621" xr:uid="{123CD4AC-FC63-43E6-A2A4-EEA0F40DBD05}"/>
    <cellStyle name="Percent 22 3 4 2" xfId="26548" xr:uid="{4F9B1616-336E-4695-8F90-BC2D6DDC943E}"/>
    <cellStyle name="Percent 22 3 4 3" xfId="39380" xr:uid="{0231F677-D3C3-49A3-ABF5-C966D4D9CCBE}"/>
    <cellStyle name="Percent 22 3 5" xfId="20923" xr:uid="{2AFEE9AB-D481-46AD-A466-2D9C5810E6F5}"/>
    <cellStyle name="Percent 22 3 6" xfId="33924" xr:uid="{E44384B7-F90E-45F2-A1CE-BA3087969FD4}"/>
    <cellStyle name="Percent 22 4" xfId="9944" xr:uid="{EBACCE02-A8CC-4EDD-84A9-A59979483E57}"/>
    <cellStyle name="Percent 22 4 2" xfId="22371" xr:uid="{D8E7D84E-45AD-4BC1-A2AD-FB348DB53C2C}"/>
    <cellStyle name="Percent 22 4 3" xfId="35297" xr:uid="{EBAA8A99-B9D6-4C2B-930A-3460F21C2B3B}"/>
    <cellStyle name="Percent 22 5" xfId="10414" xr:uid="{008AA1E0-822D-42DF-A7B2-6F6E1B05D846}"/>
    <cellStyle name="Percent 22 6" xfId="1294" xr:uid="{8660C5B6-C19F-495A-9CF1-2218769725B9}"/>
    <cellStyle name="Percent 23" xfId="1022" xr:uid="{2E65C72C-0A00-44C1-9B6B-86C442F8325F}"/>
    <cellStyle name="Percent 23 2" xfId="5557" xr:uid="{8FA4B070-B34D-4E3D-A694-5B8FC81BCF37}"/>
    <cellStyle name="Percent 23 2 2" xfId="8406" xr:uid="{3DD5254B-8E95-421B-9D81-C5B2EF49C0B5}"/>
    <cellStyle name="Percent 23 2 3" xfId="12150" xr:uid="{6881C045-7E96-452D-882C-895887032D6F}"/>
    <cellStyle name="Percent 23 3" xfId="6150" xr:uid="{527A7D8C-A292-40B1-ABE3-6CD443ACAD38}"/>
    <cellStyle name="Percent 23 3 2" xfId="9004" xr:uid="{F166C147-D0B2-4904-9091-1BE10A8C2A97}"/>
    <cellStyle name="Percent 23 3 2 2" xfId="15237" xr:uid="{E52F087B-BF7D-477D-A5CB-76D6A996A97D}"/>
    <cellStyle name="Percent 23 3 2 2 2" xfId="27136" xr:uid="{1CEF79BA-9236-4952-AF4F-6557CBFE2DD8}"/>
    <cellStyle name="Percent 23 3 2 2 3" xfId="39965" xr:uid="{263A31ED-B25C-4EA8-8F77-82B7A4104591}"/>
    <cellStyle name="Percent 23 3 2 3" xfId="21606" xr:uid="{86D6056C-93E6-43C0-A373-24B148A608D9}"/>
    <cellStyle name="Percent 23 3 2 4" xfId="34557" xr:uid="{3B013274-8CBD-4AAB-A066-25CD60508AC5}"/>
    <cellStyle name="Percent 23 3 3" xfId="9806" xr:uid="{FB0DC2C2-20F9-4F2E-99E5-6AD85E890C58}"/>
    <cellStyle name="Percent 23 3 3 2" xfId="22246" xr:uid="{57901059-5A59-4B4F-A239-49E9A02DB127}"/>
    <cellStyle name="Percent 23 3 3 3" xfId="35174" xr:uid="{9069AAE6-4644-43FD-894C-E0C78CF05F3A}"/>
    <cellStyle name="Percent 23 3 4" xfId="12703" xr:uid="{E6C1B0D5-B25A-4E73-931B-F94CA435BF91}"/>
    <cellStyle name="Percent 23 3 4 2" xfId="24632" xr:uid="{9FB684AD-BA68-49D8-B0FE-ACC953571C49}"/>
    <cellStyle name="Percent 23 3 4 3" xfId="37465" xr:uid="{68B0EC02-9E05-49E4-9099-6EB821841D6B}"/>
    <cellStyle name="Percent 23 3 5" xfId="18992" xr:uid="{1BEE66A9-FAE5-4CF4-A012-FA9154A537CD}"/>
    <cellStyle name="Percent 23 3 6" xfId="31997" xr:uid="{91B203AB-393B-47FB-B431-56D2A6134DC7}"/>
    <cellStyle name="Percent 23 4" xfId="8325" xr:uid="{A75EECC4-08DB-4E9A-969A-95F18AB7A2A1}"/>
    <cellStyle name="Percent 23 4 2" xfId="10082" xr:uid="{C37FC0AA-D354-49DD-909D-B4C651B80F84}"/>
    <cellStyle name="Percent 23 4 2 2" xfId="22500" xr:uid="{9E474BC6-CF45-4400-BADE-DFA2E7FBFA5E}"/>
    <cellStyle name="Percent 23 4 2 3" xfId="35427" xr:uid="{4511A4B8-F511-417D-BB15-23AD013C6359}"/>
    <cellStyle name="Percent 23 4 3" xfId="21043" xr:uid="{AE64CED3-4736-4956-9B37-26CFAB07AB3F}"/>
    <cellStyle name="Percent 23 4 4" xfId="34025" xr:uid="{6F18FFF1-13FE-41E1-BD2D-529D4295E140}"/>
    <cellStyle name="Percent 23 5" xfId="1295" xr:uid="{88639617-654C-4697-BADD-C08CEBED3502}"/>
    <cellStyle name="Percent 23 6" xfId="16458" xr:uid="{B50FB61B-03CB-4B5D-89B6-E2479A0C40BE}"/>
    <cellStyle name="Percent 23 7" xfId="30011" xr:uid="{ACD33A40-C183-4E33-BDB4-9ED323C96E84}"/>
    <cellStyle name="Percent 24" xfId="1046" xr:uid="{1C1F2EB6-B054-4DCB-AA11-293AB6B48EF0}"/>
    <cellStyle name="Percent 24 2" xfId="5558" xr:uid="{C84C346A-345C-4B83-A009-C64693203A18}"/>
    <cellStyle name="Percent 24 2 2" xfId="8408" xr:uid="{FD541733-7913-491C-A4D3-E361AC69263B}"/>
    <cellStyle name="Percent 24 2 3" xfId="12151" xr:uid="{8BBDC4B9-56F8-4DD3-A91B-D864C0078F4C}"/>
    <cellStyle name="Percent 24 3" xfId="6151" xr:uid="{BE14A628-C30E-46D9-B255-90625D8E8A98}"/>
    <cellStyle name="Percent 24 3 2" xfId="9005" xr:uid="{026AD4A3-BCAD-4BA5-86A1-8D7533E9806D}"/>
    <cellStyle name="Percent 24 3 2 2" xfId="15238" xr:uid="{0C52E26D-6894-4591-8DA7-D15AA8FEDEA4}"/>
    <cellStyle name="Percent 24 3 2 2 2" xfId="27137" xr:uid="{BE3E44E3-EB3A-43BF-A9C5-9DC6BF6C728B}"/>
    <cellStyle name="Percent 24 3 2 2 3" xfId="39966" xr:uid="{3F89EEC0-12CE-4C07-82A1-531101FA9067}"/>
    <cellStyle name="Percent 24 3 2 3" xfId="21607" xr:uid="{46AA9837-66BB-4C29-8A4A-2BADAFD8B5ED}"/>
    <cellStyle name="Percent 24 3 2 4" xfId="34558" xr:uid="{1ED625F7-F8FB-4FE0-8EA8-901090F3C10B}"/>
    <cellStyle name="Percent 24 3 3" xfId="9807" xr:uid="{4077F1F8-18D6-43BB-81E9-60CB6EB10EB7}"/>
    <cellStyle name="Percent 24 3 3 2" xfId="22247" xr:uid="{353FFF65-B414-46B2-9694-0F6F9CAE20E5}"/>
    <cellStyle name="Percent 24 3 3 3" xfId="35175" xr:uid="{88A868BA-9579-4242-A757-80C1CDD99492}"/>
    <cellStyle name="Percent 24 3 4" xfId="12704" xr:uid="{CABF921B-ECAD-4FE4-9EFC-1FE3C7735FF8}"/>
    <cellStyle name="Percent 24 3 4 2" xfId="24633" xr:uid="{EA95D3A4-74A9-428B-B6A8-F53BE3EEC989}"/>
    <cellStyle name="Percent 24 3 4 3" xfId="37466" xr:uid="{E1645A80-BD49-42F9-8F36-57200542D844}"/>
    <cellStyle name="Percent 24 3 5" xfId="18993" xr:uid="{1EAF15A6-852E-47CB-A6A7-48568A59B83C}"/>
    <cellStyle name="Percent 24 3 6" xfId="31998" xr:uid="{7BC79177-E618-4B17-8DEA-AED5EFC27384}"/>
    <cellStyle name="Percent 24 4" xfId="8326" xr:uid="{DFD214E8-1210-4D33-A3DC-55DB3252763A}"/>
    <cellStyle name="Percent 24 4 2" xfId="10083" xr:uid="{FD92632F-42A3-49DF-B626-8E684892912E}"/>
    <cellStyle name="Percent 24 4 2 2" xfId="22501" xr:uid="{04649941-2936-4394-B3E3-60014258F24E}"/>
    <cellStyle name="Percent 24 4 2 3" xfId="35428" xr:uid="{6D0C51FB-2385-4D3A-A7B1-FA2322D75D55}"/>
    <cellStyle name="Percent 24 4 3" xfId="21044" xr:uid="{A4388137-7C12-4BC1-9E1E-1A013B3F024D}"/>
    <cellStyle name="Percent 24 4 4" xfId="34026" xr:uid="{C810D9ED-F355-4A21-8CDC-3B605BBA3F33}"/>
    <cellStyle name="Percent 24 5" xfId="1296" xr:uid="{457DBDDE-7B33-41EA-97C0-036392920E9D}"/>
    <cellStyle name="Percent 24 6" xfId="16459" xr:uid="{52507514-C408-419D-BC7F-A4242C904276}"/>
    <cellStyle name="Percent 24 7" xfId="30012" xr:uid="{EEAFC5B6-FFF5-4DDA-8E2A-858368754635}"/>
    <cellStyle name="Percent 25" xfId="1059" xr:uid="{6DBD3153-6DAB-406F-AB7A-16A60F767FEC}"/>
    <cellStyle name="Percent 25 2" xfId="5559" xr:uid="{B26997BF-4748-44A4-A0C7-2E7EC981953A}"/>
    <cellStyle name="Percent 25 2 2" xfId="9006" xr:uid="{07D22875-B8AA-49AB-9EBF-1CE69589F6E2}"/>
    <cellStyle name="Percent 25 2 2 2" xfId="15239" xr:uid="{EB9C06CF-58FE-40CD-8724-A8F7AF4DE455}"/>
    <cellStyle name="Percent 25 2 2 2 2" xfId="27138" xr:uid="{229FAE2C-629F-4AA9-BC4D-FEDE85D39C76}"/>
    <cellStyle name="Percent 25 2 2 2 3" xfId="39967" xr:uid="{DB123A68-46DF-48FA-942D-A36991F548FE}"/>
    <cellStyle name="Percent 25 2 2 3" xfId="21608" xr:uid="{F06DE78B-B32D-42C4-96CE-E54464FAC87B}"/>
    <cellStyle name="Percent 25 2 2 4" xfId="34559" xr:uid="{7B1018E7-DAF0-4E3F-8255-081B731DD2EE}"/>
    <cellStyle name="Percent 25 2 3" xfId="9808" xr:uid="{C161A723-8975-4950-8264-3013EECDC755}"/>
    <cellStyle name="Percent 25 2 3 2" xfId="22248" xr:uid="{744701DA-5C83-4492-9C3D-B6DD46C061FF}"/>
    <cellStyle name="Percent 25 2 3 3" xfId="35176" xr:uid="{6A5308F8-7591-450F-999B-9336C5C60939}"/>
    <cellStyle name="Percent 25 2 4" xfId="12152" xr:uid="{7B51509C-D69F-4E19-86FE-43EFFA50AF4E}"/>
    <cellStyle name="Percent 25 3" xfId="8329" xr:uid="{D5E216B8-5332-4834-A641-4A569608BE8D}"/>
    <cellStyle name="Percent 25 3 2" xfId="10084" xr:uid="{9B0DBAB0-518E-420F-8B17-58E11B9D1E2F}"/>
    <cellStyle name="Percent 25 3 2 2" xfId="22502" xr:uid="{8D1682E7-A8D1-42D1-8C03-06AB6B4CD086}"/>
    <cellStyle name="Percent 25 3 2 3" xfId="35429" xr:uid="{83394FB3-BB07-4FD6-BD3D-46A144FBC9C3}"/>
    <cellStyle name="Percent 25 3 3" xfId="21045" xr:uid="{83F0709A-A74E-4058-9283-13BDE93B9B53}"/>
    <cellStyle name="Percent 25 3 4" xfId="34027" xr:uid="{1C667FB7-EDDF-4856-8C33-B03A105C3BFF}"/>
    <cellStyle name="Percent 25 4" xfId="10581" xr:uid="{3CC6D755-CDEE-49A9-A3A1-DAB5D63D7479}"/>
    <cellStyle name="Percent 25 5" xfId="3555" xr:uid="{8D01E826-4FEC-42F2-B040-3AA69A0305D2}"/>
    <cellStyle name="Percent 26" xfId="3556" xr:uid="{82384EF1-CEA5-4CCB-9BA1-8142058A9EDE}"/>
    <cellStyle name="Percent 26 2" xfId="5560" xr:uid="{4133D836-9F75-43F3-8010-54F3EF305358}"/>
    <cellStyle name="Percent 26 2 2" xfId="7642" xr:uid="{9747057A-C199-43A5-B9AE-4E3D9AB1756B}"/>
    <cellStyle name="Percent 26 2 2 2" xfId="14165" xr:uid="{591AF3A6-A21F-4584-A184-FFE27E047DBD}"/>
    <cellStyle name="Percent 26 2 2 2 2" xfId="26092" xr:uid="{B9F2FAA2-61B9-430D-AE94-2C7F65A238F8}"/>
    <cellStyle name="Percent 26 2 2 2 3" xfId="38926" xr:uid="{F0BCEB3F-7782-4618-B3A7-F7DB51C73768}"/>
    <cellStyle name="Percent 26 2 2 3" xfId="20463" xr:uid="{7379C5FF-1A44-44F6-AEA0-402033B56A82}"/>
    <cellStyle name="Percent 26 2 2 4" xfId="33465" xr:uid="{F26029E5-237C-4018-BF2D-6BD199E6C81D}"/>
    <cellStyle name="Percent 26 2 3" xfId="10086" xr:uid="{D9E6B446-35C5-4924-84E9-2ACBF006A375}"/>
    <cellStyle name="Percent 26 2 3 2" xfId="22504" xr:uid="{544EA2A3-D004-4A4D-92A7-42B3D597FB98}"/>
    <cellStyle name="Percent 26 2 3 3" xfId="35431" xr:uid="{8FAA352C-68EE-49D9-81E1-AED8253405B0}"/>
    <cellStyle name="Percent 26 2 4" xfId="18450" xr:uid="{047B792E-D042-4A83-A957-A400583BEFF8}"/>
    <cellStyle name="Percent 26 2 5" xfId="31468" xr:uid="{1721374A-E45E-43C1-A731-66A86E847D2E}"/>
    <cellStyle name="Percent 26 3" xfId="5561" xr:uid="{3C3F8286-46F9-4254-81FA-E53E8D80A1B7}"/>
    <cellStyle name="Percent 26 3 2" xfId="7643" xr:uid="{4C269301-CEC6-4B77-B6B7-36331838DE98}"/>
    <cellStyle name="Percent 26 3 2 2" xfId="14166" xr:uid="{884601D1-6F41-491B-B4D6-3D190BC86F10}"/>
    <cellStyle name="Percent 26 3 2 2 2" xfId="26093" xr:uid="{F9278E16-4487-4E1F-A8B3-1135C5805647}"/>
    <cellStyle name="Percent 26 3 2 2 3" xfId="38927" xr:uid="{2CF54A13-5EA1-472B-8711-79D059336A30}"/>
    <cellStyle name="Percent 26 3 2 3" xfId="20464" xr:uid="{64E45D41-42C3-4624-B39C-2111BA2F9B86}"/>
    <cellStyle name="Percent 26 3 2 4" xfId="33466" xr:uid="{66C7A20C-4A96-4829-BB5B-2EABD3C32542}"/>
    <cellStyle name="Percent 26 3 3" xfId="12153" xr:uid="{ECBA9153-F4F0-409F-A44D-AC44C071D3C7}"/>
    <cellStyle name="Percent 26 3 3 2" xfId="24116" xr:uid="{26206604-0A7E-46DE-BA94-A42C559F3D5F}"/>
    <cellStyle name="Percent 26 3 3 3" xfId="36955" xr:uid="{9E418AC8-894B-4D27-BD55-8918119F7EAC}"/>
    <cellStyle name="Percent 26 3 4" xfId="18451" xr:uid="{C0D68E85-DB06-475D-9C72-0285DB7526EF}"/>
    <cellStyle name="Percent 26 3 5" xfId="31469" xr:uid="{C5BE4129-6A62-43CF-BD96-AD13122F4B4B}"/>
    <cellStyle name="Percent 26 4" xfId="8331" xr:uid="{D4864BBC-C0C6-4B6B-852D-BC5264E37E53}"/>
    <cellStyle name="Percent 26 4 2" xfId="14703" xr:uid="{3F5249B7-5C37-4026-B546-558269F46B85}"/>
    <cellStyle name="Percent 26 4 2 2" xfId="26623" xr:uid="{CF1B8DDD-6108-4FB2-BD2C-AC7EA81A8B93}"/>
    <cellStyle name="Percent 26 4 2 3" xfId="39457" xr:uid="{53507E3E-09C0-40DC-BC23-9A73948F139B}"/>
    <cellStyle name="Percent 26 4 3" xfId="21047" xr:uid="{DDA55A8E-00B1-4004-9691-3D307BE507D2}"/>
    <cellStyle name="Percent 26 4 4" xfId="34029" xr:uid="{8C6B138F-6C7D-4A57-8F2D-BD979B8B3DCA}"/>
    <cellStyle name="Percent 26 5" xfId="9008" xr:uid="{A734C575-5581-4429-94CB-4BB097B1396E}"/>
    <cellStyle name="Percent 26 5 2" xfId="15241" xr:uid="{B74A3176-D809-469E-BA9C-4C054F8C4053}"/>
    <cellStyle name="Percent 26 5 2 2" xfId="27140" xr:uid="{76C74209-EC98-40AB-969D-7697044E64B6}"/>
    <cellStyle name="Percent 26 5 2 3" xfId="39969" xr:uid="{5E8A34E4-F03E-4617-9739-9D825E915B6F}"/>
    <cellStyle name="Percent 26 5 3" xfId="21610" xr:uid="{0F3AC776-2376-44B0-9A49-50B2E153DD69}"/>
    <cellStyle name="Percent 26 5 4" xfId="34561" xr:uid="{44D40C3F-913F-4361-A3A2-E88516D9BE0F}"/>
    <cellStyle name="Percent 26 6" xfId="9810" xr:uid="{B9E4E26B-295C-4E4F-85FF-523A9073D2AA}"/>
    <cellStyle name="Percent 26 6 2" xfId="22250" xr:uid="{F81EF87E-D2BB-45C7-817C-1120C73D2092}"/>
    <cellStyle name="Percent 26 6 3" xfId="35178" xr:uid="{2E9A7925-6A1B-4723-BC3D-0F38B600BD6D}"/>
    <cellStyle name="Percent 26 7" xfId="10582" xr:uid="{7B7E6829-55C0-4E83-B578-1C37280418CE}"/>
    <cellStyle name="Percent 27" xfId="3557" xr:uid="{F33DE8E0-DC4E-48FF-8318-D7AD67C1F362}"/>
    <cellStyle name="Percent 27 2" xfId="5562" xr:uid="{01C6DB2A-84CD-4137-9EE6-F0410ACBD97E}"/>
    <cellStyle name="Percent 27 2 2" xfId="7644" xr:uid="{4BF83E6A-386C-4512-A8C8-85C9A91033BC}"/>
    <cellStyle name="Percent 27 2 2 2" xfId="14167" xr:uid="{EFF5A6FE-CAE1-4D51-9E40-9713481C8870}"/>
    <cellStyle name="Percent 27 2 2 2 2" xfId="26094" xr:uid="{E55FAB80-3414-40B9-8ECD-7ED28B7E88BE}"/>
    <cellStyle name="Percent 27 2 2 2 3" xfId="38928" xr:uid="{5527F557-3F19-493C-8D65-8F2B21FB2475}"/>
    <cellStyle name="Percent 27 2 2 3" xfId="20465" xr:uid="{DD8CFACC-18FC-4916-83C5-B348EA06666A}"/>
    <cellStyle name="Percent 27 2 2 4" xfId="33467" xr:uid="{99EAD628-56B1-4FF0-A83F-A024451A24D7}"/>
    <cellStyle name="Percent 27 2 3" xfId="10075" xr:uid="{1C4806AB-75F2-4351-BD43-A6C71B3942D4}"/>
    <cellStyle name="Percent 27 2 3 2" xfId="22494" xr:uid="{E242BC1F-4F5E-45D1-95BC-7F82C16E33A6}"/>
    <cellStyle name="Percent 27 2 3 3" xfId="35420" xr:uid="{A99E8CE9-4522-43BE-8FD8-2076F0A981B4}"/>
    <cellStyle name="Percent 27 2 4" xfId="18452" xr:uid="{EAD13DAD-D604-49DC-9CED-DE8844955049}"/>
    <cellStyle name="Percent 27 2 5" xfId="31470" xr:uid="{189D548E-33AB-47BF-B218-15DC32C473E0}"/>
    <cellStyle name="Percent 27 3" xfId="8295" xr:uid="{244CCD72-8FF0-4967-A422-60D884F29398}"/>
    <cellStyle name="Percent 27 3 2" xfId="14698" xr:uid="{6E74D47A-68E0-45F1-8D4F-02B5BBDDE658}"/>
    <cellStyle name="Percent 27 3 2 2" xfId="26619" xr:uid="{8795F18F-28C2-4441-8468-30BEB30BDE5A}"/>
    <cellStyle name="Percent 27 3 2 3" xfId="39452" xr:uid="{BBA5309F-9C42-4734-9F82-9830B2BDDC61}"/>
    <cellStyle name="Percent 27 3 3" xfId="21034" xr:uid="{7195B110-6DF6-4A5A-8B7E-F2DE9858CC56}"/>
    <cellStyle name="Percent 27 3 4" xfId="34019" xr:uid="{906B506F-DD35-48FE-8C17-AF86FE5E54C5}"/>
    <cellStyle name="Percent 27 4" xfId="8993" xr:uid="{01BD3E33-93DE-4301-8408-48179AFE58D9}"/>
    <cellStyle name="Percent 27 4 2" xfId="15232" xr:uid="{A36AA650-689C-44C3-B5BA-1CBD15A8B902}"/>
    <cellStyle name="Percent 27 4 2 2" xfId="27131" xr:uid="{74970050-E2EA-4DF9-A6E9-4938FC880903}"/>
    <cellStyle name="Percent 27 4 2 3" xfId="39960" xr:uid="{877CB091-CE61-460B-9CCD-D4134D65ACF3}"/>
    <cellStyle name="Percent 27 4 3" xfId="21601" xr:uid="{E3444E63-31AE-497B-BA08-5E3EC5874D2D}"/>
    <cellStyle name="Percent 27 4 4" xfId="34552" xr:uid="{0F0E4762-44AF-4CE8-808D-1E6614678A0A}"/>
    <cellStyle name="Percent 27 5" xfId="9798" xr:uid="{AE875F8F-1A1F-4B8C-B9C8-F740E21E9240}"/>
    <cellStyle name="Percent 27 5 2" xfId="22241" xr:uid="{3971595E-3653-41E3-B6D7-B2F940EB5B26}"/>
    <cellStyle name="Percent 27 5 3" xfId="35169" xr:uid="{A9D54369-0A86-4D09-891D-5C103781F861}"/>
    <cellStyle name="Percent 27 6" xfId="10583" xr:uid="{27A6D6DF-FA66-4B27-AB30-B87B4D76977F}"/>
    <cellStyle name="Percent 28" xfId="3558" xr:uid="{8B6DC85B-7E41-4D27-9940-B640A6E73D2B}"/>
    <cellStyle name="Percent 28 2" xfId="5563" xr:uid="{6D9FBEAB-E963-490D-908B-DC5E030F7DA7}"/>
    <cellStyle name="Percent 28 2 2" xfId="7645" xr:uid="{896B882B-4728-4DA3-9763-DF9F49D06794}"/>
    <cellStyle name="Percent 28 2 2 2" xfId="14168" xr:uid="{2174AE0C-B66E-40D8-8133-C032F0C81199}"/>
    <cellStyle name="Percent 28 2 2 2 2" xfId="26095" xr:uid="{98B48C03-218C-41B1-AD0D-8A6FE9D8E9B2}"/>
    <cellStyle name="Percent 28 2 2 2 3" xfId="38929" xr:uid="{FB411069-203C-44A3-9D33-2058C012AEBD}"/>
    <cellStyle name="Percent 28 2 2 3" xfId="20466" xr:uid="{3D5C54D4-C7EB-45CE-829A-FDD84E63802F}"/>
    <cellStyle name="Percent 28 2 2 4" xfId="33468" xr:uid="{3E409D99-6E93-4BF7-80F4-54DB344A6B48}"/>
    <cellStyle name="Percent 28 2 3" xfId="10087" xr:uid="{BC716E7C-DA7F-4D61-92AC-7065A02C66C5}"/>
    <cellStyle name="Percent 28 2 3 2" xfId="22505" xr:uid="{0208592E-0556-429B-A797-33E0E8439F51}"/>
    <cellStyle name="Percent 28 2 3 3" xfId="35432" xr:uid="{6EA7CFBD-3290-4EDB-BD1E-EA5E2A2C2F05}"/>
    <cellStyle name="Percent 28 2 4" xfId="18453" xr:uid="{85FD70E0-7AF3-46DD-BA10-09F1172F11B1}"/>
    <cellStyle name="Percent 28 2 5" xfId="31471" xr:uid="{E899EC21-FC77-4427-A3FA-7CF0055F18C4}"/>
    <cellStyle name="Percent 28 3" xfId="8333" xr:uid="{51CBEE14-7339-4FF0-A2BA-93B659F271C8}"/>
    <cellStyle name="Percent 28 3 2" xfId="14704" xr:uid="{20818ECC-C9DA-48D0-91B1-EB40B7693A9C}"/>
    <cellStyle name="Percent 28 3 2 2" xfId="26624" xr:uid="{6914AAC6-9C96-4BE0-92C6-156A14E37268}"/>
    <cellStyle name="Percent 28 3 2 3" xfId="39458" xr:uid="{FBE72DC7-850F-4FF4-8246-C5A996610989}"/>
    <cellStyle name="Percent 28 3 3" xfId="21049" xr:uid="{276FA813-588B-42B1-ADEF-7692672AE5C4}"/>
    <cellStyle name="Percent 28 3 4" xfId="34030" xr:uid="{1DAF1C6A-99AF-4691-8EFB-29B614FAF8C3}"/>
    <cellStyle name="Percent 28 4" xfId="9010" xr:uid="{775495F2-4F92-47F4-9C2B-CC98DFC01197}"/>
    <cellStyle name="Percent 28 4 2" xfId="15242" xr:uid="{3FE12084-4247-49F1-A73A-483BA4BB2A37}"/>
    <cellStyle name="Percent 28 4 2 2" xfId="27141" xr:uid="{ECAD502C-C1B4-4D7D-BB3F-47D365D07DCB}"/>
    <cellStyle name="Percent 28 4 2 3" xfId="39970" xr:uid="{58A2568D-52FD-4C29-8B07-0BF0978A1D77}"/>
    <cellStyle name="Percent 28 4 3" xfId="21611" xr:uid="{44AA13D9-686E-41AA-9803-650869360A49}"/>
    <cellStyle name="Percent 28 4 4" xfId="34562" xr:uid="{7B5AD92C-69BB-4FB6-BC20-79EF39AC19AE}"/>
    <cellStyle name="Percent 28 5" xfId="9811" xr:uid="{BD810DCB-7118-4613-BB55-950FD25A9043}"/>
    <cellStyle name="Percent 28 5 2" xfId="22251" xr:uid="{36A53F9A-9039-4D1D-BDDF-C1C9AACC9A6B}"/>
    <cellStyle name="Percent 28 5 3" xfId="35179" xr:uid="{29738B2D-5DA4-46FA-BE50-C9FFF0B2D425}"/>
    <cellStyle name="Percent 28 6" xfId="10584" xr:uid="{7C15C8AA-54C4-4BA7-9B52-0F53A4FC4DEA}"/>
    <cellStyle name="Percent 29" xfId="3559" xr:uid="{D3CB88FD-4DF9-40E1-B591-A56B7C8BC08A}"/>
    <cellStyle name="Percent 29 2" xfId="5564" xr:uid="{D945ABFB-AEFE-4C2B-B376-6065DD039E27}"/>
    <cellStyle name="Percent 29 2 2" xfId="7646" xr:uid="{2D1D63A5-7477-4465-9EB8-45EB7B497A40}"/>
    <cellStyle name="Percent 29 2 2 2" xfId="14169" xr:uid="{628DA12F-C590-4565-8979-5E7279D222EA}"/>
    <cellStyle name="Percent 29 2 2 2 2" xfId="26096" xr:uid="{F8DFDE60-CF71-4D4C-A26D-0E4EC948384F}"/>
    <cellStyle name="Percent 29 2 2 2 3" xfId="38930" xr:uid="{7454BE26-7C0A-4A85-ADEB-BEB4C565DADB}"/>
    <cellStyle name="Percent 29 2 2 3" xfId="20467" xr:uid="{ADAEF05E-89A6-40AD-BEE2-91A16C97E25A}"/>
    <cellStyle name="Percent 29 2 2 4" xfId="33469" xr:uid="{7DFAB481-B8C7-4701-B21C-AF8E3851C930}"/>
    <cellStyle name="Percent 29 2 3" xfId="10085" xr:uid="{6809566E-C8A0-42F0-920D-CA53D6BBE31F}"/>
    <cellStyle name="Percent 29 2 3 2" xfId="22503" xr:uid="{A01E24A1-BA4E-4D83-91AF-0E985CD01CF6}"/>
    <cellStyle name="Percent 29 2 3 3" xfId="35430" xr:uid="{CECDC7A6-C81F-471C-84E9-C4833488ED42}"/>
    <cellStyle name="Percent 29 2 4" xfId="18454" xr:uid="{534B66E3-B326-4BD8-B475-52F9AA7A719F}"/>
    <cellStyle name="Percent 29 2 5" xfId="31472" xr:uid="{D4A06255-2431-4F61-8E83-3ECAE8941693}"/>
    <cellStyle name="Percent 29 3" xfId="8330" xr:uid="{556F7E0D-EDB7-4221-8A69-2B5127E6A55A}"/>
    <cellStyle name="Percent 29 3 2" xfId="14702" xr:uid="{D2048A75-5938-4BF8-A098-EF82FEA91F08}"/>
    <cellStyle name="Percent 29 3 2 2" xfId="26622" xr:uid="{689897ED-AB24-4299-92D7-B0392327857B}"/>
    <cellStyle name="Percent 29 3 2 3" xfId="39456" xr:uid="{A3C8B0F0-D487-460C-96BF-D42A8EF85D14}"/>
    <cellStyle name="Percent 29 3 3" xfId="21046" xr:uid="{BAF04413-ADD2-447D-B576-4196D0EB545B}"/>
    <cellStyle name="Percent 29 3 4" xfId="34028" xr:uid="{8A34A9C4-765D-4004-B092-DC81E8FA9563}"/>
    <cellStyle name="Percent 29 4" xfId="9007" xr:uid="{E2A74872-054E-4FD1-A737-C8B7872F4F36}"/>
    <cellStyle name="Percent 29 4 2" xfId="15240" xr:uid="{3D55D1B1-A5FA-4985-B9D2-28FF73B8415D}"/>
    <cellStyle name="Percent 29 4 2 2" xfId="27139" xr:uid="{493C47C6-1F4A-4597-A1F4-8B6607772D4A}"/>
    <cellStyle name="Percent 29 4 2 3" xfId="39968" xr:uid="{36C43351-1B6A-41C8-880E-70853195BEF3}"/>
    <cellStyle name="Percent 29 4 3" xfId="21609" xr:uid="{BC0D655F-CFCA-4BD9-92D5-41D1B36C5FC6}"/>
    <cellStyle name="Percent 29 4 4" xfId="34560" xr:uid="{87EFA124-0C4A-4A83-9167-95CC44E348B3}"/>
    <cellStyle name="Percent 29 5" xfId="9809" xr:uid="{02C2B9BB-0A36-4340-AE10-D648718F9EA1}"/>
    <cellStyle name="Percent 29 5 2" xfId="22249" xr:uid="{DACBEF83-0C08-4975-92AE-096382E89AF4}"/>
    <cellStyle name="Percent 29 5 3" xfId="35177" xr:uid="{339696E7-90C9-443D-A743-029170CE711E}"/>
    <cellStyle name="Percent 29 6" xfId="10585" xr:uid="{7E8DD7B3-67A6-4971-AA28-43792AC81760}"/>
    <cellStyle name="Percent 3" xfId="147" xr:uid="{C36FC22D-8F0D-43A6-A1C7-EB72E7062AAB}"/>
    <cellStyle name="Percent 3 10" xfId="5565" xr:uid="{FCEC8547-8799-42CD-ABF4-05582FB265CE}"/>
    <cellStyle name="Percent 3 10 2" xfId="7647" xr:uid="{60FE857A-4E7F-47CF-983C-BBD245825950}"/>
    <cellStyle name="Percent 3 10 2 2" xfId="14170" xr:uid="{CAD7E606-1F40-4F17-AE11-DD1C78C0EC82}"/>
    <cellStyle name="Percent 3 10 2 2 2" xfId="26097" xr:uid="{EC34886C-A810-443E-AB20-E9B9E8136068}"/>
    <cellStyle name="Percent 3 10 2 2 3" xfId="38931" xr:uid="{B68A3B8A-B3D6-4E94-92D7-BDC1A58A33F3}"/>
    <cellStyle name="Percent 3 10 2 3" xfId="20468" xr:uid="{170DAF43-46CD-4093-956E-E764C592FBD9}"/>
    <cellStyle name="Percent 3 10 2 4" xfId="33470" xr:uid="{F25FBB72-A4CA-4DEC-A6F0-C2CF7AE28DA7}"/>
    <cellStyle name="Percent 3 10 3" xfId="12154" xr:uid="{6F9F21BB-C5B8-4C89-A4E3-42A468EEC57E}"/>
    <cellStyle name="Percent 3 10 3 2" xfId="24117" xr:uid="{73E9D32D-278B-41B4-9107-67B0ED108623}"/>
    <cellStyle name="Percent 3 10 3 3" xfId="36956" xr:uid="{389C3320-A026-497D-B92A-62F606053E6B}"/>
    <cellStyle name="Percent 3 10 4" xfId="18455" xr:uid="{0CB0C35A-469A-4394-8786-DCB02D65FCDA}"/>
    <cellStyle name="Percent 3 10 5" xfId="31473" xr:uid="{DA9D2527-48D7-403E-A269-EA2AE3462F93}"/>
    <cellStyle name="Percent 3 11" xfId="5566" xr:uid="{1C6D0756-9308-433C-9F60-7729AFBC7CFE}"/>
    <cellStyle name="Percent 3 11 2" xfId="7648" xr:uid="{9D94F863-8020-449C-AE57-870254E99EFA}"/>
    <cellStyle name="Percent 3 11 2 2" xfId="14171" xr:uid="{930498F6-AF1C-4651-9DDB-1338DD3DFD92}"/>
    <cellStyle name="Percent 3 11 2 2 2" xfId="26098" xr:uid="{274EF566-7828-4815-957F-9A340CC6830A}"/>
    <cellStyle name="Percent 3 11 2 2 3" xfId="38932" xr:uid="{49522213-0DA9-4C9D-AB18-09300B7A03B4}"/>
    <cellStyle name="Percent 3 11 2 3" xfId="20469" xr:uid="{30FADEE6-55D6-4804-8548-9E41ABB1F17E}"/>
    <cellStyle name="Percent 3 11 2 4" xfId="33471" xr:uid="{B6261BCA-4455-49CA-B756-248ACEDF35CE}"/>
    <cellStyle name="Percent 3 11 3" xfId="12155" xr:uid="{BE6D3217-5F1A-4DC4-A717-6B997FB3D6F1}"/>
    <cellStyle name="Percent 3 11 3 2" xfId="24118" xr:uid="{DEBED0D3-FF32-4A52-9BE0-6C33AEA0C341}"/>
    <cellStyle name="Percent 3 11 3 3" xfId="36957" xr:uid="{69A32965-6AC3-4515-A693-62A0BBCFC8A8}"/>
    <cellStyle name="Percent 3 11 4" xfId="18456" xr:uid="{BE178D20-CF9C-4F7D-BE12-B21572A420DD}"/>
    <cellStyle name="Percent 3 11 5" xfId="31474" xr:uid="{A1EBCF5F-333E-453C-94FC-6FE45B4ED3F2}"/>
    <cellStyle name="Percent 3 12" xfId="6045" xr:uid="{B6D5E495-5813-4681-8B7F-7AC8F7F355B8}"/>
    <cellStyle name="Percent 3 12 2" xfId="12605" xr:uid="{DCC98356-7439-4E8B-AF85-CB15F2BCD814}"/>
    <cellStyle name="Percent 3 12 2 2" xfId="24535" xr:uid="{AA2D6096-7A97-4A3B-A6CA-8E58AE6B56A9}"/>
    <cellStyle name="Percent 3 12 2 3" xfId="37368" xr:uid="{EDF6472C-E037-481B-93EB-010ABDF7A5FF}"/>
    <cellStyle name="Percent 3 12 3" xfId="18891" xr:uid="{DA12EF59-C9B1-409A-B9D2-7516E9696981}"/>
    <cellStyle name="Percent 3 12 4" xfId="31897" xr:uid="{48672DA6-2D5C-4E3C-9EBA-3E3EE82A5AF6}"/>
    <cellStyle name="Percent 3 13" xfId="1069" xr:uid="{645A810B-A633-4C9C-BA7C-F2CCA073D534}"/>
    <cellStyle name="Percent 3 14" xfId="16321" xr:uid="{81D8CD99-AAF0-41EB-BC3C-8372FB48C573}"/>
    <cellStyle name="Percent 3 15" xfId="29910" xr:uid="{4E152ED2-5821-4B5E-965B-CF6EADB2F970}"/>
    <cellStyle name="Percent 3 2" xfId="313" xr:uid="{86072B1E-14DE-422F-A9AE-771BCE841421}"/>
    <cellStyle name="Percent 3 2 10" xfId="8135" xr:uid="{FB45AD99-61EE-4D85-8855-BDE58D6E0BB7}"/>
    <cellStyle name="Percent 3 2 10 2" xfId="14639" xr:uid="{8C6DB7FC-85FD-4483-B6D4-B749646A2FF2}"/>
    <cellStyle name="Percent 3 2 10 2 2" xfId="26565" xr:uid="{0C6983F4-9D02-420E-893C-1BAF1FD8C8B6}"/>
    <cellStyle name="Percent 3 2 10 2 3" xfId="39397" xr:uid="{33C74588-E0CF-4FE3-836A-572AE8649BF4}"/>
    <cellStyle name="Percent 3 2 10 3" xfId="20948" xr:uid="{A913460F-C411-47A9-B4C5-03750EEFF48A}"/>
    <cellStyle name="Percent 3 2 10 4" xfId="33947" xr:uid="{7A8590F7-E85B-4B91-AAF5-317AFD78F253}"/>
    <cellStyle name="Percent 3 2 11" xfId="8473" xr:uid="{EDDEE2C6-360D-4789-BD14-C6731C602B95}"/>
    <cellStyle name="Percent 3 2 11 2" xfId="14748" xr:uid="{31104193-0A93-4BFA-BB48-EC071BADAC23}"/>
    <cellStyle name="Percent 3 2 11 2 2" xfId="26659" xr:uid="{AF0A1472-687C-439C-8B84-A185E11F0C94}"/>
    <cellStyle name="Percent 3 2 11 2 3" xfId="39491" xr:uid="{17455C7A-20E7-4737-A843-E4EB1428921C}"/>
    <cellStyle name="Percent 3 2 11 3" xfId="21116" xr:uid="{8A8B3356-F79B-4847-8073-279167934A51}"/>
    <cellStyle name="Percent 3 2 11 4" xfId="34082" xr:uid="{4299709F-707C-4833-8645-C50565235228}"/>
    <cellStyle name="Percent 3 2 12" xfId="9283" xr:uid="{D0506382-15B8-4D22-8A0E-72A3DB1FDB82}"/>
    <cellStyle name="Percent 3 2 12 2" xfId="21767" xr:uid="{B5185030-CA8E-4EB1-8DDF-07766AEBB0BE}"/>
    <cellStyle name="Percent 3 2 12 3" xfId="34703" xr:uid="{6C9EB509-A3C1-466C-860B-D7F94A32E1BE}"/>
    <cellStyle name="Percent 3 2 13" xfId="1298" xr:uid="{B256B615-30DC-4FFB-A2EC-FE00400BB16F}"/>
    <cellStyle name="Percent 3 2 14" xfId="16460" xr:uid="{D1A2EB88-4A2C-4C72-9710-8697A22F8353}"/>
    <cellStyle name="Percent 3 2 15" xfId="30013" xr:uid="{D18E0914-EC9F-4435-A457-70B022067322}"/>
    <cellStyle name="Percent 3 2 2" xfId="525" xr:uid="{13580E5B-80AC-4722-B5DB-444BF9FF191E}"/>
    <cellStyle name="Percent 3 2 2 10" xfId="8508" xr:uid="{84B75064-91DB-45DF-A210-8B1526EB7DE7}"/>
    <cellStyle name="Percent 3 2 2 10 2" xfId="14782" xr:uid="{AB957959-A13B-45E8-9503-CF354BE4A90D}"/>
    <cellStyle name="Percent 3 2 2 10 2 2" xfId="26693" xr:uid="{18873227-C682-4711-B2A9-75E8CA20FF0D}"/>
    <cellStyle name="Percent 3 2 2 10 2 3" xfId="39525" xr:uid="{AE20A8B7-D423-4B06-A39F-5758346A15A8}"/>
    <cellStyle name="Percent 3 2 2 10 3" xfId="21150" xr:uid="{31325EAD-5321-4DCF-BA4A-6C92CE3D2D60}"/>
    <cellStyle name="Percent 3 2 2 10 4" xfId="34116" xr:uid="{AC1C7451-D2D0-4C9F-9A6D-BCBCF2BAF125}"/>
    <cellStyle name="Percent 3 2 2 11" xfId="9335" xr:uid="{F29BBAAB-D35B-488C-AF13-F32363B94DC0}"/>
    <cellStyle name="Percent 3 2 2 11 2" xfId="21807" xr:uid="{8D71D8D6-A8AB-4992-80A1-379AE9B14F7C}"/>
    <cellStyle name="Percent 3 2 2 11 3" xfId="34740" xr:uid="{B0FC9F30-9C7F-42EB-8510-BF9C4C4381C7}"/>
    <cellStyle name="Percent 3 2 2 12" xfId="3849" xr:uid="{11E875FF-1A37-4C36-AF72-900AE716DED6}"/>
    <cellStyle name="Percent 3 2 2 13" xfId="16962" xr:uid="{3972E311-A301-4503-A55B-3114408D1A43}"/>
    <cellStyle name="Percent 3 2 2 14" xfId="30063" xr:uid="{DA3F32C5-EBDE-473F-AFA1-E5E732EB6973}"/>
    <cellStyle name="Percent 3 2 2 2" xfId="593" xr:uid="{B43DAE41-1A0F-4386-B856-698559AB1182}"/>
    <cellStyle name="Percent 3 2 2 2 10" xfId="5567" xr:uid="{F25EDD7E-73D5-498C-BCAC-675E66008667}"/>
    <cellStyle name="Percent 3 2 2 2 11" xfId="18457" xr:uid="{CAD078A6-CCF1-4BAF-B265-A681E4465233}"/>
    <cellStyle name="Percent 3 2 2 2 12" xfId="31475" xr:uid="{50BC0DF0-A685-4061-819C-A08899F7317F}"/>
    <cellStyle name="Percent 3 2 2 2 2" xfId="1036" xr:uid="{C32FA5F0-462E-422D-9780-35F8D0F22EE1}"/>
    <cellStyle name="Percent 3 2 2 2 2 10" xfId="18458" xr:uid="{584AAFE5-FAFC-4CC8-BCC9-E9BBE4CCB5A8}"/>
    <cellStyle name="Percent 3 2 2 2 2 11" xfId="31476" xr:uid="{365ADEE4-CFE8-47AF-85C4-38B2EBC66089}"/>
    <cellStyle name="Percent 3 2 2 2 2 2" xfId="5569" xr:uid="{7CCC722F-1650-451A-8E5A-7EE98DDDC449}"/>
    <cellStyle name="Percent 3 2 2 2 2 2 2" xfId="5570" xr:uid="{72B8D657-4638-4008-8D57-5D2BA410B2F2}"/>
    <cellStyle name="Percent 3 2 2 2 2 2 2 2" xfId="7652" xr:uid="{6898DB89-E2B2-4DEA-915D-750058D15567}"/>
    <cellStyle name="Percent 3 2 2 2 2 2 2 2 2" xfId="14175" xr:uid="{C998AC25-8255-41D1-AE94-F2664A1A927B}"/>
    <cellStyle name="Percent 3 2 2 2 2 2 2 2 2 2" xfId="26102" xr:uid="{AA68DC13-F7EB-4C25-8974-F500492A5C9C}"/>
    <cellStyle name="Percent 3 2 2 2 2 2 2 2 2 3" xfId="38936" xr:uid="{D553825A-D087-4FB4-96E7-150BE194A485}"/>
    <cellStyle name="Percent 3 2 2 2 2 2 2 2 3" xfId="20473" xr:uid="{5E3060A2-9159-49EE-8554-5C3A1C70D173}"/>
    <cellStyle name="Percent 3 2 2 2 2 2 2 2 4" xfId="33475" xr:uid="{9C0827C4-0452-44C8-A460-EDA48CED7BBD}"/>
    <cellStyle name="Percent 3 2 2 2 2 2 2 3" xfId="12158" xr:uid="{CF6607BF-5761-4139-BF43-C343DB045283}"/>
    <cellStyle name="Percent 3 2 2 2 2 2 2 3 2" xfId="24121" xr:uid="{23EFD855-B223-46C7-81B9-E02ED8E2C788}"/>
    <cellStyle name="Percent 3 2 2 2 2 2 2 3 3" xfId="36960" xr:uid="{08B43D35-B128-495E-B97A-AF922F11176C}"/>
    <cellStyle name="Percent 3 2 2 2 2 2 2 4" xfId="18460" xr:uid="{2C00B300-CCE1-4421-AB43-CE0230F70920}"/>
    <cellStyle name="Percent 3 2 2 2 2 2 2 5" xfId="31478" xr:uid="{DA52FAB8-47F3-4C65-AAD4-9670E4385561}"/>
    <cellStyle name="Percent 3 2 2 2 2 2 3" xfId="7651" xr:uid="{9FB87BD9-C4E6-4ACF-82E7-65EBFA8F8353}"/>
    <cellStyle name="Percent 3 2 2 2 2 2 3 2" xfId="14174" xr:uid="{BD0EA171-9A63-4964-9675-CE43F2BA021F}"/>
    <cellStyle name="Percent 3 2 2 2 2 2 3 2 2" xfId="26101" xr:uid="{26C0692B-FE86-4212-BB99-21A16F715042}"/>
    <cellStyle name="Percent 3 2 2 2 2 2 3 2 3" xfId="38935" xr:uid="{2B277F8A-0C39-4E73-A07F-770E39BF62DB}"/>
    <cellStyle name="Percent 3 2 2 2 2 2 3 3" xfId="20472" xr:uid="{847E451E-E3DE-4AE7-B18D-463E1755EB8F}"/>
    <cellStyle name="Percent 3 2 2 2 2 2 3 4" xfId="33474" xr:uid="{585965C4-1422-4976-8A6F-4C44A6EED690}"/>
    <cellStyle name="Percent 3 2 2 2 2 2 4" xfId="12157" xr:uid="{99D70390-D913-4F9A-844F-9DF930A2E8E4}"/>
    <cellStyle name="Percent 3 2 2 2 2 2 4 2" xfId="24120" xr:uid="{E259CA1A-FDA5-46E3-8294-B545FF7FB1BF}"/>
    <cellStyle name="Percent 3 2 2 2 2 2 4 3" xfId="36959" xr:uid="{9A1595D6-5FF4-4416-BF7C-FA03D84A08F0}"/>
    <cellStyle name="Percent 3 2 2 2 2 2 5" xfId="18459" xr:uid="{F7DAE0AD-2C6D-4FA5-88EE-633B10BA2BCF}"/>
    <cellStyle name="Percent 3 2 2 2 2 2 6" xfId="31477" xr:uid="{FC14171C-BC84-445E-B1FA-2AD64A41DA91}"/>
    <cellStyle name="Percent 3 2 2 2 2 3" xfId="5571" xr:uid="{28FD9EFF-CED8-4390-89AC-EB144E99227E}"/>
    <cellStyle name="Percent 3 2 2 2 2 3 2" xfId="7653" xr:uid="{2FBF8692-4713-4F71-B862-80698325AE17}"/>
    <cellStyle name="Percent 3 2 2 2 2 3 2 2" xfId="14176" xr:uid="{249ABE86-4EF1-4EC1-BE38-D7A7DB80225A}"/>
    <cellStyle name="Percent 3 2 2 2 2 3 2 2 2" xfId="26103" xr:uid="{68CACA8C-24F9-4204-8272-B8422173C862}"/>
    <cellStyle name="Percent 3 2 2 2 2 3 2 2 3" xfId="38937" xr:uid="{70503F61-D05B-4658-89F1-1C1AA4513D3A}"/>
    <cellStyle name="Percent 3 2 2 2 2 3 2 3" xfId="20474" xr:uid="{A0815B18-4C5B-464F-BB1C-01B8A9B7C791}"/>
    <cellStyle name="Percent 3 2 2 2 2 3 2 4" xfId="33476" xr:uid="{A21F0440-E910-4569-AB1A-BAB8400B6C48}"/>
    <cellStyle name="Percent 3 2 2 2 2 3 3" xfId="12159" xr:uid="{3433CB54-A67F-41DA-BE84-89A950706A13}"/>
    <cellStyle name="Percent 3 2 2 2 2 3 3 2" xfId="24122" xr:uid="{F9E01DD6-B970-478B-9BC6-0747BFEB24C0}"/>
    <cellStyle name="Percent 3 2 2 2 2 3 3 3" xfId="36961" xr:uid="{D069CD10-FA71-43F5-B493-688D28B0AB17}"/>
    <cellStyle name="Percent 3 2 2 2 2 3 4" xfId="18461" xr:uid="{384DBDEA-1F6F-4190-87B5-FAAE125BBC19}"/>
    <cellStyle name="Percent 3 2 2 2 2 3 5" xfId="31479" xr:uid="{3CA9350E-5C42-4559-86F0-28C3EC409CA3}"/>
    <cellStyle name="Percent 3 2 2 2 2 4" xfId="5995" xr:uid="{A1ACFA8B-AB40-41D8-BBB8-69CD36426B2F}"/>
    <cellStyle name="Percent 3 2 2 2 2 4 2" xfId="8060" xr:uid="{DE735BB7-CACB-4E94-9C38-E46F6687FEB2}"/>
    <cellStyle name="Percent 3 2 2 2 2 4 2 2" xfId="14582" xr:uid="{6018C4A6-B9CA-452E-89EC-0669E253F976}"/>
    <cellStyle name="Percent 3 2 2 2 2 4 2 2 2" xfId="26509" xr:uid="{921655DF-1A9A-4854-AD69-FA210996975E}"/>
    <cellStyle name="Percent 3 2 2 2 2 4 2 2 3" xfId="39343" xr:uid="{68E63687-A244-4F4C-9531-3811A1E2962B}"/>
    <cellStyle name="Percent 3 2 2 2 2 4 2 3" xfId="20880" xr:uid="{79429190-0D00-40A9-9AC6-281FEC3AAA82}"/>
    <cellStyle name="Percent 3 2 2 2 2 4 2 4" xfId="33882" xr:uid="{D5997AE3-6EE0-4D13-9CDF-E733571D22C7}"/>
    <cellStyle name="Percent 3 2 2 2 2 4 3" xfId="12562" xr:uid="{C8F17872-2E86-4910-9127-2F473C9CF688}"/>
    <cellStyle name="Percent 3 2 2 2 2 4 3 2" xfId="24520" xr:uid="{D3B56DFF-AD93-44D5-A3EF-C4D9ECF6D1B0}"/>
    <cellStyle name="Percent 3 2 2 2 2 4 3 3" xfId="37358" xr:uid="{84C86DA4-7F74-4870-AA4C-93308A784D59}"/>
    <cellStyle name="Percent 3 2 2 2 2 4 4" xfId="18872" xr:uid="{7E25402C-9253-4596-81A0-EAF97293FCC8}"/>
    <cellStyle name="Percent 3 2 2 2 2 4 5" xfId="31885" xr:uid="{036EEC44-F67D-4F51-89E2-F61E662B2811}"/>
    <cellStyle name="Percent 3 2 2 2 2 5" xfId="7650" xr:uid="{285BD1C4-3FDB-45C5-8938-191F1656531B}"/>
    <cellStyle name="Percent 3 2 2 2 2 5 2" xfId="14173" xr:uid="{97F78B11-E4AC-4011-846D-2669E854C577}"/>
    <cellStyle name="Percent 3 2 2 2 2 5 2 2" xfId="26100" xr:uid="{22DE1435-95CB-4C66-9C0C-F2BDFCCF08D8}"/>
    <cellStyle name="Percent 3 2 2 2 2 5 2 3" xfId="38934" xr:uid="{4E24737C-646E-45EC-8D89-2BC20F800F5C}"/>
    <cellStyle name="Percent 3 2 2 2 2 5 3" xfId="20471" xr:uid="{0616E7D2-D01F-4DDD-A33B-62C2CB3C2F4D}"/>
    <cellStyle name="Percent 3 2 2 2 2 5 4" xfId="33473" xr:uid="{6895D43B-0631-4EF6-8173-21550E6AFC23}"/>
    <cellStyle name="Percent 3 2 2 2 2 6" xfId="8788" xr:uid="{3EBCA73D-9E0D-4EDE-86BD-63DE40191E20}"/>
    <cellStyle name="Percent 3 2 2 2 2 6 2" xfId="15062" xr:uid="{43025A68-1109-4EBF-9C46-AE4ED72915B5}"/>
    <cellStyle name="Percent 3 2 2 2 2 6 2 2" xfId="26970" xr:uid="{70B70C4E-6E2B-49C5-9BB2-D39C641F9D73}"/>
    <cellStyle name="Percent 3 2 2 2 2 6 2 3" xfId="39801" xr:uid="{F712CCEF-3633-4C21-8878-293A847AEB91}"/>
    <cellStyle name="Percent 3 2 2 2 2 6 3" xfId="21427" xr:uid="{D4FF7CFB-70F1-4C47-B27F-E578DB1DFE96}"/>
    <cellStyle name="Percent 3 2 2 2 2 6 4" xfId="34392" xr:uid="{27CFCC34-D765-4DB5-BF7D-126F58DCC6B8}"/>
    <cellStyle name="Percent 3 2 2 2 2 7" xfId="9630" xr:uid="{DEDDE471-E479-4A49-8C6E-7247CD6FC3D2}"/>
    <cellStyle name="Percent 3 2 2 2 2 7 2" xfId="22086" xr:uid="{45D8F7E3-AD05-4F1D-87B5-81777B6F7117}"/>
    <cellStyle name="Percent 3 2 2 2 2 7 3" xfId="35016" xr:uid="{36A66D73-598B-417F-9032-BA325131E88C}"/>
    <cellStyle name="Percent 3 2 2 2 2 8" xfId="12156" xr:uid="{EBBF3C45-7062-40C6-B2F8-3EB97FDBB4FE}"/>
    <cellStyle name="Percent 3 2 2 2 2 8 2" xfId="24119" xr:uid="{16BFFBFC-3621-4F95-84FF-1E06D51C3958}"/>
    <cellStyle name="Percent 3 2 2 2 2 8 3" xfId="36958" xr:uid="{ED640844-D1F9-4A40-8739-9769839DAC0E}"/>
    <cellStyle name="Percent 3 2 2 2 2 9" xfId="5568" xr:uid="{43723F3C-F721-4769-B912-3C63ECB8BC2A}"/>
    <cellStyle name="Percent 3 2 2 2 3" xfId="5572" xr:uid="{6AE5ECF6-FE68-4E5B-891D-E9EAB085E202}"/>
    <cellStyle name="Percent 3 2 2 2 3 2" xfId="5573" xr:uid="{ABE2F8A4-322C-4662-9576-02162D1427D0}"/>
    <cellStyle name="Percent 3 2 2 2 3 2 2" xfId="7655" xr:uid="{932F94FD-64FE-44F7-9C11-CAE1A979886B}"/>
    <cellStyle name="Percent 3 2 2 2 3 2 2 2" xfId="14178" xr:uid="{66E0A6FB-1F67-42A1-A700-78499351945A}"/>
    <cellStyle name="Percent 3 2 2 2 3 2 2 2 2" xfId="26105" xr:uid="{2AC9F086-6114-4441-B6A0-617D5E132643}"/>
    <cellStyle name="Percent 3 2 2 2 3 2 2 2 3" xfId="38939" xr:uid="{B3E0CF7C-B0C2-4238-A6D1-B963D11DDC6D}"/>
    <cellStyle name="Percent 3 2 2 2 3 2 2 3" xfId="20476" xr:uid="{2A2217AC-3961-429B-877D-145AD3242D14}"/>
    <cellStyle name="Percent 3 2 2 2 3 2 2 4" xfId="33478" xr:uid="{5E30D158-6123-4CD9-A160-0DAC5DD9D9F3}"/>
    <cellStyle name="Percent 3 2 2 2 3 2 3" xfId="12161" xr:uid="{E1482EA5-D3B2-4B7A-895C-6E97A3481652}"/>
    <cellStyle name="Percent 3 2 2 2 3 2 3 2" xfId="24124" xr:uid="{3CC24A12-092D-4346-8CC0-19A1A8DED950}"/>
    <cellStyle name="Percent 3 2 2 2 3 2 3 3" xfId="36963" xr:uid="{9D68F067-076F-4C55-AA96-9778EB87B63E}"/>
    <cellStyle name="Percent 3 2 2 2 3 2 4" xfId="18463" xr:uid="{19312B08-ACBF-4A69-B08F-FF0D2724AD84}"/>
    <cellStyle name="Percent 3 2 2 2 3 2 5" xfId="31481" xr:uid="{D2B2EC85-AFCC-4023-AB18-7EA232ABC108}"/>
    <cellStyle name="Percent 3 2 2 2 3 3" xfId="7654" xr:uid="{7BE29CB7-9365-4934-952A-5C9BB6244915}"/>
    <cellStyle name="Percent 3 2 2 2 3 3 2" xfId="14177" xr:uid="{B0E4F946-19C6-4988-93EC-626DC71D6432}"/>
    <cellStyle name="Percent 3 2 2 2 3 3 2 2" xfId="26104" xr:uid="{8CCA8CA4-3B8C-4FE4-B646-45AAB95D261C}"/>
    <cellStyle name="Percent 3 2 2 2 3 3 2 3" xfId="38938" xr:uid="{18226436-5CA1-4E7C-B5F1-1ECCBEBD4AD5}"/>
    <cellStyle name="Percent 3 2 2 2 3 3 3" xfId="20475" xr:uid="{75433BB1-2BC8-4F17-B7F3-5ED1BBF9AB36}"/>
    <cellStyle name="Percent 3 2 2 2 3 3 4" xfId="33477" xr:uid="{60D357F9-507D-49B3-8785-1D7221222B3C}"/>
    <cellStyle name="Percent 3 2 2 2 3 4" xfId="8969" xr:uid="{C19FA6B3-A798-43B8-BC13-0C215074D554}"/>
    <cellStyle name="Percent 3 2 2 2 3 4 2" xfId="15221" xr:uid="{0C1502B2-54E5-4B36-855B-3C48B76CA055}"/>
    <cellStyle name="Percent 3 2 2 2 3 4 2 2" xfId="27120" xr:uid="{2952D03F-12C0-4559-B48A-DA02D98CE99C}"/>
    <cellStyle name="Percent 3 2 2 2 3 4 2 3" xfId="39949" xr:uid="{C78F909A-741C-48DD-ACD2-4A80D24698DA}"/>
    <cellStyle name="Percent 3 2 2 2 3 4 3" xfId="21585" xr:uid="{0325B826-754E-480B-8B63-35F7B6560C02}"/>
    <cellStyle name="Percent 3 2 2 2 3 4 4" xfId="34540" xr:uid="{9CBDD8F2-00F0-48E6-BE64-0FDB36FAF4F7}"/>
    <cellStyle name="Percent 3 2 2 2 3 5" xfId="9777" xr:uid="{FDFB499B-DE8F-4F12-BB17-DE4C94DBE16F}"/>
    <cellStyle name="Percent 3 2 2 2 3 5 2" xfId="22227" xr:uid="{E1B14194-477B-4E2B-81A6-40E18EA516E8}"/>
    <cellStyle name="Percent 3 2 2 2 3 5 3" xfId="35155" xr:uid="{7F6F9DA2-7E01-4CAF-9A5A-5510608A6981}"/>
    <cellStyle name="Percent 3 2 2 2 3 6" xfId="12160" xr:uid="{2A2C4427-B9A0-4D0E-9D9B-9FD66698FF17}"/>
    <cellStyle name="Percent 3 2 2 2 3 6 2" xfId="24123" xr:uid="{20457D67-777B-4D58-BDA2-FD5F3B8FBCCC}"/>
    <cellStyle name="Percent 3 2 2 2 3 6 3" xfId="36962" xr:uid="{6616ADF1-4B18-4AE2-AFD6-C33884674EF3}"/>
    <cellStyle name="Percent 3 2 2 2 3 7" xfId="18462" xr:uid="{89DC2ACF-924B-47B0-A76F-4CC6CA58A320}"/>
    <cellStyle name="Percent 3 2 2 2 3 8" xfId="31480" xr:uid="{00149C0D-2B06-4973-BE44-CFCB88FED124}"/>
    <cellStyle name="Percent 3 2 2 2 4" xfId="5574" xr:uid="{42A6684F-9CF1-4144-944F-3F874619A3C3}"/>
    <cellStyle name="Percent 3 2 2 2 4 2" xfId="7656" xr:uid="{FDD9C9D6-E60D-40DC-8CEF-31B08A76BCAC}"/>
    <cellStyle name="Percent 3 2 2 2 4 2 2" xfId="14179" xr:uid="{AEEB5EA8-7869-4D8D-B984-FD4827669326}"/>
    <cellStyle name="Percent 3 2 2 2 4 2 2 2" xfId="26106" xr:uid="{470E47B1-4A7D-4CB3-8333-23C321E0F36D}"/>
    <cellStyle name="Percent 3 2 2 2 4 2 2 3" xfId="38940" xr:uid="{C8EE7E21-9CE0-40DD-9642-06AFD78BC66B}"/>
    <cellStyle name="Percent 3 2 2 2 4 2 3" xfId="20477" xr:uid="{ED5F044C-ACD9-4719-9111-C712C7E53A79}"/>
    <cellStyle name="Percent 3 2 2 2 4 2 4" xfId="33479" xr:uid="{A3BC69AD-CA76-45BD-82D3-4BE48002D1BB}"/>
    <cellStyle name="Percent 3 2 2 2 4 3" xfId="10055" xr:uid="{1E85741F-AB93-47E0-8E49-28ABE250DA0F}"/>
    <cellStyle name="Percent 3 2 2 2 4 3 2" xfId="22475" xr:uid="{018066F4-B390-43B0-865C-D941349DAA35}"/>
    <cellStyle name="Percent 3 2 2 2 4 3 3" xfId="35403" xr:uid="{B78064B7-B398-481B-A726-0D0FA3FE0457}"/>
    <cellStyle name="Percent 3 2 2 2 4 4" xfId="18464" xr:uid="{22080E8F-C1FA-4E87-A0B2-0E8324232C50}"/>
    <cellStyle name="Percent 3 2 2 2 4 5" xfId="31482" xr:uid="{6C468622-426C-44FD-9319-E28032BB0CCD}"/>
    <cellStyle name="Percent 3 2 2 2 5" xfId="5778" xr:uid="{4F617C3F-FFA0-4360-ACDE-5F8155D59564}"/>
    <cellStyle name="Percent 3 2 2 2 5 2" xfId="7843" xr:uid="{433FD3DD-4901-49A9-905D-149E371C5862}"/>
    <cellStyle name="Percent 3 2 2 2 5 2 2" xfId="14365" xr:uid="{651346B3-C4CB-470F-8DBB-D91F433C0BB7}"/>
    <cellStyle name="Percent 3 2 2 2 5 2 2 2" xfId="26292" xr:uid="{CC824967-CFAB-47C4-B5D0-BB6D922572CF}"/>
    <cellStyle name="Percent 3 2 2 2 5 2 2 3" xfId="39126" xr:uid="{DE662F48-7A52-47E3-B209-192FBE275765}"/>
    <cellStyle name="Percent 3 2 2 2 5 2 3" xfId="20663" xr:uid="{02EF371E-5B58-4B63-8767-86D29D3CE782}"/>
    <cellStyle name="Percent 3 2 2 2 5 2 4" xfId="33665" xr:uid="{8E58FF02-0F2E-4DE0-8BC7-55F0FD5C6AC6}"/>
    <cellStyle name="Percent 3 2 2 2 5 3" xfId="12345" xr:uid="{DAE90321-92FE-4F39-8C30-5EBC98C32203}"/>
    <cellStyle name="Percent 3 2 2 2 5 3 2" xfId="24303" xr:uid="{C9B44AEF-E1BC-4B8D-93D4-EA41366121FC}"/>
    <cellStyle name="Percent 3 2 2 2 5 3 3" xfId="37141" xr:uid="{8C18F907-6A71-4AB8-94C0-E59D82A30AAF}"/>
    <cellStyle name="Percent 3 2 2 2 5 4" xfId="18655" xr:uid="{5B1001C7-71D8-4775-AAB0-68870ACD9FE0}"/>
    <cellStyle name="Percent 3 2 2 2 5 5" xfId="31668" xr:uid="{E981301B-0BB6-4E41-BB36-9B3DCFAAD65B}"/>
    <cellStyle name="Percent 3 2 2 2 6" xfId="7649" xr:uid="{66E31D41-623C-4640-BF56-F4B0F7F2E50B}"/>
    <cellStyle name="Percent 3 2 2 2 6 2" xfId="14172" xr:uid="{EF1A6903-9DBC-4C7F-999A-92BA63A3817B}"/>
    <cellStyle name="Percent 3 2 2 2 6 2 2" xfId="26099" xr:uid="{4D873281-C95D-4433-AFE9-48802410A2DC}"/>
    <cellStyle name="Percent 3 2 2 2 6 2 3" xfId="38933" xr:uid="{56963415-A674-4B0F-915C-47FE1823A39F}"/>
    <cellStyle name="Percent 3 2 2 2 6 3" xfId="20470" xr:uid="{0A88CD49-635D-442F-8F7E-303AFBF5C73F}"/>
    <cellStyle name="Percent 3 2 2 2 6 4" xfId="33472" xr:uid="{4DF41426-BB16-4EA7-A963-E48BA020BFF7}"/>
    <cellStyle name="Percent 3 2 2 2 7" xfId="8230" xr:uid="{1B53168D-D39D-484C-BD67-F69512A24A7D}"/>
    <cellStyle name="Percent 3 2 2 2 7 2" xfId="14685" xr:uid="{950D6A8D-82FF-4DEA-A065-F4E7343FF3EE}"/>
    <cellStyle name="Percent 3 2 2 2 7 2 2" xfId="26608" xr:uid="{02D47F43-5FBD-4AEB-862F-40E51B540DBA}"/>
    <cellStyle name="Percent 3 2 2 2 7 2 3" xfId="39441" xr:uid="{38879DB8-365C-42A1-A9A8-1919C732DBDE}"/>
    <cellStyle name="Percent 3 2 2 2 7 3" xfId="21013" xr:uid="{AB610E84-49FC-49BD-A8EA-9F9AB6C800A1}"/>
    <cellStyle name="Percent 3 2 2 2 7 4" xfId="34007" xr:uid="{A99F485B-D951-4685-A9CA-B21704F3B8AC}"/>
    <cellStyle name="Percent 3 2 2 2 8" xfId="8567" xr:uid="{F6562BDE-88D9-4993-9D7F-C90EC81BA5F1}"/>
    <cellStyle name="Percent 3 2 2 2 8 2" xfId="14841" xr:uid="{962C617F-DF06-435A-8586-91AA56C3671F}"/>
    <cellStyle name="Percent 3 2 2 2 8 2 2" xfId="26752" xr:uid="{A2DECB96-95C8-4A07-8B5D-B53A8E5246EC}"/>
    <cellStyle name="Percent 3 2 2 2 8 2 3" xfId="39584" xr:uid="{A34D4531-309B-4C9E-BABE-504E7F16B597}"/>
    <cellStyle name="Percent 3 2 2 2 8 3" xfId="21209" xr:uid="{9E648537-6323-4910-8AD8-2538553DCA5F}"/>
    <cellStyle name="Percent 3 2 2 2 8 4" xfId="34175" xr:uid="{5F4C62AA-CCD3-469A-B59B-AA143A6D5817}"/>
    <cellStyle name="Percent 3 2 2 2 9" xfId="9394" xr:uid="{7E27D8B5-68FE-4B3F-AF99-AC068D2F05C5}"/>
    <cellStyle name="Percent 3 2 2 2 9 2" xfId="21866" xr:uid="{5A9F9F69-FECD-41FD-B1CC-69321115C78E}"/>
    <cellStyle name="Percent 3 2 2 2 9 3" xfId="34799" xr:uid="{CCE973B9-6B3E-47AF-8EFF-A01FDA21F174}"/>
    <cellStyle name="Percent 3 2 2 3" xfId="762" xr:uid="{B3967503-933A-4E2F-8C1C-B52BC6781144}"/>
    <cellStyle name="Percent 3 2 2 3 10" xfId="18465" xr:uid="{A0EF659A-87D8-468B-9446-B646C1B23674}"/>
    <cellStyle name="Percent 3 2 2 3 11" xfId="31483" xr:uid="{6C9E21D9-C835-4E82-8907-20E8EE448A6D}"/>
    <cellStyle name="Percent 3 2 2 3 2" xfId="5576" xr:uid="{9101197E-7FB3-4351-91D5-5CB24E65E5E1}"/>
    <cellStyle name="Percent 3 2 2 3 2 2" xfId="5577" xr:uid="{86825531-C4F6-41CA-9AFE-3215348BEA27}"/>
    <cellStyle name="Percent 3 2 2 3 2 2 2" xfId="7659" xr:uid="{4FDE7A4C-7187-4BCB-8F8A-048BC90ED325}"/>
    <cellStyle name="Percent 3 2 2 3 2 2 2 2" xfId="14182" xr:uid="{0ADA896B-2B2B-4E68-9F46-839B1C40FF91}"/>
    <cellStyle name="Percent 3 2 2 3 2 2 2 2 2" xfId="26109" xr:uid="{79490F78-8CB0-435E-AD9B-02E33F45B740}"/>
    <cellStyle name="Percent 3 2 2 3 2 2 2 2 3" xfId="38943" xr:uid="{C032D1B7-8A94-4466-951B-F21AD0091B00}"/>
    <cellStyle name="Percent 3 2 2 3 2 2 2 3" xfId="20480" xr:uid="{8E32EE38-EBD8-41FC-9CD1-DADD36A24E33}"/>
    <cellStyle name="Percent 3 2 2 3 2 2 2 4" xfId="33482" xr:uid="{21CBFAD6-973B-405B-A036-DC1B6B04C213}"/>
    <cellStyle name="Percent 3 2 2 3 2 2 3" xfId="12164" xr:uid="{B725050D-31BA-4690-B41C-EFA6400BDE80}"/>
    <cellStyle name="Percent 3 2 2 3 2 2 3 2" xfId="24127" xr:uid="{78105137-3ED4-4D23-A7FF-FFE1A163C8B8}"/>
    <cellStyle name="Percent 3 2 2 3 2 2 3 3" xfId="36966" xr:uid="{33244013-8649-4670-B4C4-FA357D875300}"/>
    <cellStyle name="Percent 3 2 2 3 2 2 4" xfId="18467" xr:uid="{87D27AF1-8C53-4C16-9C94-9462E297CE40}"/>
    <cellStyle name="Percent 3 2 2 3 2 2 5" xfId="31485" xr:uid="{4D19FB97-D33F-41B9-A8AB-A1FAC9FF1505}"/>
    <cellStyle name="Percent 3 2 2 3 2 3" xfId="7658" xr:uid="{F9AAD1D0-F372-4B68-8672-F1960DAA9CE4}"/>
    <cellStyle name="Percent 3 2 2 3 2 3 2" xfId="14181" xr:uid="{593B6D85-BB9F-4874-B74B-47741BBF1F74}"/>
    <cellStyle name="Percent 3 2 2 3 2 3 2 2" xfId="26108" xr:uid="{DA0F9A03-25CF-4A6B-9344-ED6049CAD1D9}"/>
    <cellStyle name="Percent 3 2 2 3 2 3 2 3" xfId="38942" xr:uid="{F9F2AAF9-4FA7-4397-8426-3B87129CC433}"/>
    <cellStyle name="Percent 3 2 2 3 2 3 3" xfId="20479" xr:uid="{EA66F92F-B7A7-4FDA-9061-45A866EE4BCA}"/>
    <cellStyle name="Percent 3 2 2 3 2 3 4" xfId="33481" xr:uid="{013D967F-D8CE-4BBA-AA74-AC956978AE7B}"/>
    <cellStyle name="Percent 3 2 2 3 2 4" xfId="12163" xr:uid="{44D39BA6-FF5C-428F-9F02-5B01FFCF1E74}"/>
    <cellStyle name="Percent 3 2 2 3 2 4 2" xfId="24126" xr:uid="{57D2AE11-5DB3-4E29-98F5-EDD25FC5F360}"/>
    <cellStyle name="Percent 3 2 2 3 2 4 3" xfId="36965" xr:uid="{754F0036-08EB-454D-9C30-AF20D727B960}"/>
    <cellStyle name="Percent 3 2 2 3 2 5" xfId="18466" xr:uid="{FF1BFFC3-3E75-45CB-B421-9D27FF76359F}"/>
    <cellStyle name="Percent 3 2 2 3 2 6" xfId="31484" xr:uid="{58BB5872-0474-49FF-9469-87A859257B7F}"/>
    <cellStyle name="Percent 3 2 2 3 3" xfId="5578" xr:uid="{A4E8C58D-4723-4727-95D7-A261A4D40AA3}"/>
    <cellStyle name="Percent 3 2 2 3 3 2" xfId="7660" xr:uid="{E99E1D35-3D02-47D4-8DB2-E5A3C881F93C}"/>
    <cellStyle name="Percent 3 2 2 3 3 2 2" xfId="14183" xr:uid="{71472525-1FC8-42C2-96F2-6B10BF5CB405}"/>
    <cellStyle name="Percent 3 2 2 3 3 2 2 2" xfId="26110" xr:uid="{0C137199-1FB8-4B32-A3D7-398BA537DB73}"/>
    <cellStyle name="Percent 3 2 2 3 3 2 2 3" xfId="38944" xr:uid="{308DEB68-A7CE-4B99-BC8D-077A4CDD83AB}"/>
    <cellStyle name="Percent 3 2 2 3 3 2 3" xfId="20481" xr:uid="{15032054-A0A1-470D-B252-B027BA8B185D}"/>
    <cellStyle name="Percent 3 2 2 3 3 2 4" xfId="33483" xr:uid="{EFF2C9FF-FC90-421C-882F-E117A70F0376}"/>
    <cellStyle name="Percent 3 2 2 3 3 3" xfId="12165" xr:uid="{BE16DF07-0A4E-43F0-8F5E-C88D672C7915}"/>
    <cellStyle name="Percent 3 2 2 3 3 3 2" xfId="24128" xr:uid="{E44EBCCD-134B-4839-8B67-18730072C84E}"/>
    <cellStyle name="Percent 3 2 2 3 3 3 3" xfId="36967" xr:uid="{84ABD316-F230-4E66-B8E3-777289446949}"/>
    <cellStyle name="Percent 3 2 2 3 3 4" xfId="18468" xr:uid="{47A440EB-50B3-4875-9910-1AE44B6E0BC7}"/>
    <cellStyle name="Percent 3 2 2 3 3 5" xfId="31486" xr:uid="{C9279936-9BB2-4466-90B5-D12891185DC2}"/>
    <cellStyle name="Percent 3 2 2 3 4" xfId="5864" xr:uid="{80EC8C0A-D25B-46F6-A14B-713AD5D8018C}"/>
    <cellStyle name="Percent 3 2 2 3 4 2" xfId="7929" xr:uid="{D6808866-7A00-4231-9728-1C8C18536793}"/>
    <cellStyle name="Percent 3 2 2 3 4 2 2" xfId="14451" xr:uid="{F8C0AE8B-C63D-4B60-940F-BF9E9F6F853F}"/>
    <cellStyle name="Percent 3 2 2 3 4 2 2 2" xfId="26378" xr:uid="{41352BB4-9FC7-4EBB-B0D5-AF50AFA3C66A}"/>
    <cellStyle name="Percent 3 2 2 3 4 2 2 3" xfId="39212" xr:uid="{21D8B69D-9579-4BB5-8B29-1DE9578020B8}"/>
    <cellStyle name="Percent 3 2 2 3 4 2 3" xfId="20749" xr:uid="{1BEF5165-E17B-4089-8881-846FF89A1BCD}"/>
    <cellStyle name="Percent 3 2 2 3 4 2 4" xfId="33751" xr:uid="{5F2D1F5A-1D2A-430F-899B-A7BC6244A606}"/>
    <cellStyle name="Percent 3 2 2 3 4 3" xfId="12431" xr:uid="{6C753814-8BD5-4D50-8274-4CF304208CA5}"/>
    <cellStyle name="Percent 3 2 2 3 4 3 2" xfId="24389" xr:uid="{AD270C99-203E-421A-B84F-88225C30A183}"/>
    <cellStyle name="Percent 3 2 2 3 4 3 3" xfId="37227" xr:uid="{FFCB6B5F-3FD0-41B0-96B1-99792ECAB7FE}"/>
    <cellStyle name="Percent 3 2 2 3 4 4" xfId="18741" xr:uid="{DDA70DC3-5104-4C16-BC88-16CD92C0AB3A}"/>
    <cellStyle name="Percent 3 2 2 3 4 5" xfId="31754" xr:uid="{BFE47C8C-444C-4A3A-954A-72BDDD833345}"/>
    <cellStyle name="Percent 3 2 2 3 5" xfId="7657" xr:uid="{16C32F84-3371-4731-8CAC-B3E1FC343FE4}"/>
    <cellStyle name="Percent 3 2 2 3 5 2" xfId="14180" xr:uid="{D072FCF9-A649-47F5-8064-4251AA06F6CF}"/>
    <cellStyle name="Percent 3 2 2 3 5 2 2" xfId="26107" xr:uid="{BDA833D6-979C-4038-AB69-07CEE8491672}"/>
    <cellStyle name="Percent 3 2 2 3 5 2 3" xfId="38941" xr:uid="{16BC9499-436A-42D5-8994-F73D6DF8F5F1}"/>
    <cellStyle name="Percent 3 2 2 3 5 3" xfId="20478" xr:uid="{2E1620A0-BEDA-41B2-B8EC-713ECDF31881}"/>
    <cellStyle name="Percent 3 2 2 3 5 4" xfId="33480" xr:uid="{B46B0756-2F61-4A14-804A-4082341FF92F}"/>
    <cellStyle name="Percent 3 2 2 3 6" xfId="8655" xr:uid="{6A20225C-C1DE-4554-9A7F-CE8EFEAA5B71}"/>
    <cellStyle name="Percent 3 2 2 3 6 2" xfId="14929" xr:uid="{E51C33FD-9170-4951-BFDA-97A9E6B68CF6}"/>
    <cellStyle name="Percent 3 2 2 3 6 2 2" xfId="26838" xr:uid="{95AFF647-092B-4F6E-8E0D-1E3806181A0B}"/>
    <cellStyle name="Percent 3 2 2 3 6 2 3" xfId="39670" xr:uid="{27F41154-E4C2-4CBF-B0D2-E373189302DA}"/>
    <cellStyle name="Percent 3 2 2 3 6 3" xfId="21296" xr:uid="{5ADE25FE-79A4-48D9-8F4C-3EC2BAD5468F}"/>
    <cellStyle name="Percent 3 2 2 3 6 4" xfId="34261" xr:uid="{C1FB3268-ECBC-4F7A-95B1-4618C3526505}"/>
    <cellStyle name="Percent 3 2 2 3 7" xfId="9486" xr:uid="{3959FD20-3FC9-41F4-921F-E7EC5F7DAB8D}"/>
    <cellStyle name="Percent 3 2 2 3 7 2" xfId="21952" xr:uid="{A08EE314-81AF-404A-9F9F-B4D8C8C4B6DD}"/>
    <cellStyle name="Percent 3 2 2 3 7 3" xfId="34885" xr:uid="{0E770CD4-7A2B-4E4F-9E54-4DBAE8E37C40}"/>
    <cellStyle name="Percent 3 2 2 3 8" xfId="12162" xr:uid="{6B718353-EA0D-4583-8AE9-CAA4B0838784}"/>
    <cellStyle name="Percent 3 2 2 3 8 2" xfId="24125" xr:uid="{61853A17-3760-4D61-A003-C984AEC0B33A}"/>
    <cellStyle name="Percent 3 2 2 3 8 3" xfId="36964" xr:uid="{52AB6DFF-269E-45C9-B7E7-231A2370A8B5}"/>
    <cellStyle name="Percent 3 2 2 3 9" xfId="5575" xr:uid="{65E878D9-72FC-4729-BFF9-2A76406AB4F1}"/>
    <cellStyle name="Percent 3 2 2 4" xfId="5579" xr:uid="{9314D6D1-3B59-46DF-AB52-C37E15B8E21E}"/>
    <cellStyle name="Percent 3 2 2 4 2" xfId="5580" xr:uid="{ECDA0FC0-AAE6-477A-9FF2-ADE20AF1682C}"/>
    <cellStyle name="Percent 3 2 2 4 2 2" xfId="7662" xr:uid="{5899F68A-46CB-45A0-A69E-63BBB9C3119A}"/>
    <cellStyle name="Percent 3 2 2 4 2 2 2" xfId="14185" xr:uid="{87123CAC-4AA7-4D77-AE87-C9FD28D98E58}"/>
    <cellStyle name="Percent 3 2 2 4 2 2 2 2" xfId="26112" xr:uid="{BA24A203-E3C9-4038-8459-CE4C6DD942C2}"/>
    <cellStyle name="Percent 3 2 2 4 2 2 2 3" xfId="38946" xr:uid="{232C743D-F7B2-436A-ABD1-D25F3FDB0220}"/>
    <cellStyle name="Percent 3 2 2 4 2 2 3" xfId="20483" xr:uid="{032779B2-4557-45A0-9AA8-0B835E85A32A}"/>
    <cellStyle name="Percent 3 2 2 4 2 2 4" xfId="33485" xr:uid="{3BB16B70-D01F-4A58-957C-12729C1C208B}"/>
    <cellStyle name="Percent 3 2 2 4 2 3" xfId="12167" xr:uid="{465BDC75-99B3-4B8A-AE60-AC4DF4EFE30F}"/>
    <cellStyle name="Percent 3 2 2 4 2 3 2" xfId="24130" xr:uid="{37E69071-D1AC-4A28-9AFB-4F9282B31B88}"/>
    <cellStyle name="Percent 3 2 2 4 2 3 3" xfId="36969" xr:uid="{5A462653-8D81-4ECC-956F-1E1B6536BE14}"/>
    <cellStyle name="Percent 3 2 2 4 2 4" xfId="18470" xr:uid="{C4D28311-C4F6-4E48-9EC8-F5B87D32E46C}"/>
    <cellStyle name="Percent 3 2 2 4 2 5" xfId="31488" xr:uid="{F2CEB366-11F0-4C1A-824C-3EA9BFE382F2}"/>
    <cellStyle name="Percent 3 2 2 4 3" xfId="7661" xr:uid="{3933BBD5-D1F5-4BD4-B670-139CEF3E7846}"/>
    <cellStyle name="Percent 3 2 2 4 3 2" xfId="14184" xr:uid="{3FE19C70-A12B-41E7-AFB8-1F4A62114954}"/>
    <cellStyle name="Percent 3 2 2 4 3 2 2" xfId="26111" xr:uid="{E0E7F88E-95E8-40F0-968C-50AC561E9E39}"/>
    <cellStyle name="Percent 3 2 2 4 3 2 3" xfId="38945" xr:uid="{2360BCFF-380D-46EF-B969-FA32EC870F81}"/>
    <cellStyle name="Percent 3 2 2 4 3 3" xfId="20482" xr:uid="{A4AC55F4-AD79-4807-B6AF-CDD2A9744316}"/>
    <cellStyle name="Percent 3 2 2 4 3 4" xfId="33484" xr:uid="{6023D535-5834-4F99-A5E5-60DAA89D5D60}"/>
    <cellStyle name="Percent 3 2 2 4 4" xfId="8973" xr:uid="{E9BA30F1-0B90-4E68-B909-0DF7DC03BC34}"/>
    <cellStyle name="Percent 3 2 2 4 5" xfId="12166" xr:uid="{71D09E11-D383-42C6-A2E7-0A974C2D9B81}"/>
    <cellStyle name="Percent 3 2 2 4 5 2" xfId="24129" xr:uid="{739516B6-83B2-4D90-B31D-51B60627CC47}"/>
    <cellStyle name="Percent 3 2 2 4 5 3" xfId="36968" xr:uid="{4EE2338A-6386-4248-815A-60225B07E855}"/>
    <cellStyle name="Percent 3 2 2 4 6" xfId="18469" xr:uid="{4323D8C2-53A5-4738-A8A5-312B41F42F13}"/>
    <cellStyle name="Percent 3 2 2 4 7" xfId="31487" xr:uid="{589CB6C9-08F1-4BBD-B4B8-CF388CDEC245}"/>
    <cellStyle name="Percent 3 2 2 5" xfId="5581" xr:uid="{1FE0427C-EF5D-4376-9551-9E2CDF988D07}"/>
    <cellStyle name="Percent 3 2 2 5 2" xfId="7663" xr:uid="{B3B6943B-8525-4F12-BD52-EC0C5599A500}"/>
    <cellStyle name="Percent 3 2 2 5 2 2" xfId="14186" xr:uid="{2ADB8837-CFAB-4291-93DE-0DA9CEA48C0D}"/>
    <cellStyle name="Percent 3 2 2 5 2 2 2" xfId="26113" xr:uid="{928FAB76-240C-4593-8615-0F439FCDC4BD}"/>
    <cellStyle name="Percent 3 2 2 5 2 2 3" xfId="38947" xr:uid="{90DE96F3-84B6-4038-B2FB-1A490D7D0696}"/>
    <cellStyle name="Percent 3 2 2 5 2 3" xfId="20484" xr:uid="{8A0B6B84-5ED5-426F-9935-1532A4AE69CB}"/>
    <cellStyle name="Percent 3 2 2 5 2 4" xfId="33486" xr:uid="{1C918D0E-E5BE-4C43-A5C7-4822BF41FFB3}"/>
    <cellStyle name="Percent 3 2 2 5 3" xfId="12168" xr:uid="{686F2EBE-B6A3-40D0-8821-EDA48554F541}"/>
    <cellStyle name="Percent 3 2 2 5 3 2" xfId="24131" xr:uid="{86531419-C0FF-4F54-8D47-E3E3DCD6097B}"/>
    <cellStyle name="Percent 3 2 2 5 3 3" xfId="36970" xr:uid="{7E833FBD-5B77-4879-8B18-563B5021975C}"/>
    <cellStyle name="Percent 3 2 2 5 4" xfId="18471" xr:uid="{901AE863-FAB0-4E71-ACEA-31034940D190}"/>
    <cellStyle name="Percent 3 2 2 5 5" xfId="31489" xr:uid="{E63C74FA-369E-440F-9535-0F15CC85D444}"/>
    <cellStyle name="Percent 3 2 2 6" xfId="5582" xr:uid="{B3C7EAB9-5C83-48F8-B1CC-11ABA651097A}"/>
    <cellStyle name="Percent 3 2 2 6 2" xfId="7664" xr:uid="{B34A83C4-2BEA-4381-8835-E6B205E9C0DF}"/>
    <cellStyle name="Percent 3 2 2 6 2 2" xfId="14187" xr:uid="{29C40CD5-EAB3-4303-A409-56A85078DF6B}"/>
    <cellStyle name="Percent 3 2 2 6 2 2 2" xfId="26114" xr:uid="{41085E6A-EA52-4025-A2F0-F1EC72352DF4}"/>
    <cellStyle name="Percent 3 2 2 6 2 2 3" xfId="38948" xr:uid="{25ACACC1-C463-47D8-BAAF-117686240079}"/>
    <cellStyle name="Percent 3 2 2 6 2 3" xfId="20485" xr:uid="{1F8EA947-273E-4F3F-88CC-A4A2C7CA1ED3}"/>
    <cellStyle name="Percent 3 2 2 6 2 4" xfId="33487" xr:uid="{FB06B4AB-ED34-46C7-8C58-F388988F7BED}"/>
    <cellStyle name="Percent 3 2 2 6 3" xfId="12169" xr:uid="{1C0C671F-FAFF-48F0-A244-4BD33BA78F58}"/>
    <cellStyle name="Percent 3 2 2 6 3 2" xfId="24132" xr:uid="{9B6D3969-F649-4E77-BB78-99E9CF94F365}"/>
    <cellStyle name="Percent 3 2 2 6 3 3" xfId="36971" xr:uid="{EA2FC216-F030-42E8-BD76-B0841EDF1891}"/>
    <cellStyle name="Percent 3 2 2 6 4" xfId="18472" xr:uid="{FA4AE45A-9635-4142-B5BA-A5ECC73B947A}"/>
    <cellStyle name="Percent 3 2 2 6 5" xfId="31490" xr:uid="{B7A92603-E451-4366-88A9-9AA1AB379048}"/>
    <cellStyle name="Percent 3 2 2 7" xfId="5719" xr:uid="{587D9D80-E0F0-4880-ADBC-5E09B450433A}"/>
    <cellStyle name="Percent 3 2 2 7 2" xfId="7784" xr:uid="{C3B13053-E50A-4C8F-946B-67A0A29B7BE4}"/>
    <cellStyle name="Percent 3 2 2 7 2 2" xfId="14306" xr:uid="{3D6C3831-AE80-45E1-92E6-610A8C879B29}"/>
    <cellStyle name="Percent 3 2 2 7 2 2 2" xfId="26233" xr:uid="{66D945A8-7BCD-4DC8-A161-DB1D289E03A6}"/>
    <cellStyle name="Percent 3 2 2 7 2 2 3" xfId="39067" xr:uid="{A7275524-D3A6-4E62-A3AA-7F6BCE9E7648}"/>
    <cellStyle name="Percent 3 2 2 7 2 3" xfId="20604" xr:uid="{ABA0B205-F28C-4A6C-BBFB-B131963EF9D2}"/>
    <cellStyle name="Percent 3 2 2 7 2 4" xfId="33606" xr:uid="{1B59A5F7-5BCC-4F88-AABA-5B5E3E74EF68}"/>
    <cellStyle name="Percent 3 2 2 7 3" xfId="12286" xr:uid="{42C8B557-C90C-4240-BC87-23F8ED590C84}"/>
    <cellStyle name="Percent 3 2 2 7 3 2" xfId="24244" xr:uid="{99CAA63A-B30D-44A7-A146-BC147927C55B}"/>
    <cellStyle name="Percent 3 2 2 7 3 3" xfId="37082" xr:uid="{13AD8BA5-C1B5-4C77-90FE-49AD86AC4B3B}"/>
    <cellStyle name="Percent 3 2 2 7 4" xfId="18596" xr:uid="{635F27F7-32D9-40C2-894A-2D4F44BE2871}"/>
    <cellStyle name="Percent 3 2 2 7 5" xfId="31609" xr:uid="{8588F169-F09B-4BEF-8837-FC002C64361F}"/>
    <cellStyle name="Percent 3 2 2 8" xfId="6231" xr:uid="{22DA960E-0632-429C-B516-7B349F1F489E}"/>
    <cellStyle name="Percent 3 2 2 8 2" xfId="12759" xr:uid="{71594279-87B7-4C70-9B19-F57117874E50}"/>
    <cellStyle name="Percent 3 2 2 8 2 2" xfId="24686" xr:uid="{D73A362C-F00F-4C47-A7DD-1AA27792C608}"/>
    <cellStyle name="Percent 3 2 2 8 2 3" xfId="37520" xr:uid="{CD17DB44-DACE-4201-85E0-3AADB554D65D}"/>
    <cellStyle name="Percent 3 2 2 8 3" xfId="19054" xr:uid="{72A4CB6E-E5A4-4B47-A16C-2186F69FC0FC}"/>
    <cellStyle name="Percent 3 2 2 8 4" xfId="32057" xr:uid="{F93FFB74-5B83-4706-9991-206F198FE261}"/>
    <cellStyle name="Percent 3 2 2 9" xfId="8235" xr:uid="{D423241C-531F-4732-8602-DA85EF565C9D}"/>
    <cellStyle name="Percent 3 2 3" xfId="549" xr:uid="{B2A8CAD6-18F5-4342-9671-2A9E2E67EA27}"/>
    <cellStyle name="Percent 3 2 3 10" xfId="9350" xr:uid="{DA26A837-A5C4-4B5D-814C-12E1D7B29514}"/>
    <cellStyle name="Percent 3 2 3 10 2" xfId="21822" xr:uid="{9CEC271A-88AF-49E5-87B8-924C70436D3D}"/>
    <cellStyle name="Percent 3 2 3 10 3" xfId="34755" xr:uid="{D44413E5-DD27-4F49-BE76-CD766FF0647B}"/>
    <cellStyle name="Percent 3 2 3 11" xfId="10783" xr:uid="{B9A74D6F-D375-40FF-820F-5143E38E4D3E}"/>
    <cellStyle name="Percent 3 2 3 11 2" xfId="22825" xr:uid="{2CF6518B-89FF-43B8-BAB8-914C830737A9}"/>
    <cellStyle name="Percent 3 2 3 11 3" xfId="35681" xr:uid="{D3F43044-F7DB-4089-A11F-38CADD7FC3E3}"/>
    <cellStyle name="Percent 3 2 3 12" xfId="3995" xr:uid="{D6D19AE3-64BF-40DA-9735-869A993616E2}"/>
    <cellStyle name="Percent 3 2 3 13" xfId="17045" xr:uid="{629408E1-EFFE-4816-BB90-7AD9DAB1C094}"/>
    <cellStyle name="Percent 3 2 3 14" xfId="30127" xr:uid="{003A122D-F29A-49AC-AE97-A8EEF9B581EF}"/>
    <cellStyle name="Percent 3 2 3 2" xfId="978" xr:uid="{89C52635-18B7-4678-95DA-BAC7E50955ED}"/>
    <cellStyle name="Percent 3 2 3 2 10" xfId="18473" xr:uid="{D506FAEC-0029-4E39-BA4A-1CC5504183CE}"/>
    <cellStyle name="Percent 3 2 3 2 11" xfId="31491" xr:uid="{2601796D-11F2-4A45-B856-7C68A2E473D0}"/>
    <cellStyle name="Percent 3 2 3 2 2" xfId="5584" xr:uid="{ECA39A3D-0A48-48FE-A54D-838AB40CF4FC}"/>
    <cellStyle name="Percent 3 2 3 2 2 2" xfId="5585" xr:uid="{77D7EEBF-5C37-428B-8091-2E7E03345A36}"/>
    <cellStyle name="Percent 3 2 3 2 2 2 2" xfId="7667" xr:uid="{127977F1-E7B4-494E-8BD2-B18CE0C0C6BB}"/>
    <cellStyle name="Percent 3 2 3 2 2 2 2 2" xfId="14190" xr:uid="{3D82EB4C-540F-451A-A488-859D4C1D2808}"/>
    <cellStyle name="Percent 3 2 3 2 2 2 2 2 2" xfId="26117" xr:uid="{909E6279-0CAD-43FB-998E-62B3F7932D29}"/>
    <cellStyle name="Percent 3 2 3 2 2 2 2 2 3" xfId="38951" xr:uid="{F8596BEA-BD59-46FE-8DEB-9E028FA3F3CA}"/>
    <cellStyle name="Percent 3 2 3 2 2 2 2 3" xfId="20488" xr:uid="{8024EA9C-9E7A-4964-8BFC-0457C80C3C4C}"/>
    <cellStyle name="Percent 3 2 3 2 2 2 2 4" xfId="33490" xr:uid="{8ABEF1F2-28A2-4169-8921-F558D4ED9D18}"/>
    <cellStyle name="Percent 3 2 3 2 2 2 3" xfId="12172" xr:uid="{DC399811-7E26-40BA-AE0E-D68F8302845F}"/>
    <cellStyle name="Percent 3 2 3 2 2 2 3 2" xfId="24135" xr:uid="{E9FDDB1C-FCAA-414C-8819-C9FF47E027A8}"/>
    <cellStyle name="Percent 3 2 3 2 2 2 3 3" xfId="36974" xr:uid="{EC9B5F06-17DA-4541-AFF8-71D57C83CC61}"/>
    <cellStyle name="Percent 3 2 3 2 2 2 4" xfId="18475" xr:uid="{AAD81A5B-5FF8-4962-B632-578AEB7E2E62}"/>
    <cellStyle name="Percent 3 2 3 2 2 2 5" xfId="31493" xr:uid="{01193302-A4E7-4371-B492-A2ADFDEC0FE8}"/>
    <cellStyle name="Percent 3 2 3 2 2 3" xfId="7666" xr:uid="{89C7F989-60B8-42BA-A788-BA22C4121DD3}"/>
    <cellStyle name="Percent 3 2 3 2 2 3 2" xfId="14189" xr:uid="{3A906C15-3D02-46BE-A2F7-C53DC9B1264F}"/>
    <cellStyle name="Percent 3 2 3 2 2 3 2 2" xfId="26116" xr:uid="{4C15ABC3-F000-4472-9CF4-FEEF995FE43C}"/>
    <cellStyle name="Percent 3 2 3 2 2 3 2 3" xfId="38950" xr:uid="{95E5D398-58AC-49D0-80A2-DB1867C0786D}"/>
    <cellStyle name="Percent 3 2 3 2 2 3 3" xfId="20487" xr:uid="{F6F7242E-687D-49DB-B606-A534E5A34655}"/>
    <cellStyle name="Percent 3 2 3 2 2 3 4" xfId="33489" xr:uid="{36ADCF70-C94B-4BAF-A43E-1417F0CAB860}"/>
    <cellStyle name="Percent 3 2 3 2 2 4" xfId="12171" xr:uid="{92BB49FB-27EC-4907-A0BC-ACD53F339023}"/>
    <cellStyle name="Percent 3 2 3 2 2 4 2" xfId="24134" xr:uid="{37FFA47A-857B-40C4-B540-836FC7657B1D}"/>
    <cellStyle name="Percent 3 2 3 2 2 4 3" xfId="36973" xr:uid="{F3E894D0-3032-4C5C-B7CD-1A0172DE68BA}"/>
    <cellStyle name="Percent 3 2 3 2 2 5" xfId="18474" xr:uid="{140DF357-3EE4-4FD8-912F-775333582116}"/>
    <cellStyle name="Percent 3 2 3 2 2 6" xfId="31492" xr:uid="{408113F0-A5C7-4880-87F1-C11D0B5D418B}"/>
    <cellStyle name="Percent 3 2 3 2 3" xfId="5586" xr:uid="{4E9ABA8A-1109-4843-99C0-8B31D4E679B7}"/>
    <cellStyle name="Percent 3 2 3 2 3 2" xfId="7668" xr:uid="{36958D80-09C5-4429-B58C-380C9A8949C7}"/>
    <cellStyle name="Percent 3 2 3 2 3 2 2" xfId="14191" xr:uid="{C5498E40-24BF-48C9-8C30-96D23EA43EE3}"/>
    <cellStyle name="Percent 3 2 3 2 3 2 2 2" xfId="26118" xr:uid="{DE02FC97-CB5D-495D-9FBA-BC5A58A62E06}"/>
    <cellStyle name="Percent 3 2 3 2 3 2 2 3" xfId="38952" xr:uid="{D304263F-7B65-41AD-B46C-88882CBA0889}"/>
    <cellStyle name="Percent 3 2 3 2 3 2 3" xfId="20489" xr:uid="{FA76CF81-9298-404F-98ED-FB46328FDB91}"/>
    <cellStyle name="Percent 3 2 3 2 3 2 4" xfId="33491" xr:uid="{7DBA7D5B-928A-4350-AF83-74AF0CF92D80}"/>
    <cellStyle name="Percent 3 2 3 2 3 3" xfId="12173" xr:uid="{CEECC557-ABAE-43B8-A62E-9C3FE19B74A2}"/>
    <cellStyle name="Percent 3 2 3 2 3 3 2" xfId="24136" xr:uid="{2F6CC920-8580-4D3B-921F-2963BB34527A}"/>
    <cellStyle name="Percent 3 2 3 2 3 3 3" xfId="36975" xr:uid="{F99768B5-B733-44F1-8B8D-C85DBDAB356E}"/>
    <cellStyle name="Percent 3 2 3 2 3 4" xfId="18476" xr:uid="{D3BE0C3D-093B-44F1-A519-50EEA32D9AB4}"/>
    <cellStyle name="Percent 3 2 3 2 3 5" xfId="31494" xr:uid="{63719E11-CE7F-43F3-B0CA-257DCA0D735E}"/>
    <cellStyle name="Percent 3 2 3 2 4" xfId="5948" xr:uid="{DD96096B-666A-42F5-A5AB-5F572C6CBB8A}"/>
    <cellStyle name="Percent 3 2 3 2 4 2" xfId="8013" xr:uid="{1ADC0BAA-28EC-41F0-8691-50BBACD44C4C}"/>
    <cellStyle name="Percent 3 2 3 2 4 2 2" xfId="14535" xr:uid="{309FC2A9-A03B-445C-B993-442CCF9CE697}"/>
    <cellStyle name="Percent 3 2 3 2 4 2 2 2" xfId="26462" xr:uid="{993D9CD6-D9F3-4B06-9788-5E21F8BF68EE}"/>
    <cellStyle name="Percent 3 2 3 2 4 2 2 3" xfId="39296" xr:uid="{137DFBA1-70D5-402A-9132-6F522BC4E9D0}"/>
    <cellStyle name="Percent 3 2 3 2 4 2 3" xfId="20833" xr:uid="{2F6D109A-B652-40D5-A22E-90AECEC9EB57}"/>
    <cellStyle name="Percent 3 2 3 2 4 2 4" xfId="33835" xr:uid="{E5CA8464-D103-4A9E-AAF2-357AC6B0C400}"/>
    <cellStyle name="Percent 3 2 3 2 4 3" xfId="12515" xr:uid="{6D57EA7E-9DEA-432D-9D07-97F40CB8937A}"/>
    <cellStyle name="Percent 3 2 3 2 4 3 2" xfId="24473" xr:uid="{778E3F4C-8D09-4592-B3EF-B51901EFED91}"/>
    <cellStyle name="Percent 3 2 3 2 4 3 3" xfId="37311" xr:uid="{13F49F2B-3A6C-4D67-BE5E-0B3AA60FB89E}"/>
    <cellStyle name="Percent 3 2 3 2 4 4" xfId="18825" xr:uid="{C08CC3BB-DA70-49FC-A250-51A501A5DFD9}"/>
    <cellStyle name="Percent 3 2 3 2 4 5" xfId="31838" xr:uid="{B0F68185-D431-4DA4-898D-D10F3DFCD349}"/>
    <cellStyle name="Percent 3 2 3 2 5" xfId="7665" xr:uid="{25FE0497-3B03-4AAF-99DD-ACA67C5BEA26}"/>
    <cellStyle name="Percent 3 2 3 2 5 2" xfId="14188" xr:uid="{E3F528A3-6C4B-46EE-95BF-70AD59C0D931}"/>
    <cellStyle name="Percent 3 2 3 2 5 2 2" xfId="26115" xr:uid="{48CA1670-793C-427E-A43E-C4DBF4BBDE93}"/>
    <cellStyle name="Percent 3 2 3 2 5 2 3" xfId="38949" xr:uid="{DCD117E2-2303-448B-ACC5-0DBCA45DFBA6}"/>
    <cellStyle name="Percent 3 2 3 2 5 3" xfId="20486" xr:uid="{AD5941A5-ACA8-4029-9868-EB5C052E7EC6}"/>
    <cellStyle name="Percent 3 2 3 2 5 4" xfId="33488" xr:uid="{3366A6D9-52BC-478D-B224-32DC134254FD}"/>
    <cellStyle name="Percent 3 2 3 2 6" xfId="8741" xr:uid="{21094530-ABB0-4584-83B1-494A8068CC7B}"/>
    <cellStyle name="Percent 3 2 3 2 6 2" xfId="15015" xr:uid="{72952FEA-A40D-4655-99CC-62DFA2135D48}"/>
    <cellStyle name="Percent 3 2 3 2 6 2 2" xfId="26923" xr:uid="{AE7370A5-B230-456A-BDD9-F77630A1FC4D}"/>
    <cellStyle name="Percent 3 2 3 2 6 2 3" xfId="39754" xr:uid="{99E7CD92-083B-4E10-BE92-F52A960775D8}"/>
    <cellStyle name="Percent 3 2 3 2 6 3" xfId="21380" xr:uid="{8DA2BAC9-0177-446B-94E0-FB2168331280}"/>
    <cellStyle name="Percent 3 2 3 2 6 4" xfId="34345" xr:uid="{2CC6FE66-FC5C-4B76-8AEC-38FC86AE129A}"/>
    <cellStyle name="Percent 3 2 3 2 7" xfId="9583" xr:uid="{2A824E15-323E-41B5-ADCB-807F58F41B17}"/>
    <cellStyle name="Percent 3 2 3 2 7 2" xfId="22039" xr:uid="{28716C6A-3A6A-49E5-8584-43787E351BDA}"/>
    <cellStyle name="Percent 3 2 3 2 7 3" xfId="34969" xr:uid="{A9793BEF-6FA4-4BD9-BB72-CC0E57580E9C}"/>
    <cellStyle name="Percent 3 2 3 2 8" xfId="12170" xr:uid="{A79FD63E-C5F1-4577-B46E-2BAF120D70FE}"/>
    <cellStyle name="Percent 3 2 3 2 8 2" xfId="24133" xr:uid="{B2A1E59D-F381-4936-A03C-E60CF6252915}"/>
    <cellStyle name="Percent 3 2 3 2 8 3" xfId="36972" xr:uid="{D07E3DC7-E555-454F-BD29-653240E30E17}"/>
    <cellStyle name="Percent 3 2 3 2 9" xfId="5583" xr:uid="{8361CB66-5113-433D-95A9-F1E53D99C2ED}"/>
    <cellStyle name="Percent 3 2 3 3" xfId="5587" xr:uid="{EE3E3335-FCD6-416B-95DD-89120C62E603}"/>
    <cellStyle name="Percent 3 2 3 3 2" xfId="5588" xr:uid="{6953A0D8-9EBB-473F-9429-67F3B61AF891}"/>
    <cellStyle name="Percent 3 2 3 3 2 2" xfId="7670" xr:uid="{879FF716-4CB8-415B-BCB8-9A26BA49270D}"/>
    <cellStyle name="Percent 3 2 3 3 2 2 2" xfId="14193" xr:uid="{2651C941-1B6D-4CC7-ABA5-A5EFCF07A6FD}"/>
    <cellStyle name="Percent 3 2 3 3 2 2 2 2" xfId="26120" xr:uid="{7EDDEA6E-495E-4B9B-9786-E27B6B58CC62}"/>
    <cellStyle name="Percent 3 2 3 3 2 2 2 3" xfId="38954" xr:uid="{0FEA5E77-C416-44FB-A156-C912AEB72EC2}"/>
    <cellStyle name="Percent 3 2 3 3 2 2 3" xfId="20491" xr:uid="{B13BE8F3-D4A1-4153-BC67-C09C90AAF0BA}"/>
    <cellStyle name="Percent 3 2 3 3 2 2 4" xfId="33493" xr:uid="{F62D595B-18DF-4219-A4DC-6445C15E021E}"/>
    <cellStyle name="Percent 3 2 3 3 2 3" xfId="12175" xr:uid="{431297FE-66B5-4E83-96A1-032C520ECFA6}"/>
    <cellStyle name="Percent 3 2 3 3 2 3 2" xfId="24138" xr:uid="{19652F39-DE6E-4CCF-88EA-1F24A76D3D20}"/>
    <cellStyle name="Percent 3 2 3 3 2 3 3" xfId="36977" xr:uid="{F5BC967B-9594-4536-B60E-1F40BFBC3FBD}"/>
    <cellStyle name="Percent 3 2 3 3 2 4" xfId="18478" xr:uid="{BD96DEF5-8C99-492C-8F24-79E41456BD43}"/>
    <cellStyle name="Percent 3 2 3 3 2 5" xfId="31496" xr:uid="{882BF8A4-816A-4F94-A575-A70DF6CAC27F}"/>
    <cellStyle name="Percent 3 2 3 3 3" xfId="7669" xr:uid="{AE253E2F-7CEA-480E-A7EE-90ABBB32F202}"/>
    <cellStyle name="Percent 3 2 3 3 3 2" xfId="14192" xr:uid="{212277FA-7A09-4E97-9695-E431AEA352BB}"/>
    <cellStyle name="Percent 3 2 3 3 3 2 2" xfId="26119" xr:uid="{8C63EA17-ACF9-46B9-8722-6A515907B2E4}"/>
    <cellStyle name="Percent 3 2 3 3 3 2 3" xfId="38953" xr:uid="{1574FE78-3EFA-467B-938D-A5D36A336AF9}"/>
    <cellStyle name="Percent 3 2 3 3 3 3" xfId="20490" xr:uid="{FA488578-B307-47C8-9506-C0126F7BD7A1}"/>
    <cellStyle name="Percent 3 2 3 3 3 4" xfId="33492" xr:uid="{D741F456-CED8-4633-9205-6B04BE0852B9}"/>
    <cellStyle name="Percent 3 2 3 3 4" xfId="9032" xr:uid="{CEA79115-FCD5-4826-A987-88037C4D48CD}"/>
    <cellStyle name="Percent 3 2 3 3 5" xfId="12174" xr:uid="{A2BC80DE-26D1-41ED-8704-228A8E4F2C27}"/>
    <cellStyle name="Percent 3 2 3 3 5 2" xfId="24137" xr:uid="{C958EE9A-612F-4272-8F5D-0618AAE9A81C}"/>
    <cellStyle name="Percent 3 2 3 3 5 3" xfId="36976" xr:uid="{C245E4AD-666C-4D01-86DF-09DEC9C8F230}"/>
    <cellStyle name="Percent 3 2 3 3 6" xfId="18477" xr:uid="{16CBBD2A-70A7-4441-9385-C4ED47FCFA11}"/>
    <cellStyle name="Percent 3 2 3 3 7" xfId="31495" xr:uid="{CE914605-A5B5-4F74-B5CA-4DFA2D6092E3}"/>
    <cellStyle name="Percent 3 2 3 4" xfId="5589" xr:uid="{2B3201B9-1CFB-4BBB-AA6C-9F34E58BA715}"/>
    <cellStyle name="Percent 3 2 3 4 2" xfId="7671" xr:uid="{E6E31CD6-0F07-4302-B4C5-101245F5C873}"/>
    <cellStyle name="Percent 3 2 3 4 2 2" xfId="14194" xr:uid="{13FDD862-BE8B-462A-B4BD-545E625E31B3}"/>
    <cellStyle name="Percent 3 2 3 4 2 2 2" xfId="26121" xr:uid="{86C96018-C59F-4B18-B936-80FA003AC9FA}"/>
    <cellStyle name="Percent 3 2 3 4 2 2 3" xfId="38955" xr:uid="{11796304-A354-4C3B-A2CF-B35439BDB772}"/>
    <cellStyle name="Percent 3 2 3 4 2 3" xfId="20492" xr:uid="{65FFBC83-A50E-46DC-A214-19511DC95D44}"/>
    <cellStyle name="Percent 3 2 3 4 2 4" xfId="33494" xr:uid="{8B9637D1-C567-4632-8689-6A7E5B036C2F}"/>
    <cellStyle name="Percent 3 2 3 4 3" xfId="12176" xr:uid="{80875FF1-F507-4AC6-A296-1CE5A0FE177F}"/>
    <cellStyle name="Percent 3 2 3 4 3 2" xfId="24139" xr:uid="{BB00A14D-9BD9-46C2-BBEF-6E01D7949BEB}"/>
    <cellStyle name="Percent 3 2 3 4 3 3" xfId="36978" xr:uid="{D6F8E24D-1436-45E4-8670-74382AE06F43}"/>
    <cellStyle name="Percent 3 2 3 4 4" xfId="18479" xr:uid="{144F62EA-BD17-4F92-BCEC-C1179B081F5C}"/>
    <cellStyle name="Percent 3 2 3 4 5" xfId="31497" xr:uid="{318D4114-7BAD-4B1A-B3CA-B254B54589BB}"/>
    <cellStyle name="Percent 3 2 3 5" xfId="5590" xr:uid="{A15F133F-843D-48F3-9B6E-2F01BE6D3887}"/>
    <cellStyle name="Percent 3 2 3 5 2" xfId="7672" xr:uid="{D25EB5C7-7F3A-4DEA-BE2E-DF01621F65E0}"/>
    <cellStyle name="Percent 3 2 3 5 2 2" xfId="14195" xr:uid="{B74021B4-2402-4F1D-997F-4E4CC73169A6}"/>
    <cellStyle name="Percent 3 2 3 5 2 2 2" xfId="26122" xr:uid="{2F2238A0-2E21-48B9-AFDD-05E1359FE03D}"/>
    <cellStyle name="Percent 3 2 3 5 2 2 3" xfId="38956" xr:uid="{15C06BDC-B72F-44DF-8738-F326C4917EBD}"/>
    <cellStyle name="Percent 3 2 3 5 2 3" xfId="20493" xr:uid="{BB94131F-BF70-422A-96CD-D5F6E701AD09}"/>
    <cellStyle name="Percent 3 2 3 5 2 4" xfId="33495" xr:uid="{79ECCD73-9885-4236-869D-4414EC6ED6CC}"/>
    <cellStyle name="Percent 3 2 3 5 3" xfId="12177" xr:uid="{8AC905B9-08F7-4826-8427-442C387D9131}"/>
    <cellStyle name="Percent 3 2 3 5 3 2" xfId="24140" xr:uid="{F776A0C1-1E81-40E6-9786-282A55E438FF}"/>
    <cellStyle name="Percent 3 2 3 5 3 3" xfId="36979" xr:uid="{963E25C4-C8DA-45FC-8B67-A25199B68143}"/>
    <cellStyle name="Percent 3 2 3 5 4" xfId="18480" xr:uid="{FF237C96-BCE1-45AE-82B7-471649396075}"/>
    <cellStyle name="Percent 3 2 3 5 5" xfId="31498" xr:uid="{2E832B05-5C64-4476-A4F7-C9A0DF676940}"/>
    <cellStyle name="Percent 3 2 3 6" xfId="5734" xr:uid="{47E38C04-60F3-4DCB-AEF2-0F5F5D4688EF}"/>
    <cellStyle name="Percent 3 2 3 6 2" xfId="7799" xr:uid="{24F37462-D04B-4831-9BA2-65A2C4DCA52F}"/>
    <cellStyle name="Percent 3 2 3 6 2 2" xfId="14321" xr:uid="{7076A9C6-6BAF-43BB-BDC4-3754737373D7}"/>
    <cellStyle name="Percent 3 2 3 6 2 2 2" xfId="26248" xr:uid="{CB6004FA-26DD-4FE6-9831-AE5F37831441}"/>
    <cellStyle name="Percent 3 2 3 6 2 2 3" xfId="39082" xr:uid="{8E8778A9-EDE3-441D-92F1-7625002514A4}"/>
    <cellStyle name="Percent 3 2 3 6 2 3" xfId="20619" xr:uid="{15BFE246-C396-46E5-9252-296EE76D4A56}"/>
    <cellStyle name="Percent 3 2 3 6 2 4" xfId="33621" xr:uid="{1F0B97A7-BFA7-42B7-8D2A-EFDDE930C20B}"/>
    <cellStyle name="Percent 3 2 3 6 3" xfId="12301" xr:uid="{3F7EB142-C909-4ED2-84EA-EB4138311DB6}"/>
    <cellStyle name="Percent 3 2 3 6 3 2" xfId="24259" xr:uid="{79D2AD35-AFDD-46C2-ABFD-B615F8BA26A8}"/>
    <cellStyle name="Percent 3 2 3 6 3 3" xfId="37097" xr:uid="{20146D22-48F5-46EC-858E-A32F042048AF}"/>
    <cellStyle name="Percent 3 2 3 6 4" xfId="18611" xr:uid="{7C8F8E38-C6D1-4E82-B951-1A5BC0477527}"/>
    <cellStyle name="Percent 3 2 3 6 5" xfId="31624" xr:uid="{6B01DA03-5C14-4A74-BA15-0D7FEE3A367F}"/>
    <cellStyle name="Percent 3 2 3 7" xfId="6297" xr:uid="{E6EAA536-58FD-4380-98DB-33362D4F976E}"/>
    <cellStyle name="Percent 3 2 3 7 2" xfId="12824" xr:uid="{62057678-67A5-4818-9F14-6CA5C5F3E252}"/>
    <cellStyle name="Percent 3 2 3 7 2 2" xfId="24751" xr:uid="{B0EE09EC-1349-456C-9BA8-8F982D83DB46}"/>
    <cellStyle name="Percent 3 2 3 7 2 3" xfId="37585" xr:uid="{D861E919-4B49-4751-9602-57398211FF41}"/>
    <cellStyle name="Percent 3 2 3 7 3" xfId="19120" xr:uid="{744699E9-860D-4E1B-84E7-8B380B827B68}"/>
    <cellStyle name="Percent 3 2 3 7 4" xfId="32123" xr:uid="{D326D382-7E69-4D4C-A9CE-C494B2FD9B79}"/>
    <cellStyle name="Percent 3 2 3 8" xfId="8374" xr:uid="{270F5F83-46D7-47FB-892E-C7282F979935}"/>
    <cellStyle name="Percent 3 2 3 9" xfId="8523" xr:uid="{C07590B0-4611-4C01-A8F8-AC85E30D80BD}"/>
    <cellStyle name="Percent 3 2 3 9 2" xfId="14797" xr:uid="{C976F167-9960-423E-9F8F-CA4776097B50}"/>
    <cellStyle name="Percent 3 2 3 9 2 2" xfId="26708" xr:uid="{7727CDB2-CBB0-4C2A-B747-85D2311B811B}"/>
    <cellStyle name="Percent 3 2 3 9 2 3" xfId="39540" xr:uid="{C6BDAD5D-71E0-48E3-B355-B83714B5F2CA}"/>
    <cellStyle name="Percent 3 2 3 9 3" xfId="21165" xr:uid="{439D6423-0304-4E8C-8240-EB21166F0FD7}"/>
    <cellStyle name="Percent 3 2 3 9 4" xfId="34131" xr:uid="{EC6E5079-EB91-4986-8D2C-AE868B18C65B}"/>
    <cellStyle name="Percent 3 2 4" xfId="693" xr:uid="{E1C19432-CD56-4B88-B68A-31AF8F385A1F}"/>
    <cellStyle name="Percent 3 2 4 2" xfId="8327" xr:uid="{0A94803E-4E4E-468A-94F7-95150C9A4E05}"/>
    <cellStyle name="Percent 3 2 5" xfId="5591" xr:uid="{5BEB6520-AC10-4EED-AB58-AF168BFB0A6A}"/>
    <cellStyle name="Percent 3 2 5 2" xfId="5592" xr:uid="{2EB8EE81-06D9-45EF-BE19-C88119E101C4}"/>
    <cellStyle name="Percent 3 2 5 2 2" xfId="7674" xr:uid="{286343C2-66F1-4A92-8E87-D12018AA3470}"/>
    <cellStyle name="Percent 3 2 5 2 2 2" xfId="14197" xr:uid="{331320E8-83A1-44D9-B61B-8F99D04BE1FB}"/>
    <cellStyle name="Percent 3 2 5 2 2 2 2" xfId="26124" xr:uid="{DD43E0FB-54FA-49E0-B153-50779204F424}"/>
    <cellStyle name="Percent 3 2 5 2 2 2 3" xfId="38958" xr:uid="{3E9FA334-2878-45DA-9575-153981DFC79D}"/>
    <cellStyle name="Percent 3 2 5 2 2 3" xfId="20495" xr:uid="{14617799-1921-41D1-BFF2-8D6AAA61A179}"/>
    <cellStyle name="Percent 3 2 5 2 2 4" xfId="33497" xr:uid="{105788E9-672A-426C-9760-1E6BC97A4E93}"/>
    <cellStyle name="Percent 3 2 5 2 3" xfId="12179" xr:uid="{1E615318-AA43-46A6-B7F3-769E7FBE7114}"/>
    <cellStyle name="Percent 3 2 5 2 3 2" xfId="24142" xr:uid="{415391F0-F0B9-450A-AF64-9AA35CF5C9FE}"/>
    <cellStyle name="Percent 3 2 5 2 3 3" xfId="36981" xr:uid="{A7DEF1E0-FFC0-4531-B054-4FA92F91DD45}"/>
    <cellStyle name="Percent 3 2 5 2 4" xfId="18482" xr:uid="{D4534382-742D-4830-B28B-B488C093D86D}"/>
    <cellStyle name="Percent 3 2 5 2 5" xfId="31500" xr:uid="{5FDE0DF1-B3CB-4598-9264-255235EA6652}"/>
    <cellStyle name="Percent 3 2 5 3" xfId="7673" xr:uid="{4A1F837D-21E4-4A3E-9180-44EB5B87BBE4}"/>
    <cellStyle name="Percent 3 2 5 3 2" xfId="14196" xr:uid="{44BFD770-3144-4564-9B3D-4E67D38A18E0}"/>
    <cellStyle name="Percent 3 2 5 3 2 2" xfId="26123" xr:uid="{EEE8862E-1B45-4237-9CAD-518880D1ECFD}"/>
    <cellStyle name="Percent 3 2 5 3 2 3" xfId="38957" xr:uid="{2CD9CFBD-8970-4F45-A43E-22D2FBBCFD63}"/>
    <cellStyle name="Percent 3 2 5 3 3" xfId="20494" xr:uid="{8232D976-5981-42D4-8506-7DD0B0BE8BAC}"/>
    <cellStyle name="Percent 3 2 5 3 4" xfId="33496" xr:uid="{462D7A40-8FC0-4AA0-B2E2-91C19E82902B}"/>
    <cellStyle name="Percent 3 2 5 4" xfId="8865" xr:uid="{6E14F94A-D3B1-4497-9A5C-A02525583937}"/>
    <cellStyle name="Percent 3 2 5 4 2" xfId="15135" xr:uid="{3AE00007-2CBB-4475-BE19-ABBD43942113}"/>
    <cellStyle name="Percent 3 2 5 4 2 2" xfId="27040" xr:uid="{AB1CEEE8-C08B-4117-B2AD-1EA6A1D0C701}"/>
    <cellStyle name="Percent 3 2 5 4 2 3" xfId="39869" xr:uid="{CF59E61F-DB68-4B8B-8C91-95CDD163CC6B}"/>
    <cellStyle name="Percent 3 2 5 4 3" xfId="21499" xr:uid="{B204A8D3-6DC2-4CB0-AB9A-A8392A93E67D}"/>
    <cellStyle name="Percent 3 2 5 4 4" xfId="34460" xr:uid="{22C27150-FCF9-43EC-AA19-311DC90EBA84}"/>
    <cellStyle name="Percent 3 2 5 5" xfId="9697" xr:uid="{0CA372C0-D43E-4228-A954-B3A36E129AE1}"/>
    <cellStyle name="Percent 3 2 5 5 2" xfId="22152" xr:uid="{3DB83A6F-A58A-4009-9EF4-DD876CBF6865}"/>
    <cellStyle name="Percent 3 2 5 5 3" xfId="35081" xr:uid="{8736ABE3-9681-474A-A862-535A41E36E9D}"/>
    <cellStyle name="Percent 3 2 5 6" xfId="12178" xr:uid="{CE649463-F830-4593-9B89-B45479292DF2}"/>
    <cellStyle name="Percent 3 2 5 6 2" xfId="24141" xr:uid="{4B33AFD0-A58F-4E6D-9E1A-48A9B2E69734}"/>
    <cellStyle name="Percent 3 2 5 6 3" xfId="36980" xr:uid="{62687BAD-EC3F-4BC2-9416-A6F26D01686E}"/>
    <cellStyle name="Percent 3 2 5 7" xfId="18481" xr:uid="{3C95F57E-5536-4A13-8C10-B978320A6112}"/>
    <cellStyle name="Percent 3 2 5 8" xfId="31499" xr:uid="{2D5CF8A8-00DE-4F89-98E3-AB401E6FD78E}"/>
    <cellStyle name="Percent 3 2 6" xfId="5593" xr:uid="{40EBCC5E-723D-4CEA-9071-0E808315EEBF}"/>
    <cellStyle name="Percent 3 2 6 2" xfId="7675" xr:uid="{6A31CC50-25E5-4C2F-992A-E03B2278765B}"/>
    <cellStyle name="Percent 3 2 6 2 2" xfId="14198" xr:uid="{64068CD8-8899-4BDE-B1FB-061B4C9A752E}"/>
    <cellStyle name="Percent 3 2 6 2 2 2" xfId="26125" xr:uid="{7457B4A8-5DC5-4FBC-A4AF-16E0DFCCF21F}"/>
    <cellStyle name="Percent 3 2 6 2 2 3" xfId="38959" xr:uid="{8283BBB6-28F1-4B11-B7E4-1969711EB428}"/>
    <cellStyle name="Percent 3 2 6 2 3" xfId="20496" xr:uid="{BE5650F1-BA06-4CBC-92BC-6868DDAD4618}"/>
    <cellStyle name="Percent 3 2 6 2 4" xfId="33498" xr:uid="{8F3C72E3-9D34-449B-A1D4-7E709E36D49A}"/>
    <cellStyle name="Percent 3 2 6 3" xfId="9973" xr:uid="{CE56B220-764D-4F74-B0C1-F298D46AD90D}"/>
    <cellStyle name="Percent 3 2 6 3 2" xfId="22398" xr:uid="{AE0BCFF7-B886-48D7-B403-C443E2972A7B}"/>
    <cellStyle name="Percent 3 2 6 3 3" xfId="35325" xr:uid="{AF49C7CB-C760-466A-868E-9BF00E175882}"/>
    <cellStyle name="Percent 3 2 6 4" xfId="18483" xr:uid="{62EA1FD5-273A-45AE-A89F-A806F331E20B}"/>
    <cellStyle name="Percent 3 2 6 5" xfId="31501" xr:uid="{812CEAC0-FBFB-492F-A4D5-1E5E54BD7F53}"/>
    <cellStyle name="Percent 3 2 7" xfId="5594" xr:uid="{8AE7A9BE-522F-497D-BA4F-19F8EDFFEF5E}"/>
    <cellStyle name="Percent 3 2 7 2" xfId="7676" xr:uid="{2A328798-C064-4B89-8E71-E2076111705C}"/>
    <cellStyle name="Percent 3 2 7 2 2" xfId="14199" xr:uid="{A9207D77-0110-4792-BEFC-120C7905B70C}"/>
    <cellStyle name="Percent 3 2 7 2 2 2" xfId="26126" xr:uid="{0AB91D78-83E4-40E5-B19E-4ED75D0E1A68}"/>
    <cellStyle name="Percent 3 2 7 2 2 3" xfId="38960" xr:uid="{12777764-31B0-45D4-8A16-CD7EFCF1C9B7}"/>
    <cellStyle name="Percent 3 2 7 2 3" xfId="20497" xr:uid="{445339B6-9C0D-4888-A7BC-A69D4528878F}"/>
    <cellStyle name="Percent 3 2 7 2 4" xfId="33499" xr:uid="{90EF2E46-175F-47AE-8151-80150422F137}"/>
    <cellStyle name="Percent 3 2 7 3" xfId="12181" xr:uid="{ADB314FA-ED7D-4A11-BEDA-43345E14C22D}"/>
    <cellStyle name="Percent 3 2 7 3 2" xfId="24143" xr:uid="{195025B9-AF18-4B3D-A856-83BA2E69E8EA}"/>
    <cellStyle name="Percent 3 2 7 3 3" xfId="36982" xr:uid="{1013C630-BBAD-452B-BDF8-A10ACECB3006}"/>
    <cellStyle name="Percent 3 2 7 4" xfId="18484" xr:uid="{4DD18EED-0951-455D-8917-1AB33A8165BA}"/>
    <cellStyle name="Percent 3 2 7 5" xfId="31502" xr:uid="{3DB6F988-9C16-4901-A492-601AE026D4DE}"/>
    <cellStyle name="Percent 3 2 8" xfId="5685" xr:uid="{30369239-0C6A-4252-868B-1EBFC49E87AB}"/>
    <cellStyle name="Percent 3 2 8 2" xfId="7750" xr:uid="{2D164EB9-69A9-484E-B18B-1C64F1672DE0}"/>
    <cellStyle name="Percent 3 2 8 2 2" xfId="14272" xr:uid="{C539F5F3-33E2-4E8F-B0EE-953DB805C4D7}"/>
    <cellStyle name="Percent 3 2 8 2 2 2" xfId="26199" xr:uid="{752F06FF-55C3-4A1C-960A-D82D5CF0AFB0}"/>
    <cellStyle name="Percent 3 2 8 2 2 3" xfId="39033" xr:uid="{5140183A-8C66-4C01-BC70-CDCDDC67198F}"/>
    <cellStyle name="Percent 3 2 8 2 3" xfId="20570" xr:uid="{6373E22E-A17E-46E3-90DB-39DC896AB2B9}"/>
    <cellStyle name="Percent 3 2 8 2 4" xfId="33572" xr:uid="{B1D9C666-48C1-4038-8CC7-1A8225430F4B}"/>
    <cellStyle name="Percent 3 2 8 3" xfId="12252" xr:uid="{97B71DEC-E4CD-4192-A654-EA8D1C5E9269}"/>
    <cellStyle name="Percent 3 2 8 3 2" xfId="24210" xr:uid="{7629A778-93B0-4D79-AC72-364C6C7926BB}"/>
    <cellStyle name="Percent 3 2 8 3 3" xfId="37048" xr:uid="{CAD9351A-6562-4E26-82E4-BA4AF7286B86}"/>
    <cellStyle name="Percent 3 2 8 4" xfId="18562" xr:uid="{F44A2A14-88EB-41F2-B9C7-38223A8160C1}"/>
    <cellStyle name="Percent 3 2 8 5" xfId="31575" xr:uid="{F52FBE0C-67DA-4809-ABBF-EE46F1687EA8}"/>
    <cellStyle name="Percent 3 2 9" xfId="6152" xr:uid="{DF418601-7672-4255-AB69-C1C8910EBBDD}"/>
    <cellStyle name="Percent 3 2 9 2" xfId="12705" xr:uid="{0B2199D2-3C81-4E05-AD79-7C8B12E323B7}"/>
    <cellStyle name="Percent 3 2 9 2 2" xfId="24634" xr:uid="{FAEB7EBD-9EFA-4F38-AD1A-5D0DDF8192C0}"/>
    <cellStyle name="Percent 3 2 9 2 3" xfId="37467" xr:uid="{0740AF5A-C283-40A4-B2E3-311FC642C7F6}"/>
    <cellStyle name="Percent 3 2 9 3" xfId="18994" xr:uid="{F3258CE1-4741-4967-9580-E8A9E7A67B5B}"/>
    <cellStyle name="Percent 3 2 9 4" xfId="31999" xr:uid="{8622A7F7-353D-42C5-B23B-F515413F628B}"/>
    <cellStyle name="Percent 3 3" xfId="312" xr:uid="{6135C9C3-8DAF-45A9-9925-F18B9550078E}"/>
    <cellStyle name="Percent 3 3 2" xfId="8282" xr:uid="{6118468E-7A46-48FD-9084-548E67498CB6}"/>
    <cellStyle name="Percent 3 4" xfId="469" xr:uid="{C0D85CE0-CCF1-4906-8E4E-60909749B0D1}"/>
    <cellStyle name="Percent 3 4 2" xfId="3932" xr:uid="{E9F11D6E-848D-4CC8-9FBA-1F6FDFE2B8C0}"/>
    <cellStyle name="Percent 3 4 2 2" xfId="8200" xr:uid="{7A82E42F-445A-4908-A11B-5AECF17E0A6F}"/>
    <cellStyle name="Percent 3 4 2 3" xfId="10727" xr:uid="{2575E18B-134F-4321-A5BB-3DDB1CFDAA73}"/>
    <cellStyle name="Percent 3 4 3" xfId="10422" xr:uid="{50004013-6978-45B6-BE11-27448F2DBBA6}"/>
    <cellStyle name="Percent 3 4 4" xfId="1299" xr:uid="{5AB22CE1-E72A-418C-8A52-EAD67A8262CF}"/>
    <cellStyle name="Percent 3 5" xfId="518" xr:uid="{D3B039B6-C5F5-4667-96E0-B24C9F9C37B3}"/>
    <cellStyle name="Percent 3 5 10" xfId="9332" xr:uid="{A873D022-EE37-4402-8E09-FB3762305D78}"/>
    <cellStyle name="Percent 3 5 10 2" xfId="21804" xr:uid="{B6DA555C-F3B1-41B3-94B9-D016E39D895B}"/>
    <cellStyle name="Percent 3 5 10 3" xfId="34737" xr:uid="{3F881C44-B314-431A-A1EE-94443F275BB0}"/>
    <cellStyle name="Percent 3 5 11" xfId="9331" xr:uid="{B20FBB4F-97E0-44D2-88A6-29CC9BFA93FC}"/>
    <cellStyle name="Percent 3 5 12" xfId="1297" xr:uid="{E7451BA8-45B8-4A83-9C0F-D799DCB29F7C}"/>
    <cellStyle name="Percent 3 5 2" xfId="590" xr:uid="{B6CBD45F-22B1-4898-BB02-E0C6F115FE22}"/>
    <cellStyle name="Percent 3 5 2 10" xfId="10687" xr:uid="{F2B5FD99-E426-4727-91FC-E373C709871B}"/>
    <cellStyle name="Percent 3 5 2 10 2" xfId="22756" xr:uid="{7789A6EF-44A0-4BF9-9778-65C58C5DF9DD}"/>
    <cellStyle name="Percent 3 5 2 10 3" xfId="35623" xr:uid="{B0D8FE04-5634-4335-8D36-24F1A2980BA5}"/>
    <cellStyle name="Percent 3 5 2 11" xfId="3845" xr:uid="{F517C7E4-B905-468B-96B2-B50A23FE59C8}"/>
    <cellStyle name="Percent 3 5 2 12" xfId="16957" xr:uid="{65FF2C9A-CC0B-4716-8E97-8AA7CB329ABB}"/>
    <cellStyle name="Percent 3 5 2 13" xfId="30060" xr:uid="{A96DBB0E-FD01-4A12-B270-8A42E9EFC60C}"/>
    <cellStyle name="Percent 3 5 2 2" xfId="974" xr:uid="{6D68F689-719E-45B9-9523-547583C75318}"/>
    <cellStyle name="Percent 3 5 2 2 10" xfId="18485" xr:uid="{135B03B9-D888-49D6-8C43-810C6E83C25B}"/>
    <cellStyle name="Percent 3 5 2 2 11" xfId="31503" xr:uid="{0AFB1DB7-7BA5-4DF8-9ACA-DB0FFF1F2946}"/>
    <cellStyle name="Percent 3 5 2 2 2" xfId="5596" xr:uid="{9A274DC8-F817-42E5-90CF-4FBFEF39E615}"/>
    <cellStyle name="Percent 3 5 2 2 2 2" xfId="5597" xr:uid="{4154FF28-A2BE-4A6E-BAF0-50BB6BA5FFB0}"/>
    <cellStyle name="Percent 3 5 2 2 2 2 2" xfId="7679" xr:uid="{9002628A-C0FD-42A6-99E0-767DABC99E91}"/>
    <cellStyle name="Percent 3 5 2 2 2 2 2 2" xfId="14202" xr:uid="{0618D9C5-0905-4258-B4B1-700D504D9B5B}"/>
    <cellStyle name="Percent 3 5 2 2 2 2 2 2 2" xfId="26129" xr:uid="{05EDC82D-D80A-4999-B08A-4FDEA4675276}"/>
    <cellStyle name="Percent 3 5 2 2 2 2 2 2 3" xfId="38963" xr:uid="{2B7E56D7-89E6-4927-B13F-5A1E65BFEA5A}"/>
    <cellStyle name="Percent 3 5 2 2 2 2 2 3" xfId="20500" xr:uid="{05EC1436-D0EB-406F-ADB7-DC10F37EB9C1}"/>
    <cellStyle name="Percent 3 5 2 2 2 2 2 4" xfId="33502" xr:uid="{3869E5D6-1D3B-4BA7-8225-8C49A66918D1}"/>
    <cellStyle name="Percent 3 5 2 2 2 2 3" xfId="12184" xr:uid="{7706A522-8608-447D-8C13-B066084D836F}"/>
    <cellStyle name="Percent 3 5 2 2 2 2 3 2" xfId="24146" xr:uid="{0B17E870-24BE-4B77-81C9-01DCBB7423D7}"/>
    <cellStyle name="Percent 3 5 2 2 2 2 3 3" xfId="36985" xr:uid="{8A5E3DC7-84C2-47DD-AAFE-CD69DEF8EE10}"/>
    <cellStyle name="Percent 3 5 2 2 2 2 4" xfId="18487" xr:uid="{A9B66609-DD69-4F5B-ADDF-960BD648792F}"/>
    <cellStyle name="Percent 3 5 2 2 2 2 5" xfId="31505" xr:uid="{E570AFA2-219B-4EFC-B8FC-A443755BA02B}"/>
    <cellStyle name="Percent 3 5 2 2 2 3" xfId="7678" xr:uid="{8B8ACAEA-31E4-4E55-AD57-08D539083C33}"/>
    <cellStyle name="Percent 3 5 2 2 2 3 2" xfId="14201" xr:uid="{02406E0E-6A05-45AD-8038-0B6D7F8FCAC7}"/>
    <cellStyle name="Percent 3 5 2 2 2 3 2 2" xfId="26128" xr:uid="{7EC279A9-A43A-434B-9173-F8BBBB6F43D7}"/>
    <cellStyle name="Percent 3 5 2 2 2 3 2 3" xfId="38962" xr:uid="{1C007FE8-8027-420E-9471-DFC2BA711201}"/>
    <cellStyle name="Percent 3 5 2 2 2 3 3" xfId="20499" xr:uid="{823630AF-D415-436C-9740-0FAF8EFD4375}"/>
    <cellStyle name="Percent 3 5 2 2 2 3 4" xfId="33501" xr:uid="{1AA35AAA-E67B-4A95-8318-529FD5D69AE0}"/>
    <cellStyle name="Percent 3 5 2 2 2 4" xfId="12183" xr:uid="{545FB9F3-7C0C-4CC8-AB83-D51E1E352452}"/>
    <cellStyle name="Percent 3 5 2 2 2 4 2" xfId="24145" xr:uid="{71AD1175-71E3-4934-8F8D-8C302680D70C}"/>
    <cellStyle name="Percent 3 5 2 2 2 4 3" xfId="36984" xr:uid="{2EAE6432-44F1-4B59-BD2D-B937DC2E652F}"/>
    <cellStyle name="Percent 3 5 2 2 2 5" xfId="18486" xr:uid="{18EF8EE1-C8E1-4BD1-85C5-029015D72190}"/>
    <cellStyle name="Percent 3 5 2 2 2 6" xfId="31504" xr:uid="{3A4CF579-2354-4E37-8AF8-86D980BFEF28}"/>
    <cellStyle name="Percent 3 5 2 2 3" xfId="5598" xr:uid="{5D8216AC-73FF-425F-BEA9-E81867A05111}"/>
    <cellStyle name="Percent 3 5 2 2 3 2" xfId="7680" xr:uid="{54D1E889-B19F-4E9F-A6EB-5B98CA019E9D}"/>
    <cellStyle name="Percent 3 5 2 2 3 2 2" xfId="14203" xr:uid="{ED704094-ACD7-4140-8B89-839E6AEDA4B5}"/>
    <cellStyle name="Percent 3 5 2 2 3 2 2 2" xfId="26130" xr:uid="{C4029198-1BDB-447F-9430-359420A9470C}"/>
    <cellStyle name="Percent 3 5 2 2 3 2 2 3" xfId="38964" xr:uid="{AD499C76-0C8B-4452-9BE6-6FE342A286A6}"/>
    <cellStyle name="Percent 3 5 2 2 3 2 3" xfId="20501" xr:uid="{B703361A-5556-49F6-AA96-76060FE6EC96}"/>
    <cellStyle name="Percent 3 5 2 2 3 2 4" xfId="33503" xr:uid="{0CA203FD-2EAB-4779-80B7-03F4DC8A7471}"/>
    <cellStyle name="Percent 3 5 2 2 3 3" xfId="12185" xr:uid="{10A06BA9-43E1-4D12-A0EB-71965427D022}"/>
    <cellStyle name="Percent 3 5 2 2 3 3 2" xfId="24147" xr:uid="{35B7768B-C29D-4E80-B147-5E42FF108219}"/>
    <cellStyle name="Percent 3 5 2 2 3 3 3" xfId="36986" xr:uid="{F390B500-6C55-4FEE-843F-8B0A5F945426}"/>
    <cellStyle name="Percent 3 5 2 2 3 4" xfId="18488" xr:uid="{D4633F0C-D1E4-41FD-9104-F8E47D578F77}"/>
    <cellStyle name="Percent 3 5 2 2 3 5" xfId="31506" xr:uid="{69A3A995-23E4-4B0F-B923-BF1335D61C1F}"/>
    <cellStyle name="Percent 3 5 2 2 4" xfId="5945" xr:uid="{1FF97FB1-5CD4-4E8E-9CC5-E1A5038DB990}"/>
    <cellStyle name="Percent 3 5 2 2 4 2" xfId="8010" xr:uid="{D6CE9148-818B-4BD2-AB8F-D5269A6EFEFD}"/>
    <cellStyle name="Percent 3 5 2 2 4 2 2" xfId="14532" xr:uid="{C0F252A6-3E10-45D2-8CD3-99B1C4F31162}"/>
    <cellStyle name="Percent 3 5 2 2 4 2 2 2" xfId="26459" xr:uid="{E68E45E6-52DF-4270-96D6-F3C7E2B76913}"/>
    <cellStyle name="Percent 3 5 2 2 4 2 2 3" xfId="39293" xr:uid="{BEC59992-C1D8-45D5-A9C4-7DCE1C687D25}"/>
    <cellStyle name="Percent 3 5 2 2 4 2 3" xfId="20830" xr:uid="{C113184D-0868-4D9A-9B8D-F0717D0C1DC9}"/>
    <cellStyle name="Percent 3 5 2 2 4 2 4" xfId="33832" xr:uid="{2A8C15BA-99DF-4BD3-BF7F-F817F1801DDD}"/>
    <cellStyle name="Percent 3 5 2 2 4 3" xfId="12512" xr:uid="{660685C3-91F2-48C1-9EF8-0B52D0CD59AE}"/>
    <cellStyle name="Percent 3 5 2 2 4 3 2" xfId="24470" xr:uid="{BA14D04F-95A8-4453-8810-33C6932BF85A}"/>
    <cellStyle name="Percent 3 5 2 2 4 3 3" xfId="37308" xr:uid="{937BBAD1-2376-43F3-BA2A-E2E3CB4B2569}"/>
    <cellStyle name="Percent 3 5 2 2 4 4" xfId="18822" xr:uid="{3CC45FDA-F8F8-4089-BCCE-B2B1B8D3EBCD}"/>
    <cellStyle name="Percent 3 5 2 2 4 5" xfId="31835" xr:uid="{D7D380AF-234E-47CB-9CB4-015C3C5984A5}"/>
    <cellStyle name="Percent 3 5 2 2 5" xfId="7677" xr:uid="{192D5C59-8F6F-4193-9F2A-046FAF4BFD42}"/>
    <cellStyle name="Percent 3 5 2 2 5 2" xfId="14200" xr:uid="{D093CBA6-79FD-4EBE-BB60-251C8D294C99}"/>
    <cellStyle name="Percent 3 5 2 2 5 2 2" xfId="26127" xr:uid="{C20F55F5-DF61-43FB-AF84-23E4F8E34035}"/>
    <cellStyle name="Percent 3 5 2 2 5 2 3" xfId="38961" xr:uid="{29FF3E03-455E-4104-A4B3-53C933599757}"/>
    <cellStyle name="Percent 3 5 2 2 5 3" xfId="20498" xr:uid="{430E941B-3827-4EFB-BB13-81C77B1CBF48}"/>
    <cellStyle name="Percent 3 5 2 2 5 4" xfId="33500" xr:uid="{D81ADB5E-53D1-47E8-9FF8-2A3F61E555F8}"/>
    <cellStyle name="Percent 3 5 2 2 6" xfId="8738" xr:uid="{4D9DE959-C945-4B00-834A-EF7E4516E4B7}"/>
    <cellStyle name="Percent 3 5 2 2 6 2" xfId="15012" xr:uid="{EDEF37D5-9725-48CE-B23C-7C43B8ED5A1C}"/>
    <cellStyle name="Percent 3 5 2 2 6 2 2" xfId="26920" xr:uid="{32CDCFFB-4773-46CB-A34F-0B0AFBB1C649}"/>
    <cellStyle name="Percent 3 5 2 2 6 2 3" xfId="39751" xr:uid="{08D87F83-0B99-47F3-8F22-932E7B6B40A7}"/>
    <cellStyle name="Percent 3 5 2 2 6 3" xfId="21377" xr:uid="{2256757B-BD18-42FF-9B74-90E166F777C7}"/>
    <cellStyle name="Percent 3 5 2 2 6 4" xfId="34342" xr:uid="{A6FE3BB7-9BDD-46BC-82B4-D2364ECD6D06}"/>
    <cellStyle name="Percent 3 5 2 2 7" xfId="9580" xr:uid="{4FF65350-AF19-4A7F-8755-867615E951AD}"/>
    <cellStyle name="Percent 3 5 2 2 7 2" xfId="22036" xr:uid="{0F22A009-5664-431E-9F19-948B611B73C0}"/>
    <cellStyle name="Percent 3 5 2 2 7 3" xfId="34966" xr:uid="{3D029108-7F5C-4655-A810-7B39EA036819}"/>
    <cellStyle name="Percent 3 5 2 2 8" xfId="12182" xr:uid="{3E984BA5-54A6-47F7-9164-EA7379A8DA46}"/>
    <cellStyle name="Percent 3 5 2 2 8 2" xfId="24144" xr:uid="{602B4D37-9316-4B0F-9E28-1E71DBFDCD00}"/>
    <cellStyle name="Percent 3 5 2 2 8 3" xfId="36983" xr:uid="{5C3E26FE-92A4-4479-8FC1-29FF88215DC8}"/>
    <cellStyle name="Percent 3 5 2 2 9" xfId="5595" xr:uid="{3E64B3AD-35B1-48D8-A10E-18EE5F441C88}"/>
    <cellStyle name="Percent 3 5 2 3" xfId="5599" xr:uid="{ABD5D9F3-C763-4796-9428-B38BB9A82813}"/>
    <cellStyle name="Percent 3 5 2 3 2" xfId="5600" xr:uid="{84B2ADDE-1E04-4365-8E7F-9028A0C7D807}"/>
    <cellStyle name="Percent 3 5 2 3 2 2" xfId="7682" xr:uid="{E72D06E1-A8F4-4579-B7E6-30948219B449}"/>
    <cellStyle name="Percent 3 5 2 3 2 2 2" xfId="14205" xr:uid="{AC9F8F39-EF3C-4F5D-9DE4-4F174E304BAE}"/>
    <cellStyle name="Percent 3 5 2 3 2 2 2 2" xfId="26132" xr:uid="{38F02780-6634-4ADB-A1F3-4CF2C8B5ED17}"/>
    <cellStyle name="Percent 3 5 2 3 2 2 2 3" xfId="38966" xr:uid="{A8081C8E-B2AC-49A3-B962-6D24E1876EAA}"/>
    <cellStyle name="Percent 3 5 2 3 2 2 3" xfId="20503" xr:uid="{F0FF391D-ED02-44B0-9560-5E555272544F}"/>
    <cellStyle name="Percent 3 5 2 3 2 2 4" xfId="33505" xr:uid="{1C4DE83B-5218-47B3-87FA-08159E2EA0F2}"/>
    <cellStyle name="Percent 3 5 2 3 2 3" xfId="12187" xr:uid="{24D17E68-4A0C-4A2D-9378-2307191E5824}"/>
    <cellStyle name="Percent 3 5 2 3 2 3 2" xfId="24149" xr:uid="{01C89531-A24B-4FB9-9EA0-BD5AD0A0A6F8}"/>
    <cellStyle name="Percent 3 5 2 3 2 3 3" xfId="36988" xr:uid="{F43DACA3-B7D1-453A-BBDC-D35D53A48552}"/>
    <cellStyle name="Percent 3 5 2 3 2 4" xfId="18490" xr:uid="{83D72C21-688C-4830-A206-9A073F361044}"/>
    <cellStyle name="Percent 3 5 2 3 2 5" xfId="31508" xr:uid="{5E3F75B2-B12C-4466-B70D-CD81CA84D17B}"/>
    <cellStyle name="Percent 3 5 2 3 3" xfId="7681" xr:uid="{C5A242C1-B888-494C-8AFE-B16108A45E1E}"/>
    <cellStyle name="Percent 3 5 2 3 3 2" xfId="14204" xr:uid="{6AC42276-7F0D-4470-BD26-79970C8F8F64}"/>
    <cellStyle name="Percent 3 5 2 3 3 2 2" xfId="26131" xr:uid="{43C97187-A2F7-4C3F-92EC-35E3C540A92D}"/>
    <cellStyle name="Percent 3 5 2 3 3 2 3" xfId="38965" xr:uid="{3C0F0234-BC87-4A8A-9937-08A7992FE066}"/>
    <cellStyle name="Percent 3 5 2 3 3 3" xfId="20502" xr:uid="{B16B6C6E-3C08-4A2A-A642-1A80D545CB70}"/>
    <cellStyle name="Percent 3 5 2 3 3 4" xfId="33504" xr:uid="{92D43897-EF86-47F7-B0BD-A3A667D08E51}"/>
    <cellStyle name="Percent 3 5 2 3 4" xfId="12186" xr:uid="{879CDBF2-C960-4B63-858E-7324AD1E90A9}"/>
    <cellStyle name="Percent 3 5 2 3 4 2" xfId="24148" xr:uid="{C3225A9B-B714-47C7-A440-105F44324B9D}"/>
    <cellStyle name="Percent 3 5 2 3 4 3" xfId="36987" xr:uid="{B4FE1304-6E00-42F5-9986-F98EFA76CBFA}"/>
    <cellStyle name="Percent 3 5 2 3 5" xfId="18489" xr:uid="{C400C6BD-AC79-4064-B5F2-C2DBABCDA1EA}"/>
    <cellStyle name="Percent 3 5 2 3 6" xfId="31507" xr:uid="{90BE73AF-79F5-436F-8CD6-A25C6E74C27A}"/>
    <cellStyle name="Percent 3 5 2 4" xfId="5601" xr:uid="{C2366D2F-FC8E-4548-9EF1-40B3EFC5DC58}"/>
    <cellStyle name="Percent 3 5 2 4 2" xfId="7683" xr:uid="{EF62E5E0-2439-48BE-B787-42530F034DA7}"/>
    <cellStyle name="Percent 3 5 2 4 2 2" xfId="14206" xr:uid="{92143592-3D75-40E8-BFE5-D2A884561B53}"/>
    <cellStyle name="Percent 3 5 2 4 2 2 2" xfId="26133" xr:uid="{5994BA36-FD14-41A2-A5AF-EF9CF044392D}"/>
    <cellStyle name="Percent 3 5 2 4 2 2 3" xfId="38967" xr:uid="{B4A3F3B6-F28A-4E96-AAB6-EAD8A23853F1}"/>
    <cellStyle name="Percent 3 5 2 4 2 3" xfId="20504" xr:uid="{BF92B2A5-4F73-4AB8-BFB6-843D79585EDC}"/>
    <cellStyle name="Percent 3 5 2 4 2 4" xfId="33506" xr:uid="{35E21A91-3862-4AA5-A7D9-B46EE644FA2E}"/>
    <cellStyle name="Percent 3 5 2 4 3" xfId="12188" xr:uid="{3EE1267A-42E7-4B47-A9F1-9C6309AE4A06}"/>
    <cellStyle name="Percent 3 5 2 4 3 2" xfId="24150" xr:uid="{3504E1C8-44B0-439F-909D-7BE920FDF767}"/>
    <cellStyle name="Percent 3 5 2 4 3 3" xfId="36989" xr:uid="{60C9D578-30DA-45A9-B166-E7975156819B}"/>
    <cellStyle name="Percent 3 5 2 4 4" xfId="18491" xr:uid="{C9456C09-5A0E-4295-AF20-2704C39C96C9}"/>
    <cellStyle name="Percent 3 5 2 4 5" xfId="31509" xr:uid="{6828A94F-2C37-48CC-B48B-DF31EDC89ECE}"/>
    <cellStyle name="Percent 3 5 2 5" xfId="5602" xr:uid="{F7480463-3E9C-4BD1-92E7-D8F9DED2CB4F}"/>
    <cellStyle name="Percent 3 5 2 5 2" xfId="7684" xr:uid="{A0FDE647-9B80-4ECB-82BD-61B27346C158}"/>
    <cellStyle name="Percent 3 5 2 5 2 2" xfId="14207" xr:uid="{A3B19E56-4646-41D1-8CDB-7F9A8528A446}"/>
    <cellStyle name="Percent 3 5 2 5 2 2 2" xfId="26134" xr:uid="{972D5980-657E-4D58-B52F-109EC122A279}"/>
    <cellStyle name="Percent 3 5 2 5 2 2 3" xfId="38968" xr:uid="{63648DED-E004-459D-8206-127C8F1679CD}"/>
    <cellStyle name="Percent 3 5 2 5 2 3" xfId="20505" xr:uid="{BCA7C89D-D38B-4BAA-B6AD-642109EAEB62}"/>
    <cellStyle name="Percent 3 5 2 5 2 4" xfId="33507" xr:uid="{D0411E50-57AF-407B-875C-965ED507FE69}"/>
    <cellStyle name="Percent 3 5 2 5 3" xfId="12189" xr:uid="{8B4CE16F-506C-4DAE-B3D3-C9D1433231D8}"/>
    <cellStyle name="Percent 3 5 2 5 3 2" xfId="24151" xr:uid="{93BAFB48-70E7-441D-9B47-B9C3BE1BF2A5}"/>
    <cellStyle name="Percent 3 5 2 5 3 3" xfId="36990" xr:uid="{7D9B9BF2-73B4-4B7D-BD0B-F98566860724}"/>
    <cellStyle name="Percent 3 5 2 5 4" xfId="18492" xr:uid="{2B5449B1-1B8E-4B77-ABBB-55C0A3AEE31D}"/>
    <cellStyle name="Percent 3 5 2 5 5" xfId="31510" xr:uid="{0E1949B3-5728-4FD1-A518-E49C87D3169A}"/>
    <cellStyle name="Percent 3 5 2 6" xfId="5775" xr:uid="{B56AD964-3815-4E2D-BD2C-9BFEFB9BD78C}"/>
    <cellStyle name="Percent 3 5 2 6 2" xfId="7840" xr:uid="{5D64ED48-D31A-4F69-AAC7-809FADB055A2}"/>
    <cellStyle name="Percent 3 5 2 6 2 2" xfId="14362" xr:uid="{FC3CEF0B-3DE9-4E82-8894-17DF409B1A79}"/>
    <cellStyle name="Percent 3 5 2 6 2 2 2" xfId="26289" xr:uid="{6BB0892B-1C50-464C-BCA4-637A70706643}"/>
    <cellStyle name="Percent 3 5 2 6 2 2 3" xfId="39123" xr:uid="{B24BF766-0F64-4D14-8B47-E927B3DDE5E8}"/>
    <cellStyle name="Percent 3 5 2 6 2 3" xfId="20660" xr:uid="{665B8F01-56EA-4F6C-9461-6D9A2DDF7C17}"/>
    <cellStyle name="Percent 3 5 2 6 2 4" xfId="33662" xr:uid="{60BADA15-CCC4-4624-885E-4AEFFC736AA4}"/>
    <cellStyle name="Percent 3 5 2 6 3" xfId="12342" xr:uid="{6611BAB9-8AC3-4559-A790-D523BA92D791}"/>
    <cellStyle name="Percent 3 5 2 6 3 2" xfId="24300" xr:uid="{0D37D3E5-7563-4F04-86E5-7C590399C884}"/>
    <cellStyle name="Percent 3 5 2 6 3 3" xfId="37138" xr:uid="{23D326F0-7903-4BD8-85C5-0C5DC498BFCF}"/>
    <cellStyle name="Percent 3 5 2 6 4" xfId="18652" xr:uid="{E812EC8E-3074-43E9-A286-82725E678243}"/>
    <cellStyle name="Percent 3 5 2 6 5" xfId="31665" xr:uid="{F5D66903-6F9C-4B6F-A290-9FCB23CF9C9F}"/>
    <cellStyle name="Percent 3 5 2 7" xfId="6228" xr:uid="{3D467025-4790-4862-8460-F335DB579AFE}"/>
    <cellStyle name="Percent 3 5 2 7 2" xfId="12756" xr:uid="{570BB962-DDA6-4EB7-97CF-16401E08A65B}"/>
    <cellStyle name="Percent 3 5 2 7 2 2" xfId="24683" xr:uid="{05F2561C-EE99-431A-9587-0985D153164A}"/>
    <cellStyle name="Percent 3 5 2 7 2 3" xfId="37517" xr:uid="{7057E122-9274-4D35-BFE7-0EF23CF9A442}"/>
    <cellStyle name="Percent 3 5 2 7 3" xfId="19051" xr:uid="{51925B42-5F8B-4698-9340-1F5C21D2A87D}"/>
    <cellStyle name="Percent 3 5 2 7 4" xfId="32054" xr:uid="{CE15DF7F-3452-48F6-811D-35B5D4FB3A26}"/>
    <cellStyle name="Percent 3 5 2 8" xfId="8564" xr:uid="{5CF96EFD-C8A2-4CFC-927A-43A97CE15BF5}"/>
    <cellStyle name="Percent 3 5 2 8 2" xfId="14838" xr:uid="{AF56E9F0-55AB-457B-9DC4-0F773FF24C96}"/>
    <cellStyle name="Percent 3 5 2 8 2 2" xfId="26749" xr:uid="{494B7AFF-F966-4F99-9610-B7AD7A19DE22}"/>
    <cellStyle name="Percent 3 5 2 8 2 3" xfId="39581" xr:uid="{D6E3AC50-7BA7-4BC2-9786-C41B657D92F1}"/>
    <cellStyle name="Percent 3 5 2 8 3" xfId="21206" xr:uid="{6DDEC2EF-6532-4BD5-90EF-887663F0BEC6}"/>
    <cellStyle name="Percent 3 5 2 8 4" xfId="34172" xr:uid="{05321048-BC09-4EC2-AAB0-07802705BE67}"/>
    <cellStyle name="Percent 3 5 2 9" xfId="9391" xr:uid="{AB22540A-9C91-4F9C-903D-1E2A1A68D5D8}"/>
    <cellStyle name="Percent 3 5 2 9 2" xfId="21863" xr:uid="{F057CF9D-C6B6-4113-B1BC-501A8464297C}"/>
    <cellStyle name="Percent 3 5 2 9 3" xfId="34796" xr:uid="{5CA194A9-FD4E-4E45-9F12-52AB9580F481}"/>
    <cellStyle name="Percent 3 5 3" xfId="755" xr:uid="{99F435B4-75C0-45CB-9D72-F8FCEAFE6BDA}"/>
    <cellStyle name="Percent 3 5 3 10" xfId="3992" xr:uid="{7390DA49-2542-4B5E-8F6E-AF65F6569BA5}"/>
    <cellStyle name="Percent 3 5 3 11" xfId="17042" xr:uid="{025FACEA-8291-4605-A338-3F8F5B6484E8}"/>
    <cellStyle name="Percent 3 5 3 12" xfId="30124" xr:uid="{8225F09F-2D2A-4848-8720-E12FB0826F85}"/>
    <cellStyle name="Percent 3 5 3 2" xfId="5603" xr:uid="{02DCFC30-8599-43F1-AB6D-A472E9CB23C5}"/>
    <cellStyle name="Percent 3 5 3 2 2" xfId="5604" xr:uid="{12500585-2BD8-402C-8AF6-49EE0AF4AF2B}"/>
    <cellStyle name="Percent 3 5 3 2 2 2" xfId="7686" xr:uid="{E36E5174-B947-4624-BCCA-C1DE42CF90D4}"/>
    <cellStyle name="Percent 3 5 3 2 2 2 2" xfId="14209" xr:uid="{94B145C7-0558-4A83-9F04-553A8C271747}"/>
    <cellStyle name="Percent 3 5 3 2 2 2 2 2" xfId="26136" xr:uid="{EBBA1293-9717-49D7-BCBA-E4A22F917466}"/>
    <cellStyle name="Percent 3 5 3 2 2 2 2 3" xfId="38970" xr:uid="{200A6A1F-9497-4F62-953C-EDA043FC6E58}"/>
    <cellStyle name="Percent 3 5 3 2 2 2 3" xfId="20507" xr:uid="{63D03B4C-0F93-470E-928D-D27590B065E7}"/>
    <cellStyle name="Percent 3 5 3 2 2 2 4" xfId="33509" xr:uid="{B30E39DA-B038-4B65-9431-6953E5306676}"/>
    <cellStyle name="Percent 3 5 3 2 2 3" xfId="12191" xr:uid="{09D8ADBF-44AA-46B8-846C-8F962800B082}"/>
    <cellStyle name="Percent 3 5 3 2 2 3 2" xfId="24153" xr:uid="{B3574BD7-5E4E-4A87-A832-C0AF35D3262F}"/>
    <cellStyle name="Percent 3 5 3 2 2 3 3" xfId="36992" xr:uid="{67EBE954-4BF1-4809-9BC7-75A633536436}"/>
    <cellStyle name="Percent 3 5 3 2 2 4" xfId="18494" xr:uid="{77B6E4E5-DE9C-4FDB-AE87-067AD3F19D50}"/>
    <cellStyle name="Percent 3 5 3 2 2 5" xfId="31512" xr:uid="{C1CACD5F-06AE-4653-8758-331792F8C7CE}"/>
    <cellStyle name="Percent 3 5 3 2 3" xfId="7685" xr:uid="{090FC001-718A-4498-A846-8463CBDD1594}"/>
    <cellStyle name="Percent 3 5 3 2 3 2" xfId="14208" xr:uid="{A923CA5A-5CBD-4E87-8F1E-7ED0416B84CC}"/>
    <cellStyle name="Percent 3 5 3 2 3 2 2" xfId="26135" xr:uid="{09A2C562-C624-4344-BAE9-225DE6B3335D}"/>
    <cellStyle name="Percent 3 5 3 2 3 2 3" xfId="38969" xr:uid="{62DBE412-DEE9-49E2-AB95-B97FB96DCEE3}"/>
    <cellStyle name="Percent 3 5 3 2 3 3" xfId="20506" xr:uid="{1BD48085-BF58-4BBB-93F8-7774CC6A5C1C}"/>
    <cellStyle name="Percent 3 5 3 2 3 4" xfId="33508" xr:uid="{78CC3FEA-6995-49C2-9F2E-ABD30C57101A}"/>
    <cellStyle name="Percent 3 5 3 2 4" xfId="12190" xr:uid="{F9462B1E-13E5-4C6E-9BEA-503596BDC246}"/>
    <cellStyle name="Percent 3 5 3 2 4 2" xfId="24152" xr:uid="{A72BC597-B10E-46FF-900A-BCF1B702C330}"/>
    <cellStyle name="Percent 3 5 3 2 4 3" xfId="36991" xr:uid="{692F85D4-0D80-461E-A6EB-8AD57400606B}"/>
    <cellStyle name="Percent 3 5 3 2 5" xfId="18493" xr:uid="{C075FDB6-CCAE-47B5-A059-07F0392B2139}"/>
    <cellStyle name="Percent 3 5 3 2 6" xfId="31511" xr:uid="{3F1E1DE0-65AE-48CB-B078-A800125008BF}"/>
    <cellStyle name="Percent 3 5 3 3" xfId="5605" xr:uid="{E25585EC-6187-43EB-966F-0882C4FC17F3}"/>
    <cellStyle name="Percent 3 5 3 3 2" xfId="7687" xr:uid="{FD55DB65-3550-4EE2-957E-F0977A124659}"/>
    <cellStyle name="Percent 3 5 3 3 2 2" xfId="14210" xr:uid="{A719C72B-CD38-4A38-8920-569AD0524339}"/>
    <cellStyle name="Percent 3 5 3 3 2 2 2" xfId="26137" xr:uid="{9909C088-8A7B-490C-90D3-6365FB37A3C0}"/>
    <cellStyle name="Percent 3 5 3 3 2 2 3" xfId="38971" xr:uid="{CD4213CD-873B-42F4-B38C-FC0F51E33236}"/>
    <cellStyle name="Percent 3 5 3 3 2 3" xfId="20508" xr:uid="{3BD37EB8-83EF-44AD-A1D1-C0F5D78B37D2}"/>
    <cellStyle name="Percent 3 5 3 3 2 4" xfId="33510" xr:uid="{BABFD1C4-B0AB-43AC-90F9-2C7B7951A5DF}"/>
    <cellStyle name="Percent 3 5 3 3 3" xfId="12192" xr:uid="{EF424CAC-8B5C-465E-8316-90C3BA492E17}"/>
    <cellStyle name="Percent 3 5 3 3 3 2" xfId="24154" xr:uid="{D5FBA032-A09D-477E-B297-BEBFB90CF332}"/>
    <cellStyle name="Percent 3 5 3 3 3 3" xfId="36993" xr:uid="{32CB9B87-5992-46F0-9623-576E94476B68}"/>
    <cellStyle name="Percent 3 5 3 3 4" xfId="18495" xr:uid="{B628FF89-E869-43DF-874E-8EEB2C965F0B}"/>
    <cellStyle name="Percent 3 5 3 3 5" xfId="31513" xr:uid="{222E5EDA-4954-4405-8006-F943C27E4653}"/>
    <cellStyle name="Percent 3 5 3 4" xfId="5606" xr:uid="{B3ED3BEF-10E4-4BD9-B82D-1827D8FBB4D7}"/>
    <cellStyle name="Percent 3 5 3 4 2" xfId="7688" xr:uid="{E67964B4-6F4F-4D1C-B4D9-0CCE564BC713}"/>
    <cellStyle name="Percent 3 5 3 4 2 2" xfId="14211" xr:uid="{D998084C-D2EE-46E6-9A5D-C2EEC0A0C874}"/>
    <cellStyle name="Percent 3 5 3 4 2 2 2" xfId="26138" xr:uid="{A9D1D266-8E00-48AA-BBDA-8BF406C0971E}"/>
    <cellStyle name="Percent 3 5 3 4 2 2 3" xfId="38972" xr:uid="{4EF94CF1-E5A4-4FF2-9B5C-CF2A4FDD0308}"/>
    <cellStyle name="Percent 3 5 3 4 2 3" xfId="20509" xr:uid="{2E3B1C5D-8AE3-425C-B57D-D13429AE5763}"/>
    <cellStyle name="Percent 3 5 3 4 2 4" xfId="33511" xr:uid="{A7899B94-8AED-4A00-90A5-6890098F81E5}"/>
    <cellStyle name="Percent 3 5 3 4 3" xfId="12193" xr:uid="{47CD6C40-34F3-435D-A69B-7D5E61BEC7B2}"/>
    <cellStyle name="Percent 3 5 3 4 3 2" xfId="24155" xr:uid="{DD95A0C9-93A8-46DB-BD6B-54F080987F1E}"/>
    <cellStyle name="Percent 3 5 3 4 3 3" xfId="36994" xr:uid="{CC8C9B76-B136-46B1-963E-78ACB93CFEE1}"/>
    <cellStyle name="Percent 3 5 3 4 4" xfId="18496" xr:uid="{336C5D01-51CF-4653-B46D-DC3E1779C839}"/>
    <cellStyle name="Percent 3 5 3 4 5" xfId="31514" xr:uid="{22D1C3BC-5E66-43E5-A269-374FA5D308EA}"/>
    <cellStyle name="Percent 3 5 3 5" xfId="5860" xr:uid="{F485636F-42C7-4E02-9E3D-FB19A7DFB0C1}"/>
    <cellStyle name="Percent 3 5 3 5 2" xfId="7925" xr:uid="{F4D83CC5-F748-461B-A6D7-AC53AD48C85D}"/>
    <cellStyle name="Percent 3 5 3 5 2 2" xfId="14447" xr:uid="{CAD5BD58-F504-4419-A36D-F2F52E59DAEA}"/>
    <cellStyle name="Percent 3 5 3 5 2 2 2" xfId="26374" xr:uid="{E7879DE7-5B47-4871-9699-4021886C5515}"/>
    <cellStyle name="Percent 3 5 3 5 2 2 3" xfId="39208" xr:uid="{972F8DED-39C5-4F48-ACCC-AEBC69ADC58C}"/>
    <cellStyle name="Percent 3 5 3 5 2 3" xfId="20745" xr:uid="{70745CBC-0CFA-4D02-BC8D-E2AD16A96E53}"/>
    <cellStyle name="Percent 3 5 3 5 2 4" xfId="33747" xr:uid="{4F2F518B-E5F1-4D6C-A010-FEADE6903DE1}"/>
    <cellStyle name="Percent 3 5 3 5 3" xfId="12427" xr:uid="{C0E9E5F5-CAD1-43F4-95C7-978532C2E938}"/>
    <cellStyle name="Percent 3 5 3 5 3 2" xfId="24385" xr:uid="{61B901ED-AC86-4C7E-BB36-C3224B628EDF}"/>
    <cellStyle name="Percent 3 5 3 5 3 3" xfId="37223" xr:uid="{8F0853A9-CC2D-4D64-972D-EA93E78CCD97}"/>
    <cellStyle name="Percent 3 5 3 5 4" xfId="18737" xr:uid="{FDA4FB93-024B-4DB4-8E95-F59B6C0C4741}"/>
    <cellStyle name="Percent 3 5 3 5 5" xfId="31750" xr:uid="{B20DA126-C151-4A59-945C-D50A36DC90BF}"/>
    <cellStyle name="Percent 3 5 3 6" xfId="6294" xr:uid="{EE026D0F-273D-4B2B-92F4-0ED99745E125}"/>
    <cellStyle name="Percent 3 5 3 6 2" xfId="12821" xr:uid="{DEBD4486-9B43-4285-90DA-F0397D285B7E}"/>
    <cellStyle name="Percent 3 5 3 6 2 2" xfId="24748" xr:uid="{711F5603-40C7-4E0C-8342-33965A6F8ABF}"/>
    <cellStyle name="Percent 3 5 3 6 2 3" xfId="37582" xr:uid="{B79F2472-E151-454F-B14F-C4525774CFE1}"/>
    <cellStyle name="Percent 3 5 3 6 3" xfId="19117" xr:uid="{7B71B536-6D81-4E3C-89ED-2A269292E2F3}"/>
    <cellStyle name="Percent 3 5 3 6 4" xfId="32120" xr:uid="{2B2F7784-5750-4A63-960E-F811C212517C}"/>
    <cellStyle name="Percent 3 5 3 7" xfId="8651" xr:uid="{D50496E9-1E76-4162-A3A5-B63B8B65CBCC}"/>
    <cellStyle name="Percent 3 5 3 7 2" xfId="14925" xr:uid="{559098D0-E767-4852-8BEA-3456DE96C702}"/>
    <cellStyle name="Percent 3 5 3 7 2 2" xfId="26834" xr:uid="{CDFF2B8B-B139-415D-B0BC-DC044A646979}"/>
    <cellStyle name="Percent 3 5 3 7 2 3" xfId="39666" xr:uid="{24D822B9-54A5-4BCE-9DE5-348EBA105BF6}"/>
    <cellStyle name="Percent 3 5 3 7 3" xfId="21292" xr:uid="{B79677F3-B481-489A-8033-0A2B3379B7C1}"/>
    <cellStyle name="Percent 3 5 3 7 4" xfId="34257" xr:uid="{D2D51515-12F1-478C-85EC-8E7E41C21A3C}"/>
    <cellStyle name="Percent 3 5 3 8" xfId="9482" xr:uid="{0DEBBDD4-0775-455A-B720-650B19EBF0E7}"/>
    <cellStyle name="Percent 3 5 3 8 2" xfId="21948" xr:uid="{A9A907E1-C2D1-4C8F-B95F-BD02D9D9E1EC}"/>
    <cellStyle name="Percent 3 5 3 8 3" xfId="34881" xr:uid="{AAC4690C-18AD-4484-A84E-26742B993EC4}"/>
    <cellStyle name="Percent 3 5 3 9" xfId="10780" xr:uid="{AE90A57B-A8AE-4F58-933C-7C4841FCFCE6}"/>
    <cellStyle name="Percent 3 5 3 9 2" xfId="22822" xr:uid="{F0F6C500-C636-4FC9-89B0-A1D5A07051B6}"/>
    <cellStyle name="Percent 3 5 3 9 3" xfId="35678" xr:uid="{DED4EC0C-B251-4F8E-BCDB-483E5B400985}"/>
    <cellStyle name="Percent 3 5 4" xfId="5607" xr:uid="{F2CAF42A-C7A5-4843-93C6-CDE65863037A}"/>
    <cellStyle name="Percent 3 5 4 2" xfId="5608" xr:uid="{5BDE5414-8620-45E5-8A91-38826AC7B1CA}"/>
    <cellStyle name="Percent 3 5 4 2 2" xfId="7690" xr:uid="{94EB2207-ED6D-45EE-A0E1-102BB9055A2F}"/>
    <cellStyle name="Percent 3 5 4 2 2 2" xfId="14213" xr:uid="{68FBB4B6-3845-4A2D-939A-077672A98194}"/>
    <cellStyle name="Percent 3 5 4 2 2 2 2" xfId="26140" xr:uid="{D1B7E2BB-E1C8-45F5-92FF-9C5AF738C5AB}"/>
    <cellStyle name="Percent 3 5 4 2 2 2 3" xfId="38974" xr:uid="{FC108B2D-7717-447B-AFBF-C46B97131678}"/>
    <cellStyle name="Percent 3 5 4 2 2 3" xfId="20511" xr:uid="{64B1935C-7D0A-4B05-B6F8-734BFA29280E}"/>
    <cellStyle name="Percent 3 5 4 2 2 4" xfId="33513" xr:uid="{CAEEC454-6DC3-4AEA-8F45-0FB72E471FBD}"/>
    <cellStyle name="Percent 3 5 4 2 3" xfId="12195" xr:uid="{61672684-6413-4D5A-A39C-281F9088FB16}"/>
    <cellStyle name="Percent 3 5 4 2 3 2" xfId="24157" xr:uid="{50E0C9F6-353A-4F27-A926-E18B48F284EB}"/>
    <cellStyle name="Percent 3 5 4 2 3 3" xfId="36996" xr:uid="{441B30A6-431F-4BC2-B512-BAC85835B26E}"/>
    <cellStyle name="Percent 3 5 4 2 4" xfId="18498" xr:uid="{92101CA9-411C-46E5-9E0A-D65BCE42CF65}"/>
    <cellStyle name="Percent 3 5 4 2 5" xfId="31516" xr:uid="{A0F30EB2-C180-4D48-BE50-4ED872169B58}"/>
    <cellStyle name="Percent 3 5 4 3" xfId="7689" xr:uid="{60BDA9AB-C4F8-4141-AC03-73980959E248}"/>
    <cellStyle name="Percent 3 5 4 3 2" xfId="14212" xr:uid="{359B84BD-4C59-41D8-9EFA-05D0674B637E}"/>
    <cellStyle name="Percent 3 5 4 3 2 2" xfId="26139" xr:uid="{E7E1BB00-7E4C-4B53-AFE2-71D569051216}"/>
    <cellStyle name="Percent 3 5 4 3 2 3" xfId="38973" xr:uid="{CC756DBC-EEA2-41EC-87D9-6958B9423AFA}"/>
    <cellStyle name="Percent 3 5 4 3 3" xfId="20510" xr:uid="{2AABC4E4-FD65-446F-A266-6C8AF9D85D0C}"/>
    <cellStyle name="Percent 3 5 4 3 4" xfId="33512" xr:uid="{16AB5799-AC2C-43A6-B9C6-0533B2B32FBE}"/>
    <cellStyle name="Percent 3 5 4 4" xfId="8859" xr:uid="{07237062-8A9B-4818-A99D-0993E46207AB}"/>
    <cellStyle name="Percent 3 5 4 4 2" xfId="15129" xr:uid="{F76F343D-83EB-469C-9271-8C8E143DFA49}"/>
    <cellStyle name="Percent 3 5 4 4 2 2" xfId="27034" xr:uid="{2BEBD363-4506-4404-A37F-04AE5C8B9A6F}"/>
    <cellStyle name="Percent 3 5 4 4 2 3" xfId="39864" xr:uid="{3AAABDC7-4964-4712-A68C-F0AFAA15FA48}"/>
    <cellStyle name="Percent 3 5 4 4 3" xfId="21493" xr:uid="{607A0ED4-E399-4BDF-B1B4-67B0C3E60A66}"/>
    <cellStyle name="Percent 3 5 4 4 4" xfId="34455" xr:uid="{D5A6A3CB-AC0C-4B43-B807-D8B9700084B2}"/>
    <cellStyle name="Percent 3 5 4 5" xfId="9692" xr:uid="{1B14633C-7BCC-477F-9AB0-DAD60A33359E}"/>
    <cellStyle name="Percent 3 5 4 5 2" xfId="22147" xr:uid="{7D3B1CB6-BC0D-4290-9AD8-DE3BC16FE54F}"/>
    <cellStyle name="Percent 3 5 4 5 3" xfId="35076" xr:uid="{6DD22E37-9553-4EC9-AF3C-1C056D8EBB05}"/>
    <cellStyle name="Percent 3 5 4 6" xfId="12194" xr:uid="{C2FAD19B-63D0-4616-85AF-A44F8A9F661A}"/>
    <cellStyle name="Percent 3 5 4 6 2" xfId="24156" xr:uid="{3C0F49CA-98F9-47BF-998D-6808084CB0F9}"/>
    <cellStyle name="Percent 3 5 4 6 3" xfId="36995" xr:uid="{CDB68C49-A928-4E92-9721-8FCEF68BDED9}"/>
    <cellStyle name="Percent 3 5 4 7" xfId="18497" xr:uid="{2E394153-03E4-4F1A-A6CF-976A184D4D8A}"/>
    <cellStyle name="Percent 3 5 4 8" xfId="31515" xr:uid="{40880C41-6F58-4458-BF13-DC1E7C7BF731}"/>
    <cellStyle name="Percent 3 5 5" xfId="5609" xr:uid="{A7CB9F73-E7B4-4C7C-8759-B02C8A346E85}"/>
    <cellStyle name="Percent 3 5 5 2" xfId="7691" xr:uid="{5DCCF2B5-0F40-455D-9BB7-80E25FFDE4DA}"/>
    <cellStyle name="Percent 3 5 5 2 2" xfId="14214" xr:uid="{4976FC2C-5959-4639-B092-6E3E18163CA4}"/>
    <cellStyle name="Percent 3 5 5 2 2 2" xfId="26141" xr:uid="{FEEEB233-D36C-4974-9F42-C3075376840B}"/>
    <cellStyle name="Percent 3 5 5 2 2 3" xfId="38975" xr:uid="{1E2FA7FA-1339-406D-9A90-EC2C1B408084}"/>
    <cellStyle name="Percent 3 5 5 2 3" xfId="20512" xr:uid="{4FD1FBBD-4F89-4464-B8E5-61247128ADA0}"/>
    <cellStyle name="Percent 3 5 5 2 4" xfId="33514" xr:uid="{D07D4BB7-CCFF-4E6D-99E9-74537303DADA}"/>
    <cellStyle name="Percent 3 5 5 3" xfId="9969" xr:uid="{B6264C46-A5BE-4F90-AFF9-0A3B01E40255}"/>
    <cellStyle name="Percent 3 5 5 3 2" xfId="22395" xr:uid="{10F004A3-28DD-4D8D-88BB-EE5BEF3E8A47}"/>
    <cellStyle name="Percent 3 5 5 3 3" xfId="35321" xr:uid="{86DF4D39-13FD-45DF-9622-6616ADC360CF}"/>
    <cellStyle name="Percent 3 5 5 4" xfId="18499" xr:uid="{C20DE9C1-A21F-4E23-939F-6376F6E88CBF}"/>
    <cellStyle name="Percent 3 5 5 5" xfId="31517" xr:uid="{191B78C7-BB41-4A47-AACA-4D9809521114}"/>
    <cellStyle name="Percent 3 5 6" xfId="5610" xr:uid="{E4BC1366-4EFC-4E5D-AB4C-D1BA6838A57C}"/>
    <cellStyle name="Percent 3 5 6 2" xfId="7692" xr:uid="{504BC0D9-9B5E-4A90-81ED-F2F49F1F20F6}"/>
    <cellStyle name="Percent 3 5 6 2 2" xfId="14215" xr:uid="{4BDCFF71-07DF-4464-9501-003535571645}"/>
    <cellStyle name="Percent 3 5 6 2 2 2" xfId="26142" xr:uid="{4899CEA9-281B-44B1-8FB2-7C351B3D10DF}"/>
    <cellStyle name="Percent 3 5 6 2 2 3" xfId="38976" xr:uid="{53A43CB0-A1F3-4BC7-A0A4-30B57BE1FC4E}"/>
    <cellStyle name="Percent 3 5 6 2 3" xfId="20513" xr:uid="{EBEB3E2B-A31D-438C-8FB0-C327CEA48D15}"/>
    <cellStyle name="Percent 3 5 6 2 4" xfId="33515" xr:uid="{CC0B28E6-7A6E-46FC-BBE6-B6E76A9516D1}"/>
    <cellStyle name="Percent 3 5 6 3" xfId="12196" xr:uid="{AA412937-F66A-4AD6-9CDD-1936421BB334}"/>
    <cellStyle name="Percent 3 5 6 3 2" xfId="24158" xr:uid="{C8FBD2CA-BCCC-4B42-BC5D-BCF25F52E5C2}"/>
    <cellStyle name="Percent 3 5 6 3 3" xfId="36997" xr:uid="{8F743220-1987-4262-A202-DBF9C23C223F}"/>
    <cellStyle name="Percent 3 5 6 4" xfId="18500" xr:uid="{A97758D6-9A94-4DF2-AF06-8CB4B36DBEF6}"/>
    <cellStyle name="Percent 3 5 6 5" xfId="31518" xr:uid="{D5043A16-0D8F-452D-83DE-AB6B1425FB29}"/>
    <cellStyle name="Percent 3 5 7" xfId="5716" xr:uid="{EDCDA593-1272-466F-B254-2C420F7B3D19}"/>
    <cellStyle name="Percent 3 5 7 2" xfId="7781" xr:uid="{F92C2F48-B1D2-42B7-A747-C519730E79C9}"/>
    <cellStyle name="Percent 3 5 7 2 2" xfId="14303" xr:uid="{62B97D4A-A8EF-476E-80B5-70A85DFB1B55}"/>
    <cellStyle name="Percent 3 5 7 2 2 2" xfId="26230" xr:uid="{2F3B581E-EF97-47A9-9EAB-376571ABB5A8}"/>
    <cellStyle name="Percent 3 5 7 2 2 3" xfId="39064" xr:uid="{A58397CC-F544-4821-81A0-3E1026406F34}"/>
    <cellStyle name="Percent 3 5 7 2 3" xfId="20601" xr:uid="{50011FB2-1DD8-446C-9C78-EC11CB1E3820}"/>
    <cellStyle name="Percent 3 5 7 2 4" xfId="33603" xr:uid="{257C30FF-72B3-46F7-85BE-053C21DEA2C9}"/>
    <cellStyle name="Percent 3 5 7 3" xfId="12283" xr:uid="{96F32784-A4F8-45A1-890E-53C696E776C4}"/>
    <cellStyle name="Percent 3 5 7 3 2" xfId="24241" xr:uid="{58F50DA6-5CCF-4F77-BC80-B748C2594ADA}"/>
    <cellStyle name="Percent 3 5 7 3 3" xfId="37079" xr:uid="{19ACB2E6-BB53-461D-AEFB-C55683BF1CCD}"/>
    <cellStyle name="Percent 3 5 7 4" xfId="18593" xr:uid="{6E05B646-3721-4052-9631-42011253B8EE}"/>
    <cellStyle name="Percent 3 5 7 5" xfId="31606" xr:uid="{4EBEA227-AA4A-429E-B5BF-3A072AFA7F19}"/>
    <cellStyle name="Percent 3 5 8" xfId="8129" xr:uid="{CE5BF94D-396D-4152-8912-86AC4539EA28}"/>
    <cellStyle name="Percent 3 5 8 2" xfId="14634" xr:uid="{D36461C9-7723-469A-8AE7-907E99B16B88}"/>
    <cellStyle name="Percent 3 5 8 2 2" xfId="26561" xr:uid="{3D3626BB-FA3E-4185-8933-3CCE2854A6CA}"/>
    <cellStyle name="Percent 3 5 8 2 3" xfId="39393" xr:uid="{C901518C-B5B6-40AB-856C-2E3545CBB395}"/>
    <cellStyle name="Percent 3 5 8 3" xfId="20942" xr:uid="{C6DCDE90-09D2-4818-8172-DA67E3CCC37D}"/>
    <cellStyle name="Percent 3 5 8 4" xfId="33941" xr:uid="{B72DC563-2145-4018-9C4F-B0A6C2BE3019}"/>
    <cellStyle name="Percent 3 5 9" xfId="8505" xr:uid="{DC44F8B7-5DC9-4C2E-92D0-DB6FD53D391A}"/>
    <cellStyle name="Percent 3 5 9 2" xfId="14779" xr:uid="{5E2050B7-B9B8-4787-99BF-8D701A73E28F}"/>
    <cellStyle name="Percent 3 5 9 2 2" xfId="26690" xr:uid="{8845F4EF-73C2-4300-BBCD-0611BE0CA242}"/>
    <cellStyle name="Percent 3 5 9 2 3" xfId="39522" xr:uid="{C554140C-4A3F-47F9-A1D1-ED1522B62383}"/>
    <cellStyle name="Percent 3 5 9 3" xfId="21147" xr:uid="{50BA6374-BC7D-4CA8-A120-DCB550D4C146}"/>
    <cellStyle name="Percent 3 5 9 4" xfId="34113" xr:uid="{B86F7F8B-A111-4A3E-AE3C-03DA249ED88B}"/>
    <cellStyle name="Percent 3 6" xfId="545" xr:uid="{332BE760-5890-4614-A08F-345501EB328D}"/>
    <cellStyle name="Percent 3 6 10" xfId="10664" xr:uid="{37CE22C4-AA34-464C-ACD2-1F21889FE929}"/>
    <cellStyle name="Percent 3 6 11" xfId="3820" xr:uid="{717C8707-962F-49D0-AA46-BC1648794422}"/>
    <cellStyle name="Percent 3 6 2" xfId="921" xr:uid="{E3621F84-2FC7-4071-B2FB-C8EA47BDFB2C}"/>
    <cellStyle name="Percent 3 6 3" xfId="1031" xr:uid="{64AEC6F2-B928-4148-A886-6D8A56E6F13D}"/>
    <cellStyle name="Percent 3 6 3 10" xfId="18501" xr:uid="{D321D8A5-565A-4F1E-81BB-4F680784DA49}"/>
    <cellStyle name="Percent 3 6 3 11" xfId="31519" xr:uid="{D58D819D-6536-4268-8119-9FDFB424427A}"/>
    <cellStyle name="Percent 3 6 3 2" xfId="5612" xr:uid="{EB4121A7-8284-4AA8-A6E8-3C477C2D9B89}"/>
    <cellStyle name="Percent 3 6 3 2 2" xfId="5613" xr:uid="{187F7032-FEE5-4353-B734-6DAA32CAE7FE}"/>
    <cellStyle name="Percent 3 6 3 2 2 2" xfId="7695" xr:uid="{695BBEC4-64D8-4868-BAF6-E59DC989F3F5}"/>
    <cellStyle name="Percent 3 6 3 2 2 2 2" xfId="14218" xr:uid="{62C8F49E-F088-4DED-B919-F15B517DA779}"/>
    <cellStyle name="Percent 3 6 3 2 2 2 2 2" xfId="26145" xr:uid="{8FEA64B1-9049-4592-BEFB-52CCB0DD28E8}"/>
    <cellStyle name="Percent 3 6 3 2 2 2 2 3" xfId="38979" xr:uid="{CF8F8F04-CD5E-45C7-9C67-1E7BBF39824C}"/>
    <cellStyle name="Percent 3 6 3 2 2 2 3" xfId="20516" xr:uid="{8B1B4E83-9608-499A-B5D1-277A30363A84}"/>
    <cellStyle name="Percent 3 6 3 2 2 2 4" xfId="33518" xr:uid="{B1714182-C308-49B9-9D26-1C54BA255092}"/>
    <cellStyle name="Percent 3 6 3 2 2 3" xfId="12199" xr:uid="{F7C2EBEB-1CCD-46F6-BBE0-96280723A41E}"/>
    <cellStyle name="Percent 3 6 3 2 2 3 2" xfId="24161" xr:uid="{3BAED449-8D54-4B4F-8689-2159409BBABE}"/>
    <cellStyle name="Percent 3 6 3 2 2 3 3" xfId="37000" xr:uid="{4458ADC5-7CB3-4291-8ED6-F75AA5F2707E}"/>
    <cellStyle name="Percent 3 6 3 2 2 4" xfId="18503" xr:uid="{49D96211-1DC4-4956-8E3D-4C2DB154471D}"/>
    <cellStyle name="Percent 3 6 3 2 2 5" xfId="31521" xr:uid="{EB3268C9-C2CD-499A-A8CF-2A63BD10FEDE}"/>
    <cellStyle name="Percent 3 6 3 2 3" xfId="7694" xr:uid="{089294AC-1681-43A9-AD8E-13F37E85F617}"/>
    <cellStyle name="Percent 3 6 3 2 3 2" xfId="14217" xr:uid="{25D6A1E3-D6C3-403F-9F0C-B18C730040D5}"/>
    <cellStyle name="Percent 3 6 3 2 3 2 2" xfId="26144" xr:uid="{078C5171-B1B7-4736-884B-B509602FBCAC}"/>
    <cellStyle name="Percent 3 6 3 2 3 2 3" xfId="38978" xr:uid="{F7329B47-A28F-45C8-A744-C1AF18E137C4}"/>
    <cellStyle name="Percent 3 6 3 2 3 3" xfId="20515" xr:uid="{DAD91A5E-F95A-44E5-81B5-2EB3E14A4907}"/>
    <cellStyle name="Percent 3 6 3 2 3 4" xfId="33517" xr:uid="{BE40815A-F69A-4281-ABEB-4E497F37131C}"/>
    <cellStyle name="Percent 3 6 3 2 4" xfId="12198" xr:uid="{5BEC68F4-9B0E-4224-843D-9247C486BF1A}"/>
    <cellStyle name="Percent 3 6 3 2 4 2" xfId="24160" xr:uid="{BD02A479-7E94-4419-866E-DA6890CAC3AC}"/>
    <cellStyle name="Percent 3 6 3 2 4 3" xfId="36999" xr:uid="{ECB4E65C-BC69-4260-9F23-B0565CAEE1D9}"/>
    <cellStyle name="Percent 3 6 3 2 5" xfId="18502" xr:uid="{F695EE7A-4EF6-4A9E-A995-95D2D0990631}"/>
    <cellStyle name="Percent 3 6 3 2 6" xfId="31520" xr:uid="{D8D665CC-52D9-4EF3-AF23-F27E4B35B75C}"/>
    <cellStyle name="Percent 3 6 3 3" xfId="5614" xr:uid="{7112B17C-CA1E-4CC7-8F7E-8AD6B71B5092}"/>
    <cellStyle name="Percent 3 6 3 3 2" xfId="7696" xr:uid="{70837F67-09E7-4E55-8B3A-542847FA9C0D}"/>
    <cellStyle name="Percent 3 6 3 3 2 2" xfId="14219" xr:uid="{2ED8A143-4CD3-41A8-9152-B5F42EB6EB68}"/>
    <cellStyle name="Percent 3 6 3 3 2 2 2" xfId="26146" xr:uid="{FF5FED9A-3495-4F81-975C-25078F25105E}"/>
    <cellStyle name="Percent 3 6 3 3 2 2 3" xfId="38980" xr:uid="{4204C027-F20C-4EB7-8233-4CDBC944CA4C}"/>
    <cellStyle name="Percent 3 6 3 3 2 3" xfId="20517" xr:uid="{041469C9-D14E-4BDC-82B1-19FF316ED3E3}"/>
    <cellStyle name="Percent 3 6 3 3 2 4" xfId="33519" xr:uid="{C12F77BE-86E1-4075-B656-946A11774EC8}"/>
    <cellStyle name="Percent 3 6 3 3 3" xfId="12200" xr:uid="{D2DBA6B5-79FC-4BFA-B89E-7B6743100F75}"/>
    <cellStyle name="Percent 3 6 3 3 3 2" xfId="24162" xr:uid="{0F788538-AF80-451B-AD01-EBF624AFF7DF}"/>
    <cellStyle name="Percent 3 6 3 3 3 3" xfId="37001" xr:uid="{B6878430-EA85-4822-B83D-26BA9AD6BFDA}"/>
    <cellStyle name="Percent 3 6 3 3 4" xfId="18504" xr:uid="{52CBC513-6328-4FCC-B1C5-C753DABE877F}"/>
    <cellStyle name="Percent 3 6 3 3 5" xfId="31522" xr:uid="{1E388893-37A5-4A04-B0F6-BD6214EC1691}"/>
    <cellStyle name="Percent 3 6 3 4" xfId="5990" xr:uid="{75D01BE3-C1DB-4557-97A3-576C1600E33F}"/>
    <cellStyle name="Percent 3 6 3 4 2" xfId="8055" xr:uid="{BB4B3E80-947F-4B34-B1EE-77C91875C291}"/>
    <cellStyle name="Percent 3 6 3 4 2 2" xfId="14577" xr:uid="{1DE9722A-3A1E-4736-8929-FC378C190DFA}"/>
    <cellStyle name="Percent 3 6 3 4 2 2 2" xfId="26504" xr:uid="{BD1DE1E0-B48A-4E18-A483-F327BC313F7F}"/>
    <cellStyle name="Percent 3 6 3 4 2 2 3" xfId="39338" xr:uid="{C3F0730B-EA11-4C71-A674-0AEDA4A3B36C}"/>
    <cellStyle name="Percent 3 6 3 4 2 3" xfId="20875" xr:uid="{F210D7DF-8721-4B60-947F-992203A87CBB}"/>
    <cellStyle name="Percent 3 6 3 4 2 4" xfId="33877" xr:uid="{D4F24F67-D674-436F-BF4E-209219022485}"/>
    <cellStyle name="Percent 3 6 3 4 3" xfId="12557" xr:uid="{ACCC8E46-2FCE-43E9-83C5-99C860F22917}"/>
    <cellStyle name="Percent 3 6 3 4 3 2" xfId="24515" xr:uid="{3A934244-0CD4-47DE-9775-1E05FF7F2B9F}"/>
    <cellStyle name="Percent 3 6 3 4 3 3" xfId="37353" xr:uid="{3AE6DA5D-7010-4842-BCBC-AB415DC788BB}"/>
    <cellStyle name="Percent 3 6 3 4 4" xfId="18867" xr:uid="{923E9A1C-3969-4C59-9E53-43F77D8D3919}"/>
    <cellStyle name="Percent 3 6 3 4 5" xfId="31880" xr:uid="{22467171-1651-44E6-BD75-4F321DF3C2A7}"/>
    <cellStyle name="Percent 3 6 3 5" xfId="7693" xr:uid="{E92C848F-903C-4F11-8BFC-2D837FC52627}"/>
    <cellStyle name="Percent 3 6 3 5 2" xfId="14216" xr:uid="{D7A066F0-AB61-4434-9170-BE94A18BA2F2}"/>
    <cellStyle name="Percent 3 6 3 5 2 2" xfId="26143" xr:uid="{C1E6796A-04FB-4B0C-A3CC-FB79A0704ABB}"/>
    <cellStyle name="Percent 3 6 3 5 2 3" xfId="38977" xr:uid="{9ED60041-8817-422F-A523-8DB9C7550F15}"/>
    <cellStyle name="Percent 3 6 3 5 3" xfId="20514" xr:uid="{363DD483-0D48-47F5-9924-F4B183260B1B}"/>
    <cellStyle name="Percent 3 6 3 5 4" xfId="33516" xr:uid="{D363C2D0-3748-4DB4-B7CE-A42B5DF22A8C}"/>
    <cellStyle name="Percent 3 6 3 6" xfId="8783" xr:uid="{A5B8A99F-87C8-4807-BA41-B13FE34C7110}"/>
    <cellStyle name="Percent 3 6 3 6 2" xfId="15057" xr:uid="{3591C83D-6721-4547-A2CE-5C0689CAB595}"/>
    <cellStyle name="Percent 3 6 3 6 2 2" xfId="26965" xr:uid="{F0F1094E-EB1F-4033-ADBC-6EDA82B94D41}"/>
    <cellStyle name="Percent 3 6 3 6 2 3" xfId="39796" xr:uid="{2F816A0F-C68E-466B-B605-C54F85E9EB92}"/>
    <cellStyle name="Percent 3 6 3 6 3" xfId="21422" xr:uid="{1AEA1114-52AA-484E-9990-8D60755D4AA9}"/>
    <cellStyle name="Percent 3 6 3 6 4" xfId="34387" xr:uid="{E6B58DCF-A2CF-4054-B559-00E9D772FB80}"/>
    <cellStyle name="Percent 3 6 3 7" xfId="9625" xr:uid="{1088A78A-E8E6-4F46-8E63-26A933D762BB}"/>
    <cellStyle name="Percent 3 6 3 7 2" xfId="22081" xr:uid="{DB12FE08-A878-40D0-BB43-D2EEBF3EDEF1}"/>
    <cellStyle name="Percent 3 6 3 7 3" xfId="35011" xr:uid="{179E1F6F-FAF8-4990-9C93-A5712561CF4E}"/>
    <cellStyle name="Percent 3 6 3 8" xfId="12197" xr:uid="{7D2EB978-3ACE-47A0-A659-C221FFE316BC}"/>
    <cellStyle name="Percent 3 6 3 8 2" xfId="24159" xr:uid="{D06D9302-82EC-4C4B-BC5D-9CF28A026F9E}"/>
    <cellStyle name="Percent 3 6 3 8 3" xfId="36998" xr:uid="{B31EA137-8015-4BC3-9CD2-227EDB9EAE61}"/>
    <cellStyle name="Percent 3 6 3 9" xfId="5611" xr:uid="{385E36E5-4970-4F50-BBE7-C9AA65921D51}"/>
    <cellStyle name="Percent 3 6 4" xfId="5615" xr:uid="{48989C82-064B-4475-9E07-1B99854D5FE9}"/>
    <cellStyle name="Percent 3 6 4 2" xfId="5616" xr:uid="{CC9335FE-5B37-49D3-9692-C6F914682ECF}"/>
    <cellStyle name="Percent 3 6 4 2 2" xfId="7698" xr:uid="{5C9B3646-13C0-4D15-A58E-ADC727628ABD}"/>
    <cellStyle name="Percent 3 6 4 2 2 2" xfId="14221" xr:uid="{6671ED2B-96C1-4481-A448-CE9E1058017A}"/>
    <cellStyle name="Percent 3 6 4 2 2 2 2" xfId="26148" xr:uid="{D397E0C6-A358-4EF5-8D9A-ABBFAC948008}"/>
    <cellStyle name="Percent 3 6 4 2 2 2 3" xfId="38982" xr:uid="{E0B56739-7349-4726-9629-EB094D3B4363}"/>
    <cellStyle name="Percent 3 6 4 2 2 3" xfId="20519" xr:uid="{DC1F4D01-390F-475E-8F70-0817B99FC2DD}"/>
    <cellStyle name="Percent 3 6 4 2 2 4" xfId="33521" xr:uid="{24B03D0D-0FB9-4B76-B78F-56829181EBE5}"/>
    <cellStyle name="Percent 3 6 4 2 3" xfId="12202" xr:uid="{2BF3DD99-41BE-4895-8A33-132C2F62D9E0}"/>
    <cellStyle name="Percent 3 6 4 2 3 2" xfId="24164" xr:uid="{A7D0FDEF-6A1D-40EC-BC66-5FB25FEEA90E}"/>
    <cellStyle name="Percent 3 6 4 2 3 3" xfId="37003" xr:uid="{D654F802-63E7-4E67-9DA4-663A88F37A40}"/>
    <cellStyle name="Percent 3 6 4 2 4" xfId="18506" xr:uid="{6778B442-ADDE-4142-851F-6184C2462617}"/>
    <cellStyle name="Percent 3 6 4 2 5" xfId="31524" xr:uid="{00E6096B-F00B-4D4C-8B0A-6FAEA9D7E234}"/>
    <cellStyle name="Percent 3 6 4 3" xfId="7697" xr:uid="{2125E544-AF6D-42FC-9F66-0871AC933E2E}"/>
    <cellStyle name="Percent 3 6 4 3 2" xfId="14220" xr:uid="{88DDD1E9-B91D-4C52-90D3-328E4244F87F}"/>
    <cellStyle name="Percent 3 6 4 3 2 2" xfId="26147" xr:uid="{066390AF-E808-4A4D-8A2F-DEE0C5E45774}"/>
    <cellStyle name="Percent 3 6 4 3 2 3" xfId="38981" xr:uid="{2660CFA9-A199-4D12-B42A-77DD1386A684}"/>
    <cellStyle name="Percent 3 6 4 3 3" xfId="20518" xr:uid="{36D43197-CFA9-4562-BC4C-C54710A1C115}"/>
    <cellStyle name="Percent 3 6 4 3 4" xfId="33520" xr:uid="{F29DB435-4F64-4BEF-9E17-8EF5345342EE}"/>
    <cellStyle name="Percent 3 6 4 4" xfId="12201" xr:uid="{B2E86F37-C664-4213-A503-CA5049C5F215}"/>
    <cellStyle name="Percent 3 6 4 4 2" xfId="24163" xr:uid="{9B74856B-3873-4A47-989B-A32182C38C8D}"/>
    <cellStyle name="Percent 3 6 4 4 3" xfId="37002" xr:uid="{50B233A3-323D-46D0-A8C8-E07A0B7C0799}"/>
    <cellStyle name="Percent 3 6 4 5" xfId="18505" xr:uid="{DA12C532-CD24-43E5-BBF4-1B9BA0C1E923}"/>
    <cellStyle name="Percent 3 6 4 6" xfId="31523" xr:uid="{55FCA9E2-E4AE-42D8-9C19-521B56642328}"/>
    <cellStyle name="Percent 3 6 5" xfId="5617" xr:uid="{1385D02F-00D7-4147-A321-83F197A1F334}"/>
    <cellStyle name="Percent 3 6 5 2" xfId="7699" xr:uid="{59D06743-4236-4B79-99AE-A27AF497A982}"/>
    <cellStyle name="Percent 3 6 5 2 2" xfId="14222" xr:uid="{D282E582-CC18-4EC8-BF98-ED45B8A0B753}"/>
    <cellStyle name="Percent 3 6 5 2 2 2" xfId="26149" xr:uid="{D409DBDF-A841-4D2C-842B-F1A5CE1AD697}"/>
    <cellStyle name="Percent 3 6 5 2 2 3" xfId="38983" xr:uid="{B35F5667-65AE-4987-AD36-71853A3D342E}"/>
    <cellStyle name="Percent 3 6 5 2 3" xfId="20520" xr:uid="{2A0505E2-6843-4CAD-8D74-5F8BC4829FE6}"/>
    <cellStyle name="Percent 3 6 5 2 4" xfId="33522" xr:uid="{0AE2A08E-059D-4BF1-854F-E8C5038D54D6}"/>
    <cellStyle name="Percent 3 6 5 3" xfId="12203" xr:uid="{5D998C5D-50D1-48DF-85BD-47064CF6DD26}"/>
    <cellStyle name="Percent 3 6 5 3 2" xfId="24165" xr:uid="{BDAF1461-27A6-4A87-86CD-F27AB43E8294}"/>
    <cellStyle name="Percent 3 6 5 3 3" xfId="37004" xr:uid="{0FE0C2D3-6A73-4E9A-820E-9D986FF6FC87}"/>
    <cellStyle name="Percent 3 6 5 4" xfId="18507" xr:uid="{35E55669-7895-430E-A48A-D98E2348FF7D}"/>
    <cellStyle name="Percent 3 6 5 5" xfId="31525" xr:uid="{E0120C96-6D00-4420-B70F-1674919783CB}"/>
    <cellStyle name="Percent 3 6 6" xfId="5618" xr:uid="{9D4F1B42-6033-48E0-A0A2-74E0ACB27B5D}"/>
    <cellStyle name="Percent 3 6 6 2" xfId="7700" xr:uid="{BA3EBC80-5D87-426A-84B5-949579EC26F1}"/>
    <cellStyle name="Percent 3 6 6 2 2" xfId="14223" xr:uid="{7B787F8B-8EBD-4899-AB1D-CF88E05B1E3E}"/>
    <cellStyle name="Percent 3 6 6 2 2 2" xfId="26150" xr:uid="{981AEA18-50E3-4666-9EBF-ED07BD94E43C}"/>
    <cellStyle name="Percent 3 6 6 2 2 3" xfId="38984" xr:uid="{AB41500D-D373-4A54-B3C7-A476FA8CCAEB}"/>
    <cellStyle name="Percent 3 6 6 2 3" xfId="20521" xr:uid="{A6CFAB56-B631-4CCA-88C1-62E8F679DD5C}"/>
    <cellStyle name="Percent 3 6 6 2 4" xfId="33523" xr:uid="{19441C44-BB60-46A6-82BE-BADC7C2D4F77}"/>
    <cellStyle name="Percent 3 6 6 3" xfId="12204" xr:uid="{FF899D3B-FCED-4660-8733-14B313A3AEF7}"/>
    <cellStyle name="Percent 3 6 6 3 2" xfId="24166" xr:uid="{9ED71A50-5219-4D26-9080-92D8AEE70960}"/>
    <cellStyle name="Percent 3 6 6 3 3" xfId="37005" xr:uid="{54FB5730-6EC3-4FCF-93CE-4035E7725C9B}"/>
    <cellStyle name="Percent 3 6 6 4" xfId="18508" xr:uid="{658AD182-7301-4B38-B1D7-A1ED793F33FB}"/>
    <cellStyle name="Percent 3 6 6 5" xfId="31526" xr:uid="{64EBC32C-51EF-4EFF-8C0A-4FD565B39398}"/>
    <cellStyle name="Percent 3 6 7" xfId="5730" xr:uid="{FF2E3414-294B-40F3-8359-98C771F719C9}"/>
    <cellStyle name="Percent 3 6 7 2" xfId="7795" xr:uid="{6A9670E4-E177-4828-A9E0-D31D78BA93CB}"/>
    <cellStyle name="Percent 3 6 7 2 2" xfId="14317" xr:uid="{2FC6053B-F740-4DE8-9699-C2B120DDE703}"/>
    <cellStyle name="Percent 3 6 7 2 2 2" xfId="26244" xr:uid="{AE03A7D0-5A5D-466E-B215-31BE0AB3B371}"/>
    <cellStyle name="Percent 3 6 7 2 2 3" xfId="39078" xr:uid="{9D60D6C0-1D20-44CE-92DD-6BDCDA0803DC}"/>
    <cellStyle name="Percent 3 6 7 2 3" xfId="20615" xr:uid="{FFBF280F-F576-4AFE-B73B-19009406E239}"/>
    <cellStyle name="Percent 3 6 7 2 4" xfId="33617" xr:uid="{F7638D85-7BF0-4FDF-A8D2-20CFE364955A}"/>
    <cellStyle name="Percent 3 6 7 3" xfId="12297" xr:uid="{CED9FADF-4E18-4EEA-9AB8-674620E50744}"/>
    <cellStyle name="Percent 3 6 7 3 2" xfId="24255" xr:uid="{DCED3161-AF00-4201-9C4D-3CF78255CB1C}"/>
    <cellStyle name="Percent 3 6 7 3 3" xfId="37093" xr:uid="{1721BDAB-1AE1-4630-8EE8-F3CBC717B6E6}"/>
    <cellStyle name="Percent 3 6 7 4" xfId="18607" xr:uid="{CB102D35-5C1C-41B9-9794-3FC95ADCA1E0}"/>
    <cellStyle name="Percent 3 6 7 5" xfId="31620" xr:uid="{38B3C5F8-0F42-409B-8EE0-2F16F742F2DB}"/>
    <cellStyle name="Percent 3 6 8" xfId="8519" xr:uid="{8F08DC0C-1EB7-4637-805C-54BEEF099775}"/>
    <cellStyle name="Percent 3 6 8 2" xfId="14793" xr:uid="{F3707228-5F5D-4920-8153-41ED19D9D7F6}"/>
    <cellStyle name="Percent 3 6 8 2 2" xfId="26704" xr:uid="{28222A7F-4630-4C3E-B203-DB17FC04B967}"/>
    <cellStyle name="Percent 3 6 8 2 3" xfId="39536" xr:uid="{75564ADA-7261-4A3D-827A-05CE07EE1A9A}"/>
    <cellStyle name="Percent 3 6 8 3" xfId="21161" xr:uid="{2FDF4918-62F6-4A5F-8B9B-A13A12BAA299}"/>
    <cellStyle name="Percent 3 6 8 4" xfId="34127" xr:uid="{CB3BFFB0-F700-446E-B661-5B853A38FCCF}"/>
    <cellStyle name="Percent 3 6 9" xfId="9346" xr:uid="{961EC5F6-D137-4DCB-B6FE-5D5C26BF5858}"/>
    <cellStyle name="Percent 3 6 9 2" xfId="21818" xr:uid="{5D71D452-8C75-44FC-8DBE-F1348B08DCE9}"/>
    <cellStyle name="Percent 3 6 9 3" xfId="34751" xr:uid="{92AC4EFE-BA0E-44E6-9516-230815A370C0}"/>
    <cellStyle name="Percent 3 7" xfId="680" xr:uid="{D687D840-F146-4E4F-BA5F-6F2327DDBA35}"/>
    <cellStyle name="Percent 3 8" xfId="642" xr:uid="{2CF231CC-A670-46FF-BEA7-613908A84A3A}"/>
    <cellStyle name="Percent 3 9" xfId="293" xr:uid="{D545E349-E92C-4F3C-8B0B-D49A4CDA053E}"/>
    <cellStyle name="Percent 3 9 10" xfId="31527" xr:uid="{E02D02A2-FAFF-4A71-9F62-D5E82A0A92A9}"/>
    <cellStyle name="Percent 3 9 2" xfId="5620" xr:uid="{E47B68D2-6489-4524-B142-19BD98DD6E9D}"/>
    <cellStyle name="Percent 3 9 2 2" xfId="7702" xr:uid="{2018EE3B-94B3-447C-BE52-AD7BBF7C8471}"/>
    <cellStyle name="Percent 3 9 2 2 2" xfId="14225" xr:uid="{4B760D36-4D3F-40BD-BA33-3FCF5D15CA4B}"/>
    <cellStyle name="Percent 3 9 2 2 2 2" xfId="26152" xr:uid="{A439B1CD-54BA-4A63-99E9-79BF76958EDC}"/>
    <cellStyle name="Percent 3 9 2 2 2 3" xfId="38986" xr:uid="{08DE5808-7380-4A7D-A5EA-0E40E8575F11}"/>
    <cellStyle name="Percent 3 9 2 2 3" xfId="20523" xr:uid="{961428BE-99A1-4531-8B51-9B276EB74CCC}"/>
    <cellStyle name="Percent 3 9 2 2 4" xfId="33525" xr:uid="{15CD1D4E-5AA9-4061-B932-FAC265242EE7}"/>
    <cellStyle name="Percent 3 9 2 3" xfId="12206" xr:uid="{48E9AA2C-C5C5-44A8-8BDD-5BCEA3A29FF6}"/>
    <cellStyle name="Percent 3 9 2 3 2" xfId="24168" xr:uid="{8743E370-3F81-4094-8A97-7D5F8D96A372}"/>
    <cellStyle name="Percent 3 9 2 3 3" xfId="37007" xr:uid="{A246B80A-1EBE-421F-BC92-F811E1DDCBC9}"/>
    <cellStyle name="Percent 3 9 2 4" xfId="18511" xr:uid="{C5EB820B-4A65-4280-9D2C-A56AA5937DB9}"/>
    <cellStyle name="Percent 3 9 2 5" xfId="31528" xr:uid="{13964766-6162-4694-B702-2A4EADA5842D}"/>
    <cellStyle name="Percent 3 9 3" xfId="5681" xr:uid="{F8C0D1AA-748C-4B62-A13C-6D79B3A6D289}"/>
    <cellStyle name="Percent 3 9 3 2" xfId="7746" xr:uid="{1C58BFCF-DEAD-4147-A732-68633891B625}"/>
    <cellStyle name="Percent 3 9 3 2 2" xfId="14268" xr:uid="{AFC59503-B145-4617-A20B-3D1A3931765F}"/>
    <cellStyle name="Percent 3 9 3 2 2 2" xfId="26195" xr:uid="{AC3C4189-357C-4F09-B5C8-5A6FFB675393}"/>
    <cellStyle name="Percent 3 9 3 2 2 3" xfId="39029" xr:uid="{831FCCCD-C588-4F37-BC41-AD65DC004536}"/>
    <cellStyle name="Percent 3 9 3 2 3" xfId="20566" xr:uid="{459204E4-890F-40D4-9898-CD15C7046D8E}"/>
    <cellStyle name="Percent 3 9 3 2 4" xfId="33568" xr:uid="{22E0A8FD-8C25-46D8-A4D4-0EC32756EC64}"/>
    <cellStyle name="Percent 3 9 3 3" xfId="12248" xr:uid="{E124FEA8-71EA-40CE-873E-53F5EDD29D87}"/>
    <cellStyle name="Percent 3 9 3 3 2" xfId="24206" xr:uid="{17FC4FA3-10FF-429A-8CB1-883C7F731A9F}"/>
    <cellStyle name="Percent 3 9 3 3 3" xfId="37044" xr:uid="{03202161-DEFA-493B-B094-7E74BE635F15}"/>
    <cellStyle name="Percent 3 9 3 4" xfId="18558" xr:uid="{25347D7A-00F1-4861-8944-8D98E4856D8F}"/>
    <cellStyle name="Percent 3 9 3 5" xfId="31571" xr:uid="{556FAB5C-E020-4DD9-8AA3-1DFD0B0CB848}"/>
    <cellStyle name="Percent 3 9 4" xfId="7701" xr:uid="{206516DD-436A-489C-93F0-2FE9FC74E440}"/>
    <cellStyle name="Percent 3 9 4 2" xfId="14224" xr:uid="{04250C43-E57A-49D5-8A1C-1DAE1C658DB6}"/>
    <cellStyle name="Percent 3 9 4 2 2" xfId="26151" xr:uid="{3A9CBF5B-7EB7-44EB-8E8A-9850E76B993C}"/>
    <cellStyle name="Percent 3 9 4 2 3" xfId="38985" xr:uid="{2FDF3FB5-96E0-4D74-8B6E-9C80374FFEBB}"/>
    <cellStyle name="Percent 3 9 4 3" xfId="20522" xr:uid="{5AB59EDC-2D01-4DF2-AE2A-D92F7A908CF6}"/>
    <cellStyle name="Percent 3 9 4 4" xfId="33524" xr:uid="{803B81C8-FA84-48DC-8F86-51D8916C2547}"/>
    <cellStyle name="Percent 3 9 5" xfId="8469" xr:uid="{6062CB66-89FF-415C-9B20-079632E0CF64}"/>
    <cellStyle name="Percent 3 9 5 2" xfId="14744" xr:uid="{691EEE62-4AA5-464B-A5A5-B178A0F6068C}"/>
    <cellStyle name="Percent 3 9 5 2 2" xfId="26655" xr:uid="{E31C6E47-946A-41C2-A45E-290DDD7B0808}"/>
    <cellStyle name="Percent 3 9 5 2 3" xfId="39487" xr:uid="{2A5B8C3C-B661-4AE1-8B7D-93F9C23E22EF}"/>
    <cellStyle name="Percent 3 9 5 3" xfId="21112" xr:uid="{6A8E2575-5841-42B9-88BD-70C029BE64A4}"/>
    <cellStyle name="Percent 3 9 5 4" xfId="34078" xr:uid="{16FFE23A-7300-4476-AD31-C946AC38D94F}"/>
    <cellStyle name="Percent 3 9 6" xfId="9279" xr:uid="{220E86B3-F83A-4ABE-AB61-2C1BA7DB49AB}"/>
    <cellStyle name="Percent 3 9 6 2" xfId="21763" xr:uid="{9472D0A7-1A86-4CF7-A2EC-8635FDEFF6C3}"/>
    <cellStyle name="Percent 3 9 6 3" xfId="34699" xr:uid="{E1452D8E-CBD0-4D5C-893B-D0AE77D797F9}"/>
    <cellStyle name="Percent 3 9 7" xfId="12205" xr:uid="{2C897DBB-751C-4AEA-A27D-9F2A6B60E1D8}"/>
    <cellStyle name="Percent 3 9 7 2" xfId="24167" xr:uid="{F27DD238-E5BA-491C-8140-837E7AFEAF6A}"/>
    <cellStyle name="Percent 3 9 7 3" xfId="37006" xr:uid="{40147448-2864-4091-B994-86E4B6A3E9C4}"/>
    <cellStyle name="Percent 3 9 8" xfId="5619" xr:uid="{C4E96F66-30CF-477C-901B-4A81DC4C7CDC}"/>
    <cellStyle name="Percent 3 9 9" xfId="18510" xr:uid="{581D630C-B16C-41EB-BE02-A07034A6CD1C}"/>
    <cellStyle name="Percent 30" xfId="3560" xr:uid="{B5AF50C8-BB16-4D22-A156-B2F978CFA9FB}"/>
    <cellStyle name="Percent 30 2" xfId="5621" xr:uid="{FE34FF45-50C0-4D8D-BD05-75E94F874C05}"/>
    <cellStyle name="Percent 30 2 2" xfId="7703" xr:uid="{6EEFB144-D391-4A16-8736-9AC5202C21D4}"/>
    <cellStyle name="Percent 30 2 2 2" xfId="14226" xr:uid="{25392ADC-5723-4812-9F09-7DDCFD778AFA}"/>
    <cellStyle name="Percent 30 2 2 2 2" xfId="26153" xr:uid="{74A16A4A-A621-48A3-8FDF-A6CFFFA2B895}"/>
    <cellStyle name="Percent 30 2 2 2 3" xfId="38987" xr:uid="{6B8B2BCA-6D3D-41B8-80A3-656957B4BA05}"/>
    <cellStyle name="Percent 30 2 2 3" xfId="20524" xr:uid="{C8975B73-BAB0-4EB3-9333-F2ABE6D2BEDC}"/>
    <cellStyle name="Percent 30 2 2 4" xfId="33526" xr:uid="{4CFE5F2C-6979-4734-9D50-B85D19938D7D}"/>
    <cellStyle name="Percent 30 2 3" xfId="10071" xr:uid="{FB21EE0B-6FD4-47DE-84F9-0DC2423A2874}"/>
    <cellStyle name="Percent 30 2 3 2" xfId="22490" xr:uid="{204DBC51-624E-46EA-9E2D-64E98FC526B2}"/>
    <cellStyle name="Percent 30 2 3 3" xfId="35416" xr:uid="{A20D43E2-9AE0-457C-ACE2-35DA24A8D0A9}"/>
    <cellStyle name="Percent 30 2 4" xfId="18512" xr:uid="{EB7F4492-667F-4A33-B062-095708C8E836}"/>
    <cellStyle name="Percent 30 2 5" xfId="31529" xr:uid="{1A74BBD1-2B6E-4530-8976-4222AA65E7EC}"/>
    <cellStyle name="Percent 30 3" xfId="8279" xr:uid="{E9B0DE26-B795-4184-96D0-624020595B94}"/>
    <cellStyle name="Percent 30 3 2" xfId="14694" xr:uid="{2416E6AA-C02D-4C37-9805-DB873278BB6F}"/>
    <cellStyle name="Percent 30 3 2 2" xfId="26616" xr:uid="{CDA3D39E-1EE6-4BF7-A102-7AB4B6E2F024}"/>
    <cellStyle name="Percent 30 3 2 3" xfId="39448" xr:uid="{72E1E5BF-ECD5-4D57-AC1B-2F22671F0A02}"/>
    <cellStyle name="Percent 30 3 3" xfId="21029" xr:uid="{CDE7737A-7E10-4181-8774-2E3D5803E940}"/>
    <cellStyle name="Percent 30 3 4" xfId="34016" xr:uid="{6268D873-D7DC-443E-A2A0-08BA2B3CA843}"/>
    <cellStyle name="Percent 30 4" xfId="8987" xr:uid="{DB94EAB0-2EE8-4961-B5AB-44A3D6633E5E}"/>
    <cellStyle name="Percent 30 4 2" xfId="15229" xr:uid="{BE7A179A-84BE-4C09-93EF-E8598855368D}"/>
    <cellStyle name="Percent 30 4 2 2" xfId="27128" xr:uid="{4DDC9CEF-A04C-4962-A63C-C3ED8E96FA39}"/>
    <cellStyle name="Percent 30 4 2 3" xfId="39957" xr:uid="{31125541-A845-4D70-AAA5-2C1DF095CDF9}"/>
    <cellStyle name="Percent 30 4 3" xfId="21598" xr:uid="{6A27F923-EF64-49DB-B71F-16C78CA123C2}"/>
    <cellStyle name="Percent 30 4 4" xfId="34549" xr:uid="{7A6F40BB-A083-404B-AE6D-FA230D89FB52}"/>
    <cellStyle name="Percent 30 5" xfId="9791" xr:uid="{680098CE-74C3-421C-9BAB-06C19B39DC41}"/>
    <cellStyle name="Percent 30 5 2" xfId="22236" xr:uid="{2288806E-FDAF-4A64-A458-C7EC5AC2A1D5}"/>
    <cellStyle name="Percent 30 5 3" xfId="35164" xr:uid="{181791C8-E08E-4460-A9AC-79B8975FD63A}"/>
    <cellStyle name="Percent 30 6" xfId="10586" xr:uid="{D39A023D-B0AA-40A8-A7DE-2187AD8DCC91}"/>
    <cellStyle name="Percent 31" xfId="3561" xr:uid="{31E8C4AD-3E6B-4531-B465-A2A3D527D597}"/>
    <cellStyle name="Percent 31 2" xfId="5622" xr:uid="{47563E08-88DF-4564-B0E0-7C9E4D1D6CBF}"/>
    <cellStyle name="Percent 31 2 2" xfId="7704" xr:uid="{5B8469E3-8953-458C-A616-88A47CF6DA30}"/>
    <cellStyle name="Percent 31 2 2 2" xfId="14227" xr:uid="{39A00D9A-0160-457D-BF88-F77FF1B44AD3}"/>
    <cellStyle name="Percent 31 2 2 2 2" xfId="26154" xr:uid="{FC74BA20-3150-4628-B2E4-C23866B6E68F}"/>
    <cellStyle name="Percent 31 2 2 2 3" xfId="38988" xr:uid="{0EE412DE-D100-4CE2-8E83-F4E1FDC15B61}"/>
    <cellStyle name="Percent 31 2 2 3" xfId="20525" xr:uid="{2B6D084E-331E-438D-A481-BB98FA83228D}"/>
    <cellStyle name="Percent 31 2 2 4" xfId="33527" xr:uid="{FFFA2969-E67F-4DC4-86D5-855572A65931}"/>
    <cellStyle name="Percent 31 2 3" xfId="9976" xr:uid="{F9EF51B1-860E-4B18-8E7B-A2466D9BFB21}"/>
    <cellStyle name="Percent 31 2 3 2" xfId="22401" xr:uid="{9678DA58-E955-44BF-A5D5-643306B2571D}"/>
    <cellStyle name="Percent 31 2 3 3" xfId="35328" xr:uid="{B82934A8-BF3A-49FF-B8F8-75489FA1AD25}"/>
    <cellStyle name="Percent 31 2 4" xfId="18513" xr:uid="{C06D9ADD-FD76-40E2-BCE8-D887EDD0E805}"/>
    <cellStyle name="Percent 31 2 5" xfId="31530" xr:uid="{5CFF4CB8-4A93-4E3A-A346-0A1638412D29}"/>
    <cellStyle name="Percent 31 3" xfId="8139" xr:uid="{0ED0051A-6FA2-4125-A98D-4C1591A72456}"/>
    <cellStyle name="Percent 31 3 2" xfId="14642" xr:uid="{5AAF7E81-E123-44E0-A158-3BAFADF0596F}"/>
    <cellStyle name="Percent 31 3 2 2" xfId="26568" xr:uid="{B8DB7D56-A25C-4EF0-90A3-A51DEA312820}"/>
    <cellStyle name="Percent 31 3 2 3" xfId="39400" xr:uid="{DE6899E1-9CA5-40D5-B89D-A3D3F173FF44}"/>
    <cellStyle name="Percent 31 3 3" xfId="20952" xr:uid="{AAB4B4A0-9FFE-4249-8939-235190C65C92}"/>
    <cellStyle name="Percent 31 3 4" xfId="33950" xr:uid="{57A7FE11-D3C9-462D-B04A-DD350585FCAE}"/>
    <cellStyle name="Percent 31 4" xfId="8869" xr:uid="{BAE0AEEA-7D1F-412B-90B9-1E8213E0DBF6}"/>
    <cellStyle name="Percent 31 4 2" xfId="15139" xr:uid="{C6807D04-2208-4626-AE99-D80555172F35}"/>
    <cellStyle name="Percent 31 4 2 2" xfId="27044" xr:uid="{D266402A-805E-4FE2-97C5-BE3D62D184EC}"/>
    <cellStyle name="Percent 31 4 2 3" xfId="39872" xr:uid="{8E8B738F-A1E6-467E-9BE2-9B35B493FC14}"/>
    <cellStyle name="Percent 31 4 3" xfId="21503" xr:uid="{2407EC10-94FB-434C-B249-01915A849D1E}"/>
    <cellStyle name="Percent 31 4 4" xfId="34463" xr:uid="{DFC16E64-A43C-4E90-9C0A-464F80BA5F32}"/>
    <cellStyle name="Percent 31 5" xfId="9700" xr:uid="{79569F43-6921-4BD1-B45C-346DB12EF000}"/>
    <cellStyle name="Percent 31 5 2" xfId="22155" xr:uid="{0D1696B7-20E3-47AF-804C-00484899A100}"/>
    <cellStyle name="Percent 31 5 3" xfId="35084" xr:uid="{9E224A89-FD4F-4231-BB7C-5FE3CA989205}"/>
    <cellStyle name="Percent 31 6" xfId="10587" xr:uid="{E1545054-67EA-42E4-B5AF-3F71828BA776}"/>
    <cellStyle name="Percent 32" xfId="3562" xr:uid="{B341B6F2-1C28-4733-BF73-1044E0D75A4D}"/>
    <cellStyle name="Percent 32 2" xfId="5623" xr:uid="{CD9A3A44-E383-4DA6-9686-5EC5A8E2CB9E}"/>
    <cellStyle name="Percent 32 2 2" xfId="7705" xr:uid="{20794484-D7C3-4098-A1EE-1C5BB89E777E}"/>
    <cellStyle name="Percent 32 2 2 2" xfId="14228" xr:uid="{36D813EC-71C2-4E58-B56D-B128A79FE749}"/>
    <cellStyle name="Percent 32 2 2 2 2" xfId="26155" xr:uid="{5DC733A1-62C3-4BC7-A95C-048EA36DB06B}"/>
    <cellStyle name="Percent 32 2 2 2 3" xfId="38989" xr:uid="{5BDE54CA-818A-4748-B0A9-CCF68B83BAD7}"/>
    <cellStyle name="Percent 32 2 2 3" xfId="20526" xr:uid="{CF5CFD48-2119-432C-9E6C-95FB3AE02E39}"/>
    <cellStyle name="Percent 32 2 2 4" xfId="33528" xr:uid="{29A6E2BF-7300-48A9-B57B-4D6AC7E62874}"/>
    <cellStyle name="Percent 32 2 3" xfId="10102" xr:uid="{A4046D5E-16D3-43F7-BDDA-75A6F0621503}"/>
    <cellStyle name="Percent 32 2 3 2" xfId="22520" xr:uid="{50553C8F-093A-4F8C-92C5-F77C24091519}"/>
    <cellStyle name="Percent 32 2 3 3" xfId="35447" xr:uid="{1EE9BD2B-0CE8-46C4-8859-4BBE08959C95}"/>
    <cellStyle name="Percent 32 2 4" xfId="18514" xr:uid="{CF264837-734A-42D8-889E-A4B46FAF535A}"/>
    <cellStyle name="Percent 32 2 5" xfId="31531" xr:uid="{DE916150-390B-4441-8052-56D890317A6D}"/>
    <cellStyle name="Percent 32 3" xfId="8368" xr:uid="{83BAC7D7-4196-4E0B-93BE-3ECAEFDD86B6}"/>
    <cellStyle name="Percent 32 3 2" xfId="14713" xr:uid="{82C8C0D9-C250-4CBA-9DE9-B967BE142001}"/>
    <cellStyle name="Percent 32 3 2 2" xfId="26631" xr:uid="{A37FC0A0-622F-4A6A-ADEB-95B6C43BFCC6}"/>
    <cellStyle name="Percent 32 3 2 3" xfId="39464" xr:uid="{57807A13-74EE-44BD-B725-E6FD1FE4FEFC}"/>
    <cellStyle name="Percent 32 3 3" xfId="21066" xr:uid="{C393316C-EEEB-44DA-91D9-B8424E30BC0D}"/>
    <cellStyle name="Percent 32 3 4" xfId="34041" xr:uid="{69AC7108-6A89-4BBE-B318-BC1403BBF759}"/>
    <cellStyle name="Percent 32 4" xfId="9028" xr:uid="{9B631A1F-966D-4624-9AE3-93AC72B5A322}"/>
    <cellStyle name="Percent 32 4 2" xfId="15254" xr:uid="{FAB0B051-32F6-4A4D-BB15-32C115A1CBD7}"/>
    <cellStyle name="Percent 32 4 2 2" xfId="27151" xr:uid="{3CEA8662-06C6-497A-A95C-E4C04ADD48C9}"/>
    <cellStyle name="Percent 32 4 2 3" xfId="39980" xr:uid="{67902294-2826-4820-B033-56F92D11E717}"/>
    <cellStyle name="Percent 32 4 3" xfId="21622" xr:uid="{AEB5374A-977F-476A-B8CB-8022B708C3A4}"/>
    <cellStyle name="Percent 32 4 4" xfId="34572" xr:uid="{5B5BE3E7-C363-4C4D-B7C4-71003105BF39}"/>
    <cellStyle name="Percent 32 5" xfId="9824" xr:uid="{B41E4F46-5539-4655-BA94-57C607E98752}"/>
    <cellStyle name="Percent 32 5 2" xfId="22261" xr:uid="{9AF38DDB-0BEE-420A-B103-31E5DEC51141}"/>
    <cellStyle name="Percent 32 5 3" xfId="35189" xr:uid="{64DF6A1D-5078-4C2B-99FF-7B13515E76EC}"/>
    <cellStyle name="Percent 32 6" xfId="10588" xr:uid="{6D40428F-7A01-41C3-AE7F-8B9878613B3D}"/>
    <cellStyle name="Percent 33" xfId="3563" xr:uid="{AEC1B098-48D2-4EFD-BC25-AF69381BE468}"/>
    <cellStyle name="Percent 33 2" xfId="5624" xr:uid="{BEC7C2A1-5832-487D-9F0C-210DA47AAE02}"/>
    <cellStyle name="Percent 33 2 2" xfId="7706" xr:uid="{3AC0C415-344A-4C38-A0B6-A425DD8643FE}"/>
    <cellStyle name="Percent 33 2 2 2" xfId="14229" xr:uid="{FE12468A-CEA2-411A-ACE8-FAAC516F4CC6}"/>
    <cellStyle name="Percent 33 2 2 2 2" xfId="26156" xr:uid="{6FB4E17C-46A5-434D-9C5E-FE719889A515}"/>
    <cellStyle name="Percent 33 2 2 2 3" xfId="38990" xr:uid="{4C2AF18E-C402-4D31-BEBF-91E82AF73D4A}"/>
    <cellStyle name="Percent 33 2 2 3" xfId="20527" xr:uid="{9CF505DE-1410-4823-A89A-80758B2DDA86}"/>
    <cellStyle name="Percent 33 2 2 4" xfId="33529" xr:uid="{30D13295-7409-4E37-876E-1AAA454C87E8}"/>
    <cellStyle name="Percent 33 2 3" xfId="10095" xr:uid="{0A86A6D7-0A4D-4BAB-A4B8-9A33A90EB701}"/>
    <cellStyle name="Percent 33 2 3 2" xfId="22513" xr:uid="{F5F1522B-CB78-4C32-8641-C4EBA9F44456}"/>
    <cellStyle name="Percent 33 2 3 3" xfId="35440" xr:uid="{B57287AE-EEA8-493E-B05B-44AA32A7E305}"/>
    <cellStyle name="Percent 33 2 4" xfId="18515" xr:uid="{0EF77F17-EBCC-4E90-B378-FEDAF65F4164}"/>
    <cellStyle name="Percent 33 2 5" xfId="31532" xr:uid="{FC564696-0AF6-4D20-A286-B227EB4FBDF6}"/>
    <cellStyle name="Percent 33 3" xfId="8349" xr:uid="{D33F7AD9-D75C-4FFA-A3A3-BAED84682621}"/>
    <cellStyle name="Percent 33 3 2" xfId="14709" xr:uid="{E3BA196D-F53A-4653-BABE-7F42B6B55995}"/>
    <cellStyle name="Percent 33 3 2 2" xfId="26627" xr:uid="{05ACADC3-DCA5-48E4-9730-4F8669798226}"/>
    <cellStyle name="Percent 33 3 2 3" xfId="39461" xr:uid="{E124267E-7C15-47CB-970C-ADF328F44743}"/>
    <cellStyle name="Percent 33 3 3" xfId="21059" xr:uid="{4BA16868-DEB1-4AAC-9529-FB15E286A3E9}"/>
    <cellStyle name="Percent 33 3 4" xfId="34035" xr:uid="{03AAC809-7D51-40A3-82F5-1CB35AC2A1CA}"/>
    <cellStyle name="Percent 33 4" xfId="9019" xr:uid="{37D51CF0-BF5F-4768-B9E8-0D0FC83E2395}"/>
    <cellStyle name="Percent 33 4 2" xfId="15249" xr:uid="{5FFA1C13-68C9-4EEE-BDB2-635D99EAA0B2}"/>
    <cellStyle name="Percent 33 4 2 2" xfId="27146" xr:uid="{81159DB9-728D-4593-88CC-8DCEB2C2590E}"/>
    <cellStyle name="Percent 33 4 2 3" xfId="39975" xr:uid="{377651E7-3C2F-41B1-8EC4-0734246EE008}"/>
    <cellStyle name="Percent 33 4 3" xfId="21617" xr:uid="{D94B2CED-F8AE-4638-8B26-84B96CA283FE}"/>
    <cellStyle name="Percent 33 4 4" xfId="34567" xr:uid="{6E76E0E6-F880-4C88-B9B6-DE0E7FE2DF5C}"/>
    <cellStyle name="Percent 33 5" xfId="9819" xr:uid="{B709B967-D06D-4E19-9406-662B476CA083}"/>
    <cellStyle name="Percent 33 5 2" xfId="22256" xr:uid="{D85822C8-35CB-4C69-A025-B7C311218EC5}"/>
    <cellStyle name="Percent 33 5 3" xfId="35184" xr:uid="{3405963B-2362-4D9C-A96E-11B194AB2358}"/>
    <cellStyle name="Percent 33 6" xfId="10589" xr:uid="{F5C64B74-F0B3-4D34-B486-D87C3F9DC630}"/>
    <cellStyle name="Percent 34" xfId="3564" xr:uid="{615E045E-E3F2-4097-A8F5-BFD3E11072B4}"/>
    <cellStyle name="Percent 34 2" xfId="5625" xr:uid="{920C4B78-9DBE-43DD-A9F3-6C6D5800566D}"/>
    <cellStyle name="Percent 34 2 2" xfId="7707" xr:uid="{01EEFDD9-B84A-4F83-8A82-9CF9EA97BBB1}"/>
    <cellStyle name="Percent 34 2 2 2" xfId="14230" xr:uid="{56571CDB-FB39-469D-8312-DF8C575F47BD}"/>
    <cellStyle name="Percent 34 2 2 2 2" xfId="26157" xr:uid="{53D5BA0D-0E4B-4C9F-9F3C-4C6FDF6BE1E0}"/>
    <cellStyle name="Percent 34 2 2 2 3" xfId="38991" xr:uid="{CA3D40A9-70A7-4804-953F-05C8852D4553}"/>
    <cellStyle name="Percent 34 2 2 3" xfId="20528" xr:uid="{06B8F7FF-A426-4D08-A44B-76853CA51982}"/>
    <cellStyle name="Percent 34 2 2 4" xfId="33530" xr:uid="{A6A6332E-8BFD-4DF9-8DFB-81C836FEDA68}"/>
    <cellStyle name="Percent 34 2 3" xfId="10106" xr:uid="{B0E741BC-85F8-4AF8-8217-170074E621F0}"/>
    <cellStyle name="Percent 34 2 3 2" xfId="22524" xr:uid="{110E1AE9-DFAA-42EE-BBA9-E6C4C2B01BA0}"/>
    <cellStyle name="Percent 34 2 3 3" xfId="35451" xr:uid="{E355D764-AEEE-4C8F-9AA1-EF5204B0A6FA}"/>
    <cellStyle name="Percent 34 2 4" xfId="18516" xr:uid="{0897B961-007D-4B70-B3AF-FFAFE925BBF7}"/>
    <cellStyle name="Percent 34 2 5" xfId="31533" xr:uid="{ED879128-6AF9-4D0B-8982-40F49A441067}"/>
    <cellStyle name="Percent 34 3" xfId="8378" xr:uid="{7511A935-07EA-453F-94C3-0BC492AFBA4B}"/>
    <cellStyle name="Percent 34 3 2" xfId="14716" xr:uid="{F705D494-3AA8-40F4-8FDA-3F04D7A5E5DF}"/>
    <cellStyle name="Percent 34 3 2 2" xfId="26634" xr:uid="{B3A831FC-87B8-4ECF-BECD-4DFB8C87B01C}"/>
    <cellStyle name="Percent 34 3 2 3" xfId="39467" xr:uid="{1EADEBAD-E58A-470C-A83F-3C4BAE3FCA40}"/>
    <cellStyle name="Percent 34 3 3" xfId="21071" xr:uid="{2B50E67F-A722-4D98-89FD-A6FB12CF1764}"/>
    <cellStyle name="Percent 34 3 4" xfId="34045" xr:uid="{EC7D2FC1-0DCD-4179-BCB6-9130F5D8CEB4}"/>
    <cellStyle name="Percent 34 4" xfId="9035" xr:uid="{F05D79F8-5EE8-4451-AAD3-FE98A340096E}"/>
    <cellStyle name="Percent 34 4 2" xfId="15258" xr:uid="{F8CD2945-3523-4F2B-85F8-D51D34CC4E9A}"/>
    <cellStyle name="Percent 34 4 2 2" xfId="27155" xr:uid="{D9EFB2D1-957B-48A6-95E9-D58134C4FDA8}"/>
    <cellStyle name="Percent 34 4 2 3" xfId="39984" xr:uid="{45B715CB-4A77-44BA-B759-457E55BB4741}"/>
    <cellStyle name="Percent 34 4 3" xfId="21627" xr:uid="{663B6CB2-8C95-4DD9-8D67-F2CC7C3E62B1}"/>
    <cellStyle name="Percent 34 4 4" xfId="34576" xr:uid="{770C42F0-B68D-453F-9FCF-6E49258DE405}"/>
    <cellStyle name="Percent 34 5" xfId="9828" xr:uid="{F42D60C9-DA45-415C-B6EB-80D90B8FFDBA}"/>
    <cellStyle name="Percent 34 5 2" xfId="22265" xr:uid="{7663234B-30F3-4163-88FD-6CBFDFAA875F}"/>
    <cellStyle name="Percent 34 5 3" xfId="35193" xr:uid="{7E088001-DA34-43B2-B432-81327D4E871B}"/>
    <cellStyle name="Percent 34 6" xfId="10590" xr:uid="{FC9EB533-4F24-4D25-BCBC-4F045E493BFE}"/>
    <cellStyle name="Percent 35" xfId="3565" xr:uid="{24532CE4-2478-4DF5-B8C1-7A9B35B3F918}"/>
    <cellStyle name="Percent 35 2" xfId="5626" xr:uid="{52964421-838E-45CA-817B-B31D34A71391}"/>
    <cellStyle name="Percent 35 2 2" xfId="7708" xr:uid="{7BFB40A1-6054-44C3-8BE6-B24A5B13BAF2}"/>
    <cellStyle name="Percent 35 2 2 2" xfId="14231" xr:uid="{B1CECE78-746D-4A07-84EA-AD153B82A9F4}"/>
    <cellStyle name="Percent 35 2 2 2 2" xfId="26158" xr:uid="{8C1981A9-97C0-4AD0-9CB2-83235D1E41BB}"/>
    <cellStyle name="Percent 35 2 2 2 3" xfId="38992" xr:uid="{DF3A1157-5258-4C9D-BF67-65F6072E80F6}"/>
    <cellStyle name="Percent 35 2 2 3" xfId="20529" xr:uid="{B2402C94-23A7-41EB-90ED-EB3458E8DBEB}"/>
    <cellStyle name="Percent 35 2 2 4" xfId="33531" xr:uid="{D1C2311F-7886-41D5-90B4-F46E01E07756}"/>
    <cellStyle name="Percent 35 2 3" xfId="12207" xr:uid="{58B4285C-5221-4838-A8E0-BCD1BA53D70E}"/>
    <cellStyle name="Percent 35 2 3 2" xfId="24169" xr:uid="{49E66360-D218-4B54-ADE7-528E117F1FD4}"/>
    <cellStyle name="Percent 35 2 3 3" xfId="37008" xr:uid="{323BC427-49B2-415F-8291-9E0A4E526C78}"/>
    <cellStyle name="Percent 35 2 4" xfId="18517" xr:uid="{CF62E78C-019E-4006-8516-9DF258734C00}"/>
    <cellStyle name="Percent 35 2 5" xfId="31534" xr:uid="{78020393-C739-4D7D-B5F9-1C9A0D5CF09D}"/>
    <cellStyle name="Percent 35 3" xfId="8386" xr:uid="{CA749098-13E7-4B86-9844-102EAAE8AC86}"/>
    <cellStyle name="Percent 35 4" xfId="10591" xr:uid="{1BAD6BF2-E1EE-4D49-AD59-7A57AF23D9E7}"/>
    <cellStyle name="Percent 36" xfId="3566" xr:uid="{B61258B8-867A-4FCA-9806-F124236CB2FF}"/>
    <cellStyle name="Percent 36 2" xfId="5627" xr:uid="{2D768EDA-7906-4E63-A951-2528F1A5D3BF}"/>
    <cellStyle name="Percent 36 2 2" xfId="7709" xr:uid="{461DCA88-E96A-4816-AFB6-39C5FF184487}"/>
    <cellStyle name="Percent 36 2 2 2" xfId="14232" xr:uid="{B3E4E1F6-E947-4276-A359-824D70653057}"/>
    <cellStyle name="Percent 36 2 2 2 2" xfId="26159" xr:uid="{E2C40D32-E844-4A4D-B7EC-ACEF1358E0B7}"/>
    <cellStyle name="Percent 36 2 2 2 3" xfId="38993" xr:uid="{E7F815B7-94C1-4562-B503-A59D0D57149B}"/>
    <cellStyle name="Percent 36 2 2 3" xfId="20530" xr:uid="{194628C9-83A1-4334-8147-F51F33D835FF}"/>
    <cellStyle name="Percent 36 2 2 4" xfId="33532" xr:uid="{1ED81906-9562-4B80-8C6A-E496A55A9FC2}"/>
    <cellStyle name="Percent 36 2 3" xfId="12208" xr:uid="{2F0DAB76-280D-4975-9537-3AC7B4F9A719}"/>
    <cellStyle name="Percent 36 2 3 2" xfId="24170" xr:uid="{DD711C71-C718-4EFE-99C9-8653C6545BC6}"/>
    <cellStyle name="Percent 36 2 3 3" xfId="37009" xr:uid="{811429CB-AA7B-4AD8-88E5-ABF77CCEF2BF}"/>
    <cellStyle name="Percent 36 2 4" xfId="18518" xr:uid="{A49E5DAE-68A1-44D7-8E49-B86F115853C8}"/>
    <cellStyle name="Percent 36 2 5" xfId="31535" xr:uid="{4905571D-BC44-4BB7-9890-3E38522DA8EA}"/>
    <cellStyle name="Percent 36 3" xfId="8393" xr:uid="{941815F6-D613-4D22-979E-0CC24FCCAEB4}"/>
    <cellStyle name="Percent 36 4" xfId="10592" xr:uid="{67E10358-F037-4A5B-8C03-A6A962497FB8}"/>
    <cellStyle name="Percent 37" xfId="3567" xr:uid="{7CA344F0-5106-40C8-8D06-3AC93C24F4FE}"/>
    <cellStyle name="Percent 37 2" xfId="5628" xr:uid="{AE2DFDD0-E7A7-4AC5-8AE9-5B784F57729E}"/>
    <cellStyle name="Percent 37 2 2" xfId="7710" xr:uid="{E30CE1EC-6930-4D48-9D09-30BBD5D91E96}"/>
    <cellStyle name="Percent 37 2 2 2" xfId="14233" xr:uid="{3C9F70F1-4DAC-4214-B718-FEB4AEAA8028}"/>
    <cellStyle name="Percent 37 2 2 2 2" xfId="26160" xr:uid="{FA1535B2-6F7F-407A-8159-B1A230A3927E}"/>
    <cellStyle name="Percent 37 2 2 2 3" xfId="38994" xr:uid="{E30B6B79-6EF1-40CC-989B-437D5EA4B6BD}"/>
    <cellStyle name="Percent 37 2 2 3" xfId="20531" xr:uid="{0D8DA13B-AD5B-404E-9D88-D488B0A309BB}"/>
    <cellStyle name="Percent 37 2 2 4" xfId="33533" xr:uid="{C5643D60-9046-4849-9160-738F5096047B}"/>
    <cellStyle name="Percent 37 2 3" xfId="12209" xr:uid="{4358DF1D-236C-4719-B1EA-014874C98362}"/>
    <cellStyle name="Percent 37 2 3 2" xfId="24171" xr:uid="{CF0550CB-AB3E-433B-BE42-82350C1AB9CA}"/>
    <cellStyle name="Percent 37 2 3 3" xfId="37010" xr:uid="{CFEB1401-47B9-44C0-A1DA-D0DFF32CEEC6}"/>
    <cellStyle name="Percent 37 2 4" xfId="18519" xr:uid="{85DCC3DE-AEE6-4CBD-902F-8D81D2D68C0B}"/>
    <cellStyle name="Percent 37 2 5" xfId="31536" xr:uid="{2FF7036E-5634-40B0-AB2C-ECE672FB6CC6}"/>
    <cellStyle name="Percent 37 3" xfId="8395" xr:uid="{21F8865E-2B57-42AF-B756-AF0B798D98F6}"/>
    <cellStyle name="Percent 37 4" xfId="10593" xr:uid="{C00D70D7-CB24-4345-A723-C68FAF02EBCB}"/>
    <cellStyle name="Percent 38" xfId="3568" xr:uid="{8C267F69-4AA3-47A7-9C7F-FF4C9D47B16D}"/>
    <cellStyle name="Percent 38 2" xfId="5629" xr:uid="{8BACEE6F-229B-457B-968A-246C983B52F6}"/>
    <cellStyle name="Percent 38 2 2" xfId="7711" xr:uid="{EAB0DE87-BA65-4D6F-8830-5C31FF8F889B}"/>
    <cellStyle name="Percent 38 2 2 2" xfId="14234" xr:uid="{7360AD40-16A6-43EF-AD9C-4BE7D94CC189}"/>
    <cellStyle name="Percent 38 2 2 2 2" xfId="26161" xr:uid="{08C0E923-51FA-44BC-83FC-5FDB405C19E9}"/>
    <cellStyle name="Percent 38 2 2 2 3" xfId="38995" xr:uid="{CC6C73B6-D884-4BAF-B2C5-B6571A1DFB34}"/>
    <cellStyle name="Percent 38 2 2 3" xfId="20532" xr:uid="{D0A7FB40-45AD-4E93-BB74-0886BDE5F9DB}"/>
    <cellStyle name="Percent 38 2 2 4" xfId="33534" xr:uid="{C4E45BF8-205C-454B-9B08-BC970777C0E8}"/>
    <cellStyle name="Percent 38 2 3" xfId="12210" xr:uid="{B9A1D2F1-4900-45DD-AC4C-5FE153349010}"/>
    <cellStyle name="Percent 38 2 3 2" xfId="24172" xr:uid="{7A28A1A6-94DB-4AD3-9595-2793422A5981}"/>
    <cellStyle name="Percent 38 2 3 3" xfId="37011" xr:uid="{0C156494-EDC3-4D22-ACC7-78D6B5F8C415}"/>
    <cellStyle name="Percent 38 2 4" xfId="18520" xr:uid="{9E547365-86E7-4A9A-BFED-CF395DFE4DA7}"/>
    <cellStyle name="Percent 38 2 5" xfId="31537" xr:uid="{2114F8C7-66C2-4A85-8157-AE0CB28E0AB4}"/>
    <cellStyle name="Percent 38 3" xfId="8394" xr:uid="{8D6EAC64-1306-46CB-B320-E572717F5B68}"/>
    <cellStyle name="Percent 38 4" xfId="10594" xr:uid="{46D6FCB2-E4F4-4536-9F54-A2B4AEED4DD3}"/>
    <cellStyle name="Percent 39" xfId="3569" xr:uid="{447D6858-8F30-4F74-9E3A-D60E84D645D4}"/>
    <cellStyle name="Percent 39 2" xfId="5630" xr:uid="{961B13BF-6B25-44D0-8083-A8FCE3873A44}"/>
    <cellStyle name="Percent 39 2 2" xfId="7712" xr:uid="{32BC4033-7606-4C5E-A628-9B75F199F5C3}"/>
    <cellStyle name="Percent 39 2 2 2" xfId="14235" xr:uid="{2D274496-7850-4CA9-8A0A-99DA4FF8514D}"/>
    <cellStyle name="Percent 39 2 2 2 2" xfId="26162" xr:uid="{63EB271D-C04B-4094-89B6-9A354706A27B}"/>
    <cellStyle name="Percent 39 2 2 2 3" xfId="38996" xr:uid="{670079E9-1C6D-431B-B69A-126FB7479ECC}"/>
    <cellStyle name="Percent 39 2 2 3" xfId="20533" xr:uid="{D281B7D9-CC7D-4A51-916C-039C60F1D0E0}"/>
    <cellStyle name="Percent 39 2 2 4" xfId="33535" xr:uid="{4D37CD51-9BBC-4D16-9EC8-3D677A152ED4}"/>
    <cellStyle name="Percent 39 2 3" xfId="12211" xr:uid="{2237854F-0182-4DB9-843B-584ED3FF356F}"/>
    <cellStyle name="Percent 39 2 3 2" xfId="24173" xr:uid="{F084E115-6C12-493A-9EFA-02D450EE62F2}"/>
    <cellStyle name="Percent 39 2 3 3" xfId="37012" xr:uid="{468E76D6-0F49-42AE-8DD1-8C0C00500AB0}"/>
    <cellStyle name="Percent 39 2 4" xfId="18521" xr:uid="{C3CF65BE-89AA-4D8E-909C-8AED26478802}"/>
    <cellStyle name="Percent 39 2 5" xfId="31538" xr:uid="{FDC4C167-B770-4134-ADB8-0F368C426A9C}"/>
    <cellStyle name="Percent 39 3" xfId="8410" xr:uid="{15994634-A45B-4FA5-AA78-59D31BD1CB8A}"/>
    <cellStyle name="Percent 39 4" xfId="10595" xr:uid="{F473C7E3-48E7-4E4C-A941-EC3DB3AE7F89}"/>
    <cellStyle name="Percent 4" xfId="148" xr:uid="{3631AA6F-92A8-4169-99F9-4EF5A81484F6}"/>
    <cellStyle name="Percent 4 2" xfId="463" xr:uid="{1C8B9E75-8BA4-4540-848A-56791B12FBA9}"/>
    <cellStyle name="Percent 4 2 2" xfId="1301" xr:uid="{94E6F1B3-87B7-45A9-8811-E49DB3703E25}"/>
    <cellStyle name="Percent 4 2 2 2" xfId="8356" xr:uid="{79441886-7BEF-45A0-8FE6-FBA9B0B18696}"/>
    <cellStyle name="Percent 4 2 2 2 2" xfId="10100" xr:uid="{C515A41F-A72C-4AEC-9DE9-0BA14584877A}"/>
    <cellStyle name="Percent 4 2 2 2 2 2" xfId="22518" xr:uid="{357752EE-6BA0-4544-8D18-23F9608782AD}"/>
    <cellStyle name="Percent 4 2 2 2 2 3" xfId="35445" xr:uid="{95055976-0F46-4ADC-8248-75BCE2A62D89}"/>
    <cellStyle name="Percent 4 2 2 2 3" xfId="21064" xr:uid="{05DC3B56-3E4B-4ABA-9EF8-E5D42CD2D7DF}"/>
    <cellStyle name="Percent 4 2 2 2 4" xfId="34040" xr:uid="{FF7CB537-2023-4C59-B347-EB23C484EF80}"/>
    <cellStyle name="Percent 4 2 2 3" xfId="9024" xr:uid="{51554795-4E94-47A3-BFD6-CEB07A95B16D}"/>
    <cellStyle name="Percent 4 2 2 3 2" xfId="15253" xr:uid="{3AAEFAAC-555D-4183-846F-08739ECB4BA1}"/>
    <cellStyle name="Percent 4 2 2 3 2 2" xfId="27150" xr:uid="{25CD3EDC-8A5C-4C00-8708-C6413122996D}"/>
    <cellStyle name="Percent 4 2 2 3 2 3" xfId="39979" xr:uid="{E4707D78-02BF-4F32-8943-B6ACF928534F}"/>
    <cellStyle name="Percent 4 2 2 3 3" xfId="21621" xr:uid="{F842C3F9-299D-478A-B701-7569EEBED488}"/>
    <cellStyle name="Percent 4 2 2 3 4" xfId="34571" xr:uid="{488B95CD-3908-435D-936F-D97A500CE27B}"/>
    <cellStyle name="Percent 4 2 2 4" xfId="9823" xr:uid="{142C9775-66AE-4ACF-9F3B-F32AEA3AB12D}"/>
    <cellStyle name="Percent 4 2 2 4 2" xfId="22260" xr:uid="{C9C09887-6140-47F3-BCED-EB41BD3996BC}"/>
    <cellStyle name="Percent 4 2 2 4 3" xfId="35188" xr:uid="{84E3AA7F-02E4-4E0A-8F83-4AB3B539E6A3}"/>
    <cellStyle name="Percent 4 2 2 5" xfId="9543" xr:uid="{29F14059-E705-4189-BD0A-A30BB2D2EA73}"/>
    <cellStyle name="Percent 4 2 3" xfId="3928" xr:uid="{6A605682-D6F0-41EF-835D-4A74E9E0E368}"/>
    <cellStyle name="Percent 4 2 3 2" xfId="8351" xr:uid="{36317378-4939-4EE0-B1CE-B0F8B6A6A497}"/>
    <cellStyle name="Percent 4 2 3 3" xfId="10725" xr:uid="{B23C3937-DFDC-482E-B121-94F8F8028F15}"/>
    <cellStyle name="Percent 4 2 4" xfId="6153" xr:uid="{E1647C0A-4691-4BF9-9336-599C66AD08E1}"/>
    <cellStyle name="Percent 4 2 4 2" xfId="8298" xr:uid="{CE29725D-F299-4B5C-8827-10CEE9B339E2}"/>
    <cellStyle name="Percent 4 2 4 3" xfId="12706" xr:uid="{DC52FD2C-8591-48E9-B7EA-ED0694AC89C7}"/>
    <cellStyle name="Percent 4 2 4 3 2" xfId="24635" xr:uid="{DBE8E187-4C9B-495A-BBBF-661F1A2D7542}"/>
    <cellStyle name="Percent 4 2 4 3 3" xfId="37468" xr:uid="{BE7DE640-EAAD-4BAD-9A7C-7DA6F54AD227}"/>
    <cellStyle name="Percent 4 2 4 4" xfId="18995" xr:uid="{B0301C7B-61D5-4BAA-AE89-4539D7D896B2}"/>
    <cellStyle name="Percent 4 2 4 5" xfId="32000" xr:uid="{7A012547-19CA-4DA5-AB36-334543EC0CFA}"/>
    <cellStyle name="Percent 4 2 5" xfId="1300" xr:uid="{72BFA085-8ABC-4CF9-94A8-48D60486C4C9}"/>
    <cellStyle name="Percent 4 2 6" xfId="16461" xr:uid="{B7945382-BD53-4AE3-8DA0-DC88C12FD849}"/>
    <cellStyle name="Percent 4 2 7" xfId="30014" xr:uid="{CD666B4C-C760-4110-9574-6CCB9FB5F25B}"/>
    <cellStyle name="Percent 4 3" xfId="534" xr:uid="{517DA1D1-9A4F-475F-B7BF-50EDBC867862}"/>
    <cellStyle name="Percent 4 3 2" xfId="3884" xr:uid="{FF68B42E-4E5E-425A-B6D4-3A1861A0E912}"/>
    <cellStyle name="Percent 4 3 3" xfId="10273" xr:uid="{4A84F735-AE67-45F1-A00E-7B447F8F499E}"/>
    <cellStyle name="Percent 4 3 4" xfId="1302" xr:uid="{7FD52046-C3FF-4141-AD7B-BAC154C6195F}"/>
    <cellStyle name="Percent 4 4" xfId="681" xr:uid="{173B5310-6F6F-40F2-AD39-BDFDAE0C1647}"/>
    <cellStyle name="Percent 4 4 2" xfId="6177" xr:uid="{5A4768DF-D37C-4B0D-8747-9841FDACC440}"/>
    <cellStyle name="Percent 4 4 2 2" xfId="8946" xr:uid="{37881D74-5E6F-427A-8E5E-762724AC8C29}"/>
    <cellStyle name="Percent 4 4 2 2 2" xfId="15211" xr:uid="{92922A31-9892-4242-A43F-742FB47ADE83}"/>
    <cellStyle name="Percent 4 4 2 2 2 2" xfId="27110" xr:uid="{669FD806-E2D3-4358-A88B-9149A7839E30}"/>
    <cellStyle name="Percent 4 4 2 2 2 3" xfId="39940" xr:uid="{562F8290-CC93-4BEC-8DED-149CD66FB157}"/>
    <cellStyle name="Percent 4 4 2 2 3" xfId="21569" xr:uid="{37B1054F-D55B-475A-A163-C01FBD936E9E}"/>
    <cellStyle name="Percent 4 4 2 2 4" xfId="34531" xr:uid="{AAA996CD-AB9E-41AE-B585-32FFD2A22F04}"/>
    <cellStyle name="Percent 4 4 2 3" xfId="9763" xr:uid="{21912BAF-B2BF-49CF-A6DF-1370A01A5273}"/>
    <cellStyle name="Percent 4 4 2 3 2" xfId="22216" xr:uid="{50E870B1-67E4-4223-94CE-67DD55EA9C67}"/>
    <cellStyle name="Percent 4 4 2 3 3" xfId="35145" xr:uid="{1BCDE06B-0D3C-40F8-8BBE-8A1BB5F55843}"/>
    <cellStyle name="Percent 4 4 2 4" xfId="12713" xr:uid="{66D96C6C-607B-4E20-B059-DDAE21F1259D}"/>
    <cellStyle name="Percent 4 4 2 4 2" xfId="24641" xr:uid="{533F0E9C-4716-432F-8AE5-A191715E7A49}"/>
    <cellStyle name="Percent 4 4 2 4 3" xfId="37474" xr:uid="{7383E3CE-C6C3-4E62-9CF1-C05CF7B29AC0}"/>
    <cellStyle name="Percent 4 4 2 5" xfId="19006" xr:uid="{3804D690-2531-41C4-80E2-00F591AD0599}"/>
    <cellStyle name="Percent 4 4 2 6" xfId="32009" xr:uid="{2C06017A-3894-4BF1-8110-6260E95DA4D8}"/>
    <cellStyle name="Percent 4 4 3" xfId="8189" xr:uid="{B9A86476-A59C-4947-A72B-EFD05AA22547}"/>
    <cellStyle name="Percent 4 4 3 2" xfId="10044" xr:uid="{F6D71E43-1A22-4D5D-B48B-F780AE6F4F70}"/>
    <cellStyle name="Percent 4 4 3 2 2" xfId="22466" xr:uid="{6B307FC5-D243-44E4-91D4-682C11822E07}"/>
    <cellStyle name="Percent 4 4 3 2 3" xfId="35392" xr:uid="{1888A4B6-CB92-45CE-B075-78B90412921D}"/>
    <cellStyle name="Percent 4 4 3 3" xfId="21000" xr:uid="{814535E2-CD60-4FB6-9AF6-213EA5E78345}"/>
    <cellStyle name="Percent 4 4 3 4" xfId="33998" xr:uid="{5531C4A0-3EED-4B81-9C44-41DE3DAC4255}"/>
    <cellStyle name="Percent 4 5" xfId="651" xr:uid="{08E3D564-88B6-404C-B0A2-84FD838F33D7}"/>
    <cellStyle name="Percent 4 5 10" xfId="5631" xr:uid="{913538B3-5299-47F7-BB13-9E0AB1D02791}"/>
    <cellStyle name="Percent 4 5 11" xfId="18522" xr:uid="{0F442BDB-EE03-45A6-ABF3-13A414D16F6B}"/>
    <cellStyle name="Percent 4 5 12" xfId="31539" xr:uid="{78FABB76-36BC-445D-B542-0D9AA9034A25}"/>
    <cellStyle name="Percent 4 5 2" xfId="5632" xr:uid="{3E7E1BB1-C343-4CE1-9001-EED7291344BA}"/>
    <cellStyle name="Percent 4 5 2 2" xfId="5633" xr:uid="{73040061-13EE-4DF2-A136-59F8BE2EFE6B}"/>
    <cellStyle name="Percent 4 5 2 2 2" xfId="7715" xr:uid="{4BED6BCB-5C41-4E03-8CBD-E81D636B3867}"/>
    <cellStyle name="Percent 4 5 2 2 2 2" xfId="14238" xr:uid="{2ADD1E4A-ADE2-463B-97F2-7B7B2F7FD68B}"/>
    <cellStyle name="Percent 4 5 2 2 2 2 2" xfId="26165" xr:uid="{2E4C2E21-7A0C-4B88-8183-C3720A528FA2}"/>
    <cellStyle name="Percent 4 5 2 2 2 2 3" xfId="38999" xr:uid="{A1B11AD6-FC39-4AF0-BEB3-49948280F1CC}"/>
    <cellStyle name="Percent 4 5 2 2 2 3" xfId="20536" xr:uid="{496BFCB4-EC9B-4375-8BE2-3FF983966BE3}"/>
    <cellStyle name="Percent 4 5 2 2 2 4" xfId="33538" xr:uid="{28BE5539-4D21-4CD3-92B5-348417611EF0}"/>
    <cellStyle name="Percent 4 5 2 2 3" xfId="12214" xr:uid="{F3A8CA9D-0B67-487C-8F20-A86BDC5652D0}"/>
    <cellStyle name="Percent 4 5 2 2 3 2" xfId="24176" xr:uid="{C914E8C9-0585-4DCB-84BD-4837314AECF2}"/>
    <cellStyle name="Percent 4 5 2 2 3 3" xfId="37015" xr:uid="{0BE048BD-0FDD-4124-9C6A-DB34AC925D75}"/>
    <cellStyle name="Percent 4 5 2 2 4" xfId="18524" xr:uid="{C250E130-95F7-4C85-AD66-84D20D919983}"/>
    <cellStyle name="Percent 4 5 2 2 5" xfId="31541" xr:uid="{18257503-99CD-447F-A585-2E7FE1A78DFE}"/>
    <cellStyle name="Percent 4 5 2 3" xfId="7714" xr:uid="{18D074CB-7548-4EE2-8ACC-33CD29CD1AD7}"/>
    <cellStyle name="Percent 4 5 2 3 2" xfId="14237" xr:uid="{5A5BCBCD-14F4-435C-BFF8-61A435EA3E12}"/>
    <cellStyle name="Percent 4 5 2 3 2 2" xfId="26164" xr:uid="{61F5786B-5C34-4CB7-A1E3-8C8EB7801034}"/>
    <cellStyle name="Percent 4 5 2 3 2 3" xfId="38998" xr:uid="{31E87018-8E4B-42EC-94C3-A1A16C48BC87}"/>
    <cellStyle name="Percent 4 5 2 3 3" xfId="20535" xr:uid="{B70D33FD-0193-4F6A-9C7D-B47752DE9EB6}"/>
    <cellStyle name="Percent 4 5 2 3 4" xfId="33537" xr:uid="{A3AE77C8-229F-40B0-9A0C-26719665BF5A}"/>
    <cellStyle name="Percent 4 5 2 4" xfId="8959" xr:uid="{0209D8AF-F488-4C3E-9C03-C5415881758B}"/>
    <cellStyle name="Percent 4 5 2 5" xfId="12213" xr:uid="{D2F2DEDC-3094-4D75-8672-3844A62AB703}"/>
    <cellStyle name="Percent 4 5 2 5 2" xfId="24175" xr:uid="{47411B54-33F7-4C13-AAC8-B0843D843D08}"/>
    <cellStyle name="Percent 4 5 2 5 3" xfId="37014" xr:uid="{5CC5C240-A973-4DCC-8C72-2C95A61556FB}"/>
    <cellStyle name="Percent 4 5 2 6" xfId="18523" xr:uid="{FC39537D-B766-4B0A-8FEE-5FE6EC0BC811}"/>
    <cellStyle name="Percent 4 5 2 7" xfId="31540" xr:uid="{E8EA8E32-5ED1-4E7C-ACEB-867015764271}"/>
    <cellStyle name="Percent 4 5 3" xfId="5634" xr:uid="{DF676F15-DE53-4D68-A9DF-6025A64C0B1F}"/>
    <cellStyle name="Percent 4 5 3 2" xfId="7716" xr:uid="{C324238E-310C-4B8A-AB02-876AE0E2C61B}"/>
    <cellStyle name="Percent 4 5 3 2 2" xfId="14239" xr:uid="{87FA072A-6016-48AB-BE27-A0FEBE01FE2C}"/>
    <cellStyle name="Percent 4 5 3 2 2 2" xfId="26166" xr:uid="{EDBCD64B-EBA1-4BAB-8DAB-2BA08D43880D}"/>
    <cellStyle name="Percent 4 5 3 2 2 3" xfId="39000" xr:uid="{4EE2EE81-B26F-4547-9460-18DB89F068F5}"/>
    <cellStyle name="Percent 4 5 3 2 3" xfId="20537" xr:uid="{3397A2AE-C6E6-446E-B37C-F5F4AA38D24B}"/>
    <cellStyle name="Percent 4 5 3 2 4" xfId="33539" xr:uid="{DD80204A-826A-4E28-A5A5-A3EB61483E6D}"/>
    <cellStyle name="Percent 4 5 3 3" xfId="12215" xr:uid="{312867AC-44B2-45CB-9C9E-7FE7C8BDFE77}"/>
    <cellStyle name="Percent 4 5 3 3 2" xfId="24177" xr:uid="{94AB29F0-9136-400F-960A-22D680BD4A73}"/>
    <cellStyle name="Percent 4 5 3 3 3" xfId="37016" xr:uid="{93A6EC61-474E-4490-A425-123B1771E1ED}"/>
    <cellStyle name="Percent 4 5 3 4" xfId="18525" xr:uid="{CB77E4EC-747B-4913-99EF-7934DC67DCC4}"/>
    <cellStyle name="Percent 4 5 3 5" xfId="31542" xr:uid="{32257D72-428A-46E4-815B-D8D883881F38}"/>
    <cellStyle name="Percent 4 5 4" xfId="5810" xr:uid="{06A4DBB2-E0F0-49B4-9965-E78D5B4F5408}"/>
    <cellStyle name="Percent 4 5 4 2" xfId="7875" xr:uid="{AF967667-BB4A-4E67-AE41-57A9EE91A15A}"/>
    <cellStyle name="Percent 4 5 4 2 2" xfId="14397" xr:uid="{9A25B846-9FE7-471C-8537-47AA413263F4}"/>
    <cellStyle name="Percent 4 5 4 2 2 2" xfId="26324" xr:uid="{6BACE124-4BE2-4261-AD4C-00244F75EC05}"/>
    <cellStyle name="Percent 4 5 4 2 2 3" xfId="39158" xr:uid="{A66BDAC4-A836-4BE7-9764-10FEF4798436}"/>
    <cellStyle name="Percent 4 5 4 2 3" xfId="20695" xr:uid="{3FFE35E2-BC85-476B-8839-CCCE5A905942}"/>
    <cellStyle name="Percent 4 5 4 2 4" xfId="33697" xr:uid="{D9BB8746-D568-4B1B-AAFB-C028A9C5108C}"/>
    <cellStyle name="Percent 4 5 4 3" xfId="12377" xr:uid="{BBF70057-59CD-483F-A681-D3EFD47DE0B0}"/>
    <cellStyle name="Percent 4 5 4 3 2" xfId="24335" xr:uid="{29B17996-99B9-45EC-8EEB-6F8BCF36DCD6}"/>
    <cellStyle name="Percent 4 5 4 3 3" xfId="37173" xr:uid="{116D4827-D314-4E39-A0B9-88FEBCC190E4}"/>
    <cellStyle name="Percent 4 5 4 4" xfId="18687" xr:uid="{B48C40D4-995C-46AB-87A0-2F57925D3DC2}"/>
    <cellStyle name="Percent 4 5 4 5" xfId="31700" xr:uid="{45426A5D-E480-4F13-B74B-E65DE30BA2B1}"/>
    <cellStyle name="Percent 4 5 5" xfId="7713" xr:uid="{7241C91C-CE63-49D8-BCD4-66989B83B2BE}"/>
    <cellStyle name="Percent 4 5 5 2" xfId="14236" xr:uid="{C147B611-CFE3-4337-B206-86EB68C94340}"/>
    <cellStyle name="Percent 4 5 5 2 2" xfId="26163" xr:uid="{A6D9F79A-2C50-4C43-8987-13E4753A3679}"/>
    <cellStyle name="Percent 4 5 5 2 3" xfId="38997" xr:uid="{3AA81ED2-77D4-4918-879E-B4DF525901DB}"/>
    <cellStyle name="Percent 4 5 5 3" xfId="20534" xr:uid="{BD81AE25-961F-496D-8419-97EC9BE1B9D8}"/>
    <cellStyle name="Percent 4 5 5 4" xfId="33536" xr:uid="{B0B089DC-041C-4706-8CB3-BEA52BACB5C1}"/>
    <cellStyle name="Percent 4 5 6" xfId="8197" xr:uid="{84E3FF04-78AF-4F54-83FD-C9C780039299}"/>
    <cellStyle name="Percent 4 5 7" xfId="8599" xr:uid="{A39AA2CC-3B60-43CA-9EBE-FEB3A85499D2}"/>
    <cellStyle name="Percent 4 5 7 2" xfId="14873" xr:uid="{7FD83333-4B86-4447-B25C-4770A3E97DC9}"/>
    <cellStyle name="Percent 4 5 7 2 2" xfId="26784" xr:uid="{FC037A6A-C990-4B95-A3D7-698CFC8EA185}"/>
    <cellStyle name="Percent 4 5 7 2 3" xfId="39616" xr:uid="{1E4255D5-AA8D-48E7-81CA-9159AB9887F3}"/>
    <cellStyle name="Percent 4 5 7 3" xfId="21241" xr:uid="{FC679B66-5FB1-40FA-955E-D5B6BE93B7EF}"/>
    <cellStyle name="Percent 4 5 7 4" xfId="34207" xr:uid="{9A2DD342-6D8E-4C2B-A6F1-2B9644C0F269}"/>
    <cellStyle name="Percent 4 5 8" xfId="9429" xr:uid="{94E9FF5D-3D32-41A8-85C8-008CC0ED55A1}"/>
    <cellStyle name="Percent 4 5 8 2" xfId="21898" xr:uid="{95BAEE32-4B89-48B1-85C4-B67F7BCC3A98}"/>
    <cellStyle name="Percent 4 5 8 3" xfId="34831" xr:uid="{07E39409-5281-49D4-9FE4-314F05262801}"/>
    <cellStyle name="Percent 4 5 9" xfId="12212" xr:uid="{37C3A201-BF32-4588-B9EC-8E9669AF7C67}"/>
    <cellStyle name="Percent 4 5 9 2" xfId="24174" xr:uid="{635CB502-0A85-431F-92D2-026391249BF1}"/>
    <cellStyle name="Percent 4 5 9 3" xfId="37013" xr:uid="{EA39EE8F-E1AA-4A57-BA4B-F0C49EB2D845}"/>
    <cellStyle name="Percent 4 6" xfId="395" xr:uid="{8A2E6FE0-5A02-4B00-81A4-98BE1D800C92}"/>
    <cellStyle name="Percent 4 7" xfId="5635" xr:uid="{9FF1D179-3F79-4A47-A95F-EA52FFA8FA6F}"/>
    <cellStyle name="Percent 40" xfId="3570" xr:uid="{9EA39184-F0A5-427C-B3B1-AE46D4A66D47}"/>
    <cellStyle name="Percent 40 2" xfId="8418" xr:uid="{55993B91-BFB1-45AA-9D8A-D214C7F376E5}"/>
    <cellStyle name="Percent 40 3" xfId="10596" xr:uid="{2E595FEF-3F10-4C95-AC46-B25AA7ED356E}"/>
    <cellStyle name="Percent 41" xfId="3571" xr:uid="{45859D53-BC1C-4D2C-9C95-A232040CEF78}"/>
    <cellStyle name="Percent 41 2" xfId="8426" xr:uid="{4E40E465-5ED9-4FAE-A99E-93CCD1A5B043}"/>
    <cellStyle name="Percent 41 3" xfId="10597" xr:uid="{1AEB4B01-178E-4E40-9B8D-86043B5A4D20}"/>
    <cellStyle name="Percent 42" xfId="3572" xr:uid="{EE728737-BD57-4CC3-A08B-67C28DB7F06F}"/>
    <cellStyle name="Percent 42 2" xfId="8417" xr:uid="{455D1D5B-0EE7-45E9-8A9C-3D227ED447E4}"/>
    <cellStyle name="Percent 42 3" xfId="10598" xr:uid="{3016A13A-C847-4085-A319-69212CF10FD2}"/>
    <cellStyle name="Percent 43" xfId="3573" xr:uid="{1DE1A773-046C-4B70-AFA9-AA8AF13AB24E}"/>
    <cellStyle name="Percent 43 2" xfId="9068" xr:uid="{CF5A71DD-569B-4BD2-9545-FC27E39ECB53}"/>
    <cellStyle name="Percent 43 3" xfId="10599" xr:uid="{5BD64D41-2FFE-4266-9202-124CAEB3C7C9}"/>
    <cellStyle name="Percent 44" xfId="3574" xr:uid="{AAB67122-D771-40C8-8D4F-57CED902E417}"/>
    <cellStyle name="Percent 44 2" xfId="9096" xr:uid="{3BA7A0E9-0EDB-4D3D-B64D-59902B297EBA}"/>
    <cellStyle name="Percent 44 3" xfId="10600" xr:uid="{F5F2778B-4EB1-4F49-8089-87A06DBD6BC1}"/>
    <cellStyle name="Percent 45" xfId="3575" xr:uid="{76D218CE-4AF2-4600-9D8E-88C9B62B58FF}"/>
    <cellStyle name="Percent 46" xfId="3576" xr:uid="{62DEB383-637B-47A8-8D02-513F2FA23C3D}"/>
    <cellStyle name="Percent 47" xfId="3577" xr:uid="{55B19951-68DF-4373-AB96-58D6A75D47F8}"/>
    <cellStyle name="Percent 48" xfId="3578" xr:uid="{971227C3-137C-448D-A0DB-6660FACE15D4}"/>
    <cellStyle name="Percent 49" xfId="3579" xr:uid="{3B405E34-130E-4D88-BFE4-5387050D24F8}"/>
    <cellStyle name="Percent 5" xfId="149" xr:uid="{BC87F807-E2B2-475E-9F09-411C9726D08B}"/>
    <cellStyle name="Percent 5 2" xfId="396" xr:uid="{A482AD63-8701-414B-9406-086D4578650F}"/>
    <cellStyle name="Percent 5 2 2" xfId="1304" xr:uid="{7E6DE841-FDDD-4DB0-9ABE-220422C0687F}"/>
    <cellStyle name="Percent 5 2 3" xfId="6154" xr:uid="{4FBF6691-FA00-4F51-8551-C80056D7C636}"/>
    <cellStyle name="Percent 5 2 3 2" xfId="12707" xr:uid="{16E52F27-195D-42F4-A6B1-71903E99047A}"/>
    <cellStyle name="Percent 5 2 3 2 2" xfId="24636" xr:uid="{EC233CD7-E799-44C7-929C-EC35A0F826F9}"/>
    <cellStyle name="Percent 5 2 3 2 3" xfId="37469" xr:uid="{90769774-7433-4B2F-A18A-3EB589DDBD37}"/>
    <cellStyle name="Percent 5 2 3 3" xfId="18996" xr:uid="{269E3A0A-0356-4827-B09D-E1D1991FB76D}"/>
    <cellStyle name="Percent 5 2 3 4" xfId="32001" xr:uid="{5E97FAB4-8BFD-4937-B68D-B02A62C94F6C}"/>
    <cellStyle name="Percent 5 2 4" xfId="10342" xr:uid="{F04FBC01-097F-45CA-B0BD-C91D04800250}"/>
    <cellStyle name="Percent 5 2 4 2" xfId="22638" xr:uid="{3CAE65ED-DC65-4EA4-AE2F-924CCF23A425}"/>
    <cellStyle name="Percent 5 2 4 3" xfId="35546" xr:uid="{B3688CFE-B057-41C9-B0B6-384B5C2C3F3E}"/>
    <cellStyle name="Percent 5 2 5" xfId="1303" xr:uid="{FCD5E47B-897B-46FD-930F-BA6C9B040BE0}"/>
    <cellStyle name="Percent 5 2 6" xfId="16464" xr:uid="{22973109-E46C-439E-BD6C-9009DFE0A71D}"/>
    <cellStyle name="Percent 5 2 7" xfId="30015" xr:uid="{E3AF63CB-419C-4D1F-89F3-C20C1ABAB4BC}"/>
    <cellStyle name="Percent 5 3" xfId="1305" xr:uid="{2B668632-93AE-4A20-A470-9C74CBB7DB47}"/>
    <cellStyle name="Percent 5 3 2" xfId="8348" xr:uid="{276BCCDA-A5E6-4FAC-A283-143B50ADC846}"/>
    <cellStyle name="Percent 5 3 2 2" xfId="10094" xr:uid="{F8654DF9-00FD-4ABE-90DF-816C155FB508}"/>
    <cellStyle name="Percent 5 3 2 2 2" xfId="22512" xr:uid="{FA65AA88-8BF9-41F0-B38F-581435E4E9CC}"/>
    <cellStyle name="Percent 5 3 2 2 3" xfId="35439" xr:uid="{C1D4D0A0-1338-46B8-9581-F7F43BF1CBA5}"/>
    <cellStyle name="Percent 5 3 2 3" xfId="21058" xr:uid="{A968972C-E392-4536-A846-2356D3A5FDBC}"/>
    <cellStyle name="Percent 5 3 2 4" xfId="34034" xr:uid="{106E34D3-E520-45E6-A47D-DD9F1FECC0AB}"/>
    <cellStyle name="Percent 5 3 3" xfId="9018" xr:uid="{6F291D26-2B2E-43E0-8EF6-D5B027F57E73}"/>
    <cellStyle name="Percent 5 3 3 2" xfId="15248" xr:uid="{AC0856AE-AE40-4A89-94EF-331065092B20}"/>
    <cellStyle name="Percent 5 3 3 2 2" xfId="27145" xr:uid="{DB7D98C6-E037-4F28-98C2-865DA0C785E1}"/>
    <cellStyle name="Percent 5 3 3 2 3" xfId="39974" xr:uid="{E61060DD-BD09-4F52-A310-A0759BD1E3B8}"/>
    <cellStyle name="Percent 5 3 3 3" xfId="21616" xr:uid="{59E5361B-1916-411C-B3B3-283361C0B815}"/>
    <cellStyle name="Percent 5 3 3 4" xfId="34566" xr:uid="{4EE5F81A-B81D-4A0B-99FA-E17B31597302}"/>
    <cellStyle name="Percent 5 3 4" xfId="9818" xr:uid="{1602ACB5-6F20-4A6E-9C62-0B61DC7417E0}"/>
    <cellStyle name="Percent 5 3 4 2" xfId="22255" xr:uid="{8FDEAC6F-3124-49BB-8120-DC69268C81F9}"/>
    <cellStyle name="Percent 5 3 4 3" xfId="35183" xr:uid="{53628A57-BB8F-432C-820E-74F361A9ECC5}"/>
    <cellStyle name="Percent 5 3 5" xfId="10324" xr:uid="{D32BBB73-63F2-4BD7-AECB-5BA73B4ADA40}"/>
    <cellStyle name="Percent 5 4" xfId="6185" xr:uid="{4CB43C63-964D-4EF2-BF0E-69EA31E88FB8}"/>
    <cellStyle name="Percent 50" xfId="3580" xr:uid="{BFBD9585-4A48-42EF-8127-37D3FDE02D75}"/>
    <cellStyle name="Percent 51" xfId="3581" xr:uid="{AFF5EC80-7200-4B5B-BB83-4DE6B3C62545}"/>
    <cellStyle name="Percent 52" xfId="3582" xr:uid="{B5D22612-41AA-43A6-A67B-DF1CD97F1D1B}"/>
    <cellStyle name="Percent 53" xfId="3583" xr:uid="{4E9C1371-099F-41E5-8DFC-B1FECB03E0D7}"/>
    <cellStyle name="Percent 54" xfId="3584" xr:uid="{317D07A2-552C-4B5E-B840-936BA7F18715}"/>
    <cellStyle name="Percent 55" xfId="3585" xr:uid="{D3D2B429-C565-434F-860F-1FC3B047B1ED}"/>
    <cellStyle name="Percent 56" xfId="3586" xr:uid="{4C372982-93F2-4D00-A883-B8C650ACD1AB}"/>
    <cellStyle name="Percent 57" xfId="3587" xr:uid="{F580C794-8DE3-4B59-9788-E4AABF80AE34}"/>
    <cellStyle name="Percent 58" xfId="3588" xr:uid="{922EA898-41CA-4427-9C13-BC13DA3F9E7B}"/>
    <cellStyle name="Percent 59" xfId="3589" xr:uid="{027E9CDD-C17F-42A3-9C6B-A4B99CB806DF}"/>
    <cellStyle name="Percent 6" xfId="150" xr:uid="{1E0F468C-CF03-4ED4-998D-5E0BDCE9155E}"/>
    <cellStyle name="Percent 6 2" xfId="436" xr:uid="{0FDBF59C-F865-46EB-BE66-D34483F56BE3}"/>
    <cellStyle name="Percent 6 2 2" xfId="5636" xr:uid="{6AF0652B-4B65-46FF-9103-970883DE59B8}"/>
    <cellStyle name="Percent 6 2 2 2" xfId="9012" xr:uid="{FFC7D9C0-9011-4EAF-9E62-F99941B4C42E}"/>
    <cellStyle name="Percent 6 2 2 3" xfId="12216" xr:uid="{38FB9BC7-F91E-4DA0-B529-C66AEBC050A7}"/>
    <cellStyle name="Percent 6 2 3" xfId="8338" xr:uid="{3302C793-3339-4843-84FF-44F17BF277FA}"/>
    <cellStyle name="Percent 6 2 4" xfId="10318" xr:uid="{2712668C-FFD7-402F-885F-07047D133A34}"/>
    <cellStyle name="Percent 6 2 5" xfId="1307" xr:uid="{28D9260F-901E-4C5F-B657-B3883909891C}"/>
    <cellStyle name="Percent 6 3" xfId="3915" xr:uid="{2278C35C-DD09-451A-B003-B2A1CC0466D7}"/>
    <cellStyle name="Percent 6 3 2" xfId="5637" xr:uid="{9D0F1B72-99A4-43F7-B05C-3E23FF048FD1}"/>
    <cellStyle name="Percent 6 4" xfId="6155" xr:uid="{10E5A3C3-D19D-41D2-A8E2-8762CC182FE5}"/>
    <cellStyle name="Percent 6 4 2" xfId="12708" xr:uid="{4D9F2104-83A3-4894-94AB-357961D03739}"/>
    <cellStyle name="Percent 6 4 2 2" xfId="24637" xr:uid="{2B046CE9-56DC-4364-A457-F985EF82F5DC}"/>
    <cellStyle name="Percent 6 4 2 3" xfId="37470" xr:uid="{87989CF5-A9BD-49CA-9042-50FC81902D97}"/>
    <cellStyle name="Percent 6 4 3" xfId="18997" xr:uid="{7BC7EF07-19EA-46EB-A61C-D8FADBCE975D}"/>
    <cellStyle name="Percent 6 4 4" xfId="32002" xr:uid="{E0770E82-0748-4822-A525-EBDAE2D4CA9C}"/>
    <cellStyle name="Percent 6 5" xfId="10344" xr:uid="{54452AF3-D892-4AF9-807E-E01A7314FBE7}"/>
    <cellStyle name="Percent 6 5 2" xfId="22640" xr:uid="{D2E449E7-DBFE-4D12-9EC7-BAEE9F608B23}"/>
    <cellStyle name="Percent 6 5 3" xfId="35548" xr:uid="{649F7898-BC08-4859-82E6-BB15D00BFAA6}"/>
    <cellStyle name="Percent 6 6" xfId="1306" xr:uid="{350CCA91-55BA-47AB-9AC7-3A090A611D05}"/>
    <cellStyle name="Percent 6 7" xfId="16466" xr:uid="{9F86C2AD-FD9E-4D20-8105-70FC6BF55F21}"/>
    <cellStyle name="Percent 6 8" xfId="30016" xr:uid="{D0F71863-B16E-45D7-A980-289C65CDDCA4}"/>
    <cellStyle name="Percent 60" xfId="3590" xr:uid="{D31395E6-3C6B-48ED-A4A4-122B547110B9}"/>
    <cellStyle name="Percent 61" xfId="3591" xr:uid="{A61D3421-C240-44FD-AF46-BEE15BC9E9F3}"/>
    <cellStyle name="Percent 62" xfId="3592" xr:uid="{9C002017-02CF-45DE-A8BC-6C7DA478ADF9}"/>
    <cellStyle name="Percent 63" xfId="3593" xr:uid="{561C8AFB-94A0-40AD-B8C7-2E66692DEB46}"/>
    <cellStyle name="Percent 64" xfId="3594" xr:uid="{EF2E580F-AE15-408D-BC30-EA590F8F3A76}"/>
    <cellStyle name="Percent 65" xfId="3595" xr:uid="{0DF4EEA4-F088-40BA-85BD-285457487D88}"/>
    <cellStyle name="Percent 65 2" xfId="3596" xr:uid="{AF1F138A-8E95-4919-B298-2CE5DA1335AF}"/>
    <cellStyle name="Percent 66" xfId="3597" xr:uid="{1F029663-9802-4E27-A061-441C71328B7F}"/>
    <cellStyle name="Percent 67" xfId="3598" xr:uid="{B8C5CE02-0138-4B11-88C9-B9D25BDDFE62}"/>
    <cellStyle name="Percent 68" xfId="3801" xr:uid="{62EC411E-3986-4302-B058-2F2DADDAF86A}"/>
    <cellStyle name="Percent 68 2" xfId="6204" xr:uid="{B9B11DE8-7F9D-4DC2-A907-E9257D1B6FB6}"/>
    <cellStyle name="Percent 68 2 2" xfId="12733" xr:uid="{C9E92367-508C-4B48-973B-F15B253C9073}"/>
    <cellStyle name="Percent 68 2 2 2" xfId="24660" xr:uid="{863DD491-CAE5-44D8-8C6E-8087B095DE1F}"/>
    <cellStyle name="Percent 68 2 2 3" xfId="37494" xr:uid="{CEA9A5DF-4C3E-4E3D-9749-4D89831BACC1}"/>
    <cellStyle name="Percent 68 2 3" xfId="19027" xr:uid="{7BD5DA89-B40B-4CFE-9D44-361C6BAD56D6}"/>
    <cellStyle name="Percent 68 2 4" xfId="32030" xr:uid="{A1016797-BC0B-4B5D-8183-70B13B438308}"/>
    <cellStyle name="Percent 68 3" xfId="10645" xr:uid="{490DF683-BFE3-4DFE-9F0C-2B35D6C94A43}"/>
    <cellStyle name="Percent 68 3 2" xfId="22728" xr:uid="{E234725A-7B95-47B8-91B4-C0137745955E}"/>
    <cellStyle name="Percent 68 3 3" xfId="35600" xr:uid="{960650CA-B325-4F79-BE04-BA7C2B11D1BB}"/>
    <cellStyle name="Percent 68 4" xfId="16930" xr:uid="{B8D688B0-F3BB-4F03-85D3-B4DD6706DF35}"/>
    <cellStyle name="Percent 68 5" xfId="30036" xr:uid="{0ACB73B4-3B80-4218-B215-5E285F14A532}"/>
    <cellStyle name="Percent 69" xfId="3894" xr:uid="{33E540E2-B095-415C-B5F1-24237B67AB5D}"/>
    <cellStyle name="Percent 69 2" xfId="6236" xr:uid="{6B9DEDBC-1F4F-45E6-8F15-9154AD3F819A}"/>
    <cellStyle name="Percent 69 2 2" xfId="12764" xr:uid="{0FDF462F-3525-4E45-91D6-9222A7F690F7}"/>
    <cellStyle name="Percent 69 2 2 2" xfId="24691" xr:uid="{1C9F920C-E0D4-4C33-8742-068865FD73F0}"/>
    <cellStyle name="Percent 69 2 2 3" xfId="37525" xr:uid="{4E97BF0C-7979-4E8C-8CDD-5B48C832B1EA}"/>
    <cellStyle name="Percent 69 2 3" xfId="19059" xr:uid="{CB116D0A-B079-4390-A33B-2CEA7F8FE70D}"/>
    <cellStyle name="Percent 69 2 4" xfId="32062" xr:uid="{DF05B3F9-76D3-427C-AA89-0E6073391714}"/>
    <cellStyle name="Percent 69 3" xfId="10709" xr:uid="{42CD56D3-E1CF-4B30-8073-DD9223EAB0F6}"/>
    <cellStyle name="Percent 69 3 2" xfId="22770" xr:uid="{544E82C2-1680-42A4-B4A8-795D83C77278}"/>
    <cellStyle name="Percent 69 3 3" xfId="35633" xr:uid="{AB917FBF-1A1E-466D-858F-377FB31DBD89}"/>
    <cellStyle name="Percent 69 4" xfId="16978" xr:uid="{DCEBF2A1-889C-40CC-A505-4FA104E44571}"/>
    <cellStyle name="Percent 69 5" xfId="30068" xr:uid="{2D1805DD-16E7-4CF6-B620-1A059881F417}"/>
    <cellStyle name="Percent 7" xfId="448" xr:uid="{C0F8C7B1-66AB-4493-AA04-0CD381932658}"/>
    <cellStyle name="Percent 7 10" xfId="8490" xr:uid="{C548961D-D917-494A-99D7-938D0E2B5EDC}"/>
    <cellStyle name="Percent 7 10 2" xfId="14764" xr:uid="{8E0D7B6D-4E94-4BD2-A0F8-422D4B0C752F}"/>
    <cellStyle name="Percent 7 10 2 2" xfId="26675" xr:uid="{34C20E27-671D-436F-AA01-3A030E1B8F93}"/>
    <cellStyle name="Percent 7 10 2 3" xfId="39507" xr:uid="{BBC05151-D411-41BD-93C9-B9FC784F9894}"/>
    <cellStyle name="Percent 7 10 3" xfId="21132" xr:uid="{62BAA230-47EB-492C-9170-0FD0D9025D4F}"/>
    <cellStyle name="Percent 7 10 4" xfId="34098" xr:uid="{A0396725-7382-4956-9A8C-1943F3DD84E4}"/>
    <cellStyle name="Percent 7 11" xfId="9312" xr:uid="{6690C09E-A731-49E2-A71C-246E5E3CB54F}"/>
    <cellStyle name="Percent 7 11 2" xfId="21788" xr:uid="{C9328B2C-B533-40E4-97BD-E0DB009A153E}"/>
    <cellStyle name="Percent 7 11 3" xfId="34721" xr:uid="{3FB990D4-6ABF-4EE6-B75E-51FF7FF05DDA}"/>
    <cellStyle name="Percent 7 12" xfId="1308" xr:uid="{5970ABE4-364E-4A0C-96BE-60CBFCBD2F4F}"/>
    <cellStyle name="Percent 7 13" xfId="16467" xr:uid="{4947CAD2-E100-49CA-89BB-7CB3C7C4AC49}"/>
    <cellStyle name="Percent 7 14" xfId="30017" xr:uid="{C6471244-C91C-4640-93E8-76F1C5A4B08B}"/>
    <cellStyle name="Percent 7 2" xfId="575" xr:uid="{69196892-1843-4DE1-A8F2-4659063EBF4F}"/>
    <cellStyle name="Percent 7 2 10" xfId="10236" xr:uid="{9FCD9BAB-FB7F-489F-9271-344B2B344998}"/>
    <cellStyle name="Percent 7 2 11" xfId="1309" xr:uid="{DD133862-7F44-43CE-BBB3-818B59B4140A}"/>
    <cellStyle name="Percent 7 2 2" xfId="989" xr:uid="{29807E31-0BEB-4B59-BEAE-06150939C799}"/>
    <cellStyle name="Percent 7 2 2 10" xfId="18526" xr:uid="{68BD0EE1-91AE-4D5D-AF4A-A8CD918335FF}"/>
    <cellStyle name="Percent 7 2 2 11" xfId="31543" xr:uid="{82D36FCF-7DBD-41B0-AF1C-811441A17192}"/>
    <cellStyle name="Percent 7 2 2 2" xfId="5639" xr:uid="{366F8592-F539-467D-9476-8302597B6282}"/>
    <cellStyle name="Percent 7 2 2 2 2" xfId="5640" xr:uid="{CFCFC316-AF58-4879-BF39-27EA09B8E53B}"/>
    <cellStyle name="Percent 7 2 2 2 2 2" xfId="7719" xr:uid="{9C3AA1AF-1567-4912-A008-C9DFB73F728A}"/>
    <cellStyle name="Percent 7 2 2 2 2 2 2" xfId="14242" xr:uid="{0E441176-0B74-4EC7-B71B-284E295F0835}"/>
    <cellStyle name="Percent 7 2 2 2 2 2 2 2" xfId="26169" xr:uid="{33AEB39B-E034-490C-9373-9DA8CEF1BCC1}"/>
    <cellStyle name="Percent 7 2 2 2 2 2 2 3" xfId="39003" xr:uid="{0FF88AE6-8766-4B8B-ACD4-E273711925E2}"/>
    <cellStyle name="Percent 7 2 2 2 2 2 3" xfId="20540" xr:uid="{624F415C-0688-426A-AA98-636788C72D83}"/>
    <cellStyle name="Percent 7 2 2 2 2 2 4" xfId="33542" xr:uid="{D830362E-AA40-477E-8FBE-9522CB5C87D5}"/>
    <cellStyle name="Percent 7 2 2 2 2 3" xfId="12219" xr:uid="{A43EF231-EBAE-4F15-A7C6-858F3DC9EF1C}"/>
    <cellStyle name="Percent 7 2 2 2 2 3 2" xfId="24181" xr:uid="{1CB359A5-4FFC-4BAB-975C-577134723CB4}"/>
    <cellStyle name="Percent 7 2 2 2 2 3 3" xfId="37019" xr:uid="{82AE6FC0-BDCD-498E-AB2F-582F7540DCCA}"/>
    <cellStyle name="Percent 7 2 2 2 2 4" xfId="18528" xr:uid="{1F6BB6BA-E9E6-4630-9FBE-67CFE1EA7475}"/>
    <cellStyle name="Percent 7 2 2 2 2 5" xfId="31545" xr:uid="{FBA6CFFA-5F68-4427-B551-DE7F7FE6A9D9}"/>
    <cellStyle name="Percent 7 2 2 2 3" xfId="7718" xr:uid="{70826604-A971-448B-A6B1-65C1C920A77D}"/>
    <cellStyle name="Percent 7 2 2 2 3 2" xfId="14241" xr:uid="{2109681E-8A0C-412E-8863-3910884DED91}"/>
    <cellStyle name="Percent 7 2 2 2 3 2 2" xfId="26168" xr:uid="{F5046F26-AA24-480D-98E0-C1314BF1B3E1}"/>
    <cellStyle name="Percent 7 2 2 2 3 2 3" xfId="39002" xr:uid="{36F8D3C4-B74E-4141-A279-16827B1CDD0F}"/>
    <cellStyle name="Percent 7 2 2 2 3 3" xfId="20539" xr:uid="{CFED3243-0EA0-42FE-AE2B-54601CF90843}"/>
    <cellStyle name="Percent 7 2 2 2 3 4" xfId="33541" xr:uid="{8BB3325C-A7B8-4497-A1A9-51E4722E60BF}"/>
    <cellStyle name="Percent 7 2 2 2 4" xfId="12218" xr:uid="{512A0396-627F-4231-85DE-80D72E861416}"/>
    <cellStyle name="Percent 7 2 2 2 4 2" xfId="24180" xr:uid="{29E1E538-48DC-4569-9B75-5CC02C8B3431}"/>
    <cellStyle name="Percent 7 2 2 2 4 3" xfId="37018" xr:uid="{5D98FE0A-5859-400A-AF2D-22CADC0AEE1D}"/>
    <cellStyle name="Percent 7 2 2 2 5" xfId="18527" xr:uid="{A17873F9-629B-4694-84AB-CD2EEFD5BE09}"/>
    <cellStyle name="Percent 7 2 2 2 6" xfId="31544" xr:uid="{5DD4EA83-7623-4FEB-9C9C-AC4D58C17922}"/>
    <cellStyle name="Percent 7 2 2 3" xfId="5641" xr:uid="{C62BDC13-772C-4C1F-8082-E8335D4826D1}"/>
    <cellStyle name="Percent 7 2 2 3 2" xfId="7720" xr:uid="{177446C5-86CE-4536-9164-98AED8994FEE}"/>
    <cellStyle name="Percent 7 2 2 3 2 2" xfId="14243" xr:uid="{D45A6B03-C657-4582-A93F-263CBCB28376}"/>
    <cellStyle name="Percent 7 2 2 3 2 2 2" xfId="26170" xr:uid="{6D9BD669-5332-4175-887D-41300886EB5B}"/>
    <cellStyle name="Percent 7 2 2 3 2 2 3" xfId="39004" xr:uid="{2F83CC30-582F-43E5-8A29-059100852145}"/>
    <cellStyle name="Percent 7 2 2 3 2 3" xfId="20541" xr:uid="{18F84532-E809-4A4F-A7F2-8823FE94B452}"/>
    <cellStyle name="Percent 7 2 2 3 2 4" xfId="33543" xr:uid="{25E984F2-53F9-4CFC-974A-A86A4DF56CF4}"/>
    <cellStyle name="Percent 7 2 2 3 3" xfId="12220" xr:uid="{FAD10CC1-5C01-4DEE-9A89-5A14D68200A4}"/>
    <cellStyle name="Percent 7 2 2 3 3 2" xfId="24182" xr:uid="{89724877-DD1C-4481-B8F4-E5E72B7FB378}"/>
    <cellStyle name="Percent 7 2 2 3 3 3" xfId="37020" xr:uid="{DC1EF981-3ABC-47ED-B03E-54120550AA33}"/>
    <cellStyle name="Percent 7 2 2 3 4" xfId="18529" xr:uid="{36A73AB5-4512-42D7-B64A-05ECB4AF836B}"/>
    <cellStyle name="Percent 7 2 2 3 5" xfId="31546" xr:uid="{A801E3FF-F9FA-4219-94E8-A73F01099B3E}"/>
    <cellStyle name="Percent 7 2 2 4" xfId="5959" xr:uid="{AD6E6007-687C-4B81-A9E7-4D584D6CF01F}"/>
    <cellStyle name="Percent 7 2 2 4 2" xfId="8024" xr:uid="{08F865FF-5E42-4CF9-9A1C-AB156FC094CA}"/>
    <cellStyle name="Percent 7 2 2 4 2 2" xfId="14546" xr:uid="{A6244607-68A7-4047-927A-7E034E1F87DB}"/>
    <cellStyle name="Percent 7 2 2 4 2 2 2" xfId="26473" xr:uid="{A21E9EB0-C358-4C18-B143-29FA3B47C51B}"/>
    <cellStyle name="Percent 7 2 2 4 2 2 3" xfId="39307" xr:uid="{8FF9176F-7B5D-4D71-9971-505B44DF3456}"/>
    <cellStyle name="Percent 7 2 2 4 2 3" xfId="20844" xr:uid="{5B7CAB7E-18BE-4776-98C8-E8F8728E1634}"/>
    <cellStyle name="Percent 7 2 2 4 2 4" xfId="33846" xr:uid="{0EB25BC9-9A3C-4F09-94DB-CAA070B0C390}"/>
    <cellStyle name="Percent 7 2 2 4 3" xfId="12526" xr:uid="{A4C54155-7534-411E-BFDE-006EAF3C4A59}"/>
    <cellStyle name="Percent 7 2 2 4 3 2" xfId="24484" xr:uid="{3073681F-597E-4E76-A726-2E8EBF611DD6}"/>
    <cellStyle name="Percent 7 2 2 4 3 3" xfId="37322" xr:uid="{0786CEDA-F5DB-49D3-9350-7E219A301032}"/>
    <cellStyle name="Percent 7 2 2 4 4" xfId="18836" xr:uid="{A86D357F-B16E-4DEC-83FF-1B83A34055AD}"/>
    <cellStyle name="Percent 7 2 2 4 5" xfId="31849" xr:uid="{A0D1222E-6FE2-4B81-8764-A286790288E2}"/>
    <cellStyle name="Percent 7 2 2 5" xfId="7717" xr:uid="{73C735A4-5AC5-48B4-9111-80EDF9D47156}"/>
    <cellStyle name="Percent 7 2 2 5 2" xfId="14240" xr:uid="{16B0A0EE-0417-4B67-9930-FB51D301AEE6}"/>
    <cellStyle name="Percent 7 2 2 5 2 2" xfId="26167" xr:uid="{87DCC2AD-4199-449B-ABC4-B724F0A6F70F}"/>
    <cellStyle name="Percent 7 2 2 5 2 3" xfId="39001" xr:uid="{74BE6756-FC8C-44BE-A808-D5158B95FE0E}"/>
    <cellStyle name="Percent 7 2 2 5 3" xfId="20538" xr:uid="{6D44F6AE-6B96-4157-896A-EB65BDC201D1}"/>
    <cellStyle name="Percent 7 2 2 5 4" xfId="33540" xr:uid="{5397A640-8F35-4974-BE5B-AAD878320B08}"/>
    <cellStyle name="Percent 7 2 2 6" xfId="8752" xr:uid="{34212105-B3AC-4855-A45D-EB3016CF6FA1}"/>
    <cellStyle name="Percent 7 2 2 6 2" xfId="15026" xr:uid="{CB93E074-3048-4720-8646-0AC0905A5C39}"/>
    <cellStyle name="Percent 7 2 2 6 2 2" xfId="26934" xr:uid="{596A0FEE-6AD6-4030-89DD-27523CD11BD0}"/>
    <cellStyle name="Percent 7 2 2 6 2 3" xfId="39765" xr:uid="{1D176DAF-AB25-49C2-A060-B19E399D6054}"/>
    <cellStyle name="Percent 7 2 2 6 3" xfId="21391" xr:uid="{48E0C119-79C3-4111-BBE0-E13BF90E4334}"/>
    <cellStyle name="Percent 7 2 2 6 4" xfId="34356" xr:uid="{5FBC15A0-CEAF-480E-8FCE-578E3ADB98B6}"/>
    <cellStyle name="Percent 7 2 2 7" xfId="9594" xr:uid="{668DF65F-5072-41A5-907C-E353F8B08438}"/>
    <cellStyle name="Percent 7 2 2 7 2" xfId="22050" xr:uid="{453BEBAB-E8BD-4236-A732-64221117740E}"/>
    <cellStyle name="Percent 7 2 2 7 3" xfId="34980" xr:uid="{B142BD7D-E70A-45A3-8ACF-1EEC84637620}"/>
    <cellStyle name="Percent 7 2 2 8" xfId="12217" xr:uid="{5D518E3B-FBA7-4EBF-A576-EA3D4D00C54B}"/>
    <cellStyle name="Percent 7 2 2 8 2" xfId="24179" xr:uid="{3787B05C-E91B-4635-871D-CA518369D607}"/>
    <cellStyle name="Percent 7 2 2 8 3" xfId="37017" xr:uid="{DCFEDBC7-B802-4C6B-A67E-85F7AE38ABF0}"/>
    <cellStyle name="Percent 7 2 2 9" xfId="5638" xr:uid="{8C5C8C1B-5F63-45BE-9B1D-EC6A62B8CF5B}"/>
    <cellStyle name="Percent 7 2 3" xfId="5642" xr:uid="{02F9F329-02BE-4D57-9125-17A605A2AF03}"/>
    <cellStyle name="Percent 7 2 3 2" xfId="5643" xr:uid="{5F343BE2-EE5D-4441-9A5D-132D2A6ED11E}"/>
    <cellStyle name="Percent 7 2 3 2 2" xfId="7722" xr:uid="{3392E824-3618-456A-8CD5-197F18956681}"/>
    <cellStyle name="Percent 7 2 3 2 2 2" xfId="14245" xr:uid="{66FC0883-6362-4F51-8470-FEC10A6032BA}"/>
    <cellStyle name="Percent 7 2 3 2 2 2 2" xfId="26172" xr:uid="{AAD356A7-8E84-4810-9125-5FB268EF1B88}"/>
    <cellStyle name="Percent 7 2 3 2 2 2 3" xfId="39006" xr:uid="{4F1BA0E2-97FC-4841-BBB5-C160D613C73C}"/>
    <cellStyle name="Percent 7 2 3 2 2 3" xfId="20543" xr:uid="{687CD054-5FFB-4163-ABD5-804CA25A66BB}"/>
    <cellStyle name="Percent 7 2 3 2 2 4" xfId="33545" xr:uid="{CD7D3FC1-8F26-45E5-A83C-94215F48FD5C}"/>
    <cellStyle name="Percent 7 2 3 2 3" xfId="12222" xr:uid="{77445246-FF19-4FFF-8D28-E2E2FFBB8B09}"/>
    <cellStyle name="Percent 7 2 3 2 3 2" xfId="24184" xr:uid="{9D37E3C9-96E6-46A7-9FCB-D9ABB852CEB1}"/>
    <cellStyle name="Percent 7 2 3 2 3 3" xfId="37022" xr:uid="{FCB284FC-35F5-472E-9EC4-48BD34A9D612}"/>
    <cellStyle name="Percent 7 2 3 2 4" xfId="18531" xr:uid="{219A0554-90A5-42A4-984A-6850947ED4A7}"/>
    <cellStyle name="Percent 7 2 3 2 5" xfId="31548" xr:uid="{ADED1AB4-21C6-4A03-8128-7B1D6D807CD6}"/>
    <cellStyle name="Percent 7 2 3 3" xfId="7721" xr:uid="{6ACD0BBA-EB35-4CA4-B7B0-68355A9F029D}"/>
    <cellStyle name="Percent 7 2 3 3 2" xfId="14244" xr:uid="{B281BD8E-C076-4A35-8B0F-A1A14870972A}"/>
    <cellStyle name="Percent 7 2 3 3 2 2" xfId="26171" xr:uid="{9260B27A-7469-44F2-ABA5-E0F506D36A14}"/>
    <cellStyle name="Percent 7 2 3 3 2 3" xfId="39005" xr:uid="{7F9B86F1-B847-4676-81A8-5F15F279DF37}"/>
    <cellStyle name="Percent 7 2 3 3 3" xfId="20542" xr:uid="{80725E92-2F1F-4B84-918C-B993E6004E90}"/>
    <cellStyle name="Percent 7 2 3 3 4" xfId="33544" xr:uid="{C437645F-ADF7-4C35-BABD-1990B04EB847}"/>
    <cellStyle name="Percent 7 2 3 4" xfId="8967" xr:uid="{DF57B7B8-F272-4F8D-B7AC-BD87ADF2F6B0}"/>
    <cellStyle name="Percent 7 2 3 5" xfId="12221" xr:uid="{82D5FA97-5775-40AF-B552-56CE5BAD88F9}"/>
    <cellStyle name="Percent 7 2 3 5 2" xfId="24183" xr:uid="{E26270AB-AC0F-4834-B82C-AD942976FC09}"/>
    <cellStyle name="Percent 7 2 3 5 3" xfId="37021" xr:uid="{766C68B6-F0D3-4FFA-B62F-57A9D7A594B9}"/>
    <cellStyle name="Percent 7 2 3 6" xfId="18530" xr:uid="{29FF8DF3-B46B-4BEC-AF29-4663DC1BD935}"/>
    <cellStyle name="Percent 7 2 3 7" xfId="31547" xr:uid="{D8D48574-7C17-4899-97F4-A10F6ECA5EC4}"/>
    <cellStyle name="Percent 7 2 4" xfId="5644" xr:uid="{DFB5AEA3-9B1E-4265-9C19-0A76CF4D7D62}"/>
    <cellStyle name="Percent 7 2 4 2" xfId="7723" xr:uid="{9889D324-EBC0-4997-B60B-19F34F39D895}"/>
    <cellStyle name="Percent 7 2 4 2 2" xfId="14246" xr:uid="{FABC2DD0-530D-446E-93E0-BC535D3FC435}"/>
    <cellStyle name="Percent 7 2 4 2 2 2" xfId="26173" xr:uid="{08309FDC-4D23-4EC9-9DBE-B73B1036B60F}"/>
    <cellStyle name="Percent 7 2 4 2 2 3" xfId="39007" xr:uid="{1D19DBF7-EB8E-4BE6-86F5-21F6974CF950}"/>
    <cellStyle name="Percent 7 2 4 2 3" xfId="20544" xr:uid="{D3F35CA5-3611-449F-A362-281BBA260901}"/>
    <cellStyle name="Percent 7 2 4 2 4" xfId="33546" xr:uid="{D74F0739-645D-4E22-B446-677BAE856607}"/>
    <cellStyle name="Percent 7 2 4 3" xfId="12223" xr:uid="{FB7E9392-8A1C-4906-BB86-48BF735AEB6B}"/>
    <cellStyle name="Percent 7 2 4 3 2" xfId="24185" xr:uid="{9B8F52DC-2A70-43EE-881C-C381DC3EB821}"/>
    <cellStyle name="Percent 7 2 4 3 3" xfId="37023" xr:uid="{634FD3CC-FC0F-445D-905E-B75E671D4D1B}"/>
    <cellStyle name="Percent 7 2 4 4" xfId="18532" xr:uid="{C04A0C9F-0C39-447C-8A89-43A68FE437E1}"/>
    <cellStyle name="Percent 7 2 4 5" xfId="31549" xr:uid="{6F31BD20-0F14-4C02-81B5-0269833F0F8B}"/>
    <cellStyle name="Percent 7 2 5" xfId="5645" xr:uid="{F6B42AAC-9867-452D-A8AC-97ACC7EFCBD2}"/>
    <cellStyle name="Percent 7 2 5 2" xfId="7724" xr:uid="{8B6B8326-38FC-4037-9E79-F5090D38504E}"/>
    <cellStyle name="Percent 7 2 5 2 2" xfId="14247" xr:uid="{A8404E80-985A-41A6-BF4E-46C9AB35C387}"/>
    <cellStyle name="Percent 7 2 5 2 2 2" xfId="26174" xr:uid="{E9F28DF4-EE8D-4570-8DA1-6B8D37C2B538}"/>
    <cellStyle name="Percent 7 2 5 2 2 3" xfId="39008" xr:uid="{3B885D9A-D493-48E8-973D-952BC5FF3274}"/>
    <cellStyle name="Percent 7 2 5 2 3" xfId="20545" xr:uid="{9645E910-23D3-4318-B53C-82A37A3400BA}"/>
    <cellStyle name="Percent 7 2 5 2 4" xfId="33547" xr:uid="{35489F70-2BF4-4194-B916-49A0268D7A75}"/>
    <cellStyle name="Percent 7 2 5 3" xfId="12224" xr:uid="{486ED6DF-39B6-4A87-91DD-5A71759EC457}"/>
    <cellStyle name="Percent 7 2 5 3 2" xfId="24186" xr:uid="{832704F8-F2D0-4AF8-BC28-D7E803887DE7}"/>
    <cellStyle name="Percent 7 2 5 3 3" xfId="37024" xr:uid="{10DE7A00-489D-4D7A-8527-26B8CA5C15C3}"/>
    <cellStyle name="Percent 7 2 5 4" xfId="18533" xr:uid="{6FE6ADDC-A70A-4386-955B-2E83DBEF842C}"/>
    <cellStyle name="Percent 7 2 5 5" xfId="31550" xr:uid="{16AD89A0-1439-4C6F-870D-1E3A2330A2FF}"/>
    <cellStyle name="Percent 7 2 6" xfId="5760" xr:uid="{FCD5DECA-B4DC-4BAB-A3F9-55FDE655E837}"/>
    <cellStyle name="Percent 7 2 6 2" xfId="7825" xr:uid="{52DBE39E-78F7-4BA5-9C3F-AC1EFE620594}"/>
    <cellStyle name="Percent 7 2 6 2 2" xfId="14347" xr:uid="{1C546A02-D68A-4FD1-96EC-50E876EFB48F}"/>
    <cellStyle name="Percent 7 2 6 2 2 2" xfId="26274" xr:uid="{88C46EBD-E5B9-4CE8-AA38-B758E43085B4}"/>
    <cellStyle name="Percent 7 2 6 2 2 3" xfId="39108" xr:uid="{E95E303F-1B7F-411D-A153-2F06381DEDC6}"/>
    <cellStyle name="Percent 7 2 6 2 3" xfId="20645" xr:uid="{FB3F5DBD-741F-4A05-8973-367BB39C9082}"/>
    <cellStyle name="Percent 7 2 6 2 4" xfId="33647" xr:uid="{5B8F1039-7BF6-4D5A-8FA0-A75562559E61}"/>
    <cellStyle name="Percent 7 2 6 3" xfId="12327" xr:uid="{43C1FC1F-08D8-46B0-8E49-3BDE413DD0D0}"/>
    <cellStyle name="Percent 7 2 6 3 2" xfId="24285" xr:uid="{6CEF1A9A-7A5C-4ABA-AB77-3FA057558ED0}"/>
    <cellStyle name="Percent 7 2 6 3 3" xfId="37123" xr:uid="{ED5B7CD9-8A10-450D-944E-6BBFC722D630}"/>
    <cellStyle name="Percent 7 2 6 4" xfId="18637" xr:uid="{87350F8E-0A14-469F-ADB2-38DBCDE2E9F3}"/>
    <cellStyle name="Percent 7 2 6 5" xfId="31650" xr:uid="{7E54BA93-78CD-4301-A39A-57BBD3B447A6}"/>
    <cellStyle name="Percent 7 2 7" xfId="8215" xr:uid="{84C873C3-3532-43D9-A55E-87735F21BE3B}"/>
    <cellStyle name="Percent 7 2 8" xfId="8549" xr:uid="{1BFE093F-D80A-4E76-8016-5BF9178E55B7}"/>
    <cellStyle name="Percent 7 2 8 2" xfId="14823" xr:uid="{DC7D2D31-D82D-411C-8A89-611EA608B4FE}"/>
    <cellStyle name="Percent 7 2 8 2 2" xfId="26734" xr:uid="{64F1DE1D-89FC-4288-9B63-0C47F28E2853}"/>
    <cellStyle name="Percent 7 2 8 2 3" xfId="39566" xr:uid="{2719DC69-62AA-45B9-B6E0-64397BE38B76}"/>
    <cellStyle name="Percent 7 2 8 3" xfId="21191" xr:uid="{9FE73B43-53BB-47D4-A7A0-84A0D5D5DD01}"/>
    <cellStyle name="Percent 7 2 8 4" xfId="34157" xr:uid="{C644870B-A555-4D02-B715-A6BFBA32DAE6}"/>
    <cellStyle name="Percent 7 2 9" xfId="9376" xr:uid="{F42FC0DB-F80E-47AA-B54E-496BB5CFB21E}"/>
    <cellStyle name="Percent 7 2 9 2" xfId="21848" xr:uid="{AEB03380-5DBB-4E5E-A3C7-3A9E1A750F28}"/>
    <cellStyle name="Percent 7 2 9 3" xfId="34781" xr:uid="{2EF139B6-EB2E-4B2B-9D4F-739CE1D6AB41}"/>
    <cellStyle name="Percent 7 3" xfId="799" xr:uid="{51C8985F-B1E6-423C-9740-B5CB645B068A}"/>
    <cellStyle name="Percent 7 3 10" xfId="3925" xr:uid="{61F124AF-3BDD-4BA9-9D9D-4DBBDEE3DB8D}"/>
    <cellStyle name="Percent 7 3 11" xfId="16990" xr:uid="{F6B5D57D-7D6A-4CB4-94AA-6B0F4DB4D620}"/>
    <cellStyle name="Percent 7 3 12" xfId="30079" xr:uid="{22164EDE-1528-4682-8231-851EF27EF374}"/>
    <cellStyle name="Percent 7 3 2" xfId="5646" xr:uid="{95F32774-384E-40AE-9C0E-98E25723F4F7}"/>
    <cellStyle name="Percent 7 3 2 2" xfId="5647" xr:uid="{4C5DAB48-124A-49F9-A1E3-10DD788F9596}"/>
    <cellStyle name="Percent 7 3 2 2 2" xfId="7726" xr:uid="{973BB57F-E0A7-4BBF-BF08-E86BD2F2CAC2}"/>
    <cellStyle name="Percent 7 3 2 2 2 2" xfId="14249" xr:uid="{328C5B9A-BD86-40AC-8F1F-9E4525A298D9}"/>
    <cellStyle name="Percent 7 3 2 2 2 2 2" xfId="26176" xr:uid="{47B9D322-482E-4F81-A40E-0BF416554A2B}"/>
    <cellStyle name="Percent 7 3 2 2 2 2 3" xfId="39010" xr:uid="{B8FF591F-06B1-47C4-A754-844545FD7B55}"/>
    <cellStyle name="Percent 7 3 2 2 2 3" xfId="20547" xr:uid="{AE6946CB-B2C9-44F3-B1E0-EE175958CC9A}"/>
    <cellStyle name="Percent 7 3 2 2 2 4" xfId="33549" xr:uid="{28F7A5D0-E9E9-49F3-86B7-11F061146EE1}"/>
    <cellStyle name="Percent 7 3 2 2 3" xfId="12226" xr:uid="{8B440BE2-2056-46EF-98D8-73AE21FEAD93}"/>
    <cellStyle name="Percent 7 3 2 2 3 2" xfId="24188" xr:uid="{05A18C98-7A5A-437B-A875-012CDC2D155D}"/>
    <cellStyle name="Percent 7 3 2 2 3 3" xfId="37026" xr:uid="{42B36185-7EF4-4FCC-842A-AD2225F1D2CA}"/>
    <cellStyle name="Percent 7 3 2 2 4" xfId="18535" xr:uid="{18521658-0535-4486-A5A5-6B7A78C1F6ED}"/>
    <cellStyle name="Percent 7 3 2 2 5" xfId="31552" xr:uid="{FE53700C-FBF4-4F17-8CE0-D0FD752E9EF7}"/>
    <cellStyle name="Percent 7 3 2 3" xfId="7725" xr:uid="{DABFEFA7-0C24-4583-8406-AAD942123D67}"/>
    <cellStyle name="Percent 7 3 2 3 2" xfId="14248" xr:uid="{E4FA3CF0-F5E7-4C65-B729-4DCE80E4B725}"/>
    <cellStyle name="Percent 7 3 2 3 2 2" xfId="26175" xr:uid="{0C975590-B025-4403-8C79-DA1CF6E47E18}"/>
    <cellStyle name="Percent 7 3 2 3 2 3" xfId="39009" xr:uid="{0B101A2E-9D9C-4DA1-9338-5B27D0763163}"/>
    <cellStyle name="Percent 7 3 2 3 3" xfId="20546" xr:uid="{8DB403C6-43AE-4560-A315-3A65FDEE08D2}"/>
    <cellStyle name="Percent 7 3 2 3 4" xfId="33548" xr:uid="{E2F9DF9D-69A7-460A-8957-B9312596ED4F}"/>
    <cellStyle name="Percent 7 3 2 4" xfId="12225" xr:uid="{B1B73CED-86CC-4505-A02D-5E16DE4D58F1}"/>
    <cellStyle name="Percent 7 3 2 4 2" xfId="24187" xr:uid="{CB3D8542-7D71-49B0-92E5-607FC7F360C4}"/>
    <cellStyle name="Percent 7 3 2 4 3" xfId="37025" xr:uid="{8D212D98-C938-4F62-B9AA-E89B7E3AB3D4}"/>
    <cellStyle name="Percent 7 3 2 5" xfId="18534" xr:uid="{6960611B-7BCD-4C43-B20E-665A34AE9EB3}"/>
    <cellStyle name="Percent 7 3 2 6" xfId="31551" xr:uid="{762D2DE4-D998-42AF-9776-23FFF564D9D2}"/>
    <cellStyle name="Percent 7 3 3" xfId="5648" xr:uid="{4A90E168-23B0-4E41-8F91-C371E4F7B650}"/>
    <cellStyle name="Percent 7 3 3 2" xfId="7727" xr:uid="{46A11D36-CBE0-4B62-BFE0-B41AE8DCD2E1}"/>
    <cellStyle name="Percent 7 3 3 2 2" xfId="14250" xr:uid="{0D56E05F-032B-4249-88FF-1DD54BE60909}"/>
    <cellStyle name="Percent 7 3 3 2 2 2" xfId="26177" xr:uid="{35D2CFF8-2400-463E-B192-3EEA14667A1E}"/>
    <cellStyle name="Percent 7 3 3 2 2 3" xfId="39011" xr:uid="{CF35663B-EEE2-43AF-AB68-9F39E9BD1760}"/>
    <cellStyle name="Percent 7 3 3 2 3" xfId="20548" xr:uid="{6AC8393F-97EC-44FF-ABD7-B95D758E535E}"/>
    <cellStyle name="Percent 7 3 3 2 4" xfId="33550" xr:uid="{6E315277-8E45-4A78-BF55-469A87B2AFDD}"/>
    <cellStyle name="Percent 7 3 3 3" xfId="12227" xr:uid="{C822AA85-02CB-4019-9D6F-5DC87A9082FC}"/>
    <cellStyle name="Percent 7 3 3 3 2" xfId="24189" xr:uid="{B5287DAF-81A2-4A0A-A758-6F9BEBF9C460}"/>
    <cellStyle name="Percent 7 3 3 3 3" xfId="37027" xr:uid="{95144197-28EB-4ED9-93A2-15F762ECAD6E}"/>
    <cellStyle name="Percent 7 3 3 4" xfId="18536" xr:uid="{3EDEA774-4968-4CE1-B908-1F32DAB378D1}"/>
    <cellStyle name="Percent 7 3 3 5" xfId="31553" xr:uid="{A083F93A-65D5-46CB-92C8-4A30265C294D}"/>
    <cellStyle name="Percent 7 3 4" xfId="5649" xr:uid="{FE795D34-9EB9-4872-A269-B929CEDBF93C}"/>
    <cellStyle name="Percent 7 3 4 2" xfId="7728" xr:uid="{B129312A-AF8B-40FA-958E-7E2715F899ED}"/>
    <cellStyle name="Percent 7 3 4 2 2" xfId="14251" xr:uid="{B606A236-9DDB-490F-BDF0-0FE15AB3B727}"/>
    <cellStyle name="Percent 7 3 4 2 2 2" xfId="26178" xr:uid="{0230A8AC-4793-4BC0-AE13-81185149A01A}"/>
    <cellStyle name="Percent 7 3 4 2 2 3" xfId="39012" xr:uid="{23B71F27-C4A4-42FE-8740-72488CBCD5D8}"/>
    <cellStyle name="Percent 7 3 4 2 3" xfId="20549" xr:uid="{667CE9D4-AFC4-4541-948F-7970D6AABDC2}"/>
    <cellStyle name="Percent 7 3 4 2 4" xfId="33551" xr:uid="{CE97464B-58E6-4744-B1AC-2D458047E703}"/>
    <cellStyle name="Percent 7 3 4 3" xfId="12228" xr:uid="{584ABCE0-5CA5-493D-B0CD-6BCABF3B3A90}"/>
    <cellStyle name="Percent 7 3 4 3 2" xfId="24190" xr:uid="{9FB1E8CA-D757-4220-B34F-840C2D07FD17}"/>
    <cellStyle name="Percent 7 3 4 3 3" xfId="37028" xr:uid="{FE276738-6EB0-4551-B381-BF51BC7EC3F9}"/>
    <cellStyle name="Percent 7 3 4 4" xfId="18537" xr:uid="{A765DC2A-189C-4A30-BA74-6170D428B587}"/>
    <cellStyle name="Percent 7 3 4 5" xfId="31554" xr:uid="{68FE9E37-DCA7-4B87-B1C0-A857D64B69A2}"/>
    <cellStyle name="Percent 7 3 5" xfId="5887" xr:uid="{4CAF837E-AEF2-4525-80E8-018A36D5FB51}"/>
    <cellStyle name="Percent 7 3 5 2" xfId="7952" xr:uid="{A897366F-78E2-468B-97AA-61744D5DF3DF}"/>
    <cellStyle name="Percent 7 3 5 2 2" xfId="14474" xr:uid="{82298982-856E-4516-9287-3D53A542F39C}"/>
    <cellStyle name="Percent 7 3 5 2 2 2" xfId="26401" xr:uid="{99F91A89-91C4-41AF-8663-A0647D829A3B}"/>
    <cellStyle name="Percent 7 3 5 2 2 3" xfId="39235" xr:uid="{BAF4EFCE-4410-4674-A3BC-B3FF0B14571E}"/>
    <cellStyle name="Percent 7 3 5 2 3" xfId="20772" xr:uid="{AFAE6B91-018D-4D62-A835-D55C04ADD82F}"/>
    <cellStyle name="Percent 7 3 5 2 4" xfId="33774" xr:uid="{B9AA67F9-FDE7-42F3-895C-3CB4A94393A0}"/>
    <cellStyle name="Percent 7 3 5 3" xfId="12454" xr:uid="{18B93455-4D07-4881-ADF1-8C33145083D4}"/>
    <cellStyle name="Percent 7 3 5 3 2" xfId="24412" xr:uid="{5506E497-5EE3-431B-8A1A-FED4FC525EC0}"/>
    <cellStyle name="Percent 7 3 5 3 3" xfId="37250" xr:uid="{72EEF169-0B09-40A9-8407-0CB4A782C627}"/>
    <cellStyle name="Percent 7 3 5 4" xfId="18764" xr:uid="{BBBCEFDE-83B2-44BA-8D77-AAA151BFAEB0}"/>
    <cellStyle name="Percent 7 3 5 5" xfId="31777" xr:uid="{9218E507-0296-4700-90F5-92643A351648}"/>
    <cellStyle name="Percent 7 3 6" xfId="6249" xr:uid="{11E8166E-70F1-46E3-8A9D-0FDCBB65F09D}"/>
    <cellStyle name="Percent 7 3 6 2" xfId="12777" xr:uid="{D39675DA-108E-4D24-A8DA-A3F335D7E066}"/>
    <cellStyle name="Percent 7 3 6 2 2" xfId="24704" xr:uid="{B70D8092-E03A-4C13-A55B-35E0DD3FE323}"/>
    <cellStyle name="Percent 7 3 6 2 3" xfId="37538" xr:uid="{37154345-6D90-4E57-B73C-53C3164A3BAD}"/>
    <cellStyle name="Percent 7 3 6 3" xfId="19072" xr:uid="{716F6503-54DF-40E7-9DBD-DDDD85E8C734}"/>
    <cellStyle name="Percent 7 3 6 4" xfId="32075" xr:uid="{6703FF90-DEC6-44B6-BF7E-13ACB1C30195}"/>
    <cellStyle name="Percent 7 3 7" xfId="8678" xr:uid="{773C501E-A91F-49D9-8134-522AC56CACBF}"/>
    <cellStyle name="Percent 7 3 7 2" xfId="14952" xr:uid="{842E6599-E60A-4AC5-86A4-DC71DF3AE813}"/>
    <cellStyle name="Percent 7 3 7 2 2" xfId="26861" xr:uid="{4DAC62D2-0297-42D8-90BE-8D8D1F8B0A9E}"/>
    <cellStyle name="Percent 7 3 7 2 3" xfId="39693" xr:uid="{A0A6D0E6-C5CF-4B2F-A51B-C55D6D1C9A66}"/>
    <cellStyle name="Percent 7 3 7 3" xfId="21319" xr:uid="{5488DC90-4C3F-422C-9A55-12EE8B985A79}"/>
    <cellStyle name="Percent 7 3 7 4" xfId="34284" xr:uid="{EF9E2D3C-D4DD-4124-B7A7-67480863BE95}"/>
    <cellStyle name="Percent 7 3 8" xfId="9510" xr:uid="{237A8E89-1DC6-4D38-A7B2-B08235E26884}"/>
    <cellStyle name="Percent 7 3 8 2" xfId="21975" xr:uid="{8A6F3BFE-A776-42DB-ADBD-1C0A32262C84}"/>
    <cellStyle name="Percent 7 3 8 3" xfId="34908" xr:uid="{B79BD3D0-5F10-4556-A2B8-DA7686FF88F5}"/>
    <cellStyle name="Percent 7 3 9" xfId="10721" xr:uid="{3334ABE8-11A2-4F39-83F7-815427764B05}"/>
    <cellStyle name="Percent 7 3 9 2" xfId="22779" xr:uid="{471D418E-D314-4151-9E29-C84A9CEB38A9}"/>
    <cellStyle name="Percent 7 3 9 3" xfId="35641" xr:uid="{094CFA93-47B4-4CA0-B56E-4E520F2495DE}"/>
    <cellStyle name="Percent 7 4" xfId="4008" xr:uid="{A377D696-DA9B-4ED6-85EF-99115AD82BC9}"/>
    <cellStyle name="Percent 7 4 2" xfId="5650" xr:uid="{80F3905B-287A-4ADC-A400-9D43B49CF054}"/>
    <cellStyle name="Percent 7 4 2 2" xfId="7729" xr:uid="{53FDAEBB-C41C-4DF4-B9D8-1AB307107B00}"/>
    <cellStyle name="Percent 7 4 2 2 2" xfId="14252" xr:uid="{2AAA5D26-5DAC-4E62-914B-EF54A88E5F72}"/>
    <cellStyle name="Percent 7 4 2 2 2 2" xfId="26179" xr:uid="{F41A6BFE-B9E9-417E-A4A4-DC9E25E98AE3}"/>
    <cellStyle name="Percent 7 4 2 2 2 3" xfId="39013" xr:uid="{5876F77C-3A8B-493B-BD4C-4BC1A95FCE0E}"/>
    <cellStyle name="Percent 7 4 2 2 3" xfId="20550" xr:uid="{E958C314-8D98-4DC4-9F95-10244554B170}"/>
    <cellStyle name="Percent 7 4 2 2 4" xfId="33552" xr:uid="{867FC9DD-A85F-421D-803E-A454B860705B}"/>
    <cellStyle name="Percent 7 4 2 3" xfId="12229" xr:uid="{81E7A978-F4F9-4698-A3B4-3D35C7427506}"/>
    <cellStyle name="Percent 7 4 2 3 2" xfId="24191" xr:uid="{CC299A7C-BE14-4962-80B3-2E80B5B7BDA0}"/>
    <cellStyle name="Percent 7 4 2 3 3" xfId="37029" xr:uid="{DF9574EB-F410-4388-BA66-8E93BB6A3831}"/>
    <cellStyle name="Percent 7 4 2 4" xfId="18538" xr:uid="{03CEA943-FB45-497F-8935-7D6A69AE8167}"/>
    <cellStyle name="Percent 7 4 2 5" xfId="31555" xr:uid="{1679A03C-5DD1-4F70-B598-9A9954A76918}"/>
    <cellStyle name="Percent 7 4 3" xfId="5651" xr:uid="{F2346FE6-3DDF-4389-8BE0-4E9CC496ED77}"/>
    <cellStyle name="Percent 7 4 3 2" xfId="7730" xr:uid="{31A54B06-DFB0-4DBC-974C-48ABDEAF3649}"/>
    <cellStyle name="Percent 7 4 3 2 2" xfId="14253" xr:uid="{79F1EF84-CD67-423C-9E2F-28395BC636C0}"/>
    <cellStyle name="Percent 7 4 3 2 2 2" xfId="26180" xr:uid="{983DDF86-D809-4717-A34B-A69CD6409B6D}"/>
    <cellStyle name="Percent 7 4 3 2 2 3" xfId="39014" xr:uid="{0D3D3165-81F3-415F-B732-22020A01F622}"/>
    <cellStyle name="Percent 7 4 3 2 3" xfId="20551" xr:uid="{81623C53-49B3-4792-830A-02C51DE9FAAA}"/>
    <cellStyle name="Percent 7 4 3 2 4" xfId="33553" xr:uid="{BB01F2C2-B157-46F2-B1D0-FD54B327B865}"/>
    <cellStyle name="Percent 7 4 3 3" xfId="12230" xr:uid="{BF2B99FB-6360-4178-8841-A432EED09386}"/>
    <cellStyle name="Percent 7 4 3 3 2" xfId="24192" xr:uid="{D84BB8BA-1EEE-4313-81E2-5BD3E65D636E}"/>
    <cellStyle name="Percent 7 4 3 3 3" xfId="37030" xr:uid="{333ED542-63F1-4E2F-95E1-7C645E586C38}"/>
    <cellStyle name="Percent 7 4 3 4" xfId="18539" xr:uid="{B8F40E43-93A1-4B28-816A-0E421C23F857}"/>
    <cellStyle name="Percent 7 4 3 5" xfId="31556" xr:uid="{850E43A0-B15C-4851-864D-09EEEEE07B06}"/>
    <cellStyle name="Percent 7 4 4" xfId="6310" xr:uid="{35234B78-FAE5-45C1-BEC0-5F1F129510CC}"/>
    <cellStyle name="Percent 7 4 4 2" xfId="12837" xr:uid="{844CA1FE-C89E-4F70-86D4-061E8F0BFFB1}"/>
    <cellStyle name="Percent 7 4 4 2 2" xfId="24764" xr:uid="{CD42EB9E-EB8C-4EBF-A6FA-4B895D3AAD10}"/>
    <cellStyle name="Percent 7 4 4 2 3" xfId="37598" xr:uid="{7ABA4E3E-95D6-4241-AAA3-D8AEF6542C6E}"/>
    <cellStyle name="Percent 7 4 4 3" xfId="19133" xr:uid="{9547DB02-69D4-4BAB-B87A-19B387929C41}"/>
    <cellStyle name="Percent 7 4 4 4" xfId="32136" xr:uid="{1DACF3C0-B42F-41EA-B079-091E7A419BF3}"/>
    <cellStyle name="Percent 7 4 5" xfId="8896" xr:uid="{EECDD667-06BC-410C-B872-4699072069AA}"/>
    <cellStyle name="Percent 7 4 5 2" xfId="15166" xr:uid="{594452ED-A7AE-4560-8899-366F96D76D8A}"/>
    <cellStyle name="Percent 7 4 5 2 2" xfId="27068" xr:uid="{54DB2897-C745-4ACF-9551-5BECEE4A99F8}"/>
    <cellStyle name="Percent 7 4 5 2 3" xfId="39896" xr:uid="{9F0ADB3D-CB50-4BD3-A22F-CE9CFFA66D9B}"/>
    <cellStyle name="Percent 7 4 5 3" xfId="21527" xr:uid="{70D21A2E-A2B7-498A-884C-CF7BFB32C7B5}"/>
    <cellStyle name="Percent 7 4 5 4" xfId="34487" xr:uid="{3CEECB6B-DCEA-4641-AE8F-1256824067AA}"/>
    <cellStyle name="Percent 7 4 6" xfId="9720" xr:uid="{2E6B5D8A-AED4-4009-8860-5167654CF239}"/>
    <cellStyle name="Percent 7 4 6 2" xfId="22175" xr:uid="{46D88028-D12D-4713-9414-FFB409321DE8}"/>
    <cellStyle name="Percent 7 4 6 3" xfId="35104" xr:uid="{A5ED4991-CAA1-486E-97AD-EC101C6E508A}"/>
    <cellStyle name="Percent 7 4 7" xfId="10794" xr:uid="{2731F14D-2852-4F7F-B040-63A8E9792B7B}"/>
    <cellStyle name="Percent 7 4 7 2" xfId="22836" xr:uid="{6F6F5AEA-65A2-455B-A06D-B9C058FC1413}"/>
    <cellStyle name="Percent 7 4 7 3" xfId="35692" xr:uid="{65E1445B-D4BF-46C9-AA8C-D84337E56F34}"/>
    <cellStyle name="Percent 7 4 8" xfId="17058" xr:uid="{98CDBD06-9BA5-4C63-84A8-DCC934044481}"/>
    <cellStyle name="Percent 7 4 9" xfId="30140" xr:uid="{E1777CA8-F0B2-45AE-9008-C071EC62C9B0}"/>
    <cellStyle name="Percent 7 5" xfId="5652" xr:uid="{0B504F38-B2F3-40F8-BD2B-42221751F984}"/>
    <cellStyle name="Percent 7 5 2" xfId="7731" xr:uid="{9961A4B4-C0C4-473B-84A4-BEEFD2935464}"/>
    <cellStyle name="Percent 7 5 2 2" xfId="14254" xr:uid="{4C74A99F-D1EF-406F-8DBC-CEAB0B6FF4DD}"/>
    <cellStyle name="Percent 7 5 2 2 2" xfId="26181" xr:uid="{D464EF75-54E7-443A-998D-76EEC03D548F}"/>
    <cellStyle name="Percent 7 5 2 2 3" xfId="39015" xr:uid="{DDA23A79-52E3-4859-88DC-C1F85D59203F}"/>
    <cellStyle name="Percent 7 5 2 3" xfId="20552" xr:uid="{99D486CD-F97D-4908-A89E-0192B4DB558F}"/>
    <cellStyle name="Percent 7 5 2 4" xfId="33554" xr:uid="{71B92767-297D-433C-99F4-20551DF36FCE}"/>
    <cellStyle name="Percent 7 5 3" xfId="10001" xr:uid="{E57D04DE-154D-49A8-851E-36E3201D4696}"/>
    <cellStyle name="Percent 7 5 3 2" xfId="22425" xr:uid="{0E6EE9A2-B85B-410A-B1EE-94582D074486}"/>
    <cellStyle name="Percent 7 5 3 3" xfId="35350" xr:uid="{3535759A-B844-495D-B02E-6C51705CF70B}"/>
    <cellStyle name="Percent 7 5 4" xfId="18540" xr:uid="{C6D117F6-F3E2-42D7-9B6B-2A0AA2EAA8FD}"/>
    <cellStyle name="Percent 7 5 5" xfId="31557" xr:uid="{AA42D778-37A4-4F24-8E32-5556875A2505}"/>
    <cellStyle name="Percent 7 6" xfId="5653" xr:uid="{985CA213-CBD1-4439-A9D0-EA3EDF947035}"/>
    <cellStyle name="Percent 7 6 2" xfId="7732" xr:uid="{13473608-134C-4BC6-B84A-959778B3C869}"/>
    <cellStyle name="Percent 7 6 2 2" xfId="14255" xr:uid="{C1D12B6A-58B5-4D1A-9FD7-814FFC73946F}"/>
    <cellStyle name="Percent 7 6 2 2 2" xfId="26182" xr:uid="{E18BCBAB-4E9D-469B-A3E0-08172F0AED49}"/>
    <cellStyle name="Percent 7 6 2 2 3" xfId="39016" xr:uid="{A7AE0707-5A20-4C11-9399-538457AA6258}"/>
    <cellStyle name="Percent 7 6 2 3" xfId="20553" xr:uid="{158B04EA-4295-4C40-B357-A939F32B304D}"/>
    <cellStyle name="Percent 7 6 2 4" xfId="33555" xr:uid="{680162F3-DE09-4E02-AD80-AB76338B5A9D}"/>
    <cellStyle name="Percent 7 6 3" xfId="12231" xr:uid="{22C1BACB-1DA8-4E0C-9BDC-5F21BF63FC31}"/>
    <cellStyle name="Percent 7 6 3 2" xfId="24193" xr:uid="{150EA30D-65BE-471D-B314-839C77E28A23}"/>
    <cellStyle name="Percent 7 6 3 3" xfId="37031" xr:uid="{33EEE81D-4F1F-40D1-806C-3DE55ED9B07F}"/>
    <cellStyle name="Percent 7 6 4" xfId="18541" xr:uid="{ACADF64C-6952-499F-81C5-3D03C339BAD5}"/>
    <cellStyle name="Percent 7 6 5" xfId="31558" xr:uid="{69501CD8-9F51-43FC-B24E-9D8434EB8A7C}"/>
    <cellStyle name="Percent 7 7" xfId="5701" xr:uid="{97374D3B-E18D-4696-AA2F-7A1231A84CD2}"/>
    <cellStyle name="Percent 7 7 2" xfId="7766" xr:uid="{B43D65FF-C4BB-4BA7-A8A5-B9D5911D85EC}"/>
    <cellStyle name="Percent 7 7 2 2" xfId="14288" xr:uid="{B3C136F6-5DCF-41D7-B457-5ACF0E486D83}"/>
    <cellStyle name="Percent 7 7 2 2 2" xfId="26215" xr:uid="{E46AFA8E-E1C7-49F5-821F-CF75104368EE}"/>
    <cellStyle name="Percent 7 7 2 2 3" xfId="39049" xr:uid="{A1460989-69FF-4B08-B75C-78D6F00159C0}"/>
    <cellStyle name="Percent 7 7 2 3" xfId="20586" xr:uid="{5B9A160E-F819-4C41-8B81-52B021F0EF9B}"/>
    <cellStyle name="Percent 7 7 2 4" xfId="33588" xr:uid="{ECF98E60-5322-4961-8A4E-D468BF36ED9F}"/>
    <cellStyle name="Percent 7 7 3" xfId="12268" xr:uid="{F9E747F2-21BE-4179-9EF7-DA1BA9DE63FE}"/>
    <cellStyle name="Percent 7 7 3 2" xfId="24226" xr:uid="{DD948DDD-8989-429F-AAF7-B38B19DD14F7}"/>
    <cellStyle name="Percent 7 7 3 3" xfId="37064" xr:uid="{51B39166-8371-4BE0-B743-FB28E09152D0}"/>
    <cellStyle name="Percent 7 7 4" xfId="18578" xr:uid="{AA822149-3A80-4F60-A293-9A84AB0628C7}"/>
    <cellStyle name="Percent 7 7 5" xfId="31591" xr:uid="{7ADEE817-74B1-40DB-A107-B490A908A7CB}"/>
    <cellStyle name="Percent 7 8" xfId="6156" xr:uid="{566BD833-8B2E-4ACF-8916-9796C303CF41}"/>
    <cellStyle name="Percent 7 8 2" xfId="12709" xr:uid="{FCCD13A5-CAC7-4C61-B43B-8588BFCD5B6A}"/>
    <cellStyle name="Percent 7 8 2 2" xfId="24638" xr:uid="{0901277D-123A-4955-B5ED-CC049ADC6E72}"/>
    <cellStyle name="Percent 7 8 2 3" xfId="37471" xr:uid="{A04D751E-C328-41D6-AC83-D1DB42A01D86}"/>
    <cellStyle name="Percent 7 8 3" xfId="18998" xr:uid="{9E400E66-11A2-4E16-9E1A-F2B2EC1B94CB}"/>
    <cellStyle name="Percent 7 8 4" xfId="32003" xr:uid="{CF28E912-07F2-4F8F-9F9D-9508FA07B116}"/>
    <cellStyle name="Percent 7 9" xfId="8154" xr:uid="{946EB340-F29F-4DA9-9B1F-E27580536C5D}"/>
    <cellStyle name="Percent 7 9 2" xfId="14653" xr:uid="{67E4F7BF-2B92-4292-A01C-5EEB4379DCF5}"/>
    <cellStyle name="Percent 7 9 2 2" xfId="26579" xr:uid="{6216A1F7-D2D1-4060-9DA0-0BCD8B163314}"/>
    <cellStyle name="Percent 7 9 2 3" xfId="39410" xr:uid="{61FF4822-9C84-477D-84C4-13A5847BC901}"/>
    <cellStyle name="Percent 7 9 3" xfId="20967" xr:uid="{1B73A146-63B0-42D6-A897-24A0C95B171C}"/>
    <cellStyle name="Percent 7 9 4" xfId="33964" xr:uid="{0150B735-96BF-4F2E-AEED-480E7ACE58F3}"/>
    <cellStyle name="Percent 70" xfId="3963" xr:uid="{50EA5792-87A7-4AF4-8806-CDBD7DAAB6F1}"/>
    <cellStyle name="Percent 70 2" xfId="6265" xr:uid="{864985F4-D051-4FD4-943B-13827CE5901B}"/>
    <cellStyle name="Percent 70 2 2" xfId="12792" xr:uid="{3C2910E2-039D-4252-A826-E8B2121E4A6B}"/>
    <cellStyle name="Percent 70 2 2 2" xfId="24719" xr:uid="{112DE143-6814-45CF-B713-E0F10CDAD934}"/>
    <cellStyle name="Percent 70 2 2 3" xfId="37553" xr:uid="{28317D84-A346-4C0A-B05E-047613B30042}"/>
    <cellStyle name="Percent 70 2 3" xfId="19088" xr:uid="{B4B39561-B7D9-4273-9A49-D7CC9CA6D9D0}"/>
    <cellStyle name="Percent 70 2 4" xfId="32091" xr:uid="{D7F29822-CE32-481D-8EA7-7623E1BA0001}"/>
    <cellStyle name="Percent 70 3" xfId="10754" xr:uid="{6D4134B9-1B92-446B-B79A-8315488F3830}"/>
    <cellStyle name="Percent 70 3 2" xfId="22796" xr:uid="{570D4B4A-A7D1-4693-99F7-CAF78E43B6FD}"/>
    <cellStyle name="Percent 70 3 3" xfId="35652" xr:uid="{1FD3E28B-2803-4433-82EF-059BFD6A4B9A}"/>
    <cellStyle name="Percent 70 4" xfId="17013" xr:uid="{D6D62746-5FF7-40AD-BE57-10289629052A}"/>
    <cellStyle name="Percent 70 5" xfId="30095" xr:uid="{10A91017-4E0D-44E9-BC54-8AAA1CF15B9F}"/>
    <cellStyle name="Percent 71" xfId="3968" xr:uid="{16322D7F-AD3B-4FB4-95C0-8E1242DBDF1B}"/>
    <cellStyle name="Percent 71 2" xfId="6270" xr:uid="{0B3E8135-0BC5-4C3D-A841-554C609A8063}"/>
    <cellStyle name="Percent 71 2 2" xfId="12797" xr:uid="{CE5A9495-ED73-4C19-92C6-C0ED630897E6}"/>
    <cellStyle name="Percent 71 2 2 2" xfId="24724" xr:uid="{AC89117D-244D-400F-BC6A-EE0FE7D0F473}"/>
    <cellStyle name="Percent 71 2 2 3" xfId="37558" xr:uid="{018E9510-45E0-43AB-A09B-AE134BCC8A93}"/>
    <cellStyle name="Percent 71 2 3" xfId="19093" xr:uid="{19F1B487-AD13-45C0-AEAC-C984D2B174CE}"/>
    <cellStyle name="Percent 71 2 4" xfId="32096" xr:uid="{33FCD8E7-8BAA-41A0-9411-D3587852448F}"/>
    <cellStyle name="Percent 71 3" xfId="10759" xr:uid="{93128DA6-6078-4F25-AD09-8E4FDCCC6A92}"/>
    <cellStyle name="Percent 71 3 2" xfId="22801" xr:uid="{98B0A423-439B-4F70-8873-A73B909AD945}"/>
    <cellStyle name="Percent 71 3 3" xfId="35657" xr:uid="{70BA10FB-4A2F-44DC-B95C-28CA52DF2B67}"/>
    <cellStyle name="Percent 71 4" xfId="17018" xr:uid="{7528AE51-3BA3-4FF9-ACCE-830A0ED2CB7A}"/>
    <cellStyle name="Percent 71 5" xfId="30100" xr:uid="{843134B3-E9A3-402A-9A32-2AD9DB9CA8E5}"/>
    <cellStyle name="Percent 72" xfId="5654" xr:uid="{994ABF3B-056F-4D9A-9F31-E901BF97BA5D}"/>
    <cellStyle name="Percent 73" xfId="5668" xr:uid="{668A9F55-B750-4F97-8287-58D4DBFB9645}"/>
    <cellStyle name="Percent 74" xfId="6238" xr:uid="{3AA11678-DD59-4890-85E1-D8F710E8678E}"/>
    <cellStyle name="Percent 74 2" xfId="12766" xr:uid="{4514C3DF-22A0-45C6-B60D-5EEEC623273B}"/>
    <cellStyle name="Percent 74 2 2" xfId="24693" xr:uid="{81DDE7CD-5E92-4015-91DE-EBCF5FF0A65A}"/>
    <cellStyle name="Percent 74 2 3" xfId="37527" xr:uid="{95C8B324-7D51-452F-9593-8D83DFC0E7B7}"/>
    <cellStyle name="Percent 74 3" xfId="19061" xr:uid="{3864E09E-FA6A-4A76-91BB-D50495AFC3FA}"/>
    <cellStyle name="Percent 74 4" xfId="32064" xr:uid="{F78E0BB3-ADAD-48D1-98F2-439D7F0F854B}"/>
    <cellStyle name="Percent 75" xfId="7733" xr:uid="{7A767A48-5BD8-4E2A-9413-BDA20DC6486E}"/>
    <cellStyle name="Percent 76" xfId="8069" xr:uid="{5B1AD4B2-0ECF-4675-B96A-E1E5C13118E2}"/>
    <cellStyle name="Percent 76 2" xfId="14591" xr:uid="{C75D8258-885B-4E6E-BC38-4317F3129A65}"/>
    <cellStyle name="Percent 76 2 2" xfId="26518" xr:uid="{AC1C20BE-7162-443D-B0C2-E60F1ADBA363}"/>
    <cellStyle name="Percent 76 2 3" xfId="39352" xr:uid="{ADC88232-4E54-4ABF-A133-9C5F34CC6D90}"/>
    <cellStyle name="Percent 76 3" xfId="20889" xr:uid="{F05271B1-BCB0-45CC-BD52-C5E136ED3CF1}"/>
    <cellStyle name="Percent 76 4" xfId="33891" xr:uid="{9970583B-E85A-41B5-A97F-A03E8D63E045}"/>
    <cellStyle name="Percent 77" xfId="8449" xr:uid="{E96B2F1E-BBCF-4460-BC9E-32907785A6C2}"/>
    <cellStyle name="Percent 78" xfId="8974" xr:uid="{ECDB633C-CE1E-4C6B-8F6D-89E5A20FE6AC}"/>
    <cellStyle name="Percent 79" xfId="9226" xr:uid="{92235393-4A2D-496F-982D-17045162A426}"/>
    <cellStyle name="Percent 8" xfId="537" xr:uid="{6A0B4E31-4DE7-4465-B697-24F74E8866DC}"/>
    <cellStyle name="Percent 8 2" xfId="1311" xr:uid="{1BD08D98-C938-45E6-813B-FDB3A7BF16CB}"/>
    <cellStyle name="Percent 8 2 2" xfId="8336" xr:uid="{8AF4A6DA-A01F-4212-8859-3B2211211B37}"/>
    <cellStyle name="Percent 8 2 3" xfId="10354" xr:uid="{F314E994-A62C-4B4E-934E-8829AA9E46DB}"/>
    <cellStyle name="Percent 8 3" xfId="3916" xr:uid="{7980EA89-1A86-4798-82D2-40725344CD77}"/>
    <cellStyle name="Percent 8 4" xfId="6157" xr:uid="{EE08D4ED-6750-4322-B4D6-9804415BFF2C}"/>
    <cellStyle name="Percent 8 4 2" xfId="12710" xr:uid="{40AFB783-7668-48F9-93A2-A49A4B268FBA}"/>
    <cellStyle name="Percent 8 4 2 2" xfId="24639" xr:uid="{A2C7EA18-2FBF-46D7-BCFA-44E1135827FD}"/>
    <cellStyle name="Percent 8 4 2 3" xfId="37472" xr:uid="{F2E5A3EC-BFD4-4C0A-8BC4-3C099DCAC25F}"/>
    <cellStyle name="Percent 8 4 3" xfId="18999" xr:uid="{653B89C8-833E-476C-8F1B-9E1E24F4820D}"/>
    <cellStyle name="Percent 8 4 4" xfId="32004" xr:uid="{9CBB38AD-BFFD-4833-ADCF-6C25D85009D1}"/>
    <cellStyle name="Percent 8 5" xfId="10375" xr:uid="{7D6EE020-B149-4DCA-9705-0DB40FFB443F}"/>
    <cellStyle name="Percent 8 5 2" xfId="22657" xr:uid="{629EDCBF-8083-4661-83C5-ECA4B097A3E9}"/>
    <cellStyle name="Percent 8 5 3" xfId="35556" xr:uid="{1A1A4593-3ED8-4DF3-ABF8-23B79C50597C}"/>
    <cellStyle name="Percent 8 6" xfId="1310" xr:uid="{8E7F8662-2495-4980-8B47-55B6C704BE90}"/>
    <cellStyle name="Percent 8 7" xfId="16469" xr:uid="{1F2811C4-90DF-4C1D-A9A6-71660806F9CB}"/>
    <cellStyle name="Percent 8 8" xfId="30018" xr:uid="{64951233-89B5-445C-B9B8-47940BD44096}"/>
    <cellStyle name="Percent 80" xfId="8830" xr:uid="{41A6D10F-7147-4896-ACE6-EAFA039857F8}"/>
    <cellStyle name="Percent 81" xfId="8943" xr:uid="{C731F9E6-76B5-477C-8D6E-4252823DB007}"/>
    <cellStyle name="Percent 82" xfId="8453" xr:uid="{45DB11F7-2703-46CB-9579-66C5807900AC}"/>
    <cellStyle name="Percent 83" xfId="8456" xr:uid="{44D45812-A247-4590-A740-863225018B63}"/>
    <cellStyle name="Percent 84" xfId="9227" xr:uid="{D4D42A37-D4BE-4DF0-A0F4-A88ED3CF009A}"/>
    <cellStyle name="Percent 85" xfId="9225" xr:uid="{9CE98C87-38C7-4B42-A023-E1EA09B23648}"/>
    <cellStyle name="Percent 86" xfId="9235" xr:uid="{C28B67A1-5F94-4421-8549-85F4B0829C86}"/>
    <cellStyle name="Percent 87" xfId="8478" xr:uid="{3EDEDA71-2FE4-4B5F-A63D-0FEBBA01FD20}"/>
    <cellStyle name="Percent 88" xfId="9232" xr:uid="{DF17ACBB-76D4-41C9-A6BE-37CD588984E0}"/>
    <cellStyle name="Percent 89" xfId="9224" xr:uid="{81F89F2B-F027-484A-9E16-BE8BDE4B689B}"/>
    <cellStyle name="Percent 9" xfId="544" xr:uid="{F010DD03-E813-4F77-A274-1C28D9FE0DFF}"/>
    <cellStyle name="Percent 9 2" xfId="813" xr:uid="{14CAF902-A42A-478F-89A9-8329419889C9}"/>
    <cellStyle name="Percent 9 2 2" xfId="8322" xr:uid="{BCEF52F3-817E-4248-AD85-94AC8497D301}"/>
    <cellStyle name="Percent 9 2 2 2" xfId="9001" xr:uid="{305DBBFA-01B3-4EE2-B60A-30BF7B7420B7}"/>
    <cellStyle name="Percent 9 2 2 2 2" xfId="15234" xr:uid="{75039B8B-4898-4114-8E00-006A185413B9}"/>
    <cellStyle name="Percent 9 2 2 2 2 2" xfId="27133" xr:uid="{F61CE98B-F0C5-437B-B27A-1B5C8FA40EC8}"/>
    <cellStyle name="Percent 9 2 2 2 2 3" xfId="39962" xr:uid="{B3464AA2-D8EF-44FC-A42D-9235E0361C28}"/>
    <cellStyle name="Percent 9 2 2 2 3" xfId="21603" xr:uid="{1B7D75E1-7595-482D-B36F-BD41544885C2}"/>
    <cellStyle name="Percent 9 2 2 2 4" xfId="34554" xr:uid="{D1B68183-BE5C-4A81-AFEC-9EC8075BFFA7}"/>
    <cellStyle name="Percent 9 2 2 3" xfId="9803" xr:uid="{6309007A-C7B7-48BB-86F4-9A5C15497E9A}"/>
    <cellStyle name="Percent 9 2 2 3 2" xfId="22243" xr:uid="{62CE0CAF-7869-4277-B7FE-4E7017314ECF}"/>
    <cellStyle name="Percent 9 2 2 3 3" xfId="35171" xr:uid="{F2EB4575-5665-4FC7-97AD-42BC069F9788}"/>
    <cellStyle name="Percent 9 2 2 4" xfId="14701" xr:uid="{9B6C792C-D98D-4C7D-BCA8-70D8B5E5A64F}"/>
    <cellStyle name="Percent 9 2 2 4 2" xfId="26621" xr:uid="{842F93CE-0701-49AE-B858-1A23D1CC5D5F}"/>
    <cellStyle name="Percent 9 2 2 4 3" xfId="39455" xr:uid="{F754C652-9582-423D-80B2-CE49A6B59491}"/>
    <cellStyle name="Percent 9 2 2 5" xfId="21040" xr:uid="{3DD639D1-DD18-42FF-BBC4-0C09B2966CA7}"/>
    <cellStyle name="Percent 9 2 2 6" xfId="34022" xr:uid="{D6AA4199-D99A-47B1-B121-1BF46E343C43}"/>
    <cellStyle name="Percent 9 2 3" xfId="10079" xr:uid="{A50AC9F1-1FD5-42C0-B725-CD56EC2A0274}"/>
    <cellStyle name="Percent 9 2 3 2" xfId="22497" xr:uid="{1C1A9F85-727F-409E-8942-59DD5212AFDB}"/>
    <cellStyle name="Percent 9 2 3 3" xfId="35424" xr:uid="{91764CFC-699A-466E-93F9-425235A9F11E}"/>
    <cellStyle name="Percent 9 3" xfId="5655" xr:uid="{985AB284-6C5B-49EF-BFEB-D702AD67A84B}"/>
    <cellStyle name="Percent 9 3 2" xfId="8310" xr:uid="{3221452D-B08B-4594-AC89-9B3AB96615AD}"/>
    <cellStyle name="Percent 9 3 3" xfId="12232" xr:uid="{7B5C6AA6-B0D4-4F38-8FE1-A04F51F4B09A}"/>
    <cellStyle name="Percent 9 4" xfId="6158" xr:uid="{B582E088-8560-4F82-93B8-EB09C9E19C4C}"/>
    <cellStyle name="Percent 9 4 2" xfId="12711" xr:uid="{E0FA6965-EECE-44BA-8D42-D0F7161BC88E}"/>
    <cellStyle name="Percent 9 4 2 2" xfId="24640" xr:uid="{DCDA7500-5A16-4645-906E-F5207F495214}"/>
    <cellStyle name="Percent 9 4 2 3" xfId="37473" xr:uid="{AB595AC9-EA0A-4C3E-AA20-342B5D8AF3F7}"/>
    <cellStyle name="Percent 9 4 3" xfId="19000" xr:uid="{86B505D3-C923-421F-8D01-71AED86ACA5E}"/>
    <cellStyle name="Percent 9 4 4" xfId="32005" xr:uid="{6D256914-C9B8-4853-9825-446E738E5F90}"/>
    <cellStyle name="Percent 9 5" xfId="1312" xr:uid="{5916316B-0076-4AFE-871F-07B090C17537}"/>
    <cellStyle name="Percent 9 6" xfId="16470" xr:uid="{7E10EFB3-642A-4276-B593-A03719B6C6C3}"/>
    <cellStyle name="Percent 9 7" xfId="30019" xr:uid="{69B2D49C-B35B-450C-B41E-8F648BC92A4B}"/>
    <cellStyle name="Percent 90" xfId="9240" xr:uid="{E6EDF1C6-0513-43BE-941D-27BF8C6D9E3C}"/>
    <cellStyle name="Percent 91" xfId="9781" xr:uid="{94A8B8EB-C9F6-4D13-A4E4-6DB31CA9C446}"/>
    <cellStyle name="Percent 92" xfId="10215" xr:uid="{DA0201A6-247E-401E-A00D-2D8C94836BED}"/>
    <cellStyle name="Percent 93" xfId="10205" xr:uid="{FF6DD113-4FDB-442E-903C-F1C151F7A1D7}"/>
    <cellStyle name="Percent 94" xfId="9296" xr:uid="{2DBF4380-563E-4E10-AC10-3DED063BF75C}"/>
    <cellStyle name="Percent 95" xfId="9906" xr:uid="{DAD5A5F4-C584-4D32-9693-F065996D0DD1}"/>
    <cellStyle name="Percent 96" xfId="10283" xr:uid="{4C7FCB90-2E9A-4761-ADAB-B0963E5F71DA}"/>
    <cellStyle name="Percent 97" xfId="9301" xr:uid="{35A8A396-2028-4F95-BAF2-24402B09F3E9}"/>
    <cellStyle name="Percent 98" xfId="9411" xr:uid="{968254FF-9E7C-4135-91AA-25D9BE92FB17}"/>
    <cellStyle name="Percent 99" xfId="10229" xr:uid="{50B3C0DA-AC20-4C0B-99A2-B185471A1352}"/>
    <cellStyle name="PERCENTAGE" xfId="397" xr:uid="{49D59145-1D78-4FF3-9A2B-DFDEFC34D2FC}"/>
    <cellStyle name="Pilkku_BINV" xfId="151" xr:uid="{93629979-C6D7-4080-A825-AA9B8639BCC5}"/>
    <cellStyle name="PrePop Currency (0)" xfId="152" xr:uid="{7DE2D44F-4C25-46E1-B247-551CB7E9372D}"/>
    <cellStyle name="PrePop Currency (2)" xfId="153" xr:uid="{0FD06A0A-6BD0-4DBF-AD16-E362123090AF}"/>
    <cellStyle name="PrePop Units (0)" xfId="154" xr:uid="{9534B06B-B68F-4D4F-AA25-AD384FD3416A}"/>
    <cellStyle name="PrePop Units (1)" xfId="155" xr:uid="{03B9A181-5AF0-405B-BBC5-96DF038DCAC4}"/>
    <cellStyle name="PrePop Units (2)" xfId="156" xr:uid="{97FD96B4-EECB-4430-8AEB-356E1D106E45}"/>
    <cellStyle name="Py?r. luku_BINV" xfId="157" xr:uid="{8C300ADB-AFAC-4B48-855F-989093C3646B}"/>
    <cellStyle name="Py?r. valuutta_BINV" xfId="158" xr:uid="{7429F9F1-6417-4577-9D71-F62BD74DB2B5}"/>
    <cellStyle name="Quantity" xfId="159" xr:uid="{F63C232F-594F-4CCE-B65A-E5B0396AFE0B}"/>
    <cellStyle name="Quantity 2" xfId="8320" xr:uid="{E38DC20B-F715-4D04-A761-1F9DB51406F6}"/>
    <cellStyle name="Quantity 2 2" xfId="8383" xr:uid="{3ED96604-8CF4-4415-A655-D17DF77C3B31}"/>
    <cellStyle name="Quantity 2 2 10" xfId="15964" xr:uid="{55650AEC-163B-429D-AB34-D8A31C46ADF7}"/>
    <cellStyle name="Quantity 2 2 10 2" xfId="27784" xr:uid="{4985E4E4-4525-496E-9B53-C2B26D85FB2E}"/>
    <cellStyle name="Quantity 2 2 10 3" xfId="27882" xr:uid="{89B01675-EC4B-4835-9033-D9A883500942}"/>
    <cellStyle name="Quantity 2 2 10 4" xfId="28974" xr:uid="{602E5B77-8249-4FE2-819D-27D2FB1390EE}"/>
    <cellStyle name="Quantity 2 2 10 5" xfId="40341" xr:uid="{BA335F55-D8CA-4063-B30E-F562051F9844}"/>
    <cellStyle name="Quantity 2 2 11" xfId="15544" xr:uid="{B0C0CF2C-21AD-4263-AA36-D3247EA5C409}"/>
    <cellStyle name="Quantity 2 2 11 2" xfId="27685" xr:uid="{61FC8DA4-AFC4-4598-B1ED-B6DF37EA1051}"/>
    <cellStyle name="Quantity 2 2 11 3" xfId="28474" xr:uid="{4765028A-50F7-472D-A6CC-909264BC8A1E}"/>
    <cellStyle name="Quantity 2 2 11 4" xfId="28204" xr:uid="{2D689092-76E5-410B-B459-5BF4319BA7CE}"/>
    <cellStyle name="Quantity 2 2 11 5" xfId="40154" xr:uid="{454FF1B6-D68B-4DF1-B121-EF7C07512D9E}"/>
    <cellStyle name="Quantity 2 2 12" xfId="15781" xr:uid="{1A631E56-89FC-4518-9ED9-FAA3F1038816}"/>
    <cellStyle name="Quantity 2 2 12 2" xfId="28649" xr:uid="{C48BDF26-20E6-4F6F-8346-1112CB2DE129}"/>
    <cellStyle name="Quantity 2 2 12 3" xfId="27471" xr:uid="{BE178A50-79E9-40E9-965D-8CC40E0C85AE}"/>
    <cellStyle name="Quantity 2 2 12 4" xfId="29592" xr:uid="{D7E905AE-B6F3-483B-B9B0-C17F72A44830}"/>
    <cellStyle name="Quantity 2 2 12 5" xfId="40254" xr:uid="{386569F9-A112-401B-A309-41142D93BBF8}"/>
    <cellStyle name="Quantity 2 2 13" xfId="16061" xr:uid="{ABDC8C3C-7AF2-42FF-8D95-E3862C0BCEFF}"/>
    <cellStyle name="Quantity 2 2 13 2" xfId="28025" xr:uid="{585F53DF-6723-437E-A302-21123BB83680}"/>
    <cellStyle name="Quantity 2 2 13 3" xfId="29282" xr:uid="{96DD383D-E0D0-4651-91D4-18C677265BAC}"/>
    <cellStyle name="Quantity 2 2 13 4" xfId="16884" xr:uid="{986DE10D-F03E-4F8F-966C-9D9075777596}"/>
    <cellStyle name="Quantity 2 2 13 5" xfId="40388" xr:uid="{ABFD24E5-7E5A-4404-8CB2-7855E26A045D}"/>
    <cellStyle name="Quantity 2 2 14" xfId="15979" xr:uid="{EB27EB1E-83F4-4760-80C3-98D1D60DFE39}"/>
    <cellStyle name="Quantity 2 2 14 2" xfId="28310" xr:uid="{83E490DB-B6BC-4288-A5E0-AF14FF3B8C97}"/>
    <cellStyle name="Quantity 2 2 14 3" xfId="28250" xr:uid="{EAC2D1EF-DAA9-4243-9458-3ADB6095D7A6}"/>
    <cellStyle name="Quantity 2 2 14 4" xfId="16691" xr:uid="{B3DA6DF6-BCBC-4797-9044-82188B8D4D71}"/>
    <cellStyle name="Quantity 2 2 14 5" xfId="40352" xr:uid="{6C0B8B04-FB81-4238-8991-AFBBD42A342B}"/>
    <cellStyle name="Quantity 2 2 15" xfId="28716" xr:uid="{BB6E52F1-4E28-4D9A-8736-AADD1093F31D}"/>
    <cellStyle name="Quantity 2 2 16" xfId="28853" xr:uid="{4A40CBF0-E284-40F0-B018-0E6F603E4B74}"/>
    <cellStyle name="Quantity 2 2 17" xfId="34047" xr:uid="{CE555EB7-9627-41CF-8A13-1EA7D2326853}"/>
    <cellStyle name="Quantity 2 2 2" xfId="8433" xr:uid="{949136A2-F370-4987-9E8E-B2444BDA6F1C}"/>
    <cellStyle name="Quantity 2 2 2 10" xfId="8856" xr:uid="{5058B290-5505-4878-90CD-A942FA6C4BED}"/>
    <cellStyle name="Quantity 2 2 2 10 10" xfId="16746" xr:uid="{04943E82-C7E8-42A5-95DB-32267D2A4219}"/>
    <cellStyle name="Quantity 2 2 2 10 11" xfId="34452" xr:uid="{573F39D0-79A8-4DCC-8047-1FB2A8EF8F23}"/>
    <cellStyle name="Quantity 2 2 2 10 2" xfId="15126" xr:uid="{4262522F-9BB7-4A00-A339-6DDACEFA0788}"/>
    <cellStyle name="Quantity 2 2 2 10 2 2" xfId="29242" xr:uid="{AD40D513-96B6-44A0-8BC2-FD2C5EC46B77}"/>
    <cellStyle name="Quantity 2 2 2 10 2 3" xfId="29200" xr:uid="{CC909BF8-AA6B-4CB2-8176-A480783A200F}"/>
    <cellStyle name="Quantity 2 2 2 10 2 4" xfId="16966" xr:uid="{A397EB9D-C91C-4402-89EE-799118B0082D}"/>
    <cellStyle name="Quantity 2 2 2 10 2 5" xfId="39861" xr:uid="{7FCB0E32-9FFD-4262-BA15-1232D055CBF5}"/>
    <cellStyle name="Quantity 2 2 2 10 3" xfId="16008" xr:uid="{F0B7BA66-9888-4457-9C41-7CD307A0B697}"/>
    <cellStyle name="Quantity 2 2 2 10 3 2" xfId="29286" xr:uid="{D0F761F3-2559-4596-8D6E-48DCD900408A}"/>
    <cellStyle name="Quantity 2 2 2 10 3 3" xfId="29009" xr:uid="{CEB5010B-5075-4F1E-A28D-616C1AF99337}"/>
    <cellStyle name="Quantity 2 2 2 10 3 4" xfId="29838" xr:uid="{4A4EEF58-842B-4702-89A0-5552E1B89295}"/>
    <cellStyle name="Quantity 2 2 2 10 3 5" xfId="40363" xr:uid="{A4B4422E-6BBB-481E-A655-E72457E16363}"/>
    <cellStyle name="Quantity 2 2 2 10 4" xfId="15514" xr:uid="{6062D1A7-DE95-4EA4-9F29-0AA9E3C206F9}"/>
    <cellStyle name="Quantity 2 2 2 10 4 2" xfId="28698" xr:uid="{CF93BAEB-DAA3-46BB-AF53-474B93F7D6D2}"/>
    <cellStyle name="Quantity 2 2 2 10 4 3" xfId="17661" xr:uid="{94F9AE87-FD41-4424-A25D-6E60186D4B63}"/>
    <cellStyle name="Quantity 2 2 2 10 4 4" xfId="29330" xr:uid="{B68BAC23-27B8-4A3A-8799-05CB57176766}"/>
    <cellStyle name="Quantity 2 2 2 10 4 5" xfId="40142" xr:uid="{A2846740-F200-4E37-9769-93F2F6FB3D56}"/>
    <cellStyle name="Quantity 2 2 2 10 5" xfId="16136" xr:uid="{DA5E0193-C15E-406D-AC70-19D205BC5F8C}"/>
    <cellStyle name="Quantity 2 2 2 10 5 2" xfId="16601" xr:uid="{3A761812-F64D-4745-B936-77B0A9F156B9}"/>
    <cellStyle name="Quantity 2 2 2 10 5 3" xfId="28645" xr:uid="{56C6B6FC-6844-4497-8CFA-3B51636F63CD}"/>
    <cellStyle name="Quantity 2 2 2 10 5 4" xfId="27831" xr:uid="{B840544D-E88C-4B27-83FD-5BB6B550FEA6}"/>
    <cellStyle name="Quantity 2 2 2 10 5 5" xfId="40431" xr:uid="{0CCADFB4-1FEA-482A-923F-08CC30533080}"/>
    <cellStyle name="Quantity 2 2 2 10 6" xfId="15624" xr:uid="{FAAC5E54-B74B-44D6-86EC-046A38B6F559}"/>
    <cellStyle name="Quantity 2 2 2 10 6 2" xfId="28530" xr:uid="{F7ED6C63-7EF0-48C6-B087-8D3628A0B408}"/>
    <cellStyle name="Quantity 2 2 2 10 6 3" xfId="29586" xr:uid="{647FC8C9-1D9F-488A-9892-8C1748A2B433}"/>
    <cellStyle name="Quantity 2 2 2 10 6 4" xfId="16662" xr:uid="{CEAF73BC-8F82-448B-AA06-CF16BAFFDC5A}"/>
    <cellStyle name="Quantity 2 2 2 10 6 5" xfId="40192" xr:uid="{316E8A96-CF65-484B-98C8-DDE3F2EF58E6}"/>
    <cellStyle name="Quantity 2 2 2 10 7" xfId="16196" xr:uid="{FB86DAE6-08EC-4552-B5DE-813555DCED74}"/>
    <cellStyle name="Quantity 2 2 2 10 7 2" xfId="16648" xr:uid="{263D434C-C565-4AFB-A0C5-2C54F59ADD4F}"/>
    <cellStyle name="Quantity 2 2 2 10 7 3" xfId="28118" xr:uid="{A104C750-BB1C-48D4-826A-1FC483594926}"/>
    <cellStyle name="Quantity 2 2 2 10 7 4" xfId="29564" xr:uid="{B8977F50-84FA-4FE4-B01E-1FFE135F5ABF}"/>
    <cellStyle name="Quantity 2 2 2 10 7 5" xfId="40465" xr:uid="{9AC3E86B-B4F9-449D-9737-CDCA1EB311BD}"/>
    <cellStyle name="Quantity 2 2 2 10 8" xfId="28910" xr:uid="{4C3E7174-146D-48D3-A49E-265A9CD60A81}"/>
    <cellStyle name="Quantity 2 2 2 10 9" xfId="28585" xr:uid="{6E1E013B-0E4A-498B-90E0-3DEA205376D5}"/>
    <cellStyle name="Quantity 2 2 2 11" xfId="9130" xr:uid="{BDA2CF51-744B-4CE8-8ACE-70864F60718A}"/>
    <cellStyle name="Quantity 2 2 2 11 10" xfId="16735" xr:uid="{C7ECDC95-2BAB-4364-A99D-1521B5130805}"/>
    <cellStyle name="Quantity 2 2 2 11 11" xfId="34623" xr:uid="{2D48C14C-0B58-499B-943E-071A0A1D4273}"/>
    <cellStyle name="Quantity 2 2 2 11 2" xfId="15312" xr:uid="{E4665BDA-C4F4-48B7-A9CF-86E6530F4398}"/>
    <cellStyle name="Quantity 2 2 2 11 2 2" xfId="22664" xr:uid="{1694A79E-E3E1-4D89-B086-E6B63237F0CF}"/>
    <cellStyle name="Quantity 2 2 2 11 2 3" xfId="29568" xr:uid="{B8ED028C-0BE1-4228-BC83-29617294C3CB}"/>
    <cellStyle name="Quantity 2 2 2 11 2 4" xfId="16544" xr:uid="{5DC75C25-4710-46F8-AC01-3168E69A9BB1}"/>
    <cellStyle name="Quantity 2 2 2 11 2 5" xfId="40029" xr:uid="{2F0046ED-2EA9-4D71-B546-88FBB972991B}"/>
    <cellStyle name="Quantity 2 2 2 11 3" xfId="16053" xr:uid="{F1F35218-ACF6-4B57-9160-9B60F9BB4890}"/>
    <cellStyle name="Quantity 2 2 2 11 3 2" xfId="16562" xr:uid="{736AD8FE-4194-4F48-9287-E4B01A845715}"/>
    <cellStyle name="Quantity 2 2 2 11 3 3" xfId="16784" xr:uid="{80AE07C4-CF33-4E4A-B0AF-C10671D2BCF8}"/>
    <cellStyle name="Quantity 2 2 2 11 3 4" xfId="29750" xr:uid="{FEBD49F5-1DC6-4C68-9024-A1660E08B062}"/>
    <cellStyle name="Quantity 2 2 2 11 3 5" xfId="40385" xr:uid="{BAD2A166-348C-4E2C-812C-B4838DD488B1}"/>
    <cellStyle name="Quantity 2 2 2 11 4" xfId="15495" xr:uid="{CBEB38BA-32F8-4A84-8B28-8502EA48027A}"/>
    <cellStyle name="Quantity 2 2 2 11 4 2" xfId="28049" xr:uid="{B7817F07-EC24-4404-8173-FB1F40CB7CC0}"/>
    <cellStyle name="Quantity 2 2 2 11 4 3" xfId="18252" xr:uid="{3EC8B7A8-36E5-47C8-8A14-574116F2E5D1}"/>
    <cellStyle name="Quantity 2 2 2 11 4 4" xfId="29684" xr:uid="{EB14FD02-2A9D-4E0C-856B-77E782484B77}"/>
    <cellStyle name="Quantity 2 2 2 11 4 5" xfId="40134" xr:uid="{40DF19B9-75E7-48F4-B685-D39AEC9CD271}"/>
    <cellStyle name="Quantity 2 2 2 11 5" xfId="15954" xr:uid="{CB0A2335-D837-4EEE-AD6B-62F8A6A74757}"/>
    <cellStyle name="Quantity 2 2 2 11 5 2" xfId="16740" xr:uid="{95CF8D99-E803-4BDE-B4AB-132B0A0BFD75}"/>
    <cellStyle name="Quantity 2 2 2 11 5 3" xfId="23674" xr:uid="{FDA39CCF-5747-4D69-998E-919DE6FB7E90}"/>
    <cellStyle name="Quantity 2 2 2 11 5 4" xfId="16336" xr:uid="{5084A0F2-D5A0-49CD-B15F-BDB066D1B6B6}"/>
    <cellStyle name="Quantity 2 2 2 11 5 5" xfId="40339" xr:uid="{8E5AEBB5-133E-4978-945E-9E542FA03597}"/>
    <cellStyle name="Quantity 2 2 2 11 6" xfId="15768" xr:uid="{19AC9AAB-22DF-48AE-AD5A-22E308AF1212}"/>
    <cellStyle name="Quantity 2 2 2 11 6 2" xfId="29451" xr:uid="{AA8097B6-9B7C-4BAD-9B97-4595BD694766}"/>
    <cellStyle name="Quantity 2 2 2 11 6 3" xfId="16635" xr:uid="{B9D074B0-7D22-4334-BEDF-255CDC12D80D}"/>
    <cellStyle name="Quantity 2 2 2 11 6 4" xfId="29855" xr:uid="{68833345-D207-469E-AAE8-60A02AEAF64D}"/>
    <cellStyle name="Quantity 2 2 2 11 6 5" xfId="40250" xr:uid="{2D186DAD-5C0A-4DEE-AAC2-43D13520E2CE}"/>
    <cellStyle name="Quantity 2 2 2 11 7" xfId="15888" xr:uid="{A61DA971-2246-46E9-B3BB-1281FB9E44D7}"/>
    <cellStyle name="Quantity 2 2 2 11 7 2" xfId="28323" xr:uid="{7B4807E5-AB8E-4FCE-ADBC-ED5E8D26550F}"/>
    <cellStyle name="Quantity 2 2 2 11 7 3" xfId="16312" xr:uid="{8A2BEBD1-CDAC-4642-BB6E-DE2E772F423C}"/>
    <cellStyle name="Quantity 2 2 2 11 7 4" xfId="27856" xr:uid="{460C8F70-8396-48E6-B106-B21CA595B43A}"/>
    <cellStyle name="Quantity 2 2 2 11 7 5" xfId="40305" xr:uid="{1000FA81-AC1F-4517-B88F-1E7EF50F6BF2}"/>
    <cellStyle name="Quantity 2 2 2 11 8" xfId="28302" xr:uid="{541ED357-28CA-42CA-9742-A70BFDD3EBC3}"/>
    <cellStyle name="Quantity 2 2 2 11 9" xfId="28596" xr:uid="{BF754CF8-ADF9-489E-9AC3-CB992FBC0C52}"/>
    <cellStyle name="Quantity 2 2 2 12" xfId="9116" xr:uid="{B6113C79-E94B-4546-9C37-11A539DC870E}"/>
    <cellStyle name="Quantity 2 2 2 12 10" xfId="16508" xr:uid="{175E4F19-10B2-4B58-AB72-972680DA651D}"/>
    <cellStyle name="Quantity 2 2 2 12 11" xfId="34612" xr:uid="{F520CB44-0828-4BD3-BF7B-F3DDC07ECA80}"/>
    <cellStyle name="Quantity 2 2 2 12 2" xfId="15298" xr:uid="{24E8901C-A64C-45E7-BCEA-FB696006C671}"/>
    <cellStyle name="Quantity 2 2 2 12 2 2" xfId="28281" xr:uid="{F95A4C9F-25E5-469C-83C5-09278A1E8314}"/>
    <cellStyle name="Quantity 2 2 2 12 2 3" xfId="28656" xr:uid="{D29297FE-BB92-4D61-967C-ED831301B1C0}"/>
    <cellStyle name="Quantity 2 2 2 12 2 4" xfId="29786" xr:uid="{9270B2C5-DA2F-41C2-8CA8-1E198097CC6E}"/>
    <cellStyle name="Quantity 2 2 2 12 2 5" xfId="40018" xr:uid="{70ECFE41-C284-4D14-9B1A-7C9E593EC45D}"/>
    <cellStyle name="Quantity 2 2 2 12 3" xfId="16046" xr:uid="{D773857C-4D52-48AE-AA9A-BF525B60C504}"/>
    <cellStyle name="Quantity 2 2 2 12 3 2" xfId="29456" xr:uid="{06D1E375-31E4-4F61-B184-2751AD258166}"/>
    <cellStyle name="Quantity 2 2 2 12 3 3" xfId="29590" xr:uid="{69AD0B33-25B1-4BE6-A26B-A4D847505CCB}"/>
    <cellStyle name="Quantity 2 2 2 12 3 4" xfId="29777" xr:uid="{E90B0E24-527F-457D-94CF-C2D78A0572E8}"/>
    <cellStyle name="Quantity 2 2 2 12 3 5" xfId="40383" xr:uid="{F7AA675C-7862-4F18-9A66-559A90742BE6}"/>
    <cellStyle name="Quantity 2 2 2 12 4" xfId="15498" xr:uid="{E4BB2193-14F9-4F94-A345-B4D9CE833DD1}"/>
    <cellStyle name="Quantity 2 2 2 12 4 2" xfId="16654" xr:uid="{6FE3501D-138D-4D04-901F-B139F0B5DEC3}"/>
    <cellStyle name="Quantity 2 2 2 12 4 3" xfId="27916" xr:uid="{2EF05E9C-2275-4119-8F5B-CCDE76CE4ADC}"/>
    <cellStyle name="Quantity 2 2 2 12 4 4" xfId="29508" xr:uid="{1081CAAC-7B13-4904-BE21-A9B76A24DFFD}"/>
    <cellStyle name="Quantity 2 2 2 12 4 5" xfId="40135" xr:uid="{8006C800-D1AB-471D-94F0-B99DD0871BCA}"/>
    <cellStyle name="Quantity 2 2 2 12 5" xfId="15816" xr:uid="{D14FCCC2-8F6F-425D-BB13-AF5CFD22CD3E}"/>
    <cellStyle name="Quantity 2 2 2 12 5 2" xfId="27816" xr:uid="{1C9BD736-58DA-4C3C-8330-AC8EA1179897}"/>
    <cellStyle name="Quantity 2 2 2 12 5 3" xfId="29467" xr:uid="{C1CB8080-54E9-424F-A030-35D0B6984E6D}"/>
    <cellStyle name="Quantity 2 2 2 12 5 4" xfId="29898" xr:uid="{654615D2-BF20-4D60-B04E-8B673176F540}"/>
    <cellStyle name="Quantity 2 2 2 12 5 5" xfId="40270" xr:uid="{1243E2BA-2A72-43D3-9FDC-05B2D975AA5F}"/>
    <cellStyle name="Quantity 2 2 2 12 6" xfId="15580" xr:uid="{2D0E77B6-A2B6-4F54-86FA-BD0D42473377}"/>
    <cellStyle name="Quantity 2 2 2 12 6 2" xfId="29388" xr:uid="{7A3B3E3E-5F83-4570-95FA-8AFE9F6075BD}"/>
    <cellStyle name="Quantity 2 2 2 12 6 3" xfId="29220" xr:uid="{6CBB27E5-9DEE-43AA-A4F4-CBA10941AE82}"/>
    <cellStyle name="Quantity 2 2 2 12 6 4" xfId="28122" xr:uid="{F405C60C-5F68-4FFF-9360-75FF3FDE461D}"/>
    <cellStyle name="Quantity 2 2 2 12 6 5" xfId="40171" xr:uid="{9C377C63-FB1B-455D-9E8D-9A36309B5935}"/>
    <cellStyle name="Quantity 2 2 2 12 7" xfId="15618" xr:uid="{074C1CAD-4FAF-4423-9319-189F5DDDFFED}"/>
    <cellStyle name="Quantity 2 2 2 12 7 2" xfId="29204" xr:uid="{7E444C12-445E-4CB8-891A-4038FC968CD0}"/>
    <cellStyle name="Quantity 2 2 2 12 7 3" xfId="28860" xr:uid="{6A9FA7A6-D061-46E4-9EBB-948132E7F2E5}"/>
    <cellStyle name="Quantity 2 2 2 12 7 4" xfId="29243" xr:uid="{8B962602-7716-4393-B115-3F01D471701B}"/>
    <cellStyle name="Quantity 2 2 2 12 7 5" xfId="40189" xr:uid="{6244C670-B991-4F68-832B-7E4C62FDA919}"/>
    <cellStyle name="Quantity 2 2 2 12 8" xfId="22615" xr:uid="{01D8784F-12D1-46E7-8218-D66F0483AAD6}"/>
    <cellStyle name="Quantity 2 2 2 12 9" xfId="16967" xr:uid="{9A4A7D0B-859F-46C5-801B-1DC0B56C1892}"/>
    <cellStyle name="Quantity 2 2 2 13" xfId="9191" xr:uid="{C618D1C0-C556-4A2A-9BF6-FE7FE1F04D7B}"/>
    <cellStyle name="Quantity 2 2 2 13 10" xfId="28399" xr:uid="{5B0DF5FF-61ED-4854-A046-2747FC93B4CA}"/>
    <cellStyle name="Quantity 2 2 2 13 11" xfId="34668" xr:uid="{4C5A0468-921C-49F6-9B28-B714479070EE}"/>
    <cellStyle name="Quantity 2 2 2 13 2" xfId="15373" xr:uid="{CCD80191-A4AC-4B84-9E5E-5968E3C33B75}"/>
    <cellStyle name="Quantity 2 2 2 13 2 2" xfId="29127" xr:uid="{A74982B1-28EF-41B2-8B76-E069F6793E10}"/>
    <cellStyle name="Quantity 2 2 2 13 2 3" xfId="28248" xr:uid="{06A440F6-2ADB-4FF0-B705-175D215F27EE}"/>
    <cellStyle name="Quantity 2 2 2 13 2 4" xfId="27912" xr:uid="{548CEB36-A3C2-4715-915F-D88FCD82E4AE}"/>
    <cellStyle name="Quantity 2 2 2 13 2 5" xfId="40074" xr:uid="{3EC06D6E-20CF-4A48-BDE5-315F198A7601}"/>
    <cellStyle name="Quantity 2 2 2 13 3" xfId="16087" xr:uid="{602FE72B-0F6D-4B99-80D0-5B1E77CD94BA}"/>
    <cellStyle name="Quantity 2 2 2 13 3 2" xfId="16999" xr:uid="{9D157FA0-273F-41A1-941F-3E1393076474}"/>
    <cellStyle name="Quantity 2 2 2 13 3 3" xfId="29445" xr:uid="{801F5ADD-0837-4FBF-86D5-82BD2A21AF8C}"/>
    <cellStyle name="Quantity 2 2 2 13 3 4" xfId="29232" xr:uid="{4FC2C46E-91DA-423D-910E-B0001DE4B220}"/>
    <cellStyle name="Quantity 2 2 2 13 3 5" xfId="40403" xr:uid="{476974E1-612A-4FFC-9443-8F8DA2911613}"/>
    <cellStyle name="Quantity 2 2 2 13 4" xfId="15486" xr:uid="{72C470C7-9C06-42F7-99DD-121923EB7DBE}"/>
    <cellStyle name="Quantity 2 2 2 13 4 2" xfId="28114" xr:uid="{4815FB15-5A13-4179-8EA7-4DF24FFBF9D1}"/>
    <cellStyle name="Quantity 2 2 2 13 4 3" xfId="29532" xr:uid="{4C607128-06EE-4727-9CBB-F497C571873B}"/>
    <cellStyle name="Quantity 2 2 2 13 4 4" xfId="29339" xr:uid="{9031BAA2-D489-497A-A09C-A05DEC498B1D}"/>
    <cellStyle name="Quantity 2 2 2 13 4 5" xfId="40129" xr:uid="{49C3DB61-44FD-4427-8041-918C454D49AF}"/>
    <cellStyle name="Quantity 2 2 2 13 5" xfId="16295" xr:uid="{61B331BB-9A50-49AD-959E-7A9EDCD9A961}"/>
    <cellStyle name="Quantity 2 2 2 13 5 2" xfId="27876" xr:uid="{FF1750A8-C47F-4931-9E3F-A8ECDBDCE3BE}"/>
    <cellStyle name="Quantity 2 2 2 13 5 3" xfId="16744" xr:uid="{476AEAF2-92C8-4C58-906D-F2D227CABA7C}"/>
    <cellStyle name="Quantity 2 2 2 13 5 4" xfId="28869" xr:uid="{877C55F9-0C45-4795-B529-CC18C42F800A}"/>
    <cellStyle name="Quantity 2 2 2 13 5 5" xfId="40519" xr:uid="{744B22BB-DF6A-4B28-80FD-A9602AD16F1B}"/>
    <cellStyle name="Quantity 2 2 2 13 6" xfId="15986" xr:uid="{014693B6-CFF4-4CD4-9FB1-1543E069CCA6}"/>
    <cellStyle name="Quantity 2 2 2 13 6 2" xfId="16762" xr:uid="{A83BFFF2-87EE-41D9-9D4E-12F3A4C10298}"/>
    <cellStyle name="Quantity 2 2 2 13 6 3" xfId="28374" xr:uid="{18635606-C4A0-4E7F-8AF9-4BD616E3D5E4}"/>
    <cellStyle name="Quantity 2 2 2 13 6 4" xfId="29666" xr:uid="{CB20BE1B-8B90-45DB-9FEA-D89C013B43F6}"/>
    <cellStyle name="Quantity 2 2 2 13 6 5" xfId="40353" xr:uid="{0C9294B2-927B-4491-BD82-92416A9ADE61}"/>
    <cellStyle name="Quantity 2 2 2 13 7" xfId="15726" xr:uid="{28A684E1-8AEF-4C7F-BEAB-A3F4E1B5C068}"/>
    <cellStyle name="Quantity 2 2 2 13 7 2" xfId="29203" xr:uid="{3931C6A6-6C3A-4031-8963-8112377626B7}"/>
    <cellStyle name="Quantity 2 2 2 13 7 3" xfId="28668" xr:uid="{3A3ED738-F873-4A43-B2D6-14BAFFC10EA8}"/>
    <cellStyle name="Quantity 2 2 2 13 7 4" xfId="29637" xr:uid="{23053CA4-95EB-442A-A756-DC047FA0B1BA}"/>
    <cellStyle name="Quantity 2 2 2 13 7 5" xfId="40233" xr:uid="{366038A9-0D0F-48AA-AEDC-351FEF168C8F}"/>
    <cellStyle name="Quantity 2 2 2 13 8" xfId="28940" xr:uid="{B925D201-12F8-4DB9-AF52-6EBBCFD4D071}"/>
    <cellStyle name="Quantity 2 2 2 13 9" xfId="16841" xr:uid="{5FC421A0-9107-4BF5-914A-F61FE2B6512C}"/>
    <cellStyle name="Quantity 2 2 2 14" xfId="9148" xr:uid="{19438AFE-7DA4-46CE-A3E4-C0F7C2ECA9D6}"/>
    <cellStyle name="Quantity 2 2 2 14 10" xfId="29505" xr:uid="{2A133775-0535-49F5-8B0C-7F737D9F7C08}"/>
    <cellStyle name="Quantity 2 2 2 14 11" xfId="34638" xr:uid="{CE442DB1-22B7-40BF-8AD9-200AE63711E3}"/>
    <cellStyle name="Quantity 2 2 2 14 2" xfId="15330" xr:uid="{FEA9206E-7B5B-4075-ABF4-97E068162249}"/>
    <cellStyle name="Quantity 2 2 2 14 2 2" xfId="28298" xr:uid="{B2A04EA4-1761-44B1-B4AD-8C5C41E46CA1}"/>
    <cellStyle name="Quantity 2 2 2 14 2 3" xfId="21080" xr:uid="{D3F973EA-50B9-4266-8F21-9AB97723F245}"/>
    <cellStyle name="Quantity 2 2 2 14 2 4" xfId="28809" xr:uid="{D649FDC7-0394-4FE8-A3E2-0A1EB3EA7126}"/>
    <cellStyle name="Quantity 2 2 2 14 2 5" xfId="40044" xr:uid="{8558AF83-4D37-491D-AAC0-A2A0846B315D}"/>
    <cellStyle name="Quantity 2 2 2 14 3" xfId="16058" xr:uid="{7144999F-93DE-41F3-B3B8-A3A5263E9CEA}"/>
    <cellStyle name="Quantity 2 2 2 14 3 2" xfId="28383" xr:uid="{81199666-6167-472E-99E9-A9F51FBEB26D}"/>
    <cellStyle name="Quantity 2 2 2 14 3 3" xfId="28572" xr:uid="{48966A35-C311-45EC-800E-99611AD3B5AE}"/>
    <cellStyle name="Quantity 2 2 2 14 3 4" xfId="28887" xr:uid="{17683423-F871-4B6F-8731-756C4FC3F2BF}"/>
    <cellStyle name="Quantity 2 2 2 14 3 5" xfId="40387" xr:uid="{5C45C04E-E347-4CA4-B560-AC29588C5F3C}"/>
    <cellStyle name="Quantity 2 2 2 14 4" xfId="15684" xr:uid="{0FE27CA2-E985-408B-9890-B0DEA6463EC9}"/>
    <cellStyle name="Quantity 2 2 2 14 4 2" xfId="29384" xr:uid="{A17B5E85-D758-430D-8BA4-319A9819B73A}"/>
    <cellStyle name="Quantity 2 2 2 14 4 3" xfId="29343" xr:uid="{0749416B-67C4-4C46-8936-4CF9F3F24969}"/>
    <cellStyle name="Quantity 2 2 2 14 4 4" xfId="28667" xr:uid="{F970EBB3-CC12-4BA1-9671-A6E5D45BD1E6}"/>
    <cellStyle name="Quantity 2 2 2 14 4 5" xfId="40219" xr:uid="{2C7B7063-37AF-4AA3-9F33-81D08754BF58}"/>
    <cellStyle name="Quantity 2 2 2 14 5" xfId="16292" xr:uid="{45DEF3A7-9B6F-4C09-B5D2-98FB089A41C4}"/>
    <cellStyle name="Quantity 2 2 2 14 5 2" xfId="16897" xr:uid="{35467121-5989-4D7C-A13B-26D283E60540}"/>
    <cellStyle name="Quantity 2 2 2 14 5 3" xfId="16757" xr:uid="{CD21B068-FD4D-4FA9-A873-ABC1881F92A2}"/>
    <cellStyle name="Quantity 2 2 2 14 5 4" xfId="28761" xr:uid="{44B39FD2-113F-40CB-B91F-1D4E7B0BE1F4}"/>
    <cellStyle name="Quantity 2 2 2 14 5 5" xfId="40516" xr:uid="{5C34E859-0EF5-438C-89C7-62308851AF5A}"/>
    <cellStyle name="Quantity 2 2 2 14 6" xfId="16301" xr:uid="{AD39DE0E-7B2A-4B58-AB0F-042B4E7345D2}"/>
    <cellStyle name="Quantity 2 2 2 14 6 2" xfId="28040" xr:uid="{4C42D8BE-6CC5-421B-A9BB-7A6D5FCAAFAB}"/>
    <cellStyle name="Quantity 2 2 2 14 6 3" xfId="16747" xr:uid="{5104F146-15D8-4D9A-BA83-A785A35BB974}"/>
    <cellStyle name="Quantity 2 2 2 14 6 4" xfId="16636" xr:uid="{FDEECA0E-6AC2-4C94-8B57-5241E2CD4BA9}"/>
    <cellStyle name="Quantity 2 2 2 14 6 5" xfId="40523" xr:uid="{E0AC7F53-9412-43D9-861B-5316B4467D28}"/>
    <cellStyle name="Quantity 2 2 2 14 7" xfId="10333" xr:uid="{8D22F8EA-FC23-498C-8FAE-57BF222863CD}"/>
    <cellStyle name="Quantity 2 2 2 14 7 2" xfId="28746" xr:uid="{A188025C-F7CF-4F1A-9F6D-D49D4A5567B3}"/>
    <cellStyle name="Quantity 2 2 2 14 7 3" xfId="29043" xr:uid="{9F9FA695-4F44-4D63-9E25-8A5F242AE478}"/>
    <cellStyle name="Quantity 2 2 2 14 7 4" xfId="28633" xr:uid="{B02B23A9-D1A9-4868-9BA2-011924F0BA70}"/>
    <cellStyle name="Quantity 2 2 2 14 7 5" xfId="35542" xr:uid="{B888EBDF-17DC-4BCE-B804-F45025B834D5}"/>
    <cellStyle name="Quantity 2 2 2 14 8" xfId="28571" xr:uid="{5EBB5909-0FB5-4315-808B-A9BF25AC4569}"/>
    <cellStyle name="Quantity 2 2 2 14 9" xfId="29387" xr:uid="{3BCC47E6-7132-418B-8438-4DAAD0334146}"/>
    <cellStyle name="Quantity 2 2 2 15" xfId="8930" xr:uid="{52181203-3B8E-4C4A-8189-9F1B54F2CED7}"/>
    <cellStyle name="Quantity 2 2 2 15 10" xfId="28242" xr:uid="{FA9B1330-C0B3-4B70-BBC3-37A363F66344}"/>
    <cellStyle name="Quantity 2 2 2 15 11" xfId="34521" xr:uid="{A5AB0F3A-0471-443C-9C18-9D6711B3642D}"/>
    <cellStyle name="Quantity 2 2 2 15 2" xfId="15200" xr:uid="{D2AE1730-ABC9-4F67-91D6-4734A2FFB7F6}"/>
    <cellStyle name="Quantity 2 2 2 15 2 2" xfId="29520" xr:uid="{603167B6-FC9E-4A27-ACF9-A7D4A4DCAD85}"/>
    <cellStyle name="Quantity 2 2 2 15 2 3" xfId="29626" xr:uid="{09E279CF-9569-41FD-84C0-E220D6200C1F}"/>
    <cellStyle name="Quantity 2 2 2 15 2 4" xfId="21749" xr:uid="{5ACD6AA9-5E65-4A2E-9ACF-048FD56F2877}"/>
    <cellStyle name="Quantity 2 2 2 15 2 5" xfId="39930" xr:uid="{B945F1A5-64CE-440B-802B-7B5BCCD30A58}"/>
    <cellStyle name="Quantity 2 2 2 15 3" xfId="16026" xr:uid="{85E322A9-56ED-40D8-8C47-56F62CF674C6}"/>
    <cellStyle name="Quantity 2 2 2 15 3 2" xfId="16637" xr:uid="{91EF687F-6BB0-4823-A911-980AAD78017E}"/>
    <cellStyle name="Quantity 2 2 2 15 3 3" xfId="27852" xr:uid="{0628B507-6351-4B20-A4D7-EB5D0363D40C}"/>
    <cellStyle name="Quantity 2 2 2 15 3 4" xfId="28348" xr:uid="{7B8138D2-FB8C-4316-93BC-D287C0D9ACAB}"/>
    <cellStyle name="Quantity 2 2 2 15 3 5" xfId="40372" xr:uid="{33B05CD6-687C-4019-AC45-F4397AA885E2}"/>
    <cellStyle name="Quantity 2 2 2 15 4" xfId="15505" xr:uid="{46C39157-0A9B-4247-8513-BDFC73569A80}"/>
    <cellStyle name="Quantity 2 2 2 15 4 2" xfId="28138" xr:uid="{1D6680CC-B7A4-4C27-A6CA-3EF7CEFE5F2E}"/>
    <cellStyle name="Quantity 2 2 2 15 4 3" xfId="28976" xr:uid="{C2B812DA-547C-4D45-87ED-1A633A95BC4C}"/>
    <cellStyle name="Quantity 2 2 2 15 4 4" xfId="29179" xr:uid="{7B9FEE59-CF58-4C90-B4DC-F0286DF863D0}"/>
    <cellStyle name="Quantity 2 2 2 15 4 5" xfId="40139" xr:uid="{92B6B13D-6FB5-4D4A-9301-5C0482D8BFE6}"/>
    <cellStyle name="Quantity 2 2 2 15 5" xfId="15711" xr:uid="{D2D0DA49-06A4-483E-9DE9-B6EC66FE5862}"/>
    <cellStyle name="Quantity 2 2 2 15 5 2" xfId="18883" xr:uid="{3209FEBB-D635-4694-8022-4A8E13ACEDDB}"/>
    <cellStyle name="Quantity 2 2 2 15 5 3" xfId="28837" xr:uid="{62F7D6BB-83E1-4EBB-A6DE-08279C166AED}"/>
    <cellStyle name="Quantity 2 2 2 15 5 4" xfId="21077" xr:uid="{7D11A6C9-2F3F-421D-84C8-E97A541D3E5A}"/>
    <cellStyle name="Quantity 2 2 2 15 5 5" xfId="40229" xr:uid="{E87526E7-CC3D-479E-A850-5C5F35A6BF26}"/>
    <cellStyle name="Quantity 2 2 2 15 6" xfId="15534" xr:uid="{957441E2-A01A-4F4E-AAF7-F1A6EBBFB210}"/>
    <cellStyle name="Quantity 2 2 2 15 6 2" xfId="28382" xr:uid="{35AD6D53-045A-4510-B854-D40D6C293517}"/>
    <cellStyle name="Quantity 2 2 2 15 6 3" xfId="17282" xr:uid="{F9535119-8E4E-49E5-950B-7235EC743DCA}"/>
    <cellStyle name="Quantity 2 2 2 15 6 4" xfId="29687" xr:uid="{5F8D1E96-2731-4726-B2CE-1003262F75A8}"/>
    <cellStyle name="Quantity 2 2 2 15 6 5" xfId="40148" xr:uid="{3D939026-46DD-4A49-A5B4-847D75C39131}"/>
    <cellStyle name="Quantity 2 2 2 15 7" xfId="15896" xr:uid="{B78853F5-6FD3-4E13-ADAA-D2D826163B4B}"/>
    <cellStyle name="Quantity 2 2 2 15 7 2" xfId="16828" xr:uid="{92866487-3C3B-4673-A246-40EDD7A1BAE5}"/>
    <cellStyle name="Quantity 2 2 2 15 7 3" xfId="29390" xr:uid="{7F0E83A0-9249-4AD5-8AD0-30B3BD470917}"/>
    <cellStyle name="Quantity 2 2 2 15 7 4" xfId="28583" xr:uid="{235EFAC0-180E-418B-8AC9-FF75260EB7E6}"/>
    <cellStyle name="Quantity 2 2 2 15 7 5" xfId="40311" xr:uid="{A0DB5BEE-AC52-4B62-9621-9577680EF77D}"/>
    <cellStyle name="Quantity 2 2 2 15 8" xfId="16575" xr:uid="{732FC7DA-326B-4639-B9AC-9333BB474E61}"/>
    <cellStyle name="Quantity 2 2 2 15 9" xfId="18887" xr:uid="{BE3B4938-CEA2-4120-9B70-B691CBAD4244}"/>
    <cellStyle name="Quantity 2 2 2 16" xfId="9132" xr:uid="{AF37A98B-BF16-4FA6-AD31-2E65C95EFD5C}"/>
    <cellStyle name="Quantity 2 2 2 16 10" xfId="28850" xr:uid="{3EB56EAF-049F-4F07-85A9-D6D705DBCB6D}"/>
    <cellStyle name="Quantity 2 2 2 16 11" xfId="34625" xr:uid="{C9A49F6D-3523-4EA9-BF79-7400E21C71DB}"/>
    <cellStyle name="Quantity 2 2 2 16 2" xfId="15314" xr:uid="{16157D8A-695E-48E9-97C2-072639DA6940}"/>
    <cellStyle name="Quantity 2 2 2 16 2 2" xfId="18544" xr:uid="{C8DD450E-7740-462F-9FE8-F3A0F3C54267}"/>
    <cellStyle name="Quantity 2 2 2 16 2 3" xfId="22222" xr:uid="{2C25F71B-E86D-4E5C-BC16-972C2A8760FC}"/>
    <cellStyle name="Quantity 2 2 2 16 2 4" xfId="29464" xr:uid="{642A39EC-09FC-43D5-BDF8-05B8CD2519E4}"/>
    <cellStyle name="Quantity 2 2 2 16 2 5" xfId="40031" xr:uid="{1BD3F734-4456-46DF-A89A-33342A7D0FB5}"/>
    <cellStyle name="Quantity 2 2 2 16 3" xfId="16054" xr:uid="{72576129-1DC0-496C-A611-5D4863C55C55}"/>
    <cellStyle name="Quantity 2 2 2 16 3 2" xfId="22295" xr:uid="{B2FE6379-B9E3-42EC-911A-93050D7B0971}"/>
    <cellStyle name="Quantity 2 2 2 16 3 3" xfId="29528" xr:uid="{C523EA9D-D9EF-4C8D-A122-77F8DF7438C2}"/>
    <cellStyle name="Quantity 2 2 2 16 3 4" xfId="28933" xr:uid="{06972490-D57F-43E6-B355-16D7CB6B7FAA}"/>
    <cellStyle name="Quantity 2 2 2 16 3 5" xfId="40386" xr:uid="{C3E79589-855A-4E87-A165-2D7D127D9AD9}"/>
    <cellStyle name="Quantity 2 2 2 16 4" xfId="15494" xr:uid="{5D96AD5A-EAE4-4E3D-8DC8-378D0C74A821}"/>
    <cellStyle name="Quantity 2 2 2 16 4 2" xfId="29481" xr:uid="{ADA76940-7DC3-4BC0-B350-E97058E2873D}"/>
    <cellStyle name="Quantity 2 2 2 16 4 3" xfId="16500" xr:uid="{1711E7F1-DBE7-44F3-9DF5-2B7D2CD6C76F}"/>
    <cellStyle name="Quantity 2 2 2 16 4 4" xfId="28858" xr:uid="{5C51D36A-8B08-4478-9506-70C8CD6DCDB1}"/>
    <cellStyle name="Quantity 2 2 2 16 4 5" xfId="40133" xr:uid="{BCCB59C6-5270-4F46-B43B-AE7AD7A53DF5}"/>
    <cellStyle name="Quantity 2 2 2 16 5" xfId="15606" xr:uid="{F9910259-8F1C-4891-B4FF-50B2A3651E31}"/>
    <cellStyle name="Quantity 2 2 2 16 5 2" xfId="16552" xr:uid="{361930E1-3081-4A39-9E45-49A1E72F8245}"/>
    <cellStyle name="Quantity 2 2 2 16 5 3" xfId="16788" xr:uid="{A2D75C52-24AB-42F9-9875-CB0AB49D9882}"/>
    <cellStyle name="Quantity 2 2 2 16 5 4" xfId="21035" xr:uid="{E0D4DF2A-C0C2-4BD1-8E40-F13A4FF16FA3}"/>
    <cellStyle name="Quantity 2 2 2 16 5 5" xfId="40186" xr:uid="{D3A4BB12-6D00-4073-B12C-2CC1C40C6820}"/>
    <cellStyle name="Quantity 2 2 2 16 6" xfId="15837" xr:uid="{0C2E7858-A5EC-4D8A-815E-236FC795E7EF}"/>
    <cellStyle name="Quantity 2 2 2 16 6 2" xfId="29234" xr:uid="{5639A39D-0CC6-438D-9E3E-D3B888904DDF}"/>
    <cellStyle name="Quantity 2 2 2 16 6 3" xfId="16797" xr:uid="{C9BB4F13-242E-4C86-9ADB-6F41ACEFD69B}"/>
    <cellStyle name="Quantity 2 2 2 16 6 4" xfId="29667" xr:uid="{C64B3190-49B3-4418-BDFB-132F088EF3B1}"/>
    <cellStyle name="Quantity 2 2 2 16 6 5" xfId="40280" xr:uid="{99EA7A3C-F2C7-4B35-80BF-041D61DE306D}"/>
    <cellStyle name="Quantity 2 2 2 16 7" xfId="15526" xr:uid="{91580887-C79F-48DC-A50E-EBA2B2931F6E}"/>
    <cellStyle name="Quantity 2 2 2 16 7 2" xfId="29141" xr:uid="{B8E98045-F626-4DD4-8EC1-4B0941EB694C}"/>
    <cellStyle name="Quantity 2 2 2 16 7 3" xfId="27813" xr:uid="{62C21ECC-076A-407C-9F41-F6687E87AF07}"/>
    <cellStyle name="Quantity 2 2 2 16 7 4" xfId="29648" xr:uid="{FB95E69E-F6E5-47B1-8574-09BF2AF367D6}"/>
    <cellStyle name="Quantity 2 2 2 16 7 5" xfId="40145" xr:uid="{232CFA00-FE51-4991-91BA-2FD60E34FDB6}"/>
    <cellStyle name="Quantity 2 2 2 16 8" xfId="16632" xr:uid="{ECCFC7F2-14E9-4748-A32A-57F11DFFCE69}"/>
    <cellStyle name="Quantity 2 2 2 16 9" xfId="28459" xr:uid="{1E3D4DF4-F7E8-4BD5-A248-FD5B043ADBA7}"/>
    <cellStyle name="Quantity 2 2 2 17" xfId="9110" xr:uid="{9390A4B2-49D8-4B76-8393-576355567856}"/>
    <cellStyle name="Quantity 2 2 2 17 10" xfId="29630" xr:uid="{7A93F512-8FB0-4F7B-9E9F-EDBF8B69E494}"/>
    <cellStyle name="Quantity 2 2 2 17 11" xfId="34607" xr:uid="{8C912628-C9AA-4373-88A6-9AD74A7FED99}"/>
    <cellStyle name="Quantity 2 2 2 17 2" xfId="15292" xr:uid="{CC36D2C4-1EE3-4E0A-AC07-966FE298DA6F}"/>
    <cellStyle name="Quantity 2 2 2 17 2 2" xfId="27964" xr:uid="{8DADAE85-992C-4F2F-BB9E-BB5497E5FE3A}"/>
    <cellStyle name="Quantity 2 2 2 17 2 3" xfId="27794" xr:uid="{AE0A5505-6929-4B56-8891-9A50F7D55434}"/>
    <cellStyle name="Quantity 2 2 2 17 2 4" xfId="17791" xr:uid="{F2B9423A-4A59-46FE-B7C2-FCDF7FA906E2}"/>
    <cellStyle name="Quantity 2 2 2 17 2 5" xfId="40013" xr:uid="{4977A7D4-3882-4281-B68F-08D6ED4D9A5A}"/>
    <cellStyle name="Quantity 2 2 2 17 3" xfId="16043" xr:uid="{875E2AA1-DC2D-4E1F-8F19-2F5E9A55B3C7}"/>
    <cellStyle name="Quantity 2 2 2 17 3 2" xfId="28802" xr:uid="{C37BBEEC-F628-49C1-9229-CA103505FAE8}"/>
    <cellStyle name="Quantity 2 2 2 17 3 3" xfId="27959" xr:uid="{2898488F-EC8B-4A6F-B5B5-9FECE5EFDFD0}"/>
    <cellStyle name="Quantity 2 2 2 17 3 4" xfId="29665" xr:uid="{765FD0F0-CD8B-49E0-9075-E9535C4B65DB}"/>
    <cellStyle name="Quantity 2 2 2 17 3 5" xfId="40382" xr:uid="{A4A6C4C9-9323-43BB-B021-01DE5EF022EB}"/>
    <cellStyle name="Quantity 2 2 2 17 4" xfId="16163" xr:uid="{B7C25C2C-1CB2-47AB-BAF9-13683F8F6A2C}"/>
    <cellStyle name="Quantity 2 2 2 17 4 2" xfId="16820" xr:uid="{1037CF4D-FFEC-4D1D-A0B6-89EA9B534145}"/>
    <cellStyle name="Quantity 2 2 2 17 4 3" xfId="29536" xr:uid="{48F183FC-EDC1-4F79-A030-E05AED1D0A99}"/>
    <cellStyle name="Quantity 2 2 2 17 4 4" xfId="29690" xr:uid="{B11F79B6-F84D-42F9-974B-38EB9F16E34A}"/>
    <cellStyle name="Quantity 2 2 2 17 4 5" xfId="40444" xr:uid="{EF39E2A2-9B6D-4B79-931A-F40BBC8A39DA}"/>
    <cellStyle name="Quantity 2 2 2 17 5" xfId="15891" xr:uid="{425E57D7-2107-4ECA-B0A9-4A2CC800B726}"/>
    <cellStyle name="Quantity 2 2 2 17 5 2" xfId="16476" xr:uid="{0189768B-BD91-4D3F-ADE7-25DB518AC6DC}"/>
    <cellStyle name="Quantity 2 2 2 17 5 3" xfId="27963" xr:uid="{325AB5F0-34E9-4E79-8D41-2D0CE202030A}"/>
    <cellStyle name="Quantity 2 2 2 17 5 4" xfId="21008" xr:uid="{985289C1-62D2-45BC-85F9-EC4DE150DE5F}"/>
    <cellStyle name="Quantity 2 2 2 17 5 5" xfId="40307" xr:uid="{63E58499-AAAE-4017-B374-2E264ED838A3}"/>
    <cellStyle name="Quantity 2 2 2 17 6" xfId="15499" xr:uid="{14DEF747-C41C-45CE-99CC-D9C4EE605AE8}"/>
    <cellStyle name="Quantity 2 2 2 17 6 2" xfId="16566" xr:uid="{BFF70888-F6AA-4EAD-BE08-048F4C5795FA}"/>
    <cellStyle name="Quantity 2 2 2 17 6 3" xfId="28861" xr:uid="{04FDBD95-0FBF-4108-9F16-C37BA400A01A}"/>
    <cellStyle name="Quantity 2 2 2 17 6 4" xfId="29699" xr:uid="{A1925F02-1765-416A-9F0F-AC84BC964A40}"/>
    <cellStyle name="Quantity 2 2 2 17 6 5" xfId="40136" xr:uid="{BFFE1DBA-8B01-496B-B14C-13119546BBA3}"/>
    <cellStyle name="Quantity 2 2 2 17 7" xfId="15889" xr:uid="{7FF72B07-504C-4D8B-A9FF-24B80019B9D6}"/>
    <cellStyle name="Quantity 2 2 2 17 7 2" xfId="29252" xr:uid="{8F8C1503-C11E-464E-A9BA-EC2D6370DB7B}"/>
    <cellStyle name="Quantity 2 2 2 17 7 3" xfId="28210" xr:uid="{769C3960-66CC-4E4E-98E8-9C0373815829}"/>
    <cellStyle name="Quantity 2 2 2 17 7 4" xfId="28377" xr:uid="{BE618FD2-87FF-4BB0-BFC7-CE1B9B0DA3C6}"/>
    <cellStyle name="Quantity 2 2 2 17 7 5" xfId="40306" xr:uid="{44BC3278-A1FD-4A27-A30F-909AFE17EE72}"/>
    <cellStyle name="Quantity 2 2 2 17 8" xfId="28088" xr:uid="{6ABC5DF8-5474-4B22-A3C0-C6D2BF97AB3D}"/>
    <cellStyle name="Quantity 2 2 2 17 9" xfId="28522" xr:uid="{3D230331-0E3B-43AF-8FFA-99985597397F}"/>
    <cellStyle name="Quantity 2 2 2 18" xfId="9161" xr:uid="{D72FB4CF-AF45-4B5E-A2F4-828BA52B5C03}"/>
    <cellStyle name="Quantity 2 2 2 18 10" xfId="16993" xr:uid="{92858D07-C438-4CA1-8D0B-49E87278ACB8}"/>
    <cellStyle name="Quantity 2 2 2 18 11" xfId="34649" xr:uid="{44DB0B40-F113-4130-A351-B44213EB587D}"/>
    <cellStyle name="Quantity 2 2 2 18 2" xfId="15343" xr:uid="{26CBC4F5-7997-4AED-ACB1-49D9E4DD99DB}"/>
    <cellStyle name="Quantity 2 2 2 18 2 2" xfId="29267" xr:uid="{61821EB0-B390-40FF-AF56-3B89C85FA51C}"/>
    <cellStyle name="Quantity 2 2 2 18 2 3" xfId="29184" xr:uid="{E28A6D1E-B0F8-49FE-A4D4-E01688BCE001}"/>
    <cellStyle name="Quantity 2 2 2 18 2 4" xfId="16953" xr:uid="{F2806CB0-2266-4C5B-86E0-0E7CC909AA85}"/>
    <cellStyle name="Quantity 2 2 2 18 2 5" xfId="40055" xr:uid="{CD88541A-1D26-43DD-BFDF-024EF05FFFF7}"/>
    <cellStyle name="Quantity 2 2 2 18 3" xfId="16062" xr:uid="{7A91C9AC-2051-4863-BC98-474A7635F95B}"/>
    <cellStyle name="Quantity 2 2 2 18 3 2" xfId="28410" xr:uid="{8AF40175-DF4F-44AB-A510-0AA1DF6B50CB}"/>
    <cellStyle name="Quantity 2 2 2 18 3 3" xfId="28338" xr:uid="{AF70A0CC-6B8F-4D96-A5F2-83EE8E9FFE00}"/>
    <cellStyle name="Quantity 2 2 2 18 3 4" xfId="28100" xr:uid="{A031EA9F-770C-46BD-97EF-2D77EE25A5A0}"/>
    <cellStyle name="Quantity 2 2 2 18 3 5" xfId="40389" xr:uid="{F7B16CFE-E818-46C5-AE74-2369B80ED676}"/>
    <cellStyle name="Quantity 2 2 2 18 4" xfId="15487" xr:uid="{A852B05E-3698-4CB5-B8F9-DA6E8147479A}"/>
    <cellStyle name="Quantity 2 2 2 18 4 2" xfId="27954" xr:uid="{15FF9C5E-6BF1-4BE1-BB3F-3C01C1A10BFC}"/>
    <cellStyle name="Quantity 2 2 2 18 4 3" xfId="29245" xr:uid="{B90FA166-2F5C-47A8-8397-E81B9D78A4B2}"/>
    <cellStyle name="Quantity 2 2 2 18 4 4" xfId="28051" xr:uid="{6C429EE5-DF70-45C6-B7DD-38F5AD970C1B}"/>
    <cellStyle name="Quantity 2 2 2 18 4 5" xfId="40130" xr:uid="{5933F9BE-4DA3-45C0-9B0B-513FCE4A4042}"/>
    <cellStyle name="Quantity 2 2 2 18 5" xfId="15607" xr:uid="{E5BCD4E1-495F-4B03-934B-3591F1AC8DE8}"/>
    <cellStyle name="Quantity 2 2 2 18 5 2" xfId="27920" xr:uid="{866A24CA-3DBA-4A25-809B-B7704012C05A}"/>
    <cellStyle name="Quantity 2 2 2 18 5 3" xfId="16591" xr:uid="{CFFA8880-2CA3-4F68-A1F8-6839BCADB3EC}"/>
    <cellStyle name="Quantity 2 2 2 18 5 4" xfId="17891" xr:uid="{5D07A4F9-B0FA-418E-9373-568DEF0A2B45}"/>
    <cellStyle name="Quantity 2 2 2 18 5 5" xfId="40187" xr:uid="{7A891512-9EA5-40E4-B96F-3B7A6766457F}"/>
    <cellStyle name="Quantity 2 2 2 18 6" xfId="15504" xr:uid="{1F0D3388-FAAC-409C-8B90-6B8900887321}"/>
    <cellStyle name="Quantity 2 2 2 18 6 2" xfId="28949" xr:uid="{324D3B5C-7603-48D7-947C-193363106A98}"/>
    <cellStyle name="Quantity 2 2 2 18 6 3" xfId="28560" xr:uid="{11BD9DC7-DA3B-4A98-8E14-78468E290933}"/>
    <cellStyle name="Quantity 2 2 2 18 6 4" xfId="28230" xr:uid="{0A52775C-2F1F-4161-9073-336BD22570B3}"/>
    <cellStyle name="Quantity 2 2 2 18 6 5" xfId="40138" xr:uid="{4C1CC412-2D77-4108-B81A-25EF64F4816D}"/>
    <cellStyle name="Quantity 2 2 2 18 7" xfId="16020" xr:uid="{89FEB821-7E74-4BC8-919B-DB6A458830F6}"/>
    <cellStyle name="Quantity 2 2 2 18 7 2" xfId="29337" xr:uid="{E434655E-2F75-4BD4-B316-1ABFD1B05A5D}"/>
    <cellStyle name="Quantity 2 2 2 18 7 3" xfId="16801" xr:uid="{99FD1E4A-3AC0-4CB6-B303-64CF94105839}"/>
    <cellStyle name="Quantity 2 2 2 18 7 4" xfId="27350" xr:uid="{556465A3-CDC2-42B3-BBFA-F1470D196028}"/>
    <cellStyle name="Quantity 2 2 2 18 7 5" xfId="40369" xr:uid="{7671F79C-E419-43A6-BF6B-1859B526ABD7}"/>
    <cellStyle name="Quantity 2 2 2 18 8" xfId="16555" xr:uid="{A2675C0E-FDF1-4335-A310-BB34EAE897D5}"/>
    <cellStyle name="Quantity 2 2 2 18 9" xfId="29576" xr:uid="{DD7B2A31-1A74-4FCA-8FE1-DD1A601FFB51}"/>
    <cellStyle name="Quantity 2 2 2 19" xfId="9204" xr:uid="{2A36D2B2-2EFD-46E6-B4F7-7910434CEFD2}"/>
    <cellStyle name="Quantity 2 2 2 19 10" xfId="27834" xr:uid="{E3BCF4EC-F226-4127-A775-60A7A617D1C2}"/>
    <cellStyle name="Quantity 2 2 2 19 11" xfId="34675" xr:uid="{4316BAC3-74B3-4DF7-BBA8-E58AB3D17A41}"/>
    <cellStyle name="Quantity 2 2 2 19 2" xfId="15386" xr:uid="{96FB4322-03FE-4331-875D-4DDFA2B19EA4}"/>
    <cellStyle name="Quantity 2 2 2 19 2 2" xfId="16493" xr:uid="{109F8EC5-781C-46E8-A7F0-F2102E89D5E1}"/>
    <cellStyle name="Quantity 2 2 2 19 2 3" xfId="28290" xr:uid="{E5FE8AA0-94DB-409F-A121-6D86AA602B95}"/>
    <cellStyle name="Quantity 2 2 2 19 2 4" xfId="16719" xr:uid="{B18CB218-BA76-4F10-A957-DA026096EEBC}"/>
    <cellStyle name="Quantity 2 2 2 19 2 5" xfId="40081" xr:uid="{28FCCE48-6AE8-4B57-A9B0-5B3DD0EFA4FC}"/>
    <cellStyle name="Quantity 2 2 2 19 3" xfId="16100" xr:uid="{C45706D5-AAA0-4E59-A708-D22AFD375F3F}"/>
    <cellStyle name="Quantity 2 2 2 19 3 2" xfId="29067" xr:uid="{150A43ED-52E6-41A9-A7A9-AD2551277309}"/>
    <cellStyle name="Quantity 2 2 2 19 3 3" xfId="27861" xr:uid="{F7D8083D-0713-44F6-A949-7839639AAFD6}"/>
    <cellStyle name="Quantity 2 2 2 19 3 4" xfId="29135" xr:uid="{16CCD166-A150-4D9A-BD98-34DF3F30D115}"/>
    <cellStyle name="Quantity 2 2 2 19 3 5" xfId="40410" xr:uid="{F0CD3D55-96AC-4235-8E0D-6CF386FF7329}"/>
    <cellStyle name="Quantity 2 2 2 19 4" xfId="16118" xr:uid="{F3CEFCC3-46D9-4410-AC40-9594FEAF496A}"/>
    <cellStyle name="Quantity 2 2 2 19 4 2" xfId="29251" xr:uid="{35599F36-A92F-40B6-8CB2-7776EC243FF6}"/>
    <cellStyle name="Quantity 2 2 2 19 4 3" xfId="27941" xr:uid="{257D788D-A26B-4C24-ADCF-23E17DACCEF9}"/>
    <cellStyle name="Quantity 2 2 2 19 4 4" xfId="29555" xr:uid="{1C4BC6EA-005B-4C49-8455-FB831429B71A}"/>
    <cellStyle name="Quantity 2 2 2 19 4 5" xfId="40421" xr:uid="{BA841ABF-5DDB-4545-9664-85AB114AED1D}"/>
    <cellStyle name="Quantity 2 2 2 19 5" xfId="15978" xr:uid="{DD226FFF-335E-4DC0-AC0A-79C5FC462728}"/>
    <cellStyle name="Quantity 2 2 2 19 5 2" xfId="29313" xr:uid="{A419EC4A-4F92-4973-91DA-5924528ED8F9}"/>
    <cellStyle name="Quantity 2 2 2 19 5 3" xfId="16410" xr:uid="{D561C78C-34DF-4442-9A44-89502A39960C}"/>
    <cellStyle name="Quantity 2 2 2 19 5 4" xfId="29724" xr:uid="{DE8EFEB1-D489-4358-97A6-160094B2CF16}"/>
    <cellStyle name="Quantity 2 2 2 19 5 5" xfId="40351" xr:uid="{8723E1EE-9875-48CF-9B9D-4553DE321295}"/>
    <cellStyle name="Quantity 2 2 2 19 6" xfId="15622" xr:uid="{35549EE3-4A0C-4AE8-8E6B-5E2FF789AB36}"/>
    <cellStyle name="Quantity 2 2 2 19 6 2" xfId="27897" xr:uid="{94A13188-8020-4D1B-852C-C90066281E6D}"/>
    <cellStyle name="Quantity 2 2 2 19 6 3" xfId="28142" xr:uid="{ED4A4C8A-B7BC-4303-9FE6-153850A17C75}"/>
    <cellStyle name="Quantity 2 2 2 19 6 4" xfId="22704" xr:uid="{BB2615C9-C6C0-43FD-9601-E71BAD2E9D9F}"/>
    <cellStyle name="Quantity 2 2 2 19 6 5" xfId="40191" xr:uid="{4BBEB3FD-9EEE-46D2-8C78-88F56A713E53}"/>
    <cellStyle name="Quantity 2 2 2 19 7" xfId="15913" xr:uid="{10EF2A6D-7903-4B3B-8D1A-5C46E0235655}"/>
    <cellStyle name="Quantity 2 2 2 19 7 2" xfId="16516" xr:uid="{CF10A2E2-D198-49D8-8CA2-9E82C28EFEC5}"/>
    <cellStyle name="Quantity 2 2 2 19 7 3" xfId="28911" xr:uid="{60CBA532-5521-4EC3-9BA4-BA092C045F4C}"/>
    <cellStyle name="Quantity 2 2 2 19 7 4" xfId="16972" xr:uid="{9ED5453A-DBF0-41A6-95E1-69B2A81C2A60}"/>
    <cellStyle name="Quantity 2 2 2 19 7 5" xfId="40322" xr:uid="{F4F3B83C-1F44-4642-B32A-FACC96CAD058}"/>
    <cellStyle name="Quantity 2 2 2 19 8" xfId="28101" xr:uid="{04CD2873-B626-4F48-95EA-EEF0AE4FDBF6}"/>
    <cellStyle name="Quantity 2 2 2 19 9" xfId="28168" xr:uid="{58CE1EC2-2102-43AE-B30B-559262B61445}"/>
    <cellStyle name="Quantity 2 2 2 2" xfId="9107" xr:uid="{863BE563-A80A-4286-B268-8DB9BBF3A99B}"/>
    <cellStyle name="Quantity 2 2 2 2 10" xfId="9187" xr:uid="{9B7686CC-5869-4964-932D-C95EFD5C5113}"/>
    <cellStyle name="Quantity 2 2 2 2 10 10" xfId="29240" xr:uid="{6E86C9EE-8155-43BC-A66C-7D738AB3C9A7}"/>
    <cellStyle name="Quantity 2 2 2 2 10 11" xfId="34665" xr:uid="{72306C56-D408-4ADA-8AB0-7B3236ED9E6D}"/>
    <cellStyle name="Quantity 2 2 2 2 10 2" xfId="15369" xr:uid="{82B6C6E8-688A-48F4-87E4-EEC85C96D8FB}"/>
    <cellStyle name="Quantity 2 2 2 2 10 2 2" xfId="28041" xr:uid="{DA9AF9AB-2F2F-43E2-99DC-5F5A44BF08B9}"/>
    <cellStyle name="Quantity 2 2 2 2 10 2 3" xfId="29448" xr:uid="{895FA141-8BF0-4A79-92C6-12050C45A331}"/>
    <cellStyle name="Quantity 2 2 2 2 10 2 4" xfId="29371" xr:uid="{308932A9-F5E1-4A9C-AAB7-1E3B1F7CA0CE}"/>
    <cellStyle name="Quantity 2 2 2 2 10 2 5" xfId="40071" xr:uid="{C6ED830E-5B4A-4ECA-800F-D249040C6B10}"/>
    <cellStyle name="Quantity 2 2 2 2 10 3" xfId="16084" xr:uid="{059A2200-5058-4EF1-A281-10D96519364E}"/>
    <cellStyle name="Quantity 2 2 2 2 10 3 2" xfId="27982" xr:uid="{C9C1C8C6-CE78-48AA-AF61-090CC268116E}"/>
    <cellStyle name="Quantity 2 2 2 2 10 3 3" xfId="28634" xr:uid="{A1FAE36B-3422-4B1F-BF31-CBB36EF6706D}"/>
    <cellStyle name="Quantity 2 2 2 2 10 3 4" xfId="21484" xr:uid="{BD723F86-8E9D-4BF6-9A74-471370A5BFC6}"/>
    <cellStyle name="Quantity 2 2 2 2 10 3 5" xfId="40401" xr:uid="{8219649A-900B-4637-B47B-DE07149D3575}"/>
    <cellStyle name="Quantity 2 2 2 2 10 4" xfId="15677" xr:uid="{5BBB871C-CCA2-4048-971C-7E75D513BA4A}"/>
    <cellStyle name="Quantity 2 2 2 2 10 4 2" xfId="16711" xr:uid="{CEBD77F0-5F0A-40D9-BF69-3BE956BB0572}"/>
    <cellStyle name="Quantity 2 2 2 2 10 4 3" xfId="16483" xr:uid="{8C702675-CBC5-4B53-A115-236BDC5E7467}"/>
    <cellStyle name="Quantity 2 2 2 2 10 4 4" xfId="28838" xr:uid="{A67362F3-3D99-4CD1-B0BD-15756495EB48}"/>
    <cellStyle name="Quantity 2 2 2 2 10 4 5" xfId="40215" xr:uid="{A8E6878F-8B5D-44AB-8704-1DC59C7F3F1F}"/>
    <cellStyle name="Quantity 2 2 2 2 10 5" xfId="15705" xr:uid="{09DCF91C-FDDF-467A-A5F2-B2B03CBEB15D}"/>
    <cellStyle name="Quantity 2 2 2 2 10 5 2" xfId="21575" xr:uid="{D26E91C2-71DD-47B0-A316-8C3E802610CF}"/>
    <cellStyle name="Quantity 2 2 2 2 10 5 3" xfId="29442" xr:uid="{81E13B0B-2D07-41F7-A53D-7390E8C7516C}"/>
    <cellStyle name="Quantity 2 2 2 2 10 5 4" xfId="29810" xr:uid="{9248CB48-10AE-4EB6-981B-E522F856BA0D}"/>
    <cellStyle name="Quantity 2 2 2 2 10 5 5" xfId="40227" xr:uid="{BDAD8DD3-BE4B-4F0F-A51D-FC162EE8EBB7}"/>
    <cellStyle name="Quantity 2 2 2 2 10 6" xfId="10391" xr:uid="{66670306-58BD-4388-BA91-EFB4A1D00702}"/>
    <cellStyle name="Quantity 2 2 2 2 10 6 2" xfId="16522" xr:uid="{D9F2C883-4E7B-4BD0-891A-EF522C4BEAB7}"/>
    <cellStyle name="Quantity 2 2 2 2 10 6 3" xfId="27848" xr:uid="{3958DE00-0A17-4B66-AA10-1F7EEBE891F2}"/>
    <cellStyle name="Quantity 2 2 2 2 10 6 4" xfId="16641" xr:uid="{803D1B70-2958-4822-ADE8-D766125865D5}"/>
    <cellStyle name="Quantity 2 2 2 2 10 6 5" xfId="35562" xr:uid="{251E7EE0-827C-4D70-87D3-5298E2835B4D}"/>
    <cellStyle name="Quantity 2 2 2 2 10 7" xfId="16157" xr:uid="{D8D8D7AA-82BE-495A-B752-C9281C022583}"/>
    <cellStyle name="Quantity 2 2 2 2 10 7 2" xfId="28151" xr:uid="{25C0EFAF-CE9F-4A01-A309-8D970D221E56}"/>
    <cellStyle name="Quantity 2 2 2 2 10 7 3" xfId="28031" xr:uid="{8C740CEB-F0BE-4BA3-B4E1-F610EA6A5060}"/>
    <cellStyle name="Quantity 2 2 2 2 10 7 4" xfId="29840" xr:uid="{CF289DD9-B4BE-4A0A-9D84-476421E1D6E9}"/>
    <cellStyle name="Quantity 2 2 2 2 10 7 5" xfId="40441" xr:uid="{49D28B5F-9300-478A-8C81-9BF312EF1165}"/>
    <cellStyle name="Quantity 2 2 2 2 10 8" xfId="16835" xr:uid="{39A9043E-57B0-4E07-B171-4F9FCD96D451}"/>
    <cellStyle name="Quantity 2 2 2 2 10 9" xfId="29012" xr:uid="{D00B75E0-2A3A-4F3D-BAC6-3BFFA7383980}"/>
    <cellStyle name="Quantity 2 2 2 2 11" xfId="9189" xr:uid="{7F470D36-3294-4D30-A05C-40FA0DC45402}"/>
    <cellStyle name="Quantity 2 2 2 2 11 10" xfId="28162" xr:uid="{BAC9B241-26A9-4F86-A1BB-BC6472C882B3}"/>
    <cellStyle name="Quantity 2 2 2 2 11 11" xfId="34666" xr:uid="{2234A100-1616-49F3-9906-6486C40B39CA}"/>
    <cellStyle name="Quantity 2 2 2 2 11 2" xfId="15371" xr:uid="{C96D9D60-D419-4315-8E58-5365877DFEAD}"/>
    <cellStyle name="Quantity 2 2 2 2 11 2 2" xfId="29246" xr:uid="{0BC78D27-CEF3-4780-A091-C4D52099897F}"/>
    <cellStyle name="Quantity 2 2 2 2 11 2 3" xfId="28463" xr:uid="{D94B8B84-74DA-4903-9F37-56F793C9855B}"/>
    <cellStyle name="Quantity 2 2 2 2 11 2 4" xfId="28810" xr:uid="{5938A4BB-152D-46A0-A36F-AF0B3F8369DE}"/>
    <cellStyle name="Quantity 2 2 2 2 11 2 5" xfId="40072" xr:uid="{96B77DB3-E537-41B1-ABFA-BEA25F617782}"/>
    <cellStyle name="Quantity 2 2 2 2 11 3" xfId="16086" xr:uid="{6DC96AA4-06EC-4D65-8698-6D1E636464C4}"/>
    <cellStyle name="Quantity 2 2 2 2 11 3 2" xfId="29351" xr:uid="{2359ECA3-457A-4F18-8652-7DB09F7715CD}"/>
    <cellStyle name="Quantity 2 2 2 2 11 3 3" xfId="28232" xr:uid="{7CFED7F4-87D7-46B2-8E55-106E3CF194DA}"/>
    <cellStyle name="Quantity 2 2 2 2 11 3 4" xfId="28113" xr:uid="{1694C17B-893C-4BF1-9829-8B5F0DB1BD01}"/>
    <cellStyle name="Quantity 2 2 2 2 11 3 5" xfId="40402" xr:uid="{20C2942D-D5DC-4D20-A60D-02A4F5EAA58A}"/>
    <cellStyle name="Quantity 2 2 2 2 11 4" xfId="14700" xr:uid="{27D8AB29-1ED6-416D-BB97-1B5E4102D468}"/>
    <cellStyle name="Quantity 2 2 2 2 11 4 2" xfId="29034" xr:uid="{EF80299F-5D1C-478E-8C6A-6A94F09173F0}"/>
    <cellStyle name="Quantity 2 2 2 2 11 4 3" xfId="16883" xr:uid="{A2F8422D-A086-44C8-B572-16C1B9994410}"/>
    <cellStyle name="Quantity 2 2 2 2 11 4 4" xfId="28320" xr:uid="{61DD412B-228F-41C6-BA14-3D2DAC815B7F}"/>
    <cellStyle name="Quantity 2 2 2 2 11 4 5" xfId="39454" xr:uid="{62655FE4-DB2B-4F78-8D28-50363FF8035D}"/>
    <cellStyle name="Quantity 2 2 2 2 11 5" xfId="15691" xr:uid="{3D20C670-1FED-429A-988D-B54FECD3154E}"/>
    <cellStyle name="Quantity 2 2 2 2 11 5 2" xfId="16653" xr:uid="{BF0C5D2B-04D5-4392-A887-B648060FC29C}"/>
    <cellStyle name="Quantity 2 2 2 2 11 5 3" xfId="29625" xr:uid="{D36D1CCF-EBC0-402A-9F07-91DF41930BF3}"/>
    <cellStyle name="Quantity 2 2 2 2 11 5 4" xfId="27667" xr:uid="{A933CA82-8A3F-449B-921D-A9A67D4A5F84}"/>
    <cellStyle name="Quantity 2 2 2 2 11 5 5" xfId="40223" xr:uid="{FC965BF6-8D95-45B4-8438-0CA1F2C12EA7}"/>
    <cellStyle name="Quantity 2 2 2 2 11 6" xfId="15862" xr:uid="{4B10C4D6-0798-4CC0-98B5-882EC2E910BF}"/>
    <cellStyle name="Quantity 2 2 2 2 11 6 2" xfId="16774" xr:uid="{AC6FDCFF-4985-4754-99D2-C0FA0B70BE24}"/>
    <cellStyle name="Quantity 2 2 2 2 11 6 3" xfId="28086" xr:uid="{A99D4137-B040-436C-8324-25CB32AF37A5}"/>
    <cellStyle name="Quantity 2 2 2 2 11 6 4" xfId="22692" xr:uid="{2AD5590E-D8E4-40C9-99FA-5AE49220BEFA}"/>
    <cellStyle name="Quantity 2 2 2 2 11 6 5" xfId="40291" xr:uid="{0D779673-9AF2-48B6-A6CF-4C32875200BF}"/>
    <cellStyle name="Quantity 2 2 2 2 11 7" xfId="15773" xr:uid="{50C27D67-D689-42A1-8D71-6305020A2483}"/>
    <cellStyle name="Quantity 2 2 2 2 11 7 2" xfId="16710" xr:uid="{82E011F6-63F6-4E8F-96D8-F1E598148A09}"/>
    <cellStyle name="Quantity 2 2 2 2 11 7 3" xfId="29173" xr:uid="{C9252E43-007A-4425-9C0E-F44EDCA2C5D7}"/>
    <cellStyle name="Quantity 2 2 2 2 11 7 4" xfId="29376" xr:uid="{90F36E18-E5E2-45DE-8165-C8B5F0A4E8BA}"/>
    <cellStyle name="Quantity 2 2 2 2 11 7 5" xfId="40251" xr:uid="{FF1709EE-0458-493B-B4FA-480ADF617186}"/>
    <cellStyle name="Quantity 2 2 2 2 11 8" xfId="29045" xr:uid="{B448C689-E3DF-46C5-A69B-D549E8F7B312}"/>
    <cellStyle name="Quantity 2 2 2 2 11 9" xfId="16603" xr:uid="{C501389E-2BC8-4DE7-822B-F15EB49FF170}"/>
    <cellStyle name="Quantity 2 2 2 2 12" xfId="9194" xr:uid="{202FE93F-21FB-4C80-A301-234F4F95A769}"/>
    <cellStyle name="Quantity 2 2 2 2 12 10" xfId="29438" xr:uid="{45017A87-6D95-463B-B41C-0C644E2061A7}"/>
    <cellStyle name="Quantity 2 2 2 2 12 11" xfId="34669" xr:uid="{851E03AD-F355-4223-B57C-09B55625409D}"/>
    <cellStyle name="Quantity 2 2 2 2 12 2" xfId="15376" xr:uid="{6C06AEAC-D679-4993-8DE9-585BB299684A}"/>
    <cellStyle name="Quantity 2 2 2 2 12 2 2" xfId="29168" xr:uid="{8C736DCD-2093-4EE0-949D-E9F6F6835A5A}"/>
    <cellStyle name="Quantity 2 2 2 2 12 2 3" xfId="28371" xr:uid="{F6DAF661-EDAE-46A8-B540-E2E857FC51FB}"/>
    <cellStyle name="Quantity 2 2 2 2 12 2 4" xfId="28231" xr:uid="{185C8BAE-A05B-4AC8-A2D4-ACCB78E17F3E}"/>
    <cellStyle name="Quantity 2 2 2 2 12 2 5" xfId="40075" xr:uid="{8626F79D-DFAA-4593-A9CF-A53D0BA862B1}"/>
    <cellStyle name="Quantity 2 2 2 2 12 3" xfId="16090" xr:uid="{492C8E00-10B3-41AB-B77E-3506BBB00133}"/>
    <cellStyle name="Quantity 2 2 2 2 12 3 2" xfId="28914" xr:uid="{0D02408F-10F6-45AC-9187-5C260D19EC6F}"/>
    <cellStyle name="Quantity 2 2 2 2 12 3 3" xfId="29345" xr:uid="{ECDE501C-1185-4065-A479-53A7E3BCA636}"/>
    <cellStyle name="Quantity 2 2 2 2 12 3 4" xfId="17781" xr:uid="{CCE009FB-DE33-491B-A8E9-BEDC5CF88E07}"/>
    <cellStyle name="Quantity 2 2 2 2 12 3 5" xfId="40404" xr:uid="{9CC75892-C150-4216-9BC8-D5C16C9A77E8}"/>
    <cellStyle name="Quantity 2 2 2 2 12 4" xfId="15483" xr:uid="{3285A74F-9135-41AB-AF28-7D71A4F4FBA5}"/>
    <cellStyle name="Quantity 2 2 2 2 12 4 2" xfId="27938" xr:uid="{960DAD0C-D305-489F-AA9D-23937DDCD488}"/>
    <cellStyle name="Quantity 2 2 2 2 12 4 3" xfId="28416" xr:uid="{F533F4D7-4A3D-41B0-819C-34BE0F24A551}"/>
    <cellStyle name="Quantity 2 2 2 2 12 4 4" xfId="29760" xr:uid="{ED966F67-3194-4453-9D0E-2D9150A4FA81}"/>
    <cellStyle name="Quantity 2 2 2 2 12 4 5" xfId="40128" xr:uid="{A58208A6-CCF8-4A74-96A4-3326FFE6ECB1}"/>
    <cellStyle name="Quantity 2 2 2 2 12 5" xfId="16186" xr:uid="{2B836BE0-D042-453C-BF96-D7076F18097B}"/>
    <cellStyle name="Quantity 2 2 2 2 12 5 2" xfId="29375" xr:uid="{55228D89-94FC-402D-87BE-BFE541019D55}"/>
    <cellStyle name="Quantity 2 2 2 2 12 5 3" xfId="29426" xr:uid="{A44B949D-C99A-4826-9F9D-8321B3634080}"/>
    <cellStyle name="Quantity 2 2 2 2 12 5 4" xfId="29658" xr:uid="{ABA81658-E97B-4FD7-957C-6DDDB68DDD9E}"/>
    <cellStyle name="Quantity 2 2 2 2 12 5 5" xfId="40459" xr:uid="{ACE34DD0-AF63-4481-9438-56E43F943589}"/>
    <cellStyle name="Quantity 2 2 2 2 12 6" xfId="15900" xr:uid="{44579686-AF7D-4F2C-9A2E-A2592886D9CB}"/>
    <cellStyle name="Quantity 2 2 2 2 12 6 2" xfId="29416" xr:uid="{7B578EDC-A081-4A75-B7AF-76A7B58530CE}"/>
    <cellStyle name="Quantity 2 2 2 2 12 6 3" xfId="22602" xr:uid="{A8A9091F-9924-43A4-A979-942AEA56DAC4}"/>
    <cellStyle name="Quantity 2 2 2 2 12 6 4" xfId="16859" xr:uid="{EA725AE5-8286-4D59-A0FE-AA99794E0080}"/>
    <cellStyle name="Quantity 2 2 2 2 12 6 5" xfId="40314" xr:uid="{E261B61F-38D7-4DF8-86A8-E64732D3BF02}"/>
    <cellStyle name="Quantity 2 2 2 2 12 7" xfId="16182" xr:uid="{9B8C72EB-23EF-4E34-9CDD-6BFD61B0A0C0}"/>
    <cellStyle name="Quantity 2 2 2 2 12 7 2" xfId="29354" xr:uid="{4C008914-EE6A-4748-9931-B919D402F692}"/>
    <cellStyle name="Quantity 2 2 2 2 12 7 3" xfId="27841" xr:uid="{7E0FB2D8-F26D-49FD-AE0C-76416760D3E4}"/>
    <cellStyle name="Quantity 2 2 2 2 12 7 4" xfId="29849" xr:uid="{9EE473B9-6B47-42E5-B3F3-575C09A42306}"/>
    <cellStyle name="Quantity 2 2 2 2 12 7 5" xfId="40456" xr:uid="{D48531E0-FB80-4436-939F-C64EC97252ED}"/>
    <cellStyle name="Quantity 2 2 2 2 12 8" xfId="29479" xr:uid="{FE550124-1A82-4536-95EA-71C121410E3C}"/>
    <cellStyle name="Quantity 2 2 2 2 12 9" xfId="16652" xr:uid="{E4AD79F8-1665-4AAA-87B7-B6ED52B4556E}"/>
    <cellStyle name="Quantity 2 2 2 2 13" xfId="9196" xr:uid="{419D7C14-DCB1-4E41-BCC0-79874CAF649D}"/>
    <cellStyle name="Quantity 2 2 2 2 13 10" xfId="23514" xr:uid="{E5CE4839-B414-40E5-A9E9-356BC5EFEC87}"/>
    <cellStyle name="Quantity 2 2 2 2 13 11" xfId="34670" xr:uid="{4F94DE16-AE6C-4136-B150-FDE1A4771A61}"/>
    <cellStyle name="Quantity 2 2 2 2 13 2" xfId="15378" xr:uid="{E5ABCEEF-004A-439E-A562-CBDC54E0DCA1}"/>
    <cellStyle name="Quantity 2 2 2 2 13 2 2" xfId="28153" xr:uid="{99F358B8-341E-4B03-8C9C-3CD4BE41F1F8}"/>
    <cellStyle name="Quantity 2 2 2 2 13 2 3" xfId="28797" xr:uid="{D50D9B36-5296-4E71-93E8-5DDFDD1E1848}"/>
    <cellStyle name="Quantity 2 2 2 2 13 2 4" xfId="17504" xr:uid="{4DB97D30-4899-4B93-813C-679809CEB564}"/>
    <cellStyle name="Quantity 2 2 2 2 13 2 5" xfId="40076" xr:uid="{B880F4A1-9E50-4ADF-9F67-52DE28291070}"/>
    <cellStyle name="Quantity 2 2 2 2 13 3" xfId="16092" xr:uid="{C7FD6639-8684-4BA0-A322-9B9565A8FB8B}"/>
    <cellStyle name="Quantity 2 2 2 2 13 3 2" xfId="28971" xr:uid="{6AE12AA4-9608-4F4F-AFCA-391C740B9BBF}"/>
    <cellStyle name="Quantity 2 2 2 2 13 3 3" xfId="27878" xr:uid="{1C505FBF-5C25-4948-B75F-39A6CDDF029F}"/>
    <cellStyle name="Quantity 2 2 2 2 13 3 4" xfId="27863" xr:uid="{27DAE104-2659-430F-9F5D-B93DD448A68C}"/>
    <cellStyle name="Quantity 2 2 2 2 13 3 5" xfId="40405" xr:uid="{AF92F8DE-2FD3-4D9A-98B6-5BDE209EF0F8}"/>
    <cellStyle name="Quantity 2 2 2 2 13 4" xfId="15481" xr:uid="{9BB6DB79-4FA0-4575-AAE4-D0AFC2299E69}"/>
    <cellStyle name="Quantity 2 2 2 2 13 4 2" xfId="28586" xr:uid="{F1AC34B7-A92B-4784-B917-A10B20C7B004}"/>
    <cellStyle name="Quantity 2 2 2 2 13 4 3" xfId="28020" xr:uid="{561D8D4C-7915-4E97-AFF9-7AA7EAEC1196}"/>
    <cellStyle name="Quantity 2 2 2 2 13 4 4" xfId="29635" xr:uid="{4342DAEB-7B81-450B-848B-B42568D4D6D5}"/>
    <cellStyle name="Quantity 2 2 2 2 13 4 5" xfId="40127" xr:uid="{D7B7154D-7BD3-4752-B3C5-BE5F56C2D4F7}"/>
    <cellStyle name="Quantity 2 2 2 2 13 5" xfId="15738" xr:uid="{FE2F8DC9-0E84-446D-8356-75F932C1F4EC}"/>
    <cellStyle name="Quantity 2 2 2 2 13 5 2" xfId="28386" xr:uid="{603D0F0B-7AC8-4E5F-81DC-510E130AB4E8}"/>
    <cellStyle name="Quantity 2 2 2 2 13 5 3" xfId="17004" xr:uid="{A45254E3-BB5B-472F-801C-DA658C522882}"/>
    <cellStyle name="Quantity 2 2 2 2 13 5 4" xfId="29757" xr:uid="{898565D8-B162-4B8E-B5E8-8DB2861FEE40}"/>
    <cellStyle name="Quantity 2 2 2 2 13 5 5" xfId="40236" xr:uid="{F699F004-661F-439B-AED2-C6C171AA5E3A}"/>
    <cellStyle name="Quantity 2 2 2 2 13 6" xfId="15471" xr:uid="{4A44023C-BF60-4918-A1BF-4150BC3817E7}"/>
    <cellStyle name="Quantity 2 2 2 2 13 6 2" xfId="27911" xr:uid="{2EBD3F5D-65D2-43A0-97F7-1CAECDE23BCB}"/>
    <cellStyle name="Quantity 2 2 2 2 13 6 3" xfId="28295" xr:uid="{4953C8D9-5E30-449C-BC4B-1174BEE36ED3}"/>
    <cellStyle name="Quantity 2 2 2 2 13 6 4" xfId="29893" xr:uid="{A17584A3-0F88-4140-9638-37432169ED8B}"/>
    <cellStyle name="Quantity 2 2 2 2 13 6 5" xfId="40121" xr:uid="{1CB67FE6-7B2B-44AA-ACE4-AFD5E23FFD76}"/>
    <cellStyle name="Quantity 2 2 2 2 13 7" xfId="15865" xr:uid="{2A014A65-6B44-4BDD-9551-6197C2CA0E1F}"/>
    <cellStyle name="Quantity 2 2 2 2 13 7 2" xfId="27558" xr:uid="{5F81D21B-6DC6-412B-BF9B-0FDBFE8ED2A3}"/>
    <cellStyle name="Quantity 2 2 2 2 13 7 3" xfId="28760" xr:uid="{1C00408E-2A0E-42D1-9D11-CC71C5061831}"/>
    <cellStyle name="Quantity 2 2 2 2 13 7 4" xfId="28606" xr:uid="{E324E39E-001A-45CC-A8EE-838ED384B422}"/>
    <cellStyle name="Quantity 2 2 2 2 13 7 5" xfId="40292" xr:uid="{CD0EF358-55B9-42FB-A6A5-69C0C7086904}"/>
    <cellStyle name="Quantity 2 2 2 2 13 8" xfId="28147" xr:uid="{C83529DF-4032-4892-8FB2-96B677D7FE9B}"/>
    <cellStyle name="Quantity 2 2 2 2 13 9" xfId="21722" xr:uid="{ED066FF5-0E21-4A60-8037-67CF9BE12731}"/>
    <cellStyle name="Quantity 2 2 2 2 14" xfId="9199" xr:uid="{BA969EF5-0654-48A4-BEAE-9B1F322F2795}"/>
    <cellStyle name="Quantity 2 2 2 2 14 10" xfId="28683" xr:uid="{AA65C9E9-FA96-4BF5-82B1-C02A63E4B3A4}"/>
    <cellStyle name="Quantity 2 2 2 2 14 11" xfId="34672" xr:uid="{B517E875-9111-445C-B99C-7A0FFF53E97F}"/>
    <cellStyle name="Quantity 2 2 2 2 14 2" xfId="15381" xr:uid="{99972F29-3C96-4D1C-BF5D-E068A76102FB}"/>
    <cellStyle name="Quantity 2 2 2 2 14 2 2" xfId="28436" xr:uid="{ADC6F2DB-5B76-4BF8-B7BF-4F6FD10EE43B}"/>
    <cellStyle name="Quantity 2 2 2 2 14 2 3" xfId="16794" xr:uid="{EF38EBBF-8522-4AC0-BA78-51707C04632B}"/>
    <cellStyle name="Quantity 2 2 2 2 14 2 4" xfId="29157" xr:uid="{5DC8375B-758F-4489-B150-7969D372CFF3}"/>
    <cellStyle name="Quantity 2 2 2 2 14 2 5" xfId="40078" xr:uid="{EC3D2572-C077-4703-8B36-7272FFB6CAC3}"/>
    <cellStyle name="Quantity 2 2 2 2 14 3" xfId="16095" xr:uid="{BAC918AA-6B19-4561-BFD7-3AEDFD5D082A}"/>
    <cellStyle name="Quantity 2 2 2 2 14 3 2" xfId="28936" xr:uid="{33AD1C4C-B91D-48DC-9AA6-6B5B2D844A7A}"/>
    <cellStyle name="Quantity 2 2 2 2 14 3 3" xfId="29221" xr:uid="{72159C26-8114-4243-95B4-ECE47FFAEB62}"/>
    <cellStyle name="Quantity 2 2 2 2 14 3 4" xfId="16861" xr:uid="{296C5FF6-72AC-428E-B404-5406D5EE9EEF}"/>
    <cellStyle name="Quantity 2 2 2 2 14 3 5" xfId="40407" xr:uid="{9EC1A37B-8264-4B3C-A223-D1C148F84A30}"/>
    <cellStyle name="Quantity 2 2 2 2 14 4" xfId="15479" xr:uid="{60A16106-E81A-4AAF-9F41-406DF01589B9}"/>
    <cellStyle name="Quantity 2 2 2 2 14 4 2" xfId="29150" xr:uid="{52A08681-28EA-4F86-88E9-249B72AD6E61}"/>
    <cellStyle name="Quantity 2 2 2 2 14 4 3" xfId="29374" xr:uid="{A8318808-022B-4CEE-9D4D-2B891DBF67CF}"/>
    <cellStyle name="Quantity 2 2 2 2 14 4 4" xfId="29770" xr:uid="{DF183F69-E236-4460-830E-DECBAE34AA91}"/>
    <cellStyle name="Quantity 2 2 2 2 14 4 5" xfId="40126" xr:uid="{9BC44A58-9F9A-475A-AA19-A5ADD37949F8}"/>
    <cellStyle name="Quantity 2 2 2 2 14 5" xfId="15877" xr:uid="{298BD1C6-4C1C-4B2A-BDE9-F7E2B5440F1E}"/>
    <cellStyle name="Quantity 2 2 2 2 14 5 2" xfId="28299" xr:uid="{1B385457-C4EE-4EF9-9642-C2B6DEB899C3}"/>
    <cellStyle name="Quantity 2 2 2 2 14 5 3" xfId="29440" xr:uid="{C3C47F08-403A-4291-8DC1-46A9039391C3}"/>
    <cellStyle name="Quantity 2 2 2 2 14 5 4" xfId="29735" xr:uid="{03AFF0A9-F474-465B-BA74-5ACB17CC32A4}"/>
    <cellStyle name="Quantity 2 2 2 2 14 5 5" xfId="40301" xr:uid="{BF655BAD-BD2D-4B6A-AE83-7DDDE94AF950}"/>
    <cellStyle name="Quantity 2 2 2 2 14 6" xfId="15535" xr:uid="{10ED3E94-2A01-4FB9-96E0-5EFDDFF732C7}"/>
    <cellStyle name="Quantity 2 2 2 2 14 6 2" xfId="29327" xr:uid="{5E46DCF2-4EFA-408B-AF4D-E43FDF4E3C9F}"/>
    <cellStyle name="Quantity 2 2 2 2 14 6 3" xfId="16559" xr:uid="{5AB69C5D-6C51-4928-802C-8B1C46D31E0B}"/>
    <cellStyle name="Quantity 2 2 2 2 14 6 4" xfId="29775" xr:uid="{61389608-4075-4120-BAF1-5EC27CB758B5}"/>
    <cellStyle name="Quantity 2 2 2 2 14 6 5" xfId="40149" xr:uid="{A6B4F38A-F23D-4679-B152-C6F10F70B88F}"/>
    <cellStyle name="Quantity 2 2 2 2 14 7" xfId="15798" xr:uid="{832049B2-EE0C-4BFD-875E-E3C6CE1BA68F}"/>
    <cellStyle name="Quantity 2 2 2 2 14 7 2" xfId="29484" xr:uid="{AD92D517-4064-4590-B74A-6BE0F9C545C6}"/>
    <cellStyle name="Quantity 2 2 2 2 14 7 3" xfId="29396" xr:uid="{9B783D46-2257-4AF2-9667-EF92FB3FE6EA}"/>
    <cellStyle name="Quantity 2 2 2 2 14 7 4" xfId="16893" xr:uid="{8BC78B57-934A-4CFE-9CEB-A1E51E951427}"/>
    <cellStyle name="Quantity 2 2 2 2 14 7 5" xfId="40262" xr:uid="{66D50370-3EC7-40AA-BF69-7A2AD0D43ECE}"/>
    <cellStyle name="Quantity 2 2 2 2 14 8" xfId="28867" xr:uid="{8AFA6C2D-05CC-427C-AADA-D85A1EA6FE5D}"/>
    <cellStyle name="Quantity 2 2 2 2 14 9" xfId="24531" xr:uid="{5C29B884-C1F3-4603-ADD3-B76DB202B0E9}"/>
    <cellStyle name="Quantity 2 2 2 2 15" xfId="9201" xr:uid="{7419D038-CCFF-4F58-9783-F9722CAA291B}"/>
    <cellStyle name="Quantity 2 2 2 2 15 10" xfId="28750" xr:uid="{6E6AA6E7-6050-4688-B71D-F67A145F32AF}"/>
    <cellStyle name="Quantity 2 2 2 2 15 11" xfId="34673" xr:uid="{74D357BB-71E4-4A86-A76E-68C721BBBF87}"/>
    <cellStyle name="Quantity 2 2 2 2 15 2" xfId="15383" xr:uid="{125A60B3-4534-4617-8C23-6EFEB8B1CC57}"/>
    <cellStyle name="Quantity 2 2 2 2 15 2 2" xfId="16617" xr:uid="{D166B07E-A104-444A-8215-84540894CBCF}"/>
    <cellStyle name="Quantity 2 2 2 2 15 2 3" xfId="16568" xr:uid="{70D4D490-FE37-4101-912F-70808CB76241}"/>
    <cellStyle name="Quantity 2 2 2 2 15 2 4" xfId="22702" xr:uid="{CE697A4C-AAB1-4B98-A1D6-95C56A3AF9C7}"/>
    <cellStyle name="Quantity 2 2 2 2 15 2 5" xfId="40079" xr:uid="{31287ECD-DBF9-46EB-9E66-F4916B1D2A7E}"/>
    <cellStyle name="Quantity 2 2 2 2 15 3" xfId="16097" xr:uid="{96C885D0-F65F-4D3B-816D-C192820EBD26}"/>
    <cellStyle name="Quantity 2 2 2 2 15 3 2" xfId="28108" xr:uid="{EDD3D175-ECF9-41ED-8D70-68517060E525}"/>
    <cellStyle name="Quantity 2 2 2 2 15 3 3" xfId="16910" xr:uid="{CCB4B73A-EED4-4388-895A-60C358D40714}"/>
    <cellStyle name="Quantity 2 2 2 2 15 3 4" xfId="28455" xr:uid="{AF3CFD25-4CA0-462C-8A72-00421CE05F50}"/>
    <cellStyle name="Quantity 2 2 2 2 15 3 5" xfId="40408" xr:uid="{91B16738-9F1A-46CD-9571-C2BA342F43A6}"/>
    <cellStyle name="Quantity 2 2 2 2 15 4" xfId="15478" xr:uid="{378F6791-E494-4146-844C-06034601642E}"/>
    <cellStyle name="Quantity 2 2 2 2 15 4 2" xfId="28615" xr:uid="{62BB1525-7626-4AF3-92B9-C61DEF6B78ED}"/>
    <cellStyle name="Quantity 2 2 2 2 15 4 3" xfId="29602" xr:uid="{AF377D65-BD29-45AC-8946-72677FBC1802}"/>
    <cellStyle name="Quantity 2 2 2 2 15 4 4" xfId="29894" xr:uid="{9FB868D9-0106-4AA1-A03B-1C5B42085AC3}"/>
    <cellStyle name="Quantity 2 2 2 2 15 4 5" xfId="40125" xr:uid="{A01624D2-26DC-4C09-88EC-7020072789FE}"/>
    <cellStyle name="Quantity 2 2 2 2 15 5" xfId="16029" xr:uid="{ED0425E6-479D-47AD-AB8A-766AED591A51}"/>
    <cellStyle name="Quantity 2 2 2 2 15 5 2" xfId="18355" xr:uid="{846E5D36-3AE7-433A-B09D-EDA6A4086178}"/>
    <cellStyle name="Quantity 2 2 2 2 15 5 3" xfId="16646" xr:uid="{5199363D-1752-499F-A4CC-173C3F2468BD}"/>
    <cellStyle name="Quantity 2 2 2 2 15 5 4" xfId="27465" xr:uid="{F55091F0-6DB1-4DCE-A132-56612CC547DB}"/>
    <cellStyle name="Quantity 2 2 2 2 15 5 5" xfId="40373" xr:uid="{C2838352-B54E-4ECD-AE19-A3AD216802B4}"/>
    <cellStyle name="Quantity 2 2 2 2 15 6" xfId="15552" xr:uid="{B7EBDF88-3496-4AAF-B401-ADEC93512129}"/>
    <cellStyle name="Quantity 2 2 2 2 15 6 2" xfId="16674" xr:uid="{76C968A3-D0BC-4DE5-B43C-B2335F1EF7BB}"/>
    <cellStyle name="Quantity 2 2 2 2 15 6 3" xfId="28065" xr:uid="{D43C0174-73BF-4000-9BEA-021EC8D8A9DF}"/>
    <cellStyle name="Quantity 2 2 2 2 15 6 4" xfId="29272" xr:uid="{C2B8B01F-31BB-4627-8F8A-496F9498C724}"/>
    <cellStyle name="Quantity 2 2 2 2 15 6 5" xfId="40158" xr:uid="{377D234A-2B75-4FC3-AE8E-8E7872F9F3FD}"/>
    <cellStyle name="Quantity 2 2 2 2 15 7" xfId="15660" xr:uid="{B06FE60E-7D15-4D0C-A836-44E92EEAFD9B}"/>
    <cellStyle name="Quantity 2 2 2 2 15 7 2" xfId="16474" xr:uid="{E7FAC326-17ED-4BA7-9C58-D88363FD149A}"/>
    <cellStyle name="Quantity 2 2 2 2 15 7 3" xfId="27787" xr:uid="{56C6DE2E-AF8B-481B-828A-C49DF9091802}"/>
    <cellStyle name="Quantity 2 2 2 2 15 7 4" xfId="29055" xr:uid="{D4630210-07B1-43FA-823C-BA17131F7524}"/>
    <cellStyle name="Quantity 2 2 2 2 15 7 5" xfId="40208" xr:uid="{C9BFE334-9705-431A-98AF-E1BBABC23406}"/>
    <cellStyle name="Quantity 2 2 2 2 15 8" xfId="27857" xr:uid="{8B1E6485-9FE4-4995-B3DC-8BE0D7345F35}"/>
    <cellStyle name="Quantity 2 2 2 2 15 9" xfId="28953" xr:uid="{3169818E-F656-4233-975C-A6D5C25A0906}"/>
    <cellStyle name="Quantity 2 2 2 2 16" xfId="9203" xr:uid="{9BDFB547-C219-49C9-9956-1CEA76095A1A}"/>
    <cellStyle name="Quantity 2 2 2 2 16 10" xfId="22612" xr:uid="{EE0D3A25-7882-420C-B059-13B9C0097E30}"/>
    <cellStyle name="Quantity 2 2 2 2 16 11" xfId="34674" xr:uid="{55B8C0D1-5CD7-4A3B-885B-346DE5388FF7}"/>
    <cellStyle name="Quantity 2 2 2 2 16 2" xfId="15385" xr:uid="{C6497942-B88D-4740-912F-202400B76CAF}"/>
    <cellStyle name="Quantity 2 2 2 2 16 2 2" xfId="28458" xr:uid="{5E3618BA-8DC5-4C5D-8C25-52F6E8632F54}"/>
    <cellStyle name="Quantity 2 2 2 2 16 2 3" xfId="16583" xr:uid="{0FB3586E-4A4A-4085-8D79-D19C435F74A9}"/>
    <cellStyle name="Quantity 2 2 2 2 16 2 4" xfId="29401" xr:uid="{3D6A08B1-B1B5-4322-B40A-196954DC12CF}"/>
    <cellStyle name="Quantity 2 2 2 2 16 2 5" xfId="40080" xr:uid="{3891D22D-C282-4E2C-A020-490CA0521A2E}"/>
    <cellStyle name="Quantity 2 2 2 2 16 3" xfId="16099" xr:uid="{D937F157-629E-4B10-BFCA-E4EB579C0D97}"/>
    <cellStyle name="Quantity 2 2 2 2 16 3 2" xfId="16759" xr:uid="{951C7F51-6712-4452-B0D4-8BA96F196A7D}"/>
    <cellStyle name="Quantity 2 2 2 2 16 3 3" xfId="27891" xr:uid="{1C1157AA-0B9C-4DCC-9D08-25D83AC28F8D}"/>
    <cellStyle name="Quantity 2 2 2 2 16 3 4" xfId="28959" xr:uid="{F4625BC9-2640-46A9-9D16-B853E42C0AFA}"/>
    <cellStyle name="Quantity 2 2 2 2 16 3 5" xfId="40409" xr:uid="{D3FB5978-B0FA-4150-A3F1-7902E5A881FE}"/>
    <cellStyle name="Quantity 2 2 2 2 16 4" xfId="15476" xr:uid="{25F34CA0-665F-460F-BE1D-189A185D82B0}"/>
    <cellStyle name="Quantity 2 2 2 2 16 4 2" xfId="28103" xr:uid="{EB384C08-7383-4218-AD09-33E3209D548C}"/>
    <cellStyle name="Quantity 2 2 2 2 16 4 3" xfId="16514" xr:uid="{F16D14A7-AF92-4F94-83A9-F1465B8F983B}"/>
    <cellStyle name="Quantity 2 2 2 2 16 4 4" xfId="29683" xr:uid="{28647131-C566-4E16-945E-D21A9C74C95C}"/>
    <cellStyle name="Quantity 2 2 2 2 16 4 5" xfId="40124" xr:uid="{12DC942F-1947-4B45-B48D-CAAD145C5411}"/>
    <cellStyle name="Quantity 2 2 2 2 16 5" xfId="16240" xr:uid="{D85A0D97-6533-424E-8906-5A6B7450B05F}"/>
    <cellStyle name="Quantity 2 2 2 2 16 5 2" xfId="27478" xr:uid="{49716A30-4B43-4C13-84B7-3A8440CD4005}"/>
    <cellStyle name="Quantity 2 2 2 2 16 5 3" xfId="27544" xr:uid="{6EC1938E-9B41-4607-A43E-1EDA431C8018}"/>
    <cellStyle name="Quantity 2 2 2 2 16 5 4" xfId="29424" xr:uid="{DEF8BB9B-A8F6-4A6B-A546-75D0DBC9A47C}"/>
    <cellStyle name="Quantity 2 2 2 2 16 5 5" xfId="40489" xr:uid="{C48955FB-E9C9-40E9-84F9-A92AB3840F80}"/>
    <cellStyle name="Quantity 2 2 2 2 16 6" xfId="15820" xr:uid="{F6C243BD-706A-435A-9601-7CDC88CB46AF}"/>
    <cellStyle name="Quantity 2 2 2 2 16 6 2" xfId="29172" xr:uid="{DBC8FE3E-DF6C-4D7D-9F77-A38EA4F73AC4}"/>
    <cellStyle name="Quantity 2 2 2 2 16 6 3" xfId="28709" xr:uid="{C85AA3B9-C823-4C3B-A6F4-1E39609DF693}"/>
    <cellStyle name="Quantity 2 2 2 2 16 6 4" xfId="29884" xr:uid="{3E6A7256-29C9-4DA5-A892-1659D2C92996}"/>
    <cellStyle name="Quantity 2 2 2 2 16 6 5" xfId="40272" xr:uid="{FF533D5B-C7B9-45FD-936A-88052A036011}"/>
    <cellStyle name="Quantity 2 2 2 2 16 7" xfId="15892" xr:uid="{B1CF32F9-9FAC-470B-960D-7DA1FBEBCD8F}"/>
    <cellStyle name="Quantity 2 2 2 2 16 7 2" xfId="28493" xr:uid="{549956ED-F0D7-4C68-BF7A-160C411508E6}"/>
    <cellStyle name="Quantity 2 2 2 2 16 7 3" xfId="21576" xr:uid="{BE630263-C90D-4271-B03B-B9212835A03C}"/>
    <cellStyle name="Quantity 2 2 2 2 16 7 4" xfId="29480" xr:uid="{E1269D1B-C91E-4F46-AE76-34343C81FA0E}"/>
    <cellStyle name="Quantity 2 2 2 2 16 7 5" xfId="40308" xr:uid="{36557811-C350-4A48-B1F2-E0649E18660D}"/>
    <cellStyle name="Quantity 2 2 2 2 16 8" xfId="28165" xr:uid="{1549B03D-E9DB-4D09-84DC-A5FCAA404486}"/>
    <cellStyle name="Quantity 2 2 2 2 16 9" xfId="29144" xr:uid="{7A4DC6A5-A86C-4914-89AF-54EE92428F12}"/>
    <cellStyle name="Quantity 2 2 2 2 17" xfId="9206" xr:uid="{2524EFFD-D1A3-4EAE-B8DA-EB56C0B69848}"/>
    <cellStyle name="Quantity 2 2 2 2 17 10" xfId="29239" xr:uid="{CFAE65F7-77E4-42F6-96E2-5D8BDC51865F}"/>
    <cellStyle name="Quantity 2 2 2 2 17 11" xfId="34676" xr:uid="{F06E846E-8B81-46EB-8129-FCA558D8EBD8}"/>
    <cellStyle name="Quantity 2 2 2 2 17 2" xfId="15388" xr:uid="{4DC23337-F9BF-44A5-88C6-D67200317357}"/>
    <cellStyle name="Quantity 2 2 2 2 17 2 2" xfId="16714" xr:uid="{CE7802D3-8B5A-4FB6-8AF5-33CC05762149}"/>
    <cellStyle name="Quantity 2 2 2 2 17 2 3" xfId="28089" xr:uid="{A2F5B39B-D0B8-47FD-800E-19091C297E1B}"/>
    <cellStyle name="Quantity 2 2 2 2 17 2 4" xfId="29183" xr:uid="{7D25C3B5-406A-4ED3-ABA9-24B62FD38DD1}"/>
    <cellStyle name="Quantity 2 2 2 2 17 2 5" xfId="40082" xr:uid="{0819051B-5973-4C31-872A-4CA34FE2E64E}"/>
    <cellStyle name="Quantity 2 2 2 2 17 3" xfId="16102" xr:uid="{76B68BF6-E5F4-425D-B46B-43337349F5E7}"/>
    <cellStyle name="Quantity 2 2 2 2 17 3 2" xfId="29300" xr:uid="{6D9357C7-3D4C-4C27-9B70-E2415E371FF5}"/>
    <cellStyle name="Quantity 2 2 2 2 17 3 3" xfId="16782" xr:uid="{1F8E85C2-A6D5-4BC8-8E8F-CE3FB917BE3A}"/>
    <cellStyle name="Quantity 2 2 2 2 17 3 4" xfId="27853" xr:uid="{931132A2-9746-4B94-90A1-633CB215EF71}"/>
    <cellStyle name="Quantity 2 2 2 2 17 3 5" xfId="40411" xr:uid="{C0EA24E1-8092-4226-9F81-193FEB524E7E}"/>
    <cellStyle name="Quantity 2 2 2 2 17 4" xfId="15941" xr:uid="{A90B0FBB-D4CD-41F8-835C-94753E93B6DB}"/>
    <cellStyle name="Quantity 2 2 2 2 17 4 2" xfId="28719" xr:uid="{91C21612-D3F4-43CD-A215-22D9B2D53A72}"/>
    <cellStyle name="Quantity 2 2 2 2 17 4 3" xfId="28605" xr:uid="{46C5F288-A484-4DBB-9F8D-6FA639B315C4}"/>
    <cellStyle name="Quantity 2 2 2 2 17 4 4" xfId="16545" xr:uid="{E21DAA7A-9E15-49EB-A515-3EFE8C302821}"/>
    <cellStyle name="Quantity 2 2 2 2 17 4 5" xfId="40334" xr:uid="{3BFB48E2-0AF4-4F0F-B5B9-BA1DEB7805C3}"/>
    <cellStyle name="Quantity 2 2 2 2 17 5" xfId="16154" xr:uid="{24D3CF8D-B333-48BF-B714-1D1DD1CFB8B0}"/>
    <cellStyle name="Quantity 2 2 2 2 17 5 2" xfId="28588" xr:uid="{0F70B2EA-77D6-475D-915D-1AD852654BFE}"/>
    <cellStyle name="Quantity 2 2 2 2 17 5 3" xfId="16676" xr:uid="{994ADD5F-29C1-4DFF-86A5-EBAE70939E1D}"/>
    <cellStyle name="Quantity 2 2 2 2 17 5 4" xfId="27972" xr:uid="{537DA77A-5885-4F7E-AC7A-1B19B160055E}"/>
    <cellStyle name="Quantity 2 2 2 2 17 5 5" xfId="40439" xr:uid="{0F49819E-E36B-4EA5-8ACD-4ABA7B6574D5}"/>
    <cellStyle name="Quantity 2 2 2 2 17 6" xfId="15581" xr:uid="{8B1735A5-8E24-4E82-9745-7118A0EF8852}"/>
    <cellStyle name="Quantity 2 2 2 2 17 6 2" xfId="29288" xr:uid="{118DE274-2862-4FB3-BE99-16BE84DFBD89}"/>
    <cellStyle name="Quantity 2 2 2 2 17 6 3" xfId="28781" xr:uid="{9CAEE0E5-72A4-4856-8282-DF280CE4AAB2}"/>
    <cellStyle name="Quantity 2 2 2 2 17 6 4" xfId="28200" xr:uid="{EB289A68-2D46-49F7-9455-E156368A95D6}"/>
    <cellStyle name="Quantity 2 2 2 2 17 6 5" xfId="40172" xr:uid="{7023E055-7299-41B4-8B1A-8B5468A8F484}"/>
    <cellStyle name="Quantity 2 2 2 2 17 7" xfId="15839" xr:uid="{C4D3C7D5-D212-4E9C-9ACE-A655701D4992}"/>
    <cellStyle name="Quantity 2 2 2 2 17 7 2" xfId="17789" xr:uid="{26EA0D0F-143E-4471-BA14-48B69C2608A4}"/>
    <cellStyle name="Quantity 2 2 2 2 17 7 3" xfId="16793" xr:uid="{9D864CAE-D649-4470-B1CB-B27B2A4846F0}"/>
    <cellStyle name="Quantity 2 2 2 2 17 7 4" xfId="16992" xr:uid="{0406752A-3F3A-44A5-AAF3-3F10B2AA4525}"/>
    <cellStyle name="Quantity 2 2 2 2 17 7 5" xfId="40281" xr:uid="{2CEE3D55-4942-49FE-805D-36B24DDA63D0}"/>
    <cellStyle name="Quantity 2 2 2 2 17 8" xfId="28069" xr:uid="{4FAD2119-1A19-4D7B-91AD-A64172643DD1}"/>
    <cellStyle name="Quantity 2 2 2 2 17 9" xfId="28724" xr:uid="{BE59475C-FC86-4BF1-92B4-987F8A7D7A21}"/>
    <cellStyle name="Quantity 2 2 2 2 18" xfId="9208" xr:uid="{1439C8E4-735E-4694-93F5-D5CD144F15F8}"/>
    <cellStyle name="Quantity 2 2 2 2 18 10" xfId="29646" xr:uid="{7ED9DC24-4E33-45E0-9CEF-1C3F6D08A84A}"/>
    <cellStyle name="Quantity 2 2 2 2 18 11" xfId="34677" xr:uid="{2F2B1192-33EF-4FB9-B623-EB52CCF15B5B}"/>
    <cellStyle name="Quantity 2 2 2 2 18 2" xfId="15390" xr:uid="{3BC1C46B-31A8-4F88-9D57-BAB21ED9ABB6}"/>
    <cellStyle name="Quantity 2 2 2 2 18 2 2" xfId="27943" xr:uid="{CEFD6D5E-BE60-425D-A5A0-288C3D7D7B35}"/>
    <cellStyle name="Quantity 2 2 2 2 18 2 3" xfId="28873" xr:uid="{7C0D31EF-A3B3-42F1-9186-ECB8D5F2155C}"/>
    <cellStyle name="Quantity 2 2 2 2 18 2 4" xfId="29400" xr:uid="{C086ECA6-E01E-43C4-843E-938B5AF60618}"/>
    <cellStyle name="Quantity 2 2 2 2 18 2 5" xfId="40083" xr:uid="{586196E6-5A3F-4369-A03E-05CBB4FBA900}"/>
    <cellStyle name="Quantity 2 2 2 2 18 3" xfId="16104" xr:uid="{1BBCA1B4-3422-4231-A26F-8CC83AC5E5BC}"/>
    <cellStyle name="Quantity 2 2 2 2 18 3 2" xfId="16335" xr:uid="{36FAAA82-FE20-4383-AE0C-9F42C42DEB73}"/>
    <cellStyle name="Quantity 2 2 2 2 18 3 3" xfId="29422" xr:uid="{E6C0B5AE-4E66-4692-9D65-C3680642FD23}"/>
    <cellStyle name="Quantity 2 2 2 2 18 3 4" xfId="29731" xr:uid="{04807782-1CED-4C1F-AAF1-6068C6702AEA}"/>
    <cellStyle name="Quantity 2 2 2 2 18 3 5" xfId="40412" xr:uid="{4056FCFD-1B1C-4142-AAFB-2E54996381E0}"/>
    <cellStyle name="Quantity 2 2 2 2 18 4" xfId="15916" xr:uid="{E38A6E70-B9D5-43A0-A260-7C35170B718A}"/>
    <cellStyle name="Quantity 2 2 2 2 18 4 2" xfId="29410" xr:uid="{C9737F4F-9670-4136-8170-9FD7DC39D6AF}"/>
    <cellStyle name="Quantity 2 2 2 2 18 4 3" xfId="28727" xr:uid="{351AEB1C-ECC9-400F-B4C8-B26824E9A73F}"/>
    <cellStyle name="Quantity 2 2 2 2 18 4 4" xfId="28603" xr:uid="{49EC8848-7017-450F-91C2-DE9BC3AD8E2C}"/>
    <cellStyle name="Quantity 2 2 2 2 18 4 5" xfId="40323" xr:uid="{74551994-2BA3-4BDA-9627-350A02000B16}"/>
    <cellStyle name="Quantity 2 2 2 2 18 5" xfId="15902" xr:uid="{CF36A10D-3AF4-440B-B674-8B25279A349B}"/>
    <cellStyle name="Quantity 2 2 2 2 18 5 2" xfId="28363" xr:uid="{7081109B-C306-4075-8933-7BA5F3AF2F76}"/>
    <cellStyle name="Quantity 2 2 2 2 18 5 3" xfId="29201" xr:uid="{98C5B1F8-92DE-42CD-B31B-CAB8CC86919D}"/>
    <cellStyle name="Quantity 2 2 2 2 18 5 4" xfId="28328" xr:uid="{0E82C80A-6D8D-47FB-8E68-FF4BE3F0811A}"/>
    <cellStyle name="Quantity 2 2 2 2 18 5 5" xfId="40315" xr:uid="{5086E3C8-46DD-43AC-8B44-EE51F32CC8E6}"/>
    <cellStyle name="Quantity 2 2 2 2 18 6" xfId="15572" xr:uid="{D05BC895-213B-490E-9C1A-EF0DD7670A8C}"/>
    <cellStyle name="Quantity 2 2 2 2 18 6 2" xfId="27830" xr:uid="{49B17A04-EE8B-419D-A245-40F2F6C6FDE9}"/>
    <cellStyle name="Quantity 2 2 2 2 18 6 3" xfId="28045" xr:uid="{8A308B76-09E4-4C59-A209-0B74CCFD3CC1}"/>
    <cellStyle name="Quantity 2 2 2 2 18 6 4" xfId="28011" xr:uid="{A800B006-0237-43FA-B3B0-BD6B60895C8B}"/>
    <cellStyle name="Quantity 2 2 2 2 18 6 5" xfId="40169" xr:uid="{D4BD9A0C-D8D8-407A-8FD0-B7E936206DFD}"/>
    <cellStyle name="Quantity 2 2 2 2 18 7" xfId="15783" xr:uid="{D3DB754B-9FC3-4B5A-8BB1-70A65096133A}"/>
    <cellStyle name="Quantity 2 2 2 2 18 7 2" xfId="29131" xr:uid="{584408E3-727F-4AC6-900B-F7A26753909A}"/>
    <cellStyle name="Quantity 2 2 2 2 18 7 3" xfId="28355" xr:uid="{B02D9A9A-5D27-42DB-B56B-8C5EF54E7E04}"/>
    <cellStyle name="Quantity 2 2 2 2 18 7 4" xfId="16618" xr:uid="{FD260B41-0464-4611-8B8A-98F367CC1931}"/>
    <cellStyle name="Quantity 2 2 2 2 18 7 5" xfId="40256" xr:uid="{9571DDEC-1EC8-4D2C-A832-9FA367527DFD}"/>
    <cellStyle name="Quantity 2 2 2 2 18 8" xfId="28234" xr:uid="{8159751F-E01F-40EC-AA49-A563CC8EE646}"/>
    <cellStyle name="Quantity 2 2 2 2 18 9" xfId="29214" xr:uid="{C884DA1D-BAC8-4956-9E9B-9E97925EAE6D}"/>
    <cellStyle name="Quantity 2 2 2 2 19" xfId="9210" xr:uid="{8B45EDA4-2AC7-45EE-AE2B-9EB21D7035F0}"/>
    <cellStyle name="Quantity 2 2 2 2 19 10" xfId="27909" xr:uid="{614934F7-79CD-4E31-90A4-0D4B92DA275A}"/>
    <cellStyle name="Quantity 2 2 2 2 19 11" xfId="34678" xr:uid="{96B20E30-44A1-41DC-AD28-2AFDD6BEE0AF}"/>
    <cellStyle name="Quantity 2 2 2 2 19 2" xfId="15392" xr:uid="{1E59EA13-3845-4662-8D2C-A482F0EC7E10}"/>
    <cellStyle name="Quantity 2 2 2 2 19 2 2" xfId="27781" xr:uid="{272AE6BC-664D-4906-B520-401F3996B918}"/>
    <cellStyle name="Quantity 2 2 2 2 19 2 3" xfId="27680" xr:uid="{FD7BA41B-8779-463E-9000-0BA5EDB4D6CE}"/>
    <cellStyle name="Quantity 2 2 2 2 19 2 4" xfId="21255" xr:uid="{27480167-10CF-46A6-A7A6-1D3BEC895C4F}"/>
    <cellStyle name="Quantity 2 2 2 2 19 2 5" xfId="40084" xr:uid="{35665A87-9964-48B3-AE4F-BD03E0413828}"/>
    <cellStyle name="Quantity 2 2 2 2 19 3" xfId="16106" xr:uid="{702EA006-AD33-4A32-AD32-FE8C8A0097BD}"/>
    <cellStyle name="Quantity 2 2 2 2 19 3 2" xfId="28875" xr:uid="{462CF3AB-7CBA-45C2-A42C-91B8A3937873}"/>
    <cellStyle name="Quantity 2 2 2 2 19 3 3" xfId="27771" xr:uid="{42123424-DF5F-484E-96EB-F467CFA93D21}"/>
    <cellStyle name="Quantity 2 2 2 2 19 3 4" xfId="29671" xr:uid="{365EF00E-99F0-4C7D-A795-81BB9C71BD62}"/>
    <cellStyle name="Quantity 2 2 2 2 19 3 5" xfId="40413" xr:uid="{138EDD4B-FAD6-47B9-A90C-A9BB8421633F}"/>
    <cellStyle name="Quantity 2 2 2 2 19 4" xfId="15475" xr:uid="{C5DB51F2-F97A-460C-8341-B8C2CC4192C1}"/>
    <cellStyle name="Quantity 2 2 2 2 19 4 2" xfId="16598" xr:uid="{F5DB7A58-45D6-48C0-AF5F-561CCF1B1F72}"/>
    <cellStyle name="Quantity 2 2 2 2 19 4 3" xfId="16541" xr:uid="{452A421E-742C-47C3-9A42-A185CECEF2B1}"/>
    <cellStyle name="Quantity 2 2 2 2 19 4 4" xfId="29217" xr:uid="{CF2093E2-8188-478C-9764-78F4481E7684}"/>
    <cellStyle name="Quantity 2 2 2 2 19 4 5" xfId="40123" xr:uid="{E7EA678E-026D-43E4-9CCF-01E2A145CA46}"/>
    <cellStyle name="Quantity 2 2 2 2 19 5" xfId="16293" xr:uid="{3F923570-8140-47BD-895D-762A512798BB}"/>
    <cellStyle name="Quantity 2 2 2 2 19 5 2" xfId="28139" xr:uid="{BA45945C-DA19-4691-BECA-21C13A2AE181}"/>
    <cellStyle name="Quantity 2 2 2 2 19 5 3" xfId="16783" xr:uid="{B2CAE267-55CE-4FC5-B379-71547CAC690D}"/>
    <cellStyle name="Quantity 2 2 2 2 19 5 4" xfId="16471" xr:uid="{EBF82626-CDE3-4464-B2E6-341E5C179C09}"/>
    <cellStyle name="Quantity 2 2 2 2 19 5 5" xfId="40517" xr:uid="{FD0EEC98-818D-4AED-AA83-9806CD46A74D}"/>
    <cellStyle name="Quantity 2 2 2 2 19 6" xfId="15871" xr:uid="{620B4092-8BFF-4704-88BC-FB9FB82BB02D}"/>
    <cellStyle name="Quantity 2 2 2 2 19 6 2" xfId="28576" xr:uid="{A477256F-AA42-4BB0-AC98-3F0C0E03E2D0}"/>
    <cellStyle name="Quantity 2 2 2 2 19 6 3" xfId="27986" xr:uid="{7877E8C5-35AC-453B-9EAF-2EB57E9A4272}"/>
    <cellStyle name="Quantity 2 2 2 2 19 6 4" xfId="29651" xr:uid="{33131016-C91C-42F1-8995-3AC97E7AD095}"/>
    <cellStyle name="Quantity 2 2 2 2 19 6 5" xfId="40296" xr:uid="{AD525D46-336B-4088-8E11-75F99E79C6B0}"/>
    <cellStyle name="Quantity 2 2 2 2 19 7" xfId="15911" xr:uid="{01368680-236A-45F3-A443-14312911F526}"/>
    <cellStyle name="Quantity 2 2 2 2 19 7 2" xfId="28198" xr:uid="{DFEF0317-92C6-4DB5-BBEF-E4B0891DC917}"/>
    <cellStyle name="Quantity 2 2 2 2 19 7 3" xfId="28520" xr:uid="{057B56A0-E4D3-496F-B7E3-492047A79905}"/>
    <cellStyle name="Quantity 2 2 2 2 19 7 4" xfId="16903" xr:uid="{7529E6C0-9D69-4DDB-BB86-6A9692157B9D}"/>
    <cellStyle name="Quantity 2 2 2 2 19 7 5" xfId="40321" xr:uid="{27EDD540-D411-4E5D-8C81-9D039A9B962C}"/>
    <cellStyle name="Quantity 2 2 2 2 19 8" xfId="28476" xr:uid="{ABB18250-D085-4477-B33A-F71A393F20C3}"/>
    <cellStyle name="Quantity 2 2 2 2 19 9" xfId="28767" xr:uid="{ADB1F86F-EA27-42DE-8E8E-7C71C7B662C6}"/>
    <cellStyle name="Quantity 2 2 2 2 2" xfId="9166" xr:uid="{6FBC68F8-BD43-4141-BDD9-B16127460CAD}"/>
    <cellStyle name="Quantity 2 2 2 2 2 10" xfId="27691" xr:uid="{E14827C9-DDFD-4325-A131-95E7E1D41200}"/>
    <cellStyle name="Quantity 2 2 2 2 2 11" xfId="34653" xr:uid="{D155C490-792F-43D9-893F-C71C245F5792}"/>
    <cellStyle name="Quantity 2 2 2 2 2 2" xfId="15348" xr:uid="{D3AE62BD-C2C5-4F94-9FFD-E20518FEC73F}"/>
    <cellStyle name="Quantity 2 2 2 2 2 2 2" xfId="28394" xr:uid="{9A61AD93-6C0B-4F9A-B3D5-408E8C4A0805}"/>
    <cellStyle name="Quantity 2 2 2 2 2 2 3" xfId="27612" xr:uid="{0450E699-346B-4C62-A85C-1BDC60D47ABC}"/>
    <cellStyle name="Quantity 2 2 2 2 2 2 4" xfId="16509" xr:uid="{8470527B-F33B-40F3-8EC9-D5EA3F9F4889}"/>
    <cellStyle name="Quantity 2 2 2 2 2 2 5" xfId="40059" xr:uid="{6FA0C710-5602-42AF-A1C8-9108443349E1}"/>
    <cellStyle name="Quantity 2 2 2 2 2 3" xfId="16065" xr:uid="{ADF05E4E-3DD0-4B06-B143-23A204D80D46}"/>
    <cellStyle name="Quantity 2 2 2 2 2 3 2" xfId="22623" xr:uid="{BA43B4D3-7E13-4098-9642-2F0A331D840C}"/>
    <cellStyle name="Quantity 2 2 2 2 2 3 3" xfId="28430" xr:uid="{57FE813B-82E0-4D0C-BC32-CBA0E0AD6EA0}"/>
    <cellStyle name="Quantity 2 2 2 2 2 3 4" xfId="29641" xr:uid="{68A16F3E-71BC-41D3-899A-CC5E65CABA48}"/>
    <cellStyle name="Quantity 2 2 2 2 2 3 5" xfId="40391" xr:uid="{0484851D-789A-4BA6-ADC4-ECED9671DA25}"/>
    <cellStyle name="Quantity 2 2 2 2 2 4" xfId="15827" xr:uid="{8F6B77BF-9236-4185-9ED0-FE387C57859A}"/>
    <cellStyle name="Quantity 2 2 2 2 2 4 2" xfId="28544" xr:uid="{A0D39FB6-5815-4C12-A9EE-D531AF55338F}"/>
    <cellStyle name="Quantity 2 2 2 2 2 4 3" xfId="27780" xr:uid="{1F1A2104-B0A6-4FB2-B644-B2C85B210E40}"/>
    <cellStyle name="Quantity 2 2 2 2 2 4 4" xfId="29871" xr:uid="{5C9D77B9-D3F1-4C5E-9A51-B7191F1DD207}"/>
    <cellStyle name="Quantity 2 2 2 2 2 4 5" xfId="40275" xr:uid="{B46A4FEB-4B99-4F1B-9A85-C7BE41BAB61E}"/>
    <cellStyle name="Quantity 2 2 2 2 2 5" xfId="14697" xr:uid="{99CC6361-D5CE-474A-9189-0E3F1A7DB11E}"/>
    <cellStyle name="Quantity 2 2 2 2 2 5 2" xfId="29023" xr:uid="{B3CFF650-1303-4C3E-A6F1-B6E6DC8DF748}"/>
    <cellStyle name="Quantity 2 2 2 2 2 5 3" xfId="28056" xr:uid="{FB504FC0-7E55-4064-BDF4-3D1DBB7D4988}"/>
    <cellStyle name="Quantity 2 2 2 2 2 5 4" xfId="16531" xr:uid="{66E39E34-7F4A-488F-90A6-2D628CD4032E}"/>
    <cellStyle name="Quantity 2 2 2 2 2 5 5" xfId="39451" xr:uid="{7305109A-1A60-419D-BFDF-E0E7A66CBD20}"/>
    <cellStyle name="Quantity 2 2 2 2 2 6" xfId="16297" xr:uid="{A20F5AA6-81ED-4FFF-ABD5-B5C59F534558}"/>
    <cellStyle name="Quantity 2 2 2 2 2 6 2" xfId="27985" xr:uid="{B85F2137-200F-4087-9FCD-0ED98CD703B7}"/>
    <cellStyle name="Quantity 2 2 2 2 2 6 3" xfId="18327" xr:uid="{4485570A-E5DC-4C4C-9F0F-5A871C03B557}"/>
    <cellStyle name="Quantity 2 2 2 2 2 6 4" xfId="28602" xr:uid="{07FE11F8-D11E-49B0-8AAD-A38D4E35D4AA}"/>
    <cellStyle name="Quantity 2 2 2 2 2 6 5" xfId="40520" xr:uid="{6BBE60DC-C0A0-481B-80DB-80C9DAFAE79B}"/>
    <cellStyle name="Quantity 2 2 2 2 2 7" xfId="15747" xr:uid="{7AFA3296-5165-40E9-A28D-7090B4E3FCBE}"/>
    <cellStyle name="Quantity 2 2 2 2 2 7 2" xfId="27992" xr:uid="{1A2212DF-2F47-442A-AE6C-A7C87864D565}"/>
    <cellStyle name="Quantity 2 2 2 2 2 7 3" xfId="28325" xr:uid="{6FADCE29-80BA-4BDE-9739-6890ED775012}"/>
    <cellStyle name="Quantity 2 2 2 2 2 7 4" xfId="16505" xr:uid="{A18E8E9F-909B-4445-9FF2-AB2498D43BAD}"/>
    <cellStyle name="Quantity 2 2 2 2 2 7 5" xfId="40242" xr:uid="{E8ACE3D1-3C82-41C9-9254-22A0922A4D87}"/>
    <cellStyle name="Quantity 2 2 2 2 2 8" xfId="28449" xr:uid="{97476C72-8400-4AAA-AC80-0BFA2ECFAFCE}"/>
    <cellStyle name="Quantity 2 2 2 2 2 9" xfId="29105" xr:uid="{BB682B82-442D-4E01-A175-6A1A3390236E}"/>
    <cellStyle name="Quantity 2 2 2 2 20" xfId="9212" xr:uid="{2E2CF680-158C-4CDB-91B5-14CE42E58D8D}"/>
    <cellStyle name="Quantity 2 2 2 2 20 10" xfId="28744" xr:uid="{097A392B-B5AD-44D1-BFD2-687F22863E83}"/>
    <cellStyle name="Quantity 2 2 2 2 20 11" xfId="34679" xr:uid="{1F673112-C331-489C-B579-0BC6B6E99E1B}"/>
    <cellStyle name="Quantity 2 2 2 2 20 2" xfId="15394" xr:uid="{4EFF5359-8D7B-4634-A4F1-5DC85BBC910B}"/>
    <cellStyle name="Quantity 2 2 2 2 20 2 2" xfId="29316" xr:uid="{5E019CC0-629E-4375-8AFF-D1A0125E1352}"/>
    <cellStyle name="Quantity 2 2 2 2 20 2 3" xfId="29362" xr:uid="{03A53BE8-6A60-4DD1-8DF4-D93EB5BF3DF5}"/>
    <cellStyle name="Quantity 2 2 2 2 20 2 4" xfId="29832" xr:uid="{55D57C6F-6205-4A55-A3EE-57DC7F013706}"/>
    <cellStyle name="Quantity 2 2 2 2 20 2 5" xfId="40085" xr:uid="{25E6C183-C2BC-4F9E-8602-AA316FD81A25}"/>
    <cellStyle name="Quantity 2 2 2 2 20 3" xfId="16108" xr:uid="{4AFB08D0-07E0-4840-8029-09879112388A}"/>
    <cellStyle name="Quantity 2 2 2 2 20 3 2" xfId="29175" xr:uid="{B5DEF851-EA91-477F-AAA2-F673CC5C348E}"/>
    <cellStyle name="Quantity 2 2 2 2 20 3 3" xfId="28569" xr:uid="{513F276E-E7B9-4D0D-AAC3-823856A3F618}"/>
    <cellStyle name="Quantity 2 2 2 2 20 3 4" xfId="29771" xr:uid="{8FCAFA53-5203-4053-82D5-0D9F20B4016C}"/>
    <cellStyle name="Quantity 2 2 2 2 20 3 5" xfId="40414" xr:uid="{C174AAE6-592E-48F2-86B4-C8C41075E0D2}"/>
    <cellStyle name="Quantity 2 2 2 2 20 4" xfId="15675" xr:uid="{EA0385B1-277C-490C-B81D-C876C717E7F8}"/>
    <cellStyle name="Quantity 2 2 2 2 20 4 2" xfId="29133" xr:uid="{8E28F155-74B9-40B3-BE04-ECDA28A2F271}"/>
    <cellStyle name="Quantity 2 2 2 2 20 4 3" xfId="29421" xr:uid="{FB7D0478-219F-409E-9AE1-9CCE774B6BE3}"/>
    <cellStyle name="Quantity 2 2 2 2 20 4 4" xfId="28117" xr:uid="{ED205FEA-42AE-4CCE-8E46-A918C8D5B1C1}"/>
    <cellStyle name="Quantity 2 2 2 2 20 4 5" xfId="40214" xr:uid="{8AB1F2BA-4431-46E4-9E08-C6369968401F}"/>
    <cellStyle name="Quantity 2 2 2 2 20 5" xfId="16031" xr:uid="{C56D8F26-A66B-452F-9A47-0E7815ACF3FE}"/>
    <cellStyle name="Quantity 2 2 2 2 20 5 2" xfId="23420" xr:uid="{62A7FDDE-4DA2-4C73-A3E2-2E9DFDF5B61B}"/>
    <cellStyle name="Quantity 2 2 2 2 20 5 3" xfId="16503" xr:uid="{117DA0FD-DC4F-48F6-9CF7-28FA0983083C}"/>
    <cellStyle name="Quantity 2 2 2 2 20 5 4" xfId="29406" xr:uid="{4CB3A2A2-4F42-412D-984B-6C6C54842537}"/>
    <cellStyle name="Quantity 2 2 2 2 20 5 5" xfId="40375" xr:uid="{EF0BB6EA-F0A3-4086-B34B-59B786C9B529}"/>
    <cellStyle name="Quantity 2 2 2 2 20 6" xfId="15897" xr:uid="{0BB2CD5B-C3BB-44AB-8C76-E2B21DB6CD98}"/>
    <cellStyle name="Quantity 2 2 2 2 20 6 2" xfId="21039" xr:uid="{FA4A0134-E6E4-4A02-8FC6-697E8CC6887E}"/>
    <cellStyle name="Quantity 2 2 2 2 20 6 3" xfId="28447" xr:uid="{2F425FC4-8F09-46D2-9507-D4078B0E9C04}"/>
    <cellStyle name="Quantity 2 2 2 2 20 6 4" xfId="28684" xr:uid="{3EC02F17-CFA9-40CC-93C3-778BEC1EAAB8}"/>
    <cellStyle name="Quantity 2 2 2 2 20 6 5" xfId="40312" xr:uid="{A73188E2-4CBC-4178-857B-7A7B2C509141}"/>
    <cellStyle name="Quantity 2 2 2 2 20 7" xfId="15830" xr:uid="{5B6EB609-692A-4998-9700-38B33EE0F509}"/>
    <cellStyle name="Quantity 2 2 2 2 20 7 2" xfId="28995" xr:uid="{1478B88C-8291-453D-8D9B-CFFAF97B33F8}"/>
    <cellStyle name="Quantity 2 2 2 2 20 7 3" xfId="28713" xr:uid="{CABAE98C-1657-4D99-A4C3-FD019D3152CF}"/>
    <cellStyle name="Quantity 2 2 2 2 20 7 4" xfId="16900" xr:uid="{B6033B8B-79DD-465B-BCF0-3982FE7AAAC1}"/>
    <cellStyle name="Quantity 2 2 2 2 20 7 5" xfId="40277" xr:uid="{CA6D8D3F-8BB6-4DFB-8865-503334ECB606}"/>
    <cellStyle name="Quantity 2 2 2 2 20 8" xfId="29257" xr:uid="{2D0B6F3B-732D-49FE-A1EB-567245812496}"/>
    <cellStyle name="Quantity 2 2 2 2 20 9" xfId="29263" xr:uid="{EFC7EDA5-171A-419A-83FE-3324243FAC57}"/>
    <cellStyle name="Quantity 2 2 2 2 21" xfId="9214" xr:uid="{FBFDFBE3-82D3-402B-8A54-56D1EC986E69}"/>
    <cellStyle name="Quantity 2 2 2 2 21 10" xfId="28904" xr:uid="{C34EBBA7-E476-4412-817D-42C43E9EDB59}"/>
    <cellStyle name="Quantity 2 2 2 2 21 11" xfId="34680" xr:uid="{7D3806A9-3BFF-4D53-B629-80EB00F07B49}"/>
    <cellStyle name="Quantity 2 2 2 2 21 2" xfId="15396" xr:uid="{FA5C90F9-B18E-430B-B59A-34A2DD4040FD}"/>
    <cellStyle name="Quantity 2 2 2 2 21 2 2" xfId="27942" xr:uid="{E7F6D6D2-89F2-4926-861A-5D984E458ED0}"/>
    <cellStyle name="Quantity 2 2 2 2 21 2 3" xfId="22748" xr:uid="{3E5F9942-2404-4159-8D98-AB760978F9D0}"/>
    <cellStyle name="Quantity 2 2 2 2 21 2 4" xfId="28429" xr:uid="{35745B8B-6CF5-4454-A990-D0AAF48074D5}"/>
    <cellStyle name="Quantity 2 2 2 2 21 2 5" xfId="40086" xr:uid="{F93A5E2B-9D5B-45AD-AE00-651E8D04CE8C}"/>
    <cellStyle name="Quantity 2 2 2 2 21 3" xfId="16110" xr:uid="{7865478C-876F-4B5D-814F-9DF761B67A43}"/>
    <cellStyle name="Quantity 2 2 2 2 21 3 2" xfId="18509" xr:uid="{93B18DD6-C0C2-4BF3-A864-3885706BDD68}"/>
    <cellStyle name="Quantity 2 2 2 2 21 3 3" xfId="24031" xr:uid="{BB6FBE7E-916E-452D-BA65-6127619494AC}"/>
    <cellStyle name="Quantity 2 2 2 2 21 3 4" xfId="29716" xr:uid="{9FA3FE14-C30D-4657-9ADA-ADE6E9A06504}"/>
    <cellStyle name="Quantity 2 2 2 2 21 3 5" xfId="40415" xr:uid="{07AAF4EA-0C2F-42E1-AAE9-DBBB5E2EC58F}"/>
    <cellStyle name="Quantity 2 2 2 2 21 4" xfId="15657" xr:uid="{4E1AB879-AAEC-4BD4-85AC-8EB19DDCAEAF}"/>
    <cellStyle name="Quantity 2 2 2 2 21 4 2" xfId="28352" xr:uid="{B9DDC1BF-C532-4307-9408-902D1465C15F}"/>
    <cellStyle name="Quantity 2 2 2 2 21 4 3" xfId="16896" xr:uid="{A037DE35-2A56-46D6-88B3-45C4F8991BFB}"/>
    <cellStyle name="Quantity 2 2 2 2 21 4 4" xfId="29352" xr:uid="{7776DA27-2DAE-462C-89F4-319DEFC2B679}"/>
    <cellStyle name="Quantity 2 2 2 2 21 4 5" xfId="40206" xr:uid="{B8D55CEB-8EE2-4EA9-8751-E99B471115FA}"/>
    <cellStyle name="Quantity 2 2 2 2 21 5" xfId="15893" xr:uid="{2EEEFEA0-DA62-41BE-8F83-C1C99E12D9D8}"/>
    <cellStyle name="Quantity 2 2 2 2 21 5 2" xfId="29193" xr:uid="{93F618E1-A99A-4AE5-B822-2C0556AC6CCA}"/>
    <cellStyle name="Quantity 2 2 2 2 21 5 3" xfId="28944" xr:uid="{E01EC3A0-2FCD-49BB-9CDE-28F779B47670}"/>
    <cellStyle name="Quantity 2 2 2 2 21 5 4" xfId="28187" xr:uid="{CFC5393F-717C-4019-948E-1EC914EF47F9}"/>
    <cellStyle name="Quantity 2 2 2 2 21 5 5" xfId="40309" xr:uid="{54033E2D-A33F-4697-A66C-EE0AAFF72C23}"/>
    <cellStyle name="Quantity 2 2 2 2 21 6" xfId="16030" xr:uid="{C50F946D-867C-4225-8723-04AB121CC816}"/>
    <cellStyle name="Quantity 2 2 2 2 21 6 2" xfId="28515" xr:uid="{1AB1F7E4-1937-4BB6-9530-2B55D3D2CF44}"/>
    <cellStyle name="Quantity 2 2 2 2 21 6 3" xfId="22620" xr:uid="{910E451E-44BA-445E-B814-AD69CBBA6BBB}"/>
    <cellStyle name="Quantity 2 2 2 2 21 6 4" xfId="22697" xr:uid="{932055D1-3508-4292-938E-CF95F8A21E8D}"/>
    <cellStyle name="Quantity 2 2 2 2 21 6 5" xfId="40374" xr:uid="{537C0344-1B06-4FE4-B9B1-66AEEC36C1D0}"/>
    <cellStyle name="Quantity 2 2 2 2 21 7" xfId="15792" xr:uid="{CB31856E-975E-418B-87E2-8102F6F085A9}"/>
    <cellStyle name="Quantity 2 2 2 2 21 7 2" xfId="27881" xr:uid="{4FBFEB3D-DB53-4978-A0A4-B4767F506276}"/>
    <cellStyle name="Quantity 2 2 2 2 21 7 3" xfId="28917" xr:uid="{59C95F54-F900-4AA9-B984-867DF3F51EDC}"/>
    <cellStyle name="Quantity 2 2 2 2 21 7 4" xfId="28398" xr:uid="{D64A489E-1506-4718-A03F-C1F629968BB7}"/>
    <cellStyle name="Quantity 2 2 2 2 21 7 5" xfId="40260" xr:uid="{698AFA94-6CCB-42B1-9DB0-3E24D8B4C1A6}"/>
    <cellStyle name="Quantity 2 2 2 2 21 8" xfId="28169" xr:uid="{2B5DD67E-757A-431C-9EAF-9F122D6DF090}"/>
    <cellStyle name="Quantity 2 2 2 2 21 9" xfId="28457" xr:uid="{50522DA6-4AC0-413C-844A-C1EA28E29152}"/>
    <cellStyle name="Quantity 2 2 2 2 22" xfId="9216" xr:uid="{170D4ABC-F2C7-4C93-B0B5-A455FF663BA2}"/>
    <cellStyle name="Quantity 2 2 2 2 22 10" xfId="16690" xr:uid="{A2094727-F321-40A8-AAF5-CF0D7F884319}"/>
    <cellStyle name="Quantity 2 2 2 2 22 11" xfId="34681" xr:uid="{16CD5BB9-E53C-44E0-A2C7-D9D7C077F8B0}"/>
    <cellStyle name="Quantity 2 2 2 2 22 2" xfId="15398" xr:uid="{E53FA1B5-F89E-4EA2-ACFF-DD3D1E2DC8D5}"/>
    <cellStyle name="Quantity 2 2 2 2 22 2 2" xfId="28566" xr:uid="{839F10B5-6CC6-48EC-9A69-E728BA60E401}"/>
    <cellStyle name="Quantity 2 2 2 2 22 2 3" xfId="16696" xr:uid="{3F219823-F948-4F39-BCDF-9F26F51186E1}"/>
    <cellStyle name="Quantity 2 2 2 2 22 2 4" xfId="29551" xr:uid="{DB2E8D7D-9F50-4B9B-AEB2-C81A4DE351B6}"/>
    <cellStyle name="Quantity 2 2 2 2 22 2 5" xfId="40087" xr:uid="{44601A53-3F10-422A-A796-96D1B4BF18BF}"/>
    <cellStyle name="Quantity 2 2 2 2 22 3" xfId="16112" xr:uid="{D92F44D6-A885-4242-9EBD-83ABFEF6BEF7}"/>
    <cellStyle name="Quantity 2 2 2 2 22 3 2" xfId="16498" xr:uid="{F13CD374-BD6C-4C94-AD9B-320E2C759AD8}"/>
    <cellStyle name="Quantity 2 2 2 2 22 3 3" xfId="28433" xr:uid="{6184F3F4-9B18-41F7-A760-951310DF14B3}"/>
    <cellStyle name="Quantity 2 2 2 2 22 3 4" xfId="28094" xr:uid="{F73D97CF-60F1-466C-9D77-24C986187189}"/>
    <cellStyle name="Quantity 2 2 2 2 22 3 5" xfId="40416" xr:uid="{7E69EF78-779D-4BCB-AA45-1A53F007A22D}"/>
    <cellStyle name="Quantity 2 2 2 2 22 4" xfId="15641" xr:uid="{D8F09F51-F92A-46F8-AADE-AF7E4679A00E}"/>
    <cellStyle name="Quantity 2 2 2 2 22 4 2" xfId="29219" xr:uid="{284AAB0F-7580-4862-AAA4-90C32638D22D}"/>
    <cellStyle name="Quantity 2 2 2 2 22 4 3" xfId="28129" xr:uid="{64CD49B5-0454-43EB-81B8-4D90289570F0}"/>
    <cellStyle name="Quantity 2 2 2 2 22 4 4" xfId="29742" xr:uid="{C1C77FA1-82E6-47C1-B0F4-C492323338D6}"/>
    <cellStyle name="Quantity 2 2 2 2 22 4 5" xfId="40202" xr:uid="{9CE9B67D-55DE-4215-A58E-1FE2F48D28C2}"/>
    <cellStyle name="Quantity 2 2 2 2 22 5" xfId="16116" xr:uid="{63B05562-ABFE-4409-9C13-2D55D44C005E}"/>
    <cellStyle name="Quantity 2 2 2 2 22 5 2" xfId="28752" xr:uid="{FC71ECF8-EDBE-49B0-9D2B-021AA5180108}"/>
    <cellStyle name="Quantity 2 2 2 2 22 5 3" xfId="28071" xr:uid="{79E90BF7-287B-4BA6-94CB-532EDC60F4B9}"/>
    <cellStyle name="Quantity 2 2 2 2 22 5 4" xfId="29892" xr:uid="{D55978E6-47B3-462D-A966-7F10F2FCCA58}"/>
    <cellStyle name="Quantity 2 2 2 2 22 5 5" xfId="40419" xr:uid="{45237DD3-A8D6-424D-9A1A-AF40EEE16B52}"/>
    <cellStyle name="Quantity 2 2 2 2 22 6" xfId="15721" xr:uid="{50EA8721-6D6C-4DAE-B8F9-357418695485}"/>
    <cellStyle name="Quantity 2 2 2 2 22 6 2" xfId="16836" xr:uid="{63BFB9A4-11E5-46EE-AD79-C426621E1A82}"/>
    <cellStyle name="Quantity 2 2 2 2 22 6 3" xfId="22700" xr:uid="{D7390B1E-92EB-4A2D-B68F-80EE925291D2}"/>
    <cellStyle name="Quantity 2 2 2 2 22 6 4" xfId="29531" xr:uid="{E7F7CE5B-4541-4757-85C5-F78503B6078C}"/>
    <cellStyle name="Quantity 2 2 2 2 22 6 5" xfId="40232" xr:uid="{D25A60AE-9E5D-4182-87A2-D283D8F9FCC9}"/>
    <cellStyle name="Quantity 2 2 2 2 22 7" xfId="15653" xr:uid="{5C9406F4-0187-4F65-8724-B5FFAC5B1584}"/>
    <cellStyle name="Quantity 2 2 2 2 22 7 2" xfId="29162" xr:uid="{5255134F-8948-419B-B248-FC11E9A1347E}"/>
    <cellStyle name="Quantity 2 2 2 2 22 7 3" xfId="21005" xr:uid="{DAF89285-4EE6-4CA8-8004-981ED3217813}"/>
    <cellStyle name="Quantity 2 2 2 2 22 7 4" xfId="28272" xr:uid="{17775DE0-6039-40B5-87F9-61E75CF4CDCD}"/>
    <cellStyle name="Quantity 2 2 2 2 22 7 5" xfId="40205" xr:uid="{11EBD8AA-0940-455E-8968-913F2DD43737}"/>
    <cellStyle name="Quantity 2 2 2 2 22 8" xfId="29226" xr:uid="{7716C138-A8D4-4DCF-9BF6-EC0CE500CBDC}"/>
    <cellStyle name="Quantity 2 2 2 2 22 9" xfId="27797" xr:uid="{DDFCDD57-C503-4246-A75D-99A9AF2C4A97}"/>
    <cellStyle name="Quantity 2 2 2 2 23" xfId="9219" xr:uid="{74D004F2-AC62-458F-8F99-327FBC652A03}"/>
    <cellStyle name="Quantity 2 2 2 2 23 10" xfId="29385" xr:uid="{94E3FD0E-FAF3-40F2-84CE-A6B6249FEE39}"/>
    <cellStyle name="Quantity 2 2 2 2 23 11" xfId="34683" xr:uid="{C1023846-9E73-4802-BF55-94CD34F560EA}"/>
    <cellStyle name="Quantity 2 2 2 2 23 2" xfId="15401" xr:uid="{EC61F5BB-1D0B-4AC8-AA16-9BEAEEFA640F}"/>
    <cellStyle name="Quantity 2 2 2 2 23 2 2" xfId="16790" xr:uid="{BC535E49-0D77-49BE-BBFF-7E4FF4DD8616}"/>
    <cellStyle name="Quantity 2 2 2 2 23 2 3" xfId="16911" xr:uid="{AC93E008-9C61-417E-A84D-3767B08E544B}"/>
    <cellStyle name="Quantity 2 2 2 2 23 2 4" xfId="28655" xr:uid="{00626C8E-2062-442A-A780-B4913DC2D029}"/>
    <cellStyle name="Quantity 2 2 2 2 23 2 5" xfId="40089" xr:uid="{AF8B222F-68A6-49C8-A1B8-F1F7FF79537F}"/>
    <cellStyle name="Quantity 2 2 2 2 23 3" xfId="16115" xr:uid="{C82975A3-87B2-4313-A802-21C890E18C36}"/>
    <cellStyle name="Quantity 2 2 2 2 23 3 2" xfId="29353" xr:uid="{D9B72932-406E-4A66-A98A-60B19991DDAD}"/>
    <cellStyle name="Quantity 2 2 2 2 23 3 3" xfId="28997" xr:uid="{9685131D-FC3F-4F28-97A7-16B2D60EBC37}"/>
    <cellStyle name="Quantity 2 2 2 2 23 3 4" xfId="29878" xr:uid="{4F28BF86-5616-439B-ADD3-1A0E1930EAB1}"/>
    <cellStyle name="Quantity 2 2 2 2 23 3 5" xfId="40418" xr:uid="{7315AD37-9C3C-4491-8603-7B798D83A6A2}"/>
    <cellStyle name="Quantity 2 2 2 2 23 4" xfId="15474" xr:uid="{8D512FE5-88C6-4057-8D77-1868E719688F}"/>
    <cellStyle name="Quantity 2 2 2 2 23 4 2" xfId="27896" xr:uid="{BADAF51B-F02F-46DC-9AD3-BAA0444C96C0}"/>
    <cellStyle name="Quantity 2 2 2 2 23 4 3" xfId="28611" xr:uid="{E2DC4FA0-55F4-4B1D-8A0A-E6B0286F5889}"/>
    <cellStyle name="Quantity 2 2 2 2 23 4 4" xfId="29697" xr:uid="{9AE86C80-D668-4563-934B-DC24B5EB7A2B}"/>
    <cellStyle name="Quantity 2 2 2 2 23 4 5" xfId="40122" xr:uid="{4F8D95F8-C7BE-42EC-A2CC-C87A592A6C60}"/>
    <cellStyle name="Quantity 2 2 2 2 23 5" xfId="15565" xr:uid="{4F089A3F-7BB9-4B1A-A8E3-78AE58FF222F}"/>
    <cellStyle name="Quantity 2 2 2 2 23 5 2" xfId="16579" xr:uid="{C8533FF5-5B0A-4586-B1E4-F650C728E546}"/>
    <cellStyle name="Quantity 2 2 2 2 23 5 3" xfId="16748" xr:uid="{EE8C1836-C74F-4D9A-87D8-DC24DE675CA3}"/>
    <cellStyle name="Quantity 2 2 2 2 23 5 4" xfId="22660" xr:uid="{248930A7-F5A4-47AB-8DDE-868CEB4FE053}"/>
    <cellStyle name="Quantity 2 2 2 2 23 5 5" xfId="40163" xr:uid="{C49A14C1-8203-4876-A298-D791582824B0}"/>
    <cellStyle name="Quantity 2 2 2 2 23 6" xfId="15759" xr:uid="{823CE2BF-1E9C-4384-B06F-31CC057F81BB}"/>
    <cellStyle name="Quantity 2 2 2 2 23 6 2" xfId="28369" xr:uid="{BEA5302B-86CB-4FAC-ABF1-79919FF9EABD}"/>
    <cellStyle name="Quantity 2 2 2 2 23 6 3" xfId="16881" xr:uid="{89E0F555-D8C8-49C8-B3C2-10F55B6B5B00}"/>
    <cellStyle name="Quantity 2 2 2 2 23 6 4" xfId="29808" xr:uid="{CA04979E-83CF-490B-BC03-9027ABD4BAAB}"/>
    <cellStyle name="Quantity 2 2 2 2 23 6 5" xfId="40245" xr:uid="{77990E4C-4A96-4F77-92AB-424E42622148}"/>
    <cellStyle name="Quantity 2 2 2 2 23 7" xfId="11023" xr:uid="{BF92854D-B08E-4F69-9026-417B2DE82576}"/>
    <cellStyle name="Quantity 2 2 2 2 23 7 2" xfId="16754" xr:uid="{3F011ACD-F44B-4842-AB80-8229509D46C4}"/>
    <cellStyle name="Quantity 2 2 2 2 23 7 3" xfId="21742" xr:uid="{DBD68F15-9FA3-4455-A2F6-B279053D4713}"/>
    <cellStyle name="Quantity 2 2 2 2 23 7 4" xfId="28164" xr:uid="{32E82EB6-AE59-4EE3-AD72-620D06AC9F52}"/>
    <cellStyle name="Quantity 2 2 2 2 23 7 5" xfId="35909" xr:uid="{F19E9A42-18EC-4827-83C2-39F2FD7634CF}"/>
    <cellStyle name="Quantity 2 2 2 2 23 8" xfId="16667" xr:uid="{135FCC2E-3959-442C-8154-A621B793904C}"/>
    <cellStyle name="Quantity 2 2 2 2 23 9" xfId="16720" xr:uid="{B3A58170-7A70-4F3C-B201-56D792EC8D99}"/>
    <cellStyle name="Quantity 2 2 2 2 24" xfId="10144" xr:uid="{D2717B3A-76D4-40D7-A857-528B4760CBFA}"/>
    <cellStyle name="Quantity 2 2 2 2 24 10" xfId="29228" xr:uid="{03262F08-08EA-4CF8-8220-338BD5D5B6A8}"/>
    <cellStyle name="Quantity 2 2 2 2 24 11" xfId="35487" xr:uid="{1BEF3C32-451E-4F06-B9A1-429D9CDD50CC}"/>
    <cellStyle name="Quantity 2 2 2 2 24 2" xfId="15432" xr:uid="{BA6DEC32-341D-47DA-AB4B-02A51050D585}"/>
    <cellStyle name="Quantity 2 2 2 2 24 2 2" xfId="28631" xr:uid="{7E3FE9E4-43D6-4A9A-ABE1-AC48BF180036}"/>
    <cellStyle name="Quantity 2 2 2 2 24 2 3" xfId="29566" xr:uid="{A0261AFB-2BE3-4661-9A1A-77664FE2C2FD}"/>
    <cellStyle name="Quantity 2 2 2 2 24 2 4" xfId="27979" xr:uid="{B33DF5C2-3334-49FC-B0F3-0528F13E1E1C}"/>
    <cellStyle name="Quantity 2 2 2 2 24 2 5" xfId="40100" xr:uid="{1CA14FDE-B5EF-40D9-A0F1-5507ED648D80}"/>
    <cellStyle name="Quantity 2 2 2 2 24 3" xfId="16200" xr:uid="{15EBFCF3-6264-46DE-BF12-30E3ABAD460C}"/>
    <cellStyle name="Quantity 2 2 2 2 24 3 2" xfId="29064" xr:uid="{83E7EF72-3E3D-4A08-9A01-E640F4D11537}"/>
    <cellStyle name="Quantity 2 2 2 2 24 3 3" xfId="28343" xr:uid="{C13E4B3E-920A-4E74-ADAC-374403F461B8}"/>
    <cellStyle name="Quantity 2 2 2 2 24 3 4" xfId="28753" xr:uid="{B677C483-3CCF-42A2-AD77-458C346FF470}"/>
    <cellStyle name="Quantity 2 2 2 2 24 3 5" xfId="40468" xr:uid="{DC031F11-1C82-4D39-8743-C0C20C1AA98F}"/>
    <cellStyle name="Quantity 2 2 2 2 24 4" xfId="16247" xr:uid="{279CEA7A-DA29-409E-9015-AAF718EC3301}"/>
    <cellStyle name="Quantity 2 2 2 2 24 4 2" xfId="28137" xr:uid="{8AA5974C-A811-4173-A18A-CEE559DA2F29}"/>
    <cellStyle name="Quantity 2 2 2 2 24 4 3" xfId="28546" xr:uid="{E5537D66-534F-46FC-ACEC-A1F135004EE5}"/>
    <cellStyle name="Quantity 2 2 2 2 24 4 4" xfId="29209" xr:uid="{9C8B0B98-362D-4C26-A17C-1D6EA85B0D7E}"/>
    <cellStyle name="Quantity 2 2 2 2 24 4 5" xfId="40492" xr:uid="{E56D7516-8D99-45C0-99D7-8A2DFB2D32AB}"/>
    <cellStyle name="Quantity 2 2 2 2 24 5" xfId="15744" xr:uid="{0322D577-9464-4CB5-A53C-EBDB9B24E1C3}"/>
    <cellStyle name="Quantity 2 2 2 2 24 5 2" xfId="27846" xr:uid="{14BAABC3-8F5C-4FCF-B59E-89199D51A2BE}"/>
    <cellStyle name="Quantity 2 2 2 2 24 5 3" xfId="29279" xr:uid="{C3D3B76C-FFAF-47F6-9CB4-EC25D46B1981}"/>
    <cellStyle name="Quantity 2 2 2 2 24 5 4" xfId="27829" xr:uid="{C37FAF71-E067-46BE-AE78-B9DD525597BC}"/>
    <cellStyle name="Quantity 2 2 2 2 24 5 5" xfId="40240" xr:uid="{30745A8E-F49B-493A-93D5-8668D1620F60}"/>
    <cellStyle name="Quantity 2 2 2 2 24 6" xfId="15729" xr:uid="{E683B3CE-3A52-4937-B78A-4E2F07FC7632}"/>
    <cellStyle name="Quantity 2 2 2 2 24 6 2" xfId="28561" xr:uid="{0AAD2F0C-4D5C-4D7B-99D0-23E6E3DE9F4A}"/>
    <cellStyle name="Quantity 2 2 2 2 24 6 3" xfId="27827" xr:uid="{D100961E-5327-4717-98DB-CDFB53435FDB}"/>
    <cellStyle name="Quantity 2 2 2 2 24 6 4" xfId="28215" xr:uid="{EF162F01-13AB-4ABD-9D5D-CABA6A824B29}"/>
    <cellStyle name="Quantity 2 2 2 2 24 6 5" xfId="40234" xr:uid="{CB4DA18A-F62E-4642-881B-F3463BADBC69}"/>
    <cellStyle name="Quantity 2 2 2 2 24 7" xfId="15942" xr:uid="{517DC55E-27A5-4884-9515-105DA324BC25}"/>
    <cellStyle name="Quantity 2 2 2 2 24 7 2" xfId="29185" xr:uid="{8E20B0FD-AD3B-4449-99FA-C113ABD2D8DE}"/>
    <cellStyle name="Quantity 2 2 2 2 24 7 3" xfId="29609" xr:uid="{76B958F8-2205-43A1-A373-7D40041734DC}"/>
    <cellStyle name="Quantity 2 2 2 2 24 7 4" xfId="29845" xr:uid="{85BA9586-3732-4584-974D-52F404E25B4F}"/>
    <cellStyle name="Quantity 2 2 2 2 24 7 5" xfId="40335" xr:uid="{C60177B6-CAAC-44A1-A9C3-7B471537D51F}"/>
    <cellStyle name="Quantity 2 2 2 2 24 8" xfId="29063" xr:uid="{4DDD5CC9-DAC9-4C5D-98AF-4B472AFE2CF7}"/>
    <cellStyle name="Quantity 2 2 2 2 24 9" xfId="16511" xr:uid="{24E1023F-7EA4-4034-AA75-58C1DAAD41D4}"/>
    <cellStyle name="Quantity 2 2 2 2 25" xfId="10163" xr:uid="{37CCC521-124A-45BD-AF4B-81211CB6502A}"/>
    <cellStyle name="Quantity 2 2 2 2 25 10" xfId="28365" xr:uid="{86569F8C-4789-4008-9220-B5D870EFCFC4}"/>
    <cellStyle name="Quantity 2 2 2 2 25 11" xfId="35501" xr:uid="{12DCDCDF-7C62-4288-8DB7-68570115BC4A}"/>
    <cellStyle name="Quantity 2 2 2 2 25 2" xfId="15440" xr:uid="{CA0C6CB2-CC9B-4A4B-8B24-9740B2EE4A03}"/>
    <cellStyle name="Quantity 2 2 2 2 25 2 2" xfId="29474" xr:uid="{052BCBA8-9CDA-463D-A656-84D6BD127091}"/>
    <cellStyle name="Quantity 2 2 2 2 25 2 3" xfId="29516" xr:uid="{C0E24065-EDA4-4FC5-AD25-9FEC9385530B}"/>
    <cellStyle name="Quantity 2 2 2 2 25 2 4" xfId="29680" xr:uid="{3F860D3F-BEB8-4401-9AAC-71CF013B7889}"/>
    <cellStyle name="Quantity 2 2 2 2 25 2 5" xfId="40103" xr:uid="{198F3C84-F751-4DF9-93BF-739AF07935F8}"/>
    <cellStyle name="Quantity 2 2 2 2 25 3" xfId="16208" xr:uid="{353A8AB4-382C-4289-A531-F953C482C4FE}"/>
    <cellStyle name="Quantity 2 2 2 2 25 3 2" xfId="27777" xr:uid="{270881AC-A189-4EE6-861C-A0929FE5DE88}"/>
    <cellStyle name="Quantity 2 2 2 2 25 3 3" xfId="29571" xr:uid="{C5B075F5-9FD4-427C-B47D-D84BA22CF9EB}"/>
    <cellStyle name="Quantity 2 2 2 2 25 3 4" xfId="28018" xr:uid="{8E9F17F8-3F57-426D-B0FC-1ED0BDE5B4BD}"/>
    <cellStyle name="Quantity 2 2 2 2 25 3 5" xfId="40471" xr:uid="{B83A83A1-51B3-435E-824E-AC384C624DCF}"/>
    <cellStyle name="Quantity 2 2 2 2 25 4" xfId="16255" xr:uid="{59DD70A1-9EC0-4897-B1D5-37150624BE42}"/>
    <cellStyle name="Quantity 2 2 2 2 25 4 2" xfId="28301" xr:uid="{7D47E978-8553-4EEA-8082-B240E6D66E71}"/>
    <cellStyle name="Quantity 2 2 2 2 25 4 3" xfId="17786" xr:uid="{C85E72F0-D94E-45CA-B778-BCBAA6545070}"/>
    <cellStyle name="Quantity 2 2 2 2 25 4 4" xfId="27908" xr:uid="{8A610320-1D7D-433C-8939-8391AB637296}"/>
    <cellStyle name="Quantity 2 2 2 2 25 4 5" xfId="40495" xr:uid="{B1BAB775-961C-46A9-9669-8CD0C0A092A0}"/>
    <cellStyle name="Quantity 2 2 2 2 25 5" xfId="15965" xr:uid="{8DC4E976-826D-4F16-B1B6-545F9882B1FC}"/>
    <cellStyle name="Quantity 2 2 2 2 25 5 2" xfId="29074" xr:uid="{E77949E9-2BF2-4717-8899-FC3A04DB4895}"/>
    <cellStyle name="Quantity 2 2 2 2 25 5 3" xfId="27864" xr:uid="{CFD6679B-074A-499D-BB92-6B981094D267}"/>
    <cellStyle name="Quantity 2 2 2 2 25 5 4" xfId="16638" xr:uid="{19626C1F-CF54-41C1-89C7-7618B6219177}"/>
    <cellStyle name="Quantity 2 2 2 2 25 5 5" xfId="40342" xr:uid="{4F2214C2-6C5D-458D-9BC7-1A1FF8732F34}"/>
    <cellStyle name="Quantity 2 2 2 2 25 6" xfId="15919" xr:uid="{71827E13-3C08-463D-A0F9-F044845C9526}"/>
    <cellStyle name="Quantity 2 2 2 2 25 6 2" xfId="29274" xr:uid="{B44844CD-665F-4867-AEB9-8C0751C8408A}"/>
    <cellStyle name="Quantity 2 2 2 2 25 6 3" xfId="29290" xr:uid="{8B2AB4C6-A40E-4BD5-AB35-DA7276DE10DB}"/>
    <cellStyle name="Quantity 2 2 2 2 25 6 4" xfId="28991" xr:uid="{EBC35005-0308-418E-892C-B4143EF6F8DC}"/>
    <cellStyle name="Quantity 2 2 2 2 25 6 5" xfId="40324" xr:uid="{1B14E20D-EDD0-40FC-B2A5-60836C65297E}"/>
    <cellStyle name="Quantity 2 2 2 2 25 7" xfId="12036" xr:uid="{1B3F8CE4-22EE-4439-A9C9-8C47EBE56856}"/>
    <cellStyle name="Quantity 2 2 2 2 25 7 2" xfId="16481" xr:uid="{AAB03090-CE8C-4FAB-8EB5-644D194E65DC}"/>
    <cellStyle name="Quantity 2 2 2 2 25 7 3" xfId="18447" xr:uid="{BE738C93-FC54-4B4B-AF94-A3707AF60AF6}"/>
    <cellStyle name="Quantity 2 2 2 2 25 7 4" xfId="27929" xr:uid="{3A76C90E-A4F5-4510-A5CA-7763CA1B1672}"/>
    <cellStyle name="Quantity 2 2 2 2 25 7 5" xfId="36855" xr:uid="{24D07EF1-4F26-46CE-8AB1-F9B889BE19A1}"/>
    <cellStyle name="Quantity 2 2 2 2 25 8" xfId="22267" xr:uid="{78F1AEEB-80E3-4074-B76B-A6FBD451680D}"/>
    <cellStyle name="Quantity 2 2 2 2 25 9" xfId="27773" xr:uid="{B0B94B25-1995-41F6-9A80-922E7E41F89F}"/>
    <cellStyle name="Quantity 2 2 2 2 26" xfId="10166" xr:uid="{09DC8230-C75D-45D9-94F3-F800A8D66FF4}"/>
    <cellStyle name="Quantity 2 2 2 2 26 10" xfId="29746" xr:uid="{CD042185-EB07-4FBB-A0AC-5DE0E8F670D7}"/>
    <cellStyle name="Quantity 2 2 2 2 26 11" xfId="35503" xr:uid="{5656D13F-7CED-4200-B54D-3FAD362EE738}"/>
    <cellStyle name="Quantity 2 2 2 2 26 2" xfId="15443" xr:uid="{72BEB696-B1C0-4FE5-B1AC-D22027F2E73C}"/>
    <cellStyle name="Quantity 2 2 2 2 26 2 2" xfId="17283" xr:uid="{D91B449A-83D0-415B-B81D-D9120534576E}"/>
    <cellStyle name="Quantity 2 2 2 2 26 2 3" xfId="27870" xr:uid="{BF87CFB6-E0BB-4F04-80B2-DDB55BEA5B0D}"/>
    <cellStyle name="Quantity 2 2 2 2 26 2 4" xfId="16582" xr:uid="{BC84EE62-410B-4BCF-955A-0E9B613AC440}"/>
    <cellStyle name="Quantity 2 2 2 2 26 2 5" xfId="40105" xr:uid="{A3E7C8F4-AB9B-4CAE-B8ED-001A5186F168}"/>
    <cellStyle name="Quantity 2 2 2 2 26 3" xfId="16211" xr:uid="{A9CBF6C2-B4F3-4DEE-BC8C-AD1B82ECE432}"/>
    <cellStyle name="Quantity 2 2 2 2 26 3 2" xfId="27866" xr:uid="{C76FD939-A8CA-48B1-858C-5E2DAB4B5FA7}"/>
    <cellStyle name="Quantity 2 2 2 2 26 3 3" xfId="28261" xr:uid="{F48941E3-E2EB-4A29-81D1-5E20120E2BCD}"/>
    <cellStyle name="Quantity 2 2 2 2 26 3 4" xfId="29469" xr:uid="{1CDAD528-9212-4941-88C9-EB5659AAA323}"/>
    <cellStyle name="Quantity 2 2 2 2 26 3 5" xfId="40473" xr:uid="{62C3E5CB-40D7-432F-96C6-2F0C9E5E4B79}"/>
    <cellStyle name="Quantity 2 2 2 2 26 4" xfId="16258" xr:uid="{26393AB0-FB7A-4852-8585-A7EF40D61263}"/>
    <cellStyle name="Quantity 2 2 2 2 26 4 2" xfId="20926" xr:uid="{55F8F5E4-E1E3-46E8-AA03-0DBB2A5B1435}"/>
    <cellStyle name="Quantity 2 2 2 2 26 4 3" xfId="29434" xr:uid="{360CEF9E-7A13-49B4-90E8-A6337A75D1DE}"/>
    <cellStyle name="Quantity 2 2 2 2 26 4 4" xfId="29579" xr:uid="{0228F865-8702-4845-B2C2-0CF249652900}"/>
    <cellStyle name="Quantity 2 2 2 2 26 4 5" xfId="40497" xr:uid="{B8A15B7B-6010-42E6-92EE-CFA84C6008CC}"/>
    <cellStyle name="Quantity 2 2 2 2 26 5" xfId="15908" xr:uid="{34BA37AE-A322-43C5-86D2-CD2A983AF7A2}"/>
    <cellStyle name="Quantity 2 2 2 2 26 5 2" xfId="29320" xr:uid="{55B59C20-4FB0-4A9B-A3B5-C4E68C869042}"/>
    <cellStyle name="Quantity 2 2 2 2 26 5 3" xfId="29031" xr:uid="{CF30E1E4-289B-4883-8AB5-98B067E35DF1}"/>
    <cellStyle name="Quantity 2 2 2 2 26 5 4" xfId="28181" xr:uid="{2A581259-6657-40D0-961B-4511942A8065}"/>
    <cellStyle name="Quantity 2 2 2 2 26 5 5" xfId="40319" xr:uid="{C3039FDC-8CF4-4D86-BEC9-221230EEF508}"/>
    <cellStyle name="Quantity 2 2 2 2 26 6" xfId="16036" xr:uid="{5A96C46A-5C7E-442A-A0EA-D0C77FFAD947}"/>
    <cellStyle name="Quantity 2 2 2 2 26 6 2" xfId="29301" xr:uid="{C3AFD4AE-7932-46AF-A134-FDF8421E6709}"/>
    <cellStyle name="Quantity 2 2 2 2 26 6 3" xfId="27369" xr:uid="{4AE8F78F-234C-4FE1-857C-A62AA0CEEC35}"/>
    <cellStyle name="Quantity 2 2 2 2 26 6 4" xfId="28359" xr:uid="{32DCEAE2-CB07-4C7C-85B7-D2BA50CC6EE2}"/>
    <cellStyle name="Quantity 2 2 2 2 26 6 5" xfId="40379" xr:uid="{0A31FF4F-97B3-44A9-92E6-A278CB3EA800}"/>
    <cellStyle name="Quantity 2 2 2 2 26 7" xfId="16289" xr:uid="{2D2B3A37-6B14-43AB-BA26-782FCC96E574}"/>
    <cellStyle name="Quantity 2 2 2 2 26 7 2" xfId="28581" xr:uid="{04D17325-9AE8-4CEA-8E26-32B06F140586}"/>
    <cellStyle name="Quantity 2 2 2 2 26 7 3" xfId="16831" xr:uid="{F7B35542-F5B5-4007-9457-E0E8DE9E473A}"/>
    <cellStyle name="Quantity 2 2 2 2 26 7 4" xfId="29653" xr:uid="{C32E8B6D-D6D6-4CC0-9145-652F548CE65D}"/>
    <cellStyle name="Quantity 2 2 2 2 26 7 5" xfId="40515" xr:uid="{7725AB23-DC8C-4CDA-87DD-5CF7BA12755E}"/>
    <cellStyle name="Quantity 2 2 2 2 26 8" xfId="27820" xr:uid="{B82FC7FE-55ED-49B9-927B-9A4C4CD6D583}"/>
    <cellStyle name="Quantity 2 2 2 2 26 9" xfId="28058" xr:uid="{44F720BA-3ED1-403F-9A2D-BA3F7DDAE22C}"/>
    <cellStyle name="Quantity 2 2 2 2 27" xfId="10170" xr:uid="{C881BEAE-7EF5-46F6-80CD-6811321B9FCA}"/>
    <cellStyle name="Quantity 2 2 2 2 27 10" xfId="16802" xr:uid="{5E1F18E0-9CF2-43F4-939C-45BECD5C2607}"/>
    <cellStyle name="Quantity 2 2 2 2 27 11" xfId="35506" xr:uid="{0817E0C1-A86F-45CA-982C-C43A986AEFDF}"/>
    <cellStyle name="Quantity 2 2 2 2 27 2" xfId="15446" xr:uid="{E904E544-70AD-4C25-9383-E78BFC569CE1}"/>
    <cellStyle name="Quantity 2 2 2 2 27 2 2" xfId="27808" xr:uid="{88EB1D2F-C3BF-4888-9017-C4DE8E5F9A6D}"/>
    <cellStyle name="Quantity 2 2 2 2 27 2 3" xfId="16734" xr:uid="{50B246F8-4609-4F28-8B76-E42756FB72B0}"/>
    <cellStyle name="Quantity 2 2 2 2 27 2 4" xfId="28211" xr:uid="{732C8681-4459-4728-BBD1-7997CBE26520}"/>
    <cellStyle name="Quantity 2 2 2 2 27 2 5" xfId="40107" xr:uid="{AA28EF2E-DC01-4ABA-BB69-8BB008A08D66}"/>
    <cellStyle name="Quantity 2 2 2 2 27 3" xfId="16214" xr:uid="{688FE677-A041-4C7E-A7B3-36CFEB2D2FB3}"/>
    <cellStyle name="Quantity 2 2 2 2 27 3 2" xfId="28559" xr:uid="{F93A4D06-820C-465B-9CB4-D6ADBEFFEDFF}"/>
    <cellStyle name="Quantity 2 2 2 2 27 3 3" xfId="29153" xr:uid="{9420AB89-9D1D-4219-B90D-936F74379C79}"/>
    <cellStyle name="Quantity 2 2 2 2 27 3 4" xfId="29328" xr:uid="{F51EC143-7B9E-4415-B895-E35A48531DDE}"/>
    <cellStyle name="Quantity 2 2 2 2 27 3 5" xfId="40475" xr:uid="{DFBA7BB3-4DEC-47A4-8909-46F2A8A7A36A}"/>
    <cellStyle name="Quantity 2 2 2 2 27 4" xfId="16261" xr:uid="{EDCEB438-966A-41EE-BC04-B1E39C4FD2B3}"/>
    <cellStyle name="Quantity 2 2 2 2 27 4 2" xfId="28960" xr:uid="{748CDF20-4562-4370-9E72-96A0A754DCD6}"/>
    <cellStyle name="Quantity 2 2 2 2 27 4 3" xfId="29160" xr:uid="{32C9898D-2330-48AD-B11C-D4A8422D3CE8}"/>
    <cellStyle name="Quantity 2 2 2 2 27 4 4" xfId="16334" xr:uid="{142F3281-1FA3-4FE3-AA8A-66EDBA5D8633}"/>
    <cellStyle name="Quantity 2 2 2 2 27 4 5" xfId="40499" xr:uid="{83D4555B-1714-499B-863B-DEE12A483B6B}"/>
    <cellStyle name="Quantity 2 2 2 2 27 5" xfId="15799" xr:uid="{F96E522A-AF35-4F48-9B76-85B0362175CC}"/>
    <cellStyle name="Quantity 2 2 2 2 27 5 2" xfId="28690" xr:uid="{B95B8CC8-65D5-43D3-94CC-3A895B7D9552}"/>
    <cellStyle name="Quantity 2 2 2 2 27 5 3" xfId="28879" xr:uid="{6642BBE5-C0B1-4054-BC6A-87873EBB8D43}"/>
    <cellStyle name="Quantity 2 2 2 2 27 5 4" xfId="27807" xr:uid="{804AA4A5-97DC-4C2E-AB37-44D14D67FD7B}"/>
    <cellStyle name="Quantity 2 2 2 2 27 5 5" xfId="40263" xr:uid="{7670CFFF-E281-4A3C-B46B-BDC7CCC5F001}"/>
    <cellStyle name="Quantity 2 2 2 2 27 6" xfId="15779" xr:uid="{DD2BECCB-793A-4EC3-9491-72DDF04B7E64}"/>
    <cellStyle name="Quantity 2 2 2 2 27 6 2" xfId="27644" xr:uid="{04BE6B12-794E-4297-8D55-61C2B5641DD6}"/>
    <cellStyle name="Quantity 2 2 2 2 27 6 3" xfId="29358" xr:uid="{0F3BDB6C-FDCE-4878-B77A-756FFF1EAC7E}"/>
    <cellStyle name="Quantity 2 2 2 2 27 6 4" xfId="16704" xr:uid="{6F49FBFD-9D72-49D6-ABEB-798788A02E29}"/>
    <cellStyle name="Quantity 2 2 2 2 27 6 5" xfId="40253" xr:uid="{94513BA2-2FC1-478F-924C-3959C907805B}"/>
    <cellStyle name="Quantity 2 2 2 2 27 7" xfId="15998" xr:uid="{700D1994-8C2F-42A9-A65F-481482800AFC}"/>
    <cellStyle name="Quantity 2 2 2 2 27 7 2" xfId="16868" xr:uid="{3A9EAD3D-A569-4CCF-A4C0-0A29055128CD}"/>
    <cellStyle name="Quantity 2 2 2 2 27 7 3" xfId="29575" xr:uid="{2194EA73-6395-48F5-834E-1D9ED1369B54}"/>
    <cellStyle name="Quantity 2 2 2 2 27 7 4" xfId="28478" xr:uid="{435EF155-ED9D-4861-854F-CCF2155D2C49}"/>
    <cellStyle name="Quantity 2 2 2 2 27 7 5" xfId="40359" xr:uid="{F5FBB51F-32B0-4376-8C98-E6A7F49E4888}"/>
    <cellStyle name="Quantity 2 2 2 2 27 8" xfId="27811" xr:uid="{ACDBE862-9570-4F6E-9DF0-7DB50841789B}"/>
    <cellStyle name="Quantity 2 2 2 2 27 9" xfId="28027" xr:uid="{4EBB0F42-9E46-473E-BF6A-E33F16F4D7BF}"/>
    <cellStyle name="Quantity 2 2 2 2 28" xfId="10173" xr:uid="{7F193BF5-906E-46B9-BC47-16CC3A174119}"/>
    <cellStyle name="Quantity 2 2 2 2 28 10" xfId="21995" xr:uid="{C56351D3-F4FF-48E7-A93B-3C16F74F0A92}"/>
    <cellStyle name="Quantity 2 2 2 2 28 11" xfId="35508" xr:uid="{8FAA8BCB-974B-4E87-B816-1FA641C70A0D}"/>
    <cellStyle name="Quantity 2 2 2 2 28 2" xfId="15448" xr:uid="{FB0E908C-FB18-4592-8552-56779A40952C}"/>
    <cellStyle name="Quantity 2 2 2 2 28 2 2" xfId="16610" xr:uid="{F5BBB1F9-31CB-433D-989E-D1ABB642F555}"/>
    <cellStyle name="Quantity 2 2 2 2 28 2 3" xfId="28906" xr:uid="{88730D58-08A3-4B6A-8188-2241036A81F3}"/>
    <cellStyle name="Quantity 2 2 2 2 28 2 4" xfId="29283" xr:uid="{7A7B6738-9088-4BEB-87A6-7723E1D2E563}"/>
    <cellStyle name="Quantity 2 2 2 2 28 2 5" xfId="40108" xr:uid="{EAFAEB40-4EFA-4623-B382-52457D49DD88}"/>
    <cellStyle name="Quantity 2 2 2 2 28 3" xfId="16216" xr:uid="{6905356F-1046-459D-A594-BBF1A0F729E5}"/>
    <cellStyle name="Quantity 2 2 2 2 28 3 2" xfId="27698" xr:uid="{3D59B5E6-02F7-4721-ABC0-C23F06F29C0D}"/>
    <cellStyle name="Quantity 2 2 2 2 28 3 3" xfId="29227" xr:uid="{58628A56-EFDE-4AFE-848C-3F3183A88558}"/>
    <cellStyle name="Quantity 2 2 2 2 28 3 4" xfId="20924" xr:uid="{B89194F2-0072-4960-BC5A-FD9C4000C4C4}"/>
    <cellStyle name="Quantity 2 2 2 2 28 3 5" xfId="40476" xr:uid="{FB31FC2D-8DAA-4014-8C89-1B9D9F002C68}"/>
    <cellStyle name="Quantity 2 2 2 2 28 4" xfId="16263" xr:uid="{9A142989-8F11-437C-953A-A42AE289176E}"/>
    <cellStyle name="Quantity 2 2 2 2 28 4 2" xfId="28814" xr:uid="{FCD67980-8710-4CE4-88A6-7CDF214A3ADE}"/>
    <cellStyle name="Quantity 2 2 2 2 28 4 3" xfId="29154" xr:uid="{4ED77222-99AC-4713-9482-A58BA37FE9A8}"/>
    <cellStyle name="Quantity 2 2 2 2 28 4 4" xfId="28331" xr:uid="{50F4BF29-27CD-424C-98CF-69B9236E2CBF}"/>
    <cellStyle name="Quantity 2 2 2 2 28 4 5" xfId="40500" xr:uid="{8F6EE3BF-DD80-4E65-B452-474F4AFD9E4E}"/>
    <cellStyle name="Quantity 2 2 2 2 28 5" xfId="15876" xr:uid="{454DEC74-E415-4343-B9AE-198BF54129CA}"/>
    <cellStyle name="Quantity 2 2 2 2 28 5 2" xfId="29459" xr:uid="{11778703-F0C0-41D7-B1DA-5ABFC339BAE2}"/>
    <cellStyle name="Quantity 2 2 2 2 28 5 3" xfId="28203" xr:uid="{698862AF-48F6-4605-A337-9CD3B38E2C97}"/>
    <cellStyle name="Quantity 2 2 2 2 28 5 4" xfId="29861" xr:uid="{BE8BDEC3-1295-4C24-A817-1F34C80A5A68}"/>
    <cellStyle name="Quantity 2 2 2 2 28 5 5" xfId="40300" xr:uid="{96F2C908-16E1-4DF0-9E6B-F751F0B2560E}"/>
    <cellStyle name="Quantity 2 2 2 2 28 6" xfId="16128" xr:uid="{25F1E0AB-74DD-404C-ADBC-24902004D31A}"/>
    <cellStyle name="Quantity 2 2 2 2 28 6 2" xfId="28199" xr:uid="{62547DF1-604A-4292-945A-869C0ABF4DE8}"/>
    <cellStyle name="Quantity 2 2 2 2 28 6 3" xfId="29241" xr:uid="{6E8A951A-DD08-4EC8-ABE0-D33E7B0A7790}"/>
    <cellStyle name="Quantity 2 2 2 2 28 6 4" xfId="29846" xr:uid="{3F28ADC0-C154-400E-AD60-99AFBCC77DA1}"/>
    <cellStyle name="Quantity 2 2 2 2 28 6 5" xfId="40427" xr:uid="{39C624F7-A99C-47E0-A9FF-3C8E8D02DA19}"/>
    <cellStyle name="Quantity 2 2 2 2 28 7" xfId="10411" xr:uid="{0F680CC4-6C5F-4C0D-BFB0-B26BC77B8584}"/>
    <cellStyle name="Quantity 2 2 2 2 28 7 2" xfId="16768" xr:uid="{7F05A341-B1EF-4D66-ACF9-90A14EE709E0}"/>
    <cellStyle name="Quantity 2 2 2 2 28 7 3" xfId="16576" xr:uid="{C65CC43F-9B31-4FB3-9F84-3E1EBB491DCF}"/>
    <cellStyle name="Quantity 2 2 2 2 28 7 4" xfId="29668" xr:uid="{430928B9-536B-4923-BDCD-3C30A01C935A}"/>
    <cellStyle name="Quantity 2 2 2 2 28 7 5" xfId="35571" xr:uid="{585F49E7-61F6-4D02-8CAE-0BEA67E0C2AA}"/>
    <cellStyle name="Quantity 2 2 2 2 28 8" xfId="28774" xr:uid="{51FE6920-2694-4D3B-A475-C682E60EEC95}"/>
    <cellStyle name="Quantity 2 2 2 2 28 9" xfId="28642" xr:uid="{F7E76CFD-0C3E-40F9-BE3C-9617CA29F125}"/>
    <cellStyle name="Quantity 2 2 2 2 29" xfId="10175" xr:uid="{F7C3C2AA-3FF9-4FDD-AEC6-8E146320BBEB}"/>
    <cellStyle name="Quantity 2 2 2 2 29 10" xfId="28665" xr:uid="{8977C8AA-43A8-46D0-B692-CC63B6B9E98B}"/>
    <cellStyle name="Quantity 2 2 2 2 29 11" xfId="35509" xr:uid="{CFB8FF66-F6D0-4ED4-97B1-9D4210F97B69}"/>
    <cellStyle name="Quantity 2 2 2 2 29 2" xfId="15450" xr:uid="{A2D318EB-69B4-4085-9D9B-6F29377D52E9}"/>
    <cellStyle name="Quantity 2 2 2 2 29 2 2" xfId="16862" xr:uid="{55FF37BF-796E-4272-93B2-A5762B5D20C9}"/>
    <cellStyle name="Quantity 2 2 2 2 29 2 3" xfId="28507" xr:uid="{0ECBA243-BBB2-4F7A-A81D-73F037176963}"/>
    <cellStyle name="Quantity 2 2 2 2 29 2 4" xfId="28044" xr:uid="{B45F31EA-2207-462E-BCEF-51B5F9EB51B2}"/>
    <cellStyle name="Quantity 2 2 2 2 29 2 5" xfId="40109" xr:uid="{F06FF025-0DE9-4DAA-80D9-1D0E4C8A03EA}"/>
    <cellStyle name="Quantity 2 2 2 2 29 3" xfId="16218" xr:uid="{7EA0CD5A-F14E-4C77-BCD2-B62315675A9A}"/>
    <cellStyle name="Quantity 2 2 2 2 29 3 2" xfId="28512" xr:uid="{DC69FCC7-6A67-49CE-9B7B-10E04A2E82A7}"/>
    <cellStyle name="Quantity 2 2 2 2 29 3 3" xfId="28757" xr:uid="{76AB55CE-2428-4737-80D5-E1D3A1CACFB6}"/>
    <cellStyle name="Quantity 2 2 2 2 29 3 4" xfId="29816" xr:uid="{E4DCABCD-4A83-4E94-AF34-F6829F6DB7EF}"/>
    <cellStyle name="Quantity 2 2 2 2 29 3 5" xfId="40477" xr:uid="{B915C543-D548-43AF-8ACE-1782F56AAFE9}"/>
    <cellStyle name="Quantity 2 2 2 2 29 4" xfId="16265" xr:uid="{688E60DB-64E7-4976-A06D-25523AB687B2}"/>
    <cellStyle name="Quantity 2 2 2 2 29 4 2" xfId="21021" xr:uid="{B94FA480-69B3-408D-B874-7D10C1D63E5D}"/>
    <cellStyle name="Quantity 2 2 2 2 29 4 3" xfId="28068" xr:uid="{B7CD9005-D8A4-40D1-9B0C-D3EFCB4A8F68}"/>
    <cellStyle name="Quantity 2 2 2 2 29 4 4" xfId="16692" xr:uid="{E4A8987E-4E1B-4FC8-9042-ACCCCDDA177E}"/>
    <cellStyle name="Quantity 2 2 2 2 29 4 5" xfId="40501" xr:uid="{5525C980-3B85-461C-A2FA-3FAD4DC72263}"/>
    <cellStyle name="Quantity 2 2 2 2 29 5" xfId="15795" xr:uid="{8414E8A0-140B-4FB7-9199-F6D87E9FBBD0}"/>
    <cellStyle name="Quantity 2 2 2 2 29 5 2" xfId="29223" xr:uid="{8A08E996-BEF6-4421-8681-072A896114D1}"/>
    <cellStyle name="Quantity 2 2 2 2 29 5 3" xfId="21774" xr:uid="{A3D507BC-AA91-4437-8476-0FAC732EEC5F}"/>
    <cellStyle name="Quantity 2 2 2 2 29 5 4" xfId="27996" xr:uid="{59029348-22E4-47F8-A7D0-9C1D4217C8AE}"/>
    <cellStyle name="Quantity 2 2 2 2 29 5 5" xfId="40261" xr:uid="{9629D651-EEAF-423D-87C1-9485C35895B8}"/>
    <cellStyle name="Quantity 2 2 2 2 29 6" xfId="15873" xr:uid="{2DF7096F-1B93-40C3-88E7-BC6D434BEED3}"/>
    <cellStyle name="Quantity 2 2 2 2 29 6 2" xfId="28073" xr:uid="{0C601AA8-F0BA-48AD-B6C3-456FD0898D79}"/>
    <cellStyle name="Quantity 2 2 2 2 29 6 3" xfId="29210" xr:uid="{BF75CC35-6452-4418-B0E6-FB53C748D0C5}"/>
    <cellStyle name="Quantity 2 2 2 2 29 6 4" xfId="29839" xr:uid="{292D72F1-CDEF-47A1-8A6A-44B28070B6EE}"/>
    <cellStyle name="Quantity 2 2 2 2 29 6 5" xfId="40298" xr:uid="{E3E9FE02-AA8A-4810-8EDF-7C6B29802BB3}"/>
    <cellStyle name="Quantity 2 2 2 2 29 7" xfId="16122" xr:uid="{8B1873E5-2935-4B6F-B3FC-E39F6EBBA4BC}"/>
    <cellStyle name="Quantity 2 2 2 2 29 7 2" xfId="28479" xr:uid="{269FA9F3-AA35-4130-B997-6E196C1844C9}"/>
    <cellStyle name="Quantity 2 2 2 2 29 7 3" xfId="28961" xr:uid="{5843E257-B70C-4DB8-BA72-90241EB964B7}"/>
    <cellStyle name="Quantity 2 2 2 2 29 7 4" xfId="28851" xr:uid="{F6999C13-4921-492E-A162-1EA0C107A7BC}"/>
    <cellStyle name="Quantity 2 2 2 2 29 7 5" xfId="40424" xr:uid="{913C46D6-8FB0-401D-984E-CEF9DC5B5997}"/>
    <cellStyle name="Quantity 2 2 2 2 29 8" xfId="16750" xr:uid="{2B847D39-7F00-457E-8656-F7ABBD28E8C5}"/>
    <cellStyle name="Quantity 2 2 2 2 29 9" xfId="28846" xr:uid="{FEE8DD08-2F0B-4280-8D19-9F16F06DB637}"/>
    <cellStyle name="Quantity 2 2 2 2 3" xfId="9169" xr:uid="{445626E5-F4BF-4500-A8A9-227B23DD1C72}"/>
    <cellStyle name="Quantity 2 2 2 2 3 10" xfId="28494" xr:uid="{0A85DB4B-EC44-4205-87CB-0D5F77D58EDE}"/>
    <cellStyle name="Quantity 2 2 2 2 3 11" xfId="34655" xr:uid="{974C0605-4F66-41E0-A064-7D06CE35CE48}"/>
    <cellStyle name="Quantity 2 2 2 2 3 2" xfId="15351" xr:uid="{6CF1B14A-563E-4273-9E22-2ADEDAAB6C23}"/>
    <cellStyle name="Quantity 2 2 2 2 3 2 2" xfId="27886" xr:uid="{6689BDF5-8C0C-4D30-A334-B25D0CA598A2}"/>
    <cellStyle name="Quantity 2 2 2 2 3 2 3" xfId="29083" xr:uid="{912BB6E1-E30B-4897-8BE2-6B664B3FFB6A}"/>
    <cellStyle name="Quantity 2 2 2 2 3 2 4" xfId="29563" xr:uid="{05191B92-2E53-49A5-B122-CAE2E1C6DA2A}"/>
    <cellStyle name="Quantity 2 2 2 2 3 2 5" xfId="40061" xr:uid="{CA346AEA-45AB-4146-9F62-5D8A1DCDB4C6}"/>
    <cellStyle name="Quantity 2 2 2 2 3 3" xfId="16068" xr:uid="{43ACF2AF-0FA2-4615-8109-9EA73078008C}"/>
    <cellStyle name="Quantity 2 2 2 2 3 3 2" xfId="29519" xr:uid="{B614A6CB-EBFA-4866-AD31-B87BE62ADEC4}"/>
    <cellStyle name="Quantity 2 2 2 2 3 3 3" xfId="16494" xr:uid="{816BA8F3-BE3B-4645-912C-F3BABF2CA448}"/>
    <cellStyle name="Quantity 2 2 2 2 3 3 4" xfId="28505" xr:uid="{9522B368-CFE8-4009-A3BA-02BA3652D823}"/>
    <cellStyle name="Quantity 2 2 2 2 3 3 5" xfId="40393" xr:uid="{A21376E1-5F6D-4408-9C7E-19BBF1D82430}"/>
    <cellStyle name="Quantity 2 2 2 2 3 4" xfId="16125" xr:uid="{C3CF9D4F-8756-48F6-88C5-F96A3C01AA14}"/>
    <cellStyle name="Quantity 2 2 2 2 3 4 2" xfId="29415" xr:uid="{B1DCF59C-A231-4665-809F-39B642FAC275}"/>
    <cellStyle name="Quantity 2 2 2 2 3 4 3" xfId="28617" xr:uid="{DDF45A69-3EC9-4EFE-BC34-8793FC0EAA90}"/>
    <cellStyle name="Quantity 2 2 2 2 3 4 4" xfId="16569" xr:uid="{1E666D49-F2C8-42AC-A314-17FAA882ABB0}"/>
    <cellStyle name="Quantity 2 2 2 2 3 4 5" xfId="40425" xr:uid="{D039485A-FC23-432A-89B8-7DB5776E196C}"/>
    <cellStyle name="Quantity 2 2 2 2 3 5" xfId="16294" xr:uid="{368EB691-2C2E-46EC-921B-8A65B992D7AE}"/>
    <cellStyle name="Quantity 2 2 2 2 3 5 2" xfId="16686" xr:uid="{0E4DE32E-1222-4D8F-8E62-F190BFF2CCBB}"/>
    <cellStyle name="Quantity 2 2 2 2 3 5 3" xfId="29439" xr:uid="{C5E54F7B-45B7-444C-ABA9-DD6306B99B58}"/>
    <cellStyle name="Quantity 2 2 2 2 3 5 4" xfId="29567" xr:uid="{97638408-E3BE-4891-8FAD-2610C25F92BD}"/>
    <cellStyle name="Quantity 2 2 2 2 3 5 5" xfId="40518" xr:uid="{0AFA4C26-FB7F-49F7-A7D4-9325B8FECB4E}"/>
    <cellStyle name="Quantity 2 2 2 2 3 6" xfId="16019" xr:uid="{A7740B6F-730A-40DB-884D-1B9194523678}"/>
    <cellStyle name="Quantity 2 2 2 2 3 6 2" xfId="28133" xr:uid="{56243055-7D94-4E71-B32A-E3F09C039242}"/>
    <cellStyle name="Quantity 2 2 2 2 3 6 3" xfId="16729" xr:uid="{82768264-5F9A-41E6-8039-EF14E0F79983}"/>
    <cellStyle name="Quantity 2 2 2 2 3 6 4" xfId="16558" xr:uid="{8DE78C49-233F-4C06-BB4D-FBF1A7CDD067}"/>
    <cellStyle name="Quantity 2 2 2 2 3 6 5" xfId="40368" xr:uid="{1AFD941F-5AEA-4DE4-9200-A876FB7F727E}"/>
    <cellStyle name="Quantity 2 2 2 2 3 7" xfId="16139" xr:uid="{7FFE6BE2-6D92-4061-A2B0-D562F7EA371F}"/>
    <cellStyle name="Quantity 2 2 2 2 3 7 2" xfId="29273" xr:uid="{4A029D57-ECEB-4080-8980-AD34FF449D8C}"/>
    <cellStyle name="Quantity 2 2 2 2 3 7 3" xfId="28742" xr:uid="{586F7A8E-308F-4D6C-BA67-F1A2E864AABC}"/>
    <cellStyle name="Quantity 2 2 2 2 3 7 4" xfId="16536" xr:uid="{BB526557-A326-454D-A3AB-5F5ED42CCB9D}"/>
    <cellStyle name="Quantity 2 2 2 2 3 7 5" xfId="40433" xr:uid="{04912F04-78FD-46F1-8383-86D4F1A77C70}"/>
    <cellStyle name="Quantity 2 2 2 2 3 8" xfId="17648" xr:uid="{D928F5CB-8084-4209-BD21-E74F011CB175}"/>
    <cellStyle name="Quantity 2 2 2 2 3 9" xfId="29334" xr:uid="{BD7C6164-1596-4544-AFD1-C51FBC6E6170}"/>
    <cellStyle name="Quantity 2 2 2 2 30" xfId="10177" xr:uid="{64AE966C-9FBF-49F8-9E13-FC8A8D637CCB}"/>
    <cellStyle name="Quantity 2 2 2 2 30 10" xfId="28836" xr:uid="{F22F5840-A2F0-4B53-B621-27602E749EB5}"/>
    <cellStyle name="Quantity 2 2 2 2 30 11" xfId="35510" xr:uid="{75095A35-1613-4C51-9661-A9042A7767C7}"/>
    <cellStyle name="Quantity 2 2 2 2 30 2" xfId="15452" xr:uid="{B2E15CF3-D59C-41E5-90DE-C9ADA5CC885F}"/>
    <cellStyle name="Quantity 2 2 2 2 30 2 2" xfId="29007" xr:uid="{0C4D81E7-649D-4DB8-A997-5BA59ECCEE56}"/>
    <cellStyle name="Quantity 2 2 2 2 30 2 3" xfId="16563" xr:uid="{B2865035-8D33-4063-AC63-5D5B211F9659}"/>
    <cellStyle name="Quantity 2 2 2 2 30 2 4" xfId="28283" xr:uid="{35BB18A9-C9CB-4F9F-920E-728F32F50DD6}"/>
    <cellStyle name="Quantity 2 2 2 2 30 2 5" xfId="40110" xr:uid="{46ECA222-4355-48DF-BB64-4E5A305A9BE9}"/>
    <cellStyle name="Quantity 2 2 2 2 30 3" xfId="16220" xr:uid="{F54A6815-6D97-46CC-B311-F7FA72C78FD7}"/>
    <cellStyle name="Quantity 2 2 2 2 30 3 2" xfId="28528" xr:uid="{15D3F44D-8FF3-4DCB-93C5-CA2BA94A2236}"/>
    <cellStyle name="Quantity 2 2 2 2 30 3 3" xfId="28291" xr:uid="{6D678D62-8D47-4366-AB4A-6DAC38398C70}"/>
    <cellStyle name="Quantity 2 2 2 2 30 3 4" xfId="29707" xr:uid="{4B02AA74-6145-40BB-B3C5-66925F277807}"/>
    <cellStyle name="Quantity 2 2 2 2 30 3 5" xfId="40478" xr:uid="{A3E9AB2C-8AE9-4714-922E-72FBB2E45593}"/>
    <cellStyle name="Quantity 2 2 2 2 30 4" xfId="16267" xr:uid="{4B3CDC48-E447-429A-B1B4-8803E38BEE97}"/>
    <cellStyle name="Quantity 2 2 2 2 30 4 2" xfId="28403" xr:uid="{92906222-B553-45AD-98AE-B236AB2B4572}"/>
    <cellStyle name="Quantity 2 2 2 2 30 4 3" xfId="28691" xr:uid="{1AF6631F-C408-49D0-AEB5-C4F63D0B4437}"/>
    <cellStyle name="Quantity 2 2 2 2 30 4 4" xfId="16624" xr:uid="{B6DF8A3C-6FED-4D90-B2A1-D88D70045428}"/>
    <cellStyle name="Quantity 2 2 2 2 30 4 5" xfId="40502" xr:uid="{28FC22F9-DA92-4807-A95B-3A9CCD4BA0DD}"/>
    <cellStyle name="Quantity 2 2 2 2 30 5" xfId="15560" xr:uid="{83402464-996D-484F-A17B-152E70B4FE6D}"/>
    <cellStyle name="Quantity 2 2 2 2 30 5 2" xfId="16749" xr:uid="{8758EDBD-F50E-4534-864E-2E02D730791D}"/>
    <cellStyle name="Quantity 2 2 2 2 30 5 3" xfId="28608" xr:uid="{C6B47B38-7F4A-4BBD-8A03-168A097A9480}"/>
    <cellStyle name="Quantity 2 2 2 2 30 5 4" xfId="27380" xr:uid="{AAD584B1-3406-4E45-B7EF-2299198C5994}"/>
    <cellStyle name="Quantity 2 2 2 2 30 5 5" xfId="40159" xr:uid="{03FF05CC-9210-4F16-A97B-A2672BA3FF1A}"/>
    <cellStyle name="Quantity 2 2 2 2 30 6" xfId="15743" xr:uid="{3E7BCF77-1DE7-4CA7-96C8-F887894A8F05}"/>
    <cellStyle name="Quantity 2 2 2 2 30 6 2" xfId="28556" xr:uid="{382293D9-980A-469B-8708-785AC69571ED}"/>
    <cellStyle name="Quantity 2 2 2 2 30 6 3" xfId="21632" xr:uid="{ED7EAB34-351E-4ABB-A2B0-4D01A1D3ED59}"/>
    <cellStyle name="Quantity 2 2 2 2 30 6 4" xfId="28503" xr:uid="{C2636197-6FFE-475C-AD08-8B666207B8B8}"/>
    <cellStyle name="Quantity 2 2 2 2 30 6 5" xfId="40239" xr:uid="{D73CBC99-AF72-4CD1-9DE2-EEDFEF774195}"/>
    <cellStyle name="Quantity 2 2 2 2 30 7" xfId="15531" xr:uid="{4961BC6C-87E4-4648-AD31-9AB551B3E9E5}"/>
    <cellStyle name="Quantity 2 2 2 2 30 7 2" xfId="27989" xr:uid="{C3A36A13-53F8-4DE9-94DB-D2B5136C601E}"/>
    <cellStyle name="Quantity 2 2 2 2 30 7 3" xfId="17269" xr:uid="{00C5A650-D787-4834-BCAA-E8398D6D0ACC}"/>
    <cellStyle name="Quantity 2 2 2 2 30 7 4" xfId="29823" xr:uid="{FE1A9914-994E-4FAC-8AF0-A5219D3B9840}"/>
    <cellStyle name="Quantity 2 2 2 2 30 7 5" xfId="40147" xr:uid="{34D288F2-25B9-4D28-8060-990FB4514810}"/>
    <cellStyle name="Quantity 2 2 2 2 30 8" xfId="29482" xr:uid="{6C48F99D-C229-430B-9EB3-FA6B20D2C258}"/>
    <cellStyle name="Quantity 2 2 2 2 30 9" xfId="28897" xr:uid="{2C369657-16FC-407A-8435-2D53282F0B9D}"/>
    <cellStyle name="Quantity 2 2 2 2 31" xfId="10179" xr:uid="{122C368D-7A1D-43D4-8823-BA4EA1EF685A}"/>
    <cellStyle name="Quantity 2 2 2 2 31 10" xfId="27918" xr:uid="{079642C2-7A09-45BF-9E20-6B115B3580F3}"/>
    <cellStyle name="Quantity 2 2 2 2 31 11" xfId="35511" xr:uid="{73CF3ECD-ABD5-4B72-9460-AE66B6CD5A95}"/>
    <cellStyle name="Quantity 2 2 2 2 31 2" xfId="15454" xr:uid="{D65C2B6B-8228-4A4E-9D3B-19E64EBF1D66}"/>
    <cellStyle name="Quantity 2 2 2 2 31 2 2" xfId="18412" xr:uid="{50F30AB2-3948-40A6-AC6D-15CD33A22048}"/>
    <cellStyle name="Quantity 2 2 2 2 31 2 3" xfId="28092" xr:uid="{3B9B5422-9F43-4D5C-9752-4612431A6D1A}"/>
    <cellStyle name="Quantity 2 2 2 2 31 2 4" xfId="29486" xr:uid="{54E88737-AAAB-48F2-8A38-A272DBF89BCB}"/>
    <cellStyle name="Quantity 2 2 2 2 31 2 5" xfId="40111" xr:uid="{1E3C3739-ADBF-45B3-993C-385F5CEE6D5A}"/>
    <cellStyle name="Quantity 2 2 2 2 31 3" xfId="16222" xr:uid="{325CE6AE-A3B6-421C-8C8D-128AAC9C07DF}"/>
    <cellStyle name="Quantity 2 2 2 2 31 3 2" xfId="16625" xr:uid="{5C69EF4E-F45C-4FBF-B96D-BD0E1A1F3C99}"/>
    <cellStyle name="Quantity 2 2 2 2 31 3 3" xfId="28263" xr:uid="{8BCA8205-F38A-4A35-826C-9CB959443CAF}"/>
    <cellStyle name="Quantity 2 2 2 2 31 3 4" xfId="29718" xr:uid="{AC12D464-B046-41BB-8154-16047E58E80B}"/>
    <cellStyle name="Quantity 2 2 2 2 31 3 5" xfId="40479" xr:uid="{142DBCE9-42AC-431D-B3B1-C479DC2C3BC1}"/>
    <cellStyle name="Quantity 2 2 2 2 31 4" xfId="16269" xr:uid="{81A31008-6DE3-45A4-89DD-7F5D8291B27F}"/>
    <cellStyle name="Quantity 2 2 2 2 31 4 2" xfId="28189" xr:uid="{B1A75F21-46E5-472F-9E76-3305045F5F22}"/>
    <cellStyle name="Quantity 2 2 2 2 31 4 3" xfId="28448" xr:uid="{4BA70F4A-B9B5-444C-BF62-A193BC381702}"/>
    <cellStyle name="Quantity 2 2 2 2 31 4 4" xfId="29495" xr:uid="{7EB1BD3A-E363-4F81-B373-F76552DADFDA}"/>
    <cellStyle name="Quantity 2 2 2 2 31 4 5" xfId="40503" xr:uid="{297D248A-9380-4354-A6C0-DAA2309BEFF3}"/>
    <cellStyle name="Quantity 2 2 2 2 31 5" xfId="10816" xr:uid="{E793810F-4964-4617-A2F7-D0FA27DA78B4}"/>
    <cellStyle name="Quantity 2 2 2 2 31 5 2" xfId="16659" xr:uid="{1E4218E5-5969-4A69-B9CE-07FC2C286D4E}"/>
    <cellStyle name="Quantity 2 2 2 2 31 5 3" xfId="29072" xr:uid="{D4CE8D41-675D-473C-8C63-EFF6D46A38DA}"/>
    <cellStyle name="Quantity 2 2 2 2 31 5 4" xfId="28952" xr:uid="{B8C54CF7-44CB-462B-9691-8332EB93523C}"/>
    <cellStyle name="Quantity 2 2 2 2 31 5 5" xfId="35709" xr:uid="{002DF30A-2115-4BDD-B063-AD4B0A2ED9D8}"/>
    <cellStyle name="Quantity 2 2 2 2 31 6" xfId="15527" xr:uid="{A36AC888-1E88-4357-82DA-EFFFB88B0D9D}"/>
    <cellStyle name="Quantity 2 2 2 2 31 6 2" xfId="28091" xr:uid="{93D111AC-8533-4C88-83E2-F409765B836D}"/>
    <cellStyle name="Quantity 2 2 2 2 31 6 3" xfId="28895" xr:uid="{44CCF6BE-F20F-4CA3-B624-343F88F40112}"/>
    <cellStyle name="Quantity 2 2 2 2 31 6 4" xfId="29659" xr:uid="{4926194F-E236-4C94-A311-16E202416B50}"/>
    <cellStyle name="Quantity 2 2 2 2 31 6 5" xfId="40146" xr:uid="{B6CF2EEE-C174-446D-82DF-4CACDABA51EF}"/>
    <cellStyle name="Quantity 2 2 2 2 31 7" xfId="16117" xr:uid="{9D8F295A-B12C-4211-86B6-17FB4A0479E4}"/>
    <cellStyle name="Quantity 2 2 2 2 31 7 2" xfId="28935" xr:uid="{37FE3ADC-D6C3-49F6-91CF-6B794A21101D}"/>
    <cellStyle name="Quantity 2 2 2 2 31 7 3" xfId="22763" xr:uid="{F7ECBC9F-2602-46E3-BE2C-449D981306DA}"/>
    <cellStyle name="Quantity 2 2 2 2 31 7 4" xfId="29513" xr:uid="{CA216EF0-A656-4474-AA45-01B302B42B21}"/>
    <cellStyle name="Quantity 2 2 2 2 31 7 5" xfId="40420" xr:uid="{008446AE-2CEE-460C-AECA-C98C39D8A246}"/>
    <cellStyle name="Quantity 2 2 2 2 31 8" xfId="16816" xr:uid="{58C5E9FB-BE85-4EC8-B706-39465A13C155}"/>
    <cellStyle name="Quantity 2 2 2 2 31 9" xfId="28623" xr:uid="{4DBA248F-B125-4A3E-87E5-ED8F5352364D}"/>
    <cellStyle name="Quantity 2 2 2 2 32" xfId="10182" xr:uid="{88E795AF-1C4D-4061-B049-91E0C4234102}"/>
    <cellStyle name="Quantity 2 2 2 2 32 10" xfId="29595" xr:uid="{69F7615C-496B-4497-8B52-DAF619D7E64A}"/>
    <cellStyle name="Quantity 2 2 2 2 32 11" xfId="35513" xr:uid="{AB1C22E9-906F-4DEF-AD7F-FE44A4E737DB}"/>
    <cellStyle name="Quantity 2 2 2 2 32 2" xfId="15457" xr:uid="{16C830A4-B719-4EB2-93CD-787F7F665C1C}"/>
    <cellStyle name="Quantity 2 2 2 2 32 2 2" xfId="28223" xr:uid="{1CFC656C-0244-414F-94C9-2F81E429E026}"/>
    <cellStyle name="Quantity 2 2 2 2 32 2 3" xfId="28145" xr:uid="{8AFC4841-1F9F-4B0F-8B77-499D4D55B1BB}"/>
    <cellStyle name="Quantity 2 2 2 2 32 2 4" xfId="29877" xr:uid="{F2FFCF70-2043-41A8-8BC8-9DBD037E3900}"/>
    <cellStyle name="Quantity 2 2 2 2 32 2 5" xfId="40113" xr:uid="{C87C2453-0093-45DF-B756-E2C849306937}"/>
    <cellStyle name="Quantity 2 2 2 2 32 3" xfId="16225" xr:uid="{C8FE1F41-B489-4B2B-80E7-7A8626698D1E}"/>
    <cellStyle name="Quantity 2 2 2 2 32 3 2" xfId="28357" xr:uid="{A4083822-88B0-4A89-894D-105BDFFEB9BF}"/>
    <cellStyle name="Quantity 2 2 2 2 32 3 3" xfId="29600" xr:uid="{1AAF0FE5-0D10-49C9-A919-FE272B3FA9A3}"/>
    <cellStyle name="Quantity 2 2 2 2 32 3 4" xfId="29825" xr:uid="{063C2A17-E6DE-49B0-897B-EE20055FAAC4}"/>
    <cellStyle name="Quantity 2 2 2 2 32 3 5" xfId="40481" xr:uid="{513B40F8-8643-48EC-860B-4FD24E6F3A5F}"/>
    <cellStyle name="Quantity 2 2 2 2 32 4" xfId="16272" xr:uid="{71646E3D-061B-4ABA-8668-6BC9DA1AE239}"/>
    <cellStyle name="Quantity 2 2 2 2 32 4 2" xfId="29458" xr:uid="{4CBDAED2-5C12-4451-84A1-585F05EFF98F}"/>
    <cellStyle name="Quantity 2 2 2 2 32 4 3" xfId="27765" xr:uid="{9494FBE1-0B42-485A-A812-4B7210813117}"/>
    <cellStyle name="Quantity 2 2 2 2 32 4 4" xfId="17928" xr:uid="{7EBA142E-888C-4B11-8909-6DF9DE0F77AC}"/>
    <cellStyle name="Quantity 2 2 2 2 32 4 5" xfId="40505" xr:uid="{0E5AB881-E3FF-4660-954C-71D63E91C5C5}"/>
    <cellStyle name="Quantity 2 2 2 2 32 5" xfId="15843" xr:uid="{DC97FE6D-D119-4E9C-AC57-96C5A2F27BDE}"/>
    <cellStyle name="Quantity 2 2 2 2 32 5 2" xfId="28545" xr:uid="{3F59391D-84BF-4249-A41A-53D1A5F47A57}"/>
    <cellStyle name="Quantity 2 2 2 2 32 5 3" xfId="29470" xr:uid="{C53A6862-7A01-4BA3-833D-45F8F32FDA60}"/>
    <cellStyle name="Quantity 2 2 2 2 32 5 4" xfId="29517" xr:uid="{DF6B0D10-3BEB-4B0B-86CB-D4FA2202BA66}"/>
    <cellStyle name="Quantity 2 2 2 2 32 5 5" xfId="40285" xr:uid="{24387569-5FAE-47CA-BBDF-9D8CD4E77507}"/>
    <cellStyle name="Quantity 2 2 2 2 32 6" xfId="15880" xr:uid="{169066DD-ACEA-4657-9355-AE01769D9D58}"/>
    <cellStyle name="Quantity 2 2 2 2 32 6 2" xfId="28262" xr:uid="{4CAF06A3-71AC-4888-8690-9D30B66A96F6}"/>
    <cellStyle name="Quantity 2 2 2 2 32 6 3" xfId="29549" xr:uid="{B7BFEBCF-9F03-48C3-845E-C425AB5A566F}"/>
    <cellStyle name="Quantity 2 2 2 2 32 6 4" xfId="29799" xr:uid="{5A6110DF-A26F-4E9C-9381-869EE573FE00}"/>
    <cellStyle name="Quantity 2 2 2 2 32 6 5" xfId="40302" xr:uid="{C37CDAB3-C291-4C97-98B3-BC697B0BF267}"/>
    <cellStyle name="Quantity 2 2 2 2 32 7" xfId="15720" xr:uid="{14EAE075-92EE-4280-97A5-D0BAB6E0D680}"/>
    <cellStyle name="Quantity 2 2 2 2 32 7 2" xfId="29225" xr:uid="{C770A73F-6239-4F31-8F89-CE5CA116976A}"/>
    <cellStyle name="Quantity 2 2 2 2 32 7 3" xfId="18890" xr:uid="{3B633387-CFD7-4415-A322-4DF4FACB2DEC}"/>
    <cellStyle name="Quantity 2 2 2 2 32 7 4" xfId="29624" xr:uid="{95EF8A03-20B3-4DEE-B06E-9FFFDFCB86FC}"/>
    <cellStyle name="Quantity 2 2 2 2 32 7 5" xfId="40231" xr:uid="{2B12025D-6ACB-49EF-8E23-403D0853B5B4}"/>
    <cellStyle name="Quantity 2 2 2 2 32 8" xfId="16551" xr:uid="{2F05AFE3-9B5B-4EFD-834F-BB0BA4E1C3CB}"/>
    <cellStyle name="Quantity 2 2 2 2 32 9" xfId="28420" xr:uid="{481DF8CE-37A8-4700-8CC0-F4B24B30B139}"/>
    <cellStyle name="Quantity 2 2 2 2 33" xfId="10186" xr:uid="{4329DD16-59E1-412C-A349-1094787D416D}"/>
    <cellStyle name="Quantity 2 2 2 2 33 10" xfId="29802" xr:uid="{CE49087D-BDB3-46C0-8347-B17816EB0F59}"/>
    <cellStyle name="Quantity 2 2 2 2 33 11" xfId="35516" xr:uid="{EE778DE6-86EE-43BD-BE2B-3E5FB551E69E}"/>
    <cellStyle name="Quantity 2 2 2 2 33 2" xfId="15459" xr:uid="{4FA2C95E-58C8-498F-B9EC-BEA571C2C109}"/>
    <cellStyle name="Quantity 2 2 2 2 33 2 2" xfId="29158" xr:uid="{3FA9A3C4-FC75-423E-A4C4-13E6FD46B41A}"/>
    <cellStyle name="Quantity 2 2 2 2 33 2 3" xfId="28482" xr:uid="{39796780-9C98-4A58-B743-88CC68D698EB}"/>
    <cellStyle name="Quantity 2 2 2 2 33 2 4" xfId="27993" xr:uid="{0DD01ABA-200D-4F78-BDDF-52C67C3E7BDC}"/>
    <cellStyle name="Quantity 2 2 2 2 33 2 5" xfId="40114" xr:uid="{8CF25562-230D-4DFC-8246-957EB35E521F}"/>
    <cellStyle name="Quantity 2 2 2 2 33 3" xfId="16227" xr:uid="{D98AB2F5-1DB6-4371-80C8-1563633B2F87}"/>
    <cellStyle name="Quantity 2 2 2 2 33 3 2" xfId="27732" xr:uid="{607959E3-3721-48CB-A18A-A8DC19EA17F4}"/>
    <cellStyle name="Quantity 2 2 2 2 33 3 3" xfId="29095" xr:uid="{9378678F-DF9C-4B09-9023-9A169CECCD2F}"/>
    <cellStyle name="Quantity 2 2 2 2 33 3 4" xfId="27650" xr:uid="{2B6E9974-888B-48A4-BA6F-F12D2B144172}"/>
    <cellStyle name="Quantity 2 2 2 2 33 3 5" xfId="40482" xr:uid="{C907A6F9-B675-4C64-A296-257F3A10898C}"/>
    <cellStyle name="Quantity 2 2 2 2 33 4" xfId="16274" xr:uid="{33BBD135-87FA-4086-974F-37DFE16CA9C4}"/>
    <cellStyle name="Quantity 2 2 2 2 33 4 2" xfId="16607" xr:uid="{ED63A295-1702-4063-B07C-206337C3F136}"/>
    <cellStyle name="Quantity 2 2 2 2 33 4 3" xfId="28496" xr:uid="{06690D97-DBDC-494A-B138-F423F2EEDA91}"/>
    <cellStyle name="Quantity 2 2 2 2 33 4 4" xfId="28456" xr:uid="{C691DD3C-2B29-4CEE-80E6-7323BA28BF66}"/>
    <cellStyle name="Quantity 2 2 2 2 33 4 5" xfId="40506" xr:uid="{1F3C75B7-716B-43AC-9DDE-4D318B084500}"/>
    <cellStyle name="Quantity 2 2 2 2 33 5" xfId="15762" xr:uid="{834827DE-DF2E-4836-A9D5-82B1EB4DCCB6}"/>
    <cellStyle name="Quantity 2 2 2 2 33 5 2" xfId="22755" xr:uid="{EEDEAD9B-7F02-42B6-BE78-E40D9321722C}"/>
    <cellStyle name="Quantity 2 2 2 2 33 5 3" xfId="29169" xr:uid="{51F1C629-A4BE-4655-AC22-FC20C65D8FB4}"/>
    <cellStyle name="Quantity 2 2 2 2 33 5 4" xfId="27855" xr:uid="{F38AC02A-2515-4CD4-B6EF-5F425E024C01}"/>
    <cellStyle name="Quantity 2 2 2 2 33 5 5" xfId="40247" xr:uid="{2C953D38-C1A9-4E37-BEF5-05A8A15DA6B3}"/>
    <cellStyle name="Quantity 2 2 2 2 33 6" xfId="15569" xr:uid="{49A99CEB-4167-4A3F-9907-5DB44D30389D}"/>
    <cellStyle name="Quantity 2 2 2 2 33 6 2" xfId="28604" xr:uid="{69FC5426-623D-445E-A8D0-993C958152AC}"/>
    <cellStyle name="Quantity 2 2 2 2 33 6 3" xfId="27554" xr:uid="{BA7BE0EA-47D9-4209-8C17-AE8D1E820497}"/>
    <cellStyle name="Quantity 2 2 2 2 33 6 4" xfId="28956" xr:uid="{47EFBE71-4F34-463F-B27E-2D24ADC20A56}"/>
    <cellStyle name="Quantity 2 2 2 2 33 6 5" xfId="40167" xr:uid="{57CC3B83-6327-4153-92BE-C5BF5E0E3F6E}"/>
    <cellStyle name="Quantity 2 2 2 2 33 7" xfId="15706" xr:uid="{E0B3AF71-35BD-4C08-A7BE-30F8BF84F7EB}"/>
    <cellStyle name="Quantity 2 2 2 2 33 7 2" xfId="27837" xr:uid="{0DD7A1AC-9C68-4A24-8714-F5017ED499D5}"/>
    <cellStyle name="Quantity 2 2 2 2 33 7 3" xfId="28632" xr:uid="{DBD1A080-32AF-4ED7-B557-C6412CFC879B}"/>
    <cellStyle name="Quantity 2 2 2 2 33 7 4" xfId="27877" xr:uid="{5F4FF906-535C-46AC-A6CC-281EE89F7F3C}"/>
    <cellStyle name="Quantity 2 2 2 2 33 7 5" xfId="40228" xr:uid="{A876615C-9CE6-42CE-A6E8-02BD60F7EE80}"/>
    <cellStyle name="Quantity 2 2 2 2 33 8" xfId="28378" xr:uid="{63857DFE-A8D4-4FCC-843F-BBDDA45F357F}"/>
    <cellStyle name="Quantity 2 2 2 2 33 9" xfId="29378" xr:uid="{10965833-8D6C-4503-A4FA-0178B842D2A1}"/>
    <cellStyle name="Quantity 2 2 2 2 34" xfId="10188" xr:uid="{6FF992CB-0BFF-4DA6-BEC5-DA6737B9ABF8}"/>
    <cellStyle name="Quantity 2 2 2 2 34 10" xfId="29149" xr:uid="{CC4D0456-2B43-43A2-95F2-68C00D72EA8D}"/>
    <cellStyle name="Quantity 2 2 2 2 34 11" xfId="35517" xr:uid="{0F041753-D43C-456A-8955-EBAA1045B924}"/>
    <cellStyle name="Quantity 2 2 2 2 34 2" xfId="15461" xr:uid="{43AB3ACC-19E8-47BC-8C6F-ED45086861F0}"/>
    <cellStyle name="Quantity 2 2 2 2 34 2 2" xfId="21075" xr:uid="{90806710-E6C1-47DC-A307-6D93E289C8DE}"/>
    <cellStyle name="Quantity 2 2 2 2 34 2 3" xfId="16456" xr:uid="{953F3738-41E8-445A-AFF9-D0D7D87DFEC6}"/>
    <cellStyle name="Quantity 2 2 2 2 34 2 4" xfId="29899" xr:uid="{415EB63B-83A6-4889-AC9F-22D0A239A4A3}"/>
    <cellStyle name="Quantity 2 2 2 2 34 2 5" xfId="40115" xr:uid="{948CCAB0-F66E-4F33-A08B-C9B40253ED64}"/>
    <cellStyle name="Quantity 2 2 2 2 34 3" xfId="16229" xr:uid="{854B9927-C750-403B-B05B-DF8EBA9501BE}"/>
    <cellStyle name="Quantity 2 2 2 2 34 3 2" xfId="27687" xr:uid="{F3635C52-51C1-4934-B7ED-8676F9B50600}"/>
    <cellStyle name="Quantity 2 2 2 2 34 3 3" xfId="29271" xr:uid="{8DA3BC81-C2C5-4E06-BCDC-8FE0A3221B8D}"/>
    <cellStyle name="Quantity 2 2 2 2 34 3 4" xfId="28813" xr:uid="{94B4A2E7-AACF-4AAD-82BF-C74374D061D7}"/>
    <cellStyle name="Quantity 2 2 2 2 34 3 5" xfId="40483" xr:uid="{C50AE24D-3559-484D-82BE-2A61C78DC30C}"/>
    <cellStyle name="Quantity 2 2 2 2 34 4" xfId="16276" xr:uid="{170E239C-9FBA-4D64-A5FA-4C80C7CD6A33}"/>
    <cellStyle name="Quantity 2 2 2 2 34 4 2" xfId="28835" xr:uid="{8697ADF6-CCA6-4691-88D7-AA0263D88D7D}"/>
    <cellStyle name="Quantity 2 2 2 2 34 4 3" xfId="16616" xr:uid="{D07969D4-30E8-4BA2-BA0D-608D5FC8392E}"/>
    <cellStyle name="Quantity 2 2 2 2 34 4 4" xfId="29705" xr:uid="{AAA378E5-FD6A-45B2-A6B8-E4BB30BF88FB}"/>
    <cellStyle name="Quantity 2 2 2 2 34 4 5" xfId="40507" xr:uid="{660AAEC1-C2E7-41E9-8DA0-FD56D52016CB}"/>
    <cellStyle name="Quantity 2 2 2 2 34 5" xfId="15615" xr:uid="{228A0AA1-3F3A-48FC-93A2-0DFE5D42313B}"/>
    <cellStyle name="Quantity 2 2 2 2 34 5 2" xfId="29237" xr:uid="{82A863DB-0379-4D6C-A779-9CC838A29154}"/>
    <cellStyle name="Quantity 2 2 2 2 34 5 3" xfId="22711" xr:uid="{1B076ACE-59AB-45A5-B981-15F3802599B5}"/>
    <cellStyle name="Quantity 2 2 2 2 34 5 4" xfId="29418" xr:uid="{FF4B1F8C-837E-4011-B2B1-4CB062998FE9}"/>
    <cellStyle name="Quantity 2 2 2 2 34 5 5" xfId="40188" xr:uid="{5A29DDB5-B156-4DE7-8262-2663DF1D9B11}"/>
    <cellStyle name="Quantity 2 2 2 2 34 6" xfId="15861" xr:uid="{6604D44B-B3FB-4258-8DC3-423611FAD2AF}"/>
    <cellStyle name="Quantity 2 2 2 2 34 6 2" xfId="16432" xr:uid="{13A581BF-C557-4395-AAC8-AAB79C4C7093}"/>
    <cellStyle name="Quantity 2 2 2 2 34 6 3" xfId="28884" xr:uid="{A8490C06-61E4-414B-8021-4DEDE243A995}"/>
    <cellStyle name="Quantity 2 2 2 2 34 6 4" xfId="27957" xr:uid="{E611A2C2-0D1B-4843-868C-2266B4C6434F}"/>
    <cellStyle name="Quantity 2 2 2 2 34 6 5" xfId="40290" xr:uid="{7013595C-B1C1-4DC4-B649-05EDC5CFB38B}"/>
    <cellStyle name="Quantity 2 2 2 2 34 7" xfId="15766" xr:uid="{CBE555C1-03B2-451A-B0EC-7A31006E9279}"/>
    <cellStyle name="Quantity 2 2 2 2 34 7 2" xfId="28048" xr:uid="{8AF31ECF-695C-4479-A7C5-03E340AD0A06}"/>
    <cellStyle name="Quantity 2 2 2 2 34 7 3" xfId="16695" xr:uid="{8344AC18-8C5B-49D0-A40C-DD45403F755B}"/>
    <cellStyle name="Quantity 2 2 2 2 34 7 4" xfId="29059" xr:uid="{ECD16A7F-6F64-49AE-88C3-EE8F83EA3770}"/>
    <cellStyle name="Quantity 2 2 2 2 34 7 5" xfId="40249" xr:uid="{E12FC608-C739-48F9-84D6-A4EF27D5DB6E}"/>
    <cellStyle name="Quantity 2 2 2 2 34 8" xfId="29086" xr:uid="{0A26DDA9-9641-451F-BF81-B6356933F57F}"/>
    <cellStyle name="Quantity 2 2 2 2 34 9" xfId="28625" xr:uid="{D89B8EE0-5CA9-48B4-8E54-9B825DC63208}"/>
    <cellStyle name="Quantity 2 2 2 2 35" xfId="10191" xr:uid="{F57AD1A4-DB46-4516-BEDB-9E481819B5A0}"/>
    <cellStyle name="Quantity 2 2 2 2 35 10" xfId="16488" xr:uid="{741EEE73-C43E-4D92-8007-CE86BD3B0BB2}"/>
    <cellStyle name="Quantity 2 2 2 2 35 11" xfId="35519" xr:uid="{89729F73-9429-407A-9D2F-A190A78FA38C}"/>
    <cellStyle name="Quantity 2 2 2 2 35 2" xfId="15463" xr:uid="{1FB9DC76-D3C2-49D2-8603-330F0B0EF43A}"/>
    <cellStyle name="Quantity 2 2 2 2 35 2 2" xfId="16499" xr:uid="{9CE88EB5-CD36-4580-A144-E751135D3948}"/>
    <cellStyle name="Quantity 2 2 2 2 35 2 3" xfId="16438" xr:uid="{B79CB2B9-316A-473F-8CA0-6621BCA1D310}"/>
    <cellStyle name="Quantity 2 2 2 2 35 2 4" xfId="16592" xr:uid="{CE2AA0A8-72BD-44B9-8116-94363F4048EA}"/>
    <cellStyle name="Quantity 2 2 2 2 35 2 5" xfId="40116" xr:uid="{9B031620-6F9B-4B01-A95C-40291885C330}"/>
    <cellStyle name="Quantity 2 2 2 2 35 3" xfId="16231" xr:uid="{CFECBE7B-FAA5-4D21-B914-8986292A1848}"/>
    <cellStyle name="Quantity 2 2 2 2 35 3 2" xfId="29186" xr:uid="{DF8AC38B-BEFF-4071-8F6E-35CFF00797F0}"/>
    <cellStyle name="Quantity 2 2 2 2 35 3 3" xfId="16694" xr:uid="{820736AF-057E-4587-8DA7-F0853D3782B7}"/>
    <cellStyle name="Quantity 2 2 2 2 35 3 4" xfId="16805" xr:uid="{F2AE58D1-23FE-4847-8681-3702A55C1FC8}"/>
    <cellStyle name="Quantity 2 2 2 2 35 3 5" xfId="40484" xr:uid="{B3C38674-71A6-4E9B-B5BA-B1C76EBAD941}"/>
    <cellStyle name="Quantity 2 2 2 2 35 4" xfId="16278" xr:uid="{A5B935B8-7427-421E-B563-376C27E4449F}"/>
    <cellStyle name="Quantity 2 2 2 2 35 4 2" xfId="28432" xr:uid="{37661CD1-33A2-4EBC-8212-2A58B3B8A49F}"/>
    <cellStyle name="Quantity 2 2 2 2 35 4 3" xfId="28675" xr:uid="{576BEBE3-A45F-457B-A20E-F888D5103F18}"/>
    <cellStyle name="Quantity 2 2 2 2 35 4 4" xfId="29753" xr:uid="{3706BC2D-7796-4F95-B22B-E57D13108329}"/>
    <cellStyle name="Quantity 2 2 2 2 35 4 5" xfId="40508" xr:uid="{5D5CBA8D-29F7-477B-A6D9-E9096C1175BD}"/>
    <cellStyle name="Quantity 2 2 2 2 35 5" xfId="10704" xr:uid="{1C0DA2C8-5CF4-42D6-A663-71435204694A}"/>
    <cellStyle name="Quantity 2 2 2 2 35 5 2" xfId="16358" xr:uid="{8C640ADA-52B5-4440-AB86-BE42C0D2508B}"/>
    <cellStyle name="Quantity 2 2 2 2 35 5 3" xfId="16571" xr:uid="{0A2FD401-4583-4B3F-A184-98E46ADB6E7B}"/>
    <cellStyle name="Quantity 2 2 2 2 35 5 4" xfId="28465" xr:uid="{13FD9C04-D537-44A5-9836-5B5135591DA5}"/>
    <cellStyle name="Quantity 2 2 2 2 35 5 5" xfId="35632" xr:uid="{43299234-7516-41F8-9054-CCCB2512554C}"/>
    <cellStyle name="Quantity 2 2 2 2 35 6" xfId="16158" xr:uid="{D72B17B7-FC77-42CD-95F0-D53E0A6BD5B5}"/>
    <cellStyle name="Quantity 2 2 2 2 35 6 2" xfId="27900" xr:uid="{46FA87AD-6849-401A-925C-17E9972CC850}"/>
    <cellStyle name="Quantity 2 2 2 2 35 6 3" xfId="28339" xr:uid="{FCCCD3DC-1697-4666-8AE4-2A8C08D8EAD4}"/>
    <cellStyle name="Quantity 2 2 2 2 35 6 4" xfId="29790" xr:uid="{7561CB2D-8AC5-4586-BD2A-90D2F5CD4227}"/>
    <cellStyle name="Quantity 2 2 2 2 35 6 5" xfId="40442" xr:uid="{1B829765-65F5-4061-B964-D6CA9D4C3431}"/>
    <cellStyle name="Quantity 2 2 2 2 35 7" xfId="16300" xr:uid="{7C4D5F9F-1B22-4BC4-9C38-4E5C8DA06B11}"/>
    <cellStyle name="Quantity 2 2 2 2 35 7 2" xfId="28315" xr:uid="{DDAEDD66-439A-4F22-A43F-CADA9EE94BC9}"/>
    <cellStyle name="Quantity 2 2 2 2 35 7 3" xfId="29196" xr:uid="{3F5498D4-5D73-4E62-8485-F11388191F9F}"/>
    <cellStyle name="Quantity 2 2 2 2 35 7 4" xfId="29285" xr:uid="{F8B9A7B8-C0A0-4DE2-B5B7-C311CF5A36D2}"/>
    <cellStyle name="Quantity 2 2 2 2 35 7 5" xfId="40522" xr:uid="{1EEFE6AA-4E02-4612-85CB-D43D1EEB9308}"/>
    <cellStyle name="Quantity 2 2 2 2 35 8" xfId="27836" xr:uid="{A213F95C-EF39-4077-B1BC-68EA61B89C4F}"/>
    <cellStyle name="Quantity 2 2 2 2 35 9" xfId="29292" xr:uid="{A0927145-411F-443E-9CC1-A6DD6AC0C646}"/>
    <cellStyle name="Quantity 2 2 2 2 36" xfId="10194" xr:uid="{555D3211-4451-4047-B990-9D1DA1725314}"/>
    <cellStyle name="Quantity 2 2 2 2 36 10" xfId="28182" xr:uid="{637716C6-43F3-4A64-849D-D057E1A6DC68}"/>
    <cellStyle name="Quantity 2 2 2 2 36 11" xfId="35521" xr:uid="{EC407D81-352B-4A0A-8B34-2F20BADEED9D}"/>
    <cellStyle name="Quantity 2 2 2 2 36 2" xfId="15466" xr:uid="{520E913B-E7FC-454F-A349-55DBD3B7FDAD}"/>
    <cellStyle name="Quantity 2 2 2 2 36 2 2" xfId="29177" xr:uid="{C086D81C-4CE1-49E2-903E-7773445ACA58}"/>
    <cellStyle name="Quantity 2 2 2 2 36 2 3" xfId="27871" xr:uid="{FB730EEE-D8C0-4439-82E4-5D19FAF4BE72}"/>
    <cellStyle name="Quantity 2 2 2 2 36 2 4" xfId="28104" xr:uid="{1424ADF8-2BB8-4ACD-B85B-7381BE70BA30}"/>
    <cellStyle name="Quantity 2 2 2 2 36 2 5" xfId="40118" xr:uid="{76538C2E-EECD-4D09-AE61-41B8478736FF}"/>
    <cellStyle name="Quantity 2 2 2 2 36 3" xfId="16234" xr:uid="{3AE3B1B9-FFC5-4113-B1E9-9C03CEE12116}"/>
    <cellStyle name="Quantity 2 2 2 2 36 3 2" xfId="29165" xr:uid="{3B751874-2F32-46D9-8D3C-AF7CE05DEABB}"/>
    <cellStyle name="Quantity 2 2 2 2 36 3 3" xfId="29342" xr:uid="{37202B56-A878-4254-81D9-1F6CEAC3923D}"/>
    <cellStyle name="Quantity 2 2 2 2 36 3 4" xfId="28504" xr:uid="{A72A0643-2031-41D2-823E-2A93F988A8EA}"/>
    <cellStyle name="Quantity 2 2 2 2 36 3 5" xfId="40486" xr:uid="{BABE1B7D-45E9-446A-A56D-92CBC04C7500}"/>
    <cellStyle name="Quantity 2 2 2 2 36 4" xfId="16281" xr:uid="{2F761ED9-47C8-4E25-89F2-6C4816BD3559}"/>
    <cellStyle name="Quantity 2 2 2 2 36 4 2" xfId="16535" xr:uid="{C3816B6A-ABC1-436B-9DD4-08D3914B3487}"/>
    <cellStyle name="Quantity 2 2 2 2 36 4 3" xfId="27449" xr:uid="{45CA7B5F-01A4-428F-A85A-F687B8D55EE5}"/>
    <cellStyle name="Quantity 2 2 2 2 36 4 4" xfId="29814" xr:uid="{58E74FA9-9DC8-41A0-BABE-426C2F3A14AF}"/>
    <cellStyle name="Quantity 2 2 2 2 36 4 5" xfId="40510" xr:uid="{C8CA80F0-74D2-4A09-B722-374B4DDD0262}"/>
    <cellStyle name="Quantity 2 2 2 2 36 5" xfId="15593" xr:uid="{7197A9A3-5885-4A07-AAAC-77CBE3D10684}"/>
    <cellStyle name="Quantity 2 2 2 2 36 5 2" xfId="16577" xr:uid="{63F3821F-4520-4C15-A465-14EB6085E54B}"/>
    <cellStyle name="Quantity 2 2 2 2 36 5 3" xfId="28166" xr:uid="{59000902-683E-43E9-B11C-0FC0A7D9E60D}"/>
    <cellStyle name="Quantity 2 2 2 2 36 5 4" xfId="29791" xr:uid="{BC7AD46D-1C28-4563-9F60-85189D783879}"/>
    <cellStyle name="Quantity 2 2 2 2 36 5 5" xfId="40181" xr:uid="{60273873-4546-4114-A17A-10CBFC3AC949}"/>
    <cellStyle name="Quantity 2 2 2 2 36 6" xfId="10693" xr:uid="{BBBE958E-8A68-4C85-9DE9-D6FD758C56DF}"/>
    <cellStyle name="Quantity 2 2 2 2 36 6 2" xfId="29143" xr:uid="{4475C819-66AC-40CD-870B-A1B7B263DAAC}"/>
    <cellStyle name="Quantity 2 2 2 2 36 6 3" xfId="28796" xr:uid="{FC9D43E2-2F1C-4224-B741-120E1202BFC1}"/>
    <cellStyle name="Quantity 2 2 2 2 36 6 4" xfId="29096" xr:uid="{35F397A4-39AC-4193-B268-BC4BE59E66E6}"/>
    <cellStyle name="Quantity 2 2 2 2 36 6 5" xfId="35628" xr:uid="{C5570955-E364-41BB-B48E-84F62EB63007}"/>
    <cellStyle name="Quantity 2 2 2 2 36 7" xfId="15542" xr:uid="{9F8F03DA-7692-445F-8491-9AC2E6CF0242}"/>
    <cellStyle name="Quantity 2 2 2 2 36 7 2" xfId="28216" xr:uid="{D538E328-0C44-49E4-A237-F7098B5A15D9}"/>
    <cellStyle name="Quantity 2 2 2 2 36 7 3" xfId="28749" xr:uid="{53482EB4-6F71-40A0-A8F7-4E75F466E7F6}"/>
    <cellStyle name="Quantity 2 2 2 2 36 7 4" xfId="28731" xr:uid="{09EF688C-989E-4636-A96D-4C657A6F448E}"/>
    <cellStyle name="Quantity 2 2 2 2 36 7 5" xfId="40153" xr:uid="{5EA3E300-8D47-47AF-931E-4F7DCE06AC20}"/>
    <cellStyle name="Quantity 2 2 2 2 36 8" xfId="28010" xr:uid="{CFEEF2E6-D7DA-45C1-B433-4B0DE0FB67CD}"/>
    <cellStyle name="Quantity 2 2 2 2 36 9" xfId="29213" xr:uid="{B31F8D26-C797-4646-A2B1-7FC739B4B931}"/>
    <cellStyle name="Quantity 2 2 2 2 37" xfId="10196" xr:uid="{294D2977-8EFE-49FF-A5CA-0301FB7FB5EA}"/>
    <cellStyle name="Quantity 2 2 2 2 37 10" xfId="27969" xr:uid="{20D3896B-8A6D-4742-972C-801BFA78ADA0}"/>
    <cellStyle name="Quantity 2 2 2 2 37 11" xfId="35522" xr:uid="{FC93CE0A-AB97-4B47-9E7D-9690E466962E}"/>
    <cellStyle name="Quantity 2 2 2 2 37 2" xfId="15468" xr:uid="{EAD3224A-AF70-4C0C-BA6A-579A5A2E28CC}"/>
    <cellStyle name="Quantity 2 2 2 2 37 2 2" xfId="28502" xr:uid="{F9F8AC33-C7EE-4225-9F0A-AA18E39F59E8}"/>
    <cellStyle name="Quantity 2 2 2 2 37 2 3" xfId="19001" xr:uid="{8E3DD74E-21C3-405F-8788-31E5EF6B9373}"/>
    <cellStyle name="Quantity 2 2 2 2 37 2 4" xfId="27883" xr:uid="{0AC5D202-47E5-414B-8359-7BE2341C04D3}"/>
    <cellStyle name="Quantity 2 2 2 2 37 2 5" xfId="40119" xr:uid="{E9746124-EFC6-4884-946A-2F672EA4F308}"/>
    <cellStyle name="Quantity 2 2 2 2 37 3" xfId="16236" xr:uid="{A529C2AE-77E0-4088-9257-9FFEDA705FE7}"/>
    <cellStyle name="Quantity 2 2 2 2 37 3 2" xfId="21023" xr:uid="{73799839-A505-4F93-827F-680284836259}"/>
    <cellStyle name="Quantity 2 2 2 2 37 3 3" xfId="27990" xr:uid="{CE75306F-8AE7-4A15-9417-C95632D6C142}"/>
    <cellStyle name="Quantity 2 2 2 2 37 3 4" xfId="28937" xr:uid="{4CE1C88C-6562-490B-B38B-C037891386B0}"/>
    <cellStyle name="Quantity 2 2 2 2 37 3 5" xfId="40487" xr:uid="{2C94007F-7603-4BE9-91A2-00BF7976E828}"/>
    <cellStyle name="Quantity 2 2 2 2 37 4" xfId="16283" xr:uid="{B9F962B9-36BD-474C-A331-8DFBAE75636A}"/>
    <cellStyle name="Quantity 2 2 2 2 37 4 2" xfId="28708" xr:uid="{0218A622-3756-46BB-B9B1-6C533F126C1A}"/>
    <cellStyle name="Quantity 2 2 2 2 37 4 3" xfId="16792" xr:uid="{03B5F65B-2AF8-42A7-A2AC-E4EF813E8C60}"/>
    <cellStyle name="Quantity 2 2 2 2 37 4 4" xfId="29727" xr:uid="{D78FD236-AFD3-4EE0-877B-6E41DADD0BAD}"/>
    <cellStyle name="Quantity 2 2 2 2 37 4 5" xfId="40511" xr:uid="{504F8748-7EAE-46FB-989E-420D6FAC62EB}"/>
    <cellStyle name="Quantity 2 2 2 2 37 5" xfId="15815" xr:uid="{8158BF7A-CB60-4FDB-BE65-B19623C49492}"/>
    <cellStyle name="Quantity 2 2 2 2 37 5 2" xfId="28652" xr:uid="{ECC14508-A849-4E2B-BE80-D5D01EE81762}"/>
    <cellStyle name="Quantity 2 2 2 2 37 5 3" xfId="29491" xr:uid="{47197CF6-0609-41AD-8962-6179739985B6}"/>
    <cellStyle name="Quantity 2 2 2 2 37 5 4" xfId="16605" xr:uid="{EED40374-E4BB-4446-BF41-315BAEC9B25D}"/>
    <cellStyle name="Quantity 2 2 2 2 37 5 5" xfId="40269" xr:uid="{F581B5BE-35E5-4A89-865A-37893858B98D}"/>
    <cellStyle name="Quantity 2 2 2 2 37 6" xfId="15866" xr:uid="{872B6ADA-2484-447F-9EAB-36EAE4DBC8A3}"/>
    <cellStyle name="Quantity 2 2 2 2 37 6 2" xfId="27961" xr:uid="{C452A29A-72E2-485B-8C4D-CF65B7476C7D}"/>
    <cellStyle name="Quantity 2 2 2 2 37 6 3" xfId="29118" xr:uid="{729D7891-2649-457E-A22E-B8EFCAC35DFD}"/>
    <cellStyle name="Quantity 2 2 2 2 37 6 4" xfId="16833" xr:uid="{4B513F43-A1F5-4812-83FA-290E75E9A43C}"/>
    <cellStyle name="Quantity 2 2 2 2 37 6 5" xfId="40293" xr:uid="{55EB0F20-034A-4374-94B1-6C613BD1506F}"/>
    <cellStyle name="Quantity 2 2 2 2 37 7" xfId="15702" xr:uid="{3B212338-0D8C-49EA-BB23-99E2D598F830}"/>
    <cellStyle name="Quantity 2 2 2 2 37 7 2" xfId="27542" xr:uid="{5FE68359-E278-4684-BBB3-79189B660E08}"/>
    <cellStyle name="Quantity 2 2 2 2 37 7 3" xfId="29449" xr:uid="{24C0A58A-B8AD-4A21-B866-F7E2DFAC450B}"/>
    <cellStyle name="Quantity 2 2 2 2 37 7 4" xfId="29693" xr:uid="{B2587E46-65F7-41E6-AFB8-944052067EBF}"/>
    <cellStyle name="Quantity 2 2 2 2 37 7 5" xfId="40226" xr:uid="{D3BA51E4-381E-4745-B7EA-CB9D7120B374}"/>
    <cellStyle name="Quantity 2 2 2 2 37 8" xfId="28834" xr:uid="{9AA960FE-7955-4235-8A71-603D0979EC23}"/>
    <cellStyle name="Quantity 2 2 2 2 37 9" xfId="16468" xr:uid="{715130BA-F387-48A4-B98C-A89DA59412E7}"/>
    <cellStyle name="Quantity 2 2 2 2 38" xfId="10198" xr:uid="{C0FE2BA7-0B14-4729-AB08-0E91C4FDE8BB}"/>
    <cellStyle name="Quantity 2 2 2 2 38 10" xfId="17077" xr:uid="{45712691-1594-4ABA-B042-A80CE67E1E3D}"/>
    <cellStyle name="Quantity 2 2 2 2 38 11" xfId="35523" xr:uid="{D37402B1-C8A8-44B3-A82D-6D182F616E5F}"/>
    <cellStyle name="Quantity 2 2 2 2 38 2" xfId="15470" xr:uid="{4B5584B1-5048-42A1-B940-6E196E95F938}"/>
    <cellStyle name="Quantity 2 2 2 2 38 2 2" xfId="27513" xr:uid="{CF6CD187-2F43-4895-9ED6-DE093CD69670}"/>
    <cellStyle name="Quantity 2 2 2 2 38 2 3" xfId="28955" xr:uid="{A30D8592-4A01-4F17-AD01-B1CA3D42DE00}"/>
    <cellStyle name="Quantity 2 2 2 2 38 2 4" xfId="29879" xr:uid="{63FC10BA-C03B-4C64-B684-D7FDD2C09DEC}"/>
    <cellStyle name="Quantity 2 2 2 2 38 2 5" xfId="40120" xr:uid="{33F0DE77-D5EC-4E16-8311-53F34FB6AFB0}"/>
    <cellStyle name="Quantity 2 2 2 2 38 3" xfId="16238" xr:uid="{4530D5F4-F461-4AD1-A86F-3FECD8828886}"/>
    <cellStyle name="Quantity 2 2 2 2 38 3 2" xfId="29344" xr:uid="{8F65632B-52D0-4E85-820E-A179C82539E4}"/>
    <cellStyle name="Quantity 2 2 2 2 38 3 3" xfId="21748" xr:uid="{915F9748-45FC-420F-8C9A-7B65568D60E2}"/>
    <cellStyle name="Quantity 2 2 2 2 38 3 4" xfId="27262" xr:uid="{2064C260-9255-45C9-95AF-1599B96A8D48}"/>
    <cellStyle name="Quantity 2 2 2 2 38 3 5" xfId="40488" xr:uid="{5D63C57C-7F2B-4E8A-A3F1-E921016BA6EF}"/>
    <cellStyle name="Quantity 2 2 2 2 38 4" xfId="16285" xr:uid="{8EC26A6A-E735-4ED9-8D18-8A2D6F423392}"/>
    <cellStyle name="Quantity 2 2 2 2 38 4 2" xfId="29350" xr:uid="{593A95AD-C3B9-4375-B6D0-2401FAC7FFBD}"/>
    <cellStyle name="Quantity 2 2 2 2 38 4 3" xfId="28808" xr:uid="{B31A28ED-75B8-4CCB-97FD-95C69421BC8F}"/>
    <cellStyle name="Quantity 2 2 2 2 38 4 4" xfId="21051" xr:uid="{17BFD332-B6FA-4ED6-B1C0-9CBEFCD107F6}"/>
    <cellStyle name="Quantity 2 2 2 2 38 4 5" xfId="40512" xr:uid="{9BFD2019-6F7D-4FDF-A75D-B98AA75D525D}"/>
    <cellStyle name="Quantity 2 2 2 2 38 5" xfId="11803" xr:uid="{90431F16-4CDF-4181-A358-744B724A94A0}"/>
    <cellStyle name="Quantity 2 2 2 2 38 5 2" xfId="16758" xr:uid="{3A5E216F-2A35-45FC-8842-431837FE8D6E}"/>
    <cellStyle name="Quantity 2 2 2 2 38 5 3" xfId="28304" xr:uid="{718615E1-FA9B-4084-B55D-14258CFF0984}"/>
    <cellStyle name="Quantity 2 2 2 2 38 5 4" xfId="16779" xr:uid="{EA9AF994-9BFC-491F-8B3E-F7DD70AA0B81}"/>
    <cellStyle name="Quantity 2 2 2 2 38 5 5" xfId="36636" xr:uid="{232638A1-86A1-45FB-B11F-C8C6133BEABB}"/>
    <cellStyle name="Quantity 2 2 2 2 38 6" xfId="15551" xr:uid="{D21C66E0-6B02-466E-A0B8-24910764ADC8}"/>
    <cellStyle name="Quantity 2 2 2 2 38 6 2" xfId="28664" xr:uid="{0BCA07D7-FEAE-42CE-8B5E-5B78A36BC093}"/>
    <cellStyle name="Quantity 2 2 2 2 38 6 3" xfId="23515" xr:uid="{024BFF3A-CB7B-4361-BC09-78D923462F96}"/>
    <cellStyle name="Quantity 2 2 2 2 38 6 4" xfId="29824" xr:uid="{4027D11A-69E4-43A1-BADA-D4083D57016B}"/>
    <cellStyle name="Quantity 2 2 2 2 38 6 5" xfId="40157" xr:uid="{DEB755A3-73DE-488D-95D5-033786C993E6}"/>
    <cellStyle name="Quantity 2 2 2 2 38 7" xfId="16198" xr:uid="{2A176EBB-4935-4AFB-B5E7-14DF3F22CF97}"/>
    <cellStyle name="Quantity 2 2 2 2 38 7 2" xfId="28462" xr:uid="{14A3F1E6-2FB8-4807-8790-C440A610FA21}"/>
    <cellStyle name="Quantity 2 2 2 2 38 7 3" xfId="28035" xr:uid="{B6F5D1F8-E381-4B6B-8A65-593122C534D4}"/>
    <cellStyle name="Quantity 2 2 2 2 38 7 4" xfId="29360" xr:uid="{2447C1DB-3861-4487-9C53-4D4608FAB12A}"/>
    <cellStyle name="Quantity 2 2 2 2 38 7 5" xfId="40467" xr:uid="{763F7E77-6826-4F41-9A46-0792887AA926}"/>
    <cellStyle name="Quantity 2 2 2 2 38 8" xfId="28825" xr:uid="{3CB9A029-A18F-44A5-A808-C5CD75549DBC}"/>
    <cellStyle name="Quantity 2 2 2 2 38 9" xfId="28922" xr:uid="{9F549996-72DC-4294-8B4C-65560C4921FE}"/>
    <cellStyle name="Quantity 2 2 2 2 39" xfId="15289" xr:uid="{96B2142F-49B2-4EB8-A39F-BB29D6DBFCF9}"/>
    <cellStyle name="Quantity 2 2 2 2 39 2" xfId="29039" xr:uid="{B7F5B010-35A6-47A4-A510-9B6D074749C4}"/>
    <cellStyle name="Quantity 2 2 2 2 39 3" xfId="16892" xr:uid="{465FD2D0-AB51-49E1-8E79-8C42BC1EFCB5}"/>
    <cellStyle name="Quantity 2 2 2 2 39 4" xfId="29870" xr:uid="{364B45DC-8C85-4223-A30C-3E33D6F2B34C}"/>
    <cellStyle name="Quantity 2 2 2 2 39 5" xfId="40011" xr:uid="{4701E026-D018-4654-917F-5E2E6F1C3599}"/>
    <cellStyle name="Quantity 2 2 2 2 4" xfId="9173" xr:uid="{76C6A9BA-134F-4D6A-874B-A12CFEF9F6A5}"/>
    <cellStyle name="Quantity 2 2 2 2 4 10" xfId="16681" xr:uid="{A43D6356-44D4-417F-8691-A848A1635A6A}"/>
    <cellStyle name="Quantity 2 2 2 2 4 11" xfId="34657" xr:uid="{1E6032CB-A786-41FA-BBF8-55F2F815D044}"/>
    <cellStyle name="Quantity 2 2 2 2 4 2" xfId="15355" xr:uid="{8292C277-4C8E-4317-BD89-67149E11A687}"/>
    <cellStyle name="Quantity 2 2 2 2 4 2 2" xfId="28327" xr:uid="{387173D2-ACD2-4509-84A6-32A819C60533}"/>
    <cellStyle name="Quantity 2 2 2 2 4 2 3" xfId="28728" xr:uid="{6B281CE7-2565-4E40-B40A-7F267ED1E305}"/>
    <cellStyle name="Quantity 2 2 2 2 4 2 4" xfId="29695" xr:uid="{37DDF85F-96EB-4DF0-A97F-E3EC6BCC9FF6}"/>
    <cellStyle name="Quantity 2 2 2 2 4 2 5" xfId="40063" xr:uid="{DA1795AA-4D4F-4916-AD7E-366651511250}"/>
    <cellStyle name="Quantity 2 2 2 2 4 3" xfId="16071" xr:uid="{09E5FBB6-8686-4713-B4A5-AA31E4AF0371}"/>
    <cellStyle name="Quantity 2 2 2 2 4 3 2" xfId="29463" xr:uid="{AC1EFB25-C097-40C4-AE3F-D524607BA4C2}"/>
    <cellStyle name="Quantity 2 2 2 2 4 3 3" xfId="28609" xr:uid="{EA41C09E-D6CF-45EC-B3A3-9C1332F27BDB}"/>
    <cellStyle name="Quantity 2 2 2 2 4 3 4" xfId="28105" xr:uid="{265DA0DF-CFC4-4404-884A-51A5B7B1CD4B}"/>
    <cellStyle name="Quantity 2 2 2 2 4 3 5" xfId="40394" xr:uid="{E1250785-8BC0-403A-A76E-52F4896B58E4}"/>
    <cellStyle name="Quantity 2 2 2 2 4 4" xfId="15778" xr:uid="{9439CFDD-971B-421C-A49C-CCF38CE5BEE1}"/>
    <cellStyle name="Quantity 2 2 2 2 4 4 2" xfId="16703" xr:uid="{EC7F2C40-C53D-406F-97A6-634C44D441A3}"/>
    <cellStyle name="Quantity 2 2 2 2 4 4 3" xfId="27259" xr:uid="{58404394-F465-464B-8C70-862DFE9D9A89}"/>
    <cellStyle name="Quantity 2 2 2 2 4 4 4" xfId="17792" xr:uid="{080A5D99-C9A2-44F0-B0EA-855ECD2D38F0}"/>
    <cellStyle name="Quantity 2 2 2 2 4 4 5" xfId="40252" xr:uid="{ECC5BF65-202F-4677-A685-3F7E45115B95}"/>
    <cellStyle name="Quantity 2 2 2 2 4 5" xfId="16156" xr:uid="{8613C787-BB6F-42C4-B545-287FE2CE4724}"/>
    <cellStyle name="Quantity 2 2 2 2 4 5 2" xfId="16874" xr:uid="{EA6219C6-D3A3-4F20-ABD0-B0C5B5432CC8}"/>
    <cellStyle name="Quantity 2 2 2 2 4 5 3" xfId="28983" xr:uid="{83BA82DB-27B8-4558-8888-F61B4B02687D}"/>
    <cellStyle name="Quantity 2 2 2 2 4 5 4" xfId="29029" xr:uid="{05AA02FB-BE0E-4CC6-98E2-B501B8D26F52}"/>
    <cellStyle name="Quantity 2 2 2 2 4 5 5" xfId="40440" xr:uid="{EFFA43A0-C231-4537-8E53-EF6699E35C4B}"/>
    <cellStyle name="Quantity 2 2 2 2 4 6" xfId="16048" xr:uid="{EA6AFD5F-6A1D-4940-ACC5-155172995163}"/>
    <cellStyle name="Quantity 2 2 2 2 4 6 2" xfId="28830" xr:uid="{156F8C80-59B5-4CBC-A69F-0AD1AB9EB93B}"/>
    <cellStyle name="Quantity 2 2 2 2 4 6 3" xfId="22618" xr:uid="{00E8B5A0-2E36-403B-96AF-4C85B48B92A6}"/>
    <cellStyle name="Quantity 2 2 2 2 4 6 4" xfId="29713" xr:uid="{46827AFD-36C6-4143-88EF-F4CC238FCA33}"/>
    <cellStyle name="Quantity 2 2 2 2 4 6 5" xfId="40384" xr:uid="{573BE8F7-4DC6-46EB-A959-2E7B65D04896}"/>
    <cellStyle name="Quantity 2 2 2 2 4 7" xfId="15567" xr:uid="{B63EFFCF-1CB2-47A5-82DE-589BD79CA92B}"/>
    <cellStyle name="Quantity 2 2 2 2 4 7 2" xfId="28521" xr:uid="{133423B1-8E22-4B38-B669-60C8F82B4488}"/>
    <cellStyle name="Quantity 2 2 2 2 4 7 3" xfId="29275" xr:uid="{DC1836A6-3F36-45E6-8573-21CAF078111F}"/>
    <cellStyle name="Quantity 2 2 2 2 4 7 4" xfId="28221" xr:uid="{13F11DED-B140-4FAF-ACF0-D8BF90EC7F29}"/>
    <cellStyle name="Quantity 2 2 2 2 4 7 5" xfId="40165" xr:uid="{A79377D1-DBD6-447A-9229-45D13AC05884}"/>
    <cellStyle name="Quantity 2 2 2 2 4 8" xfId="28798" xr:uid="{531E4338-0392-42B1-A4E1-42EEBF6FBB18}"/>
    <cellStyle name="Quantity 2 2 2 2 4 9" xfId="28584" xr:uid="{56C94488-9A5D-4FF2-B57D-6C2130896A0E}"/>
    <cellStyle name="Quantity 2 2 2 2 40" xfId="16041" xr:uid="{D56F2FC8-F40E-4A94-853B-5F1A781C5315}"/>
    <cellStyle name="Quantity 2 2 2 2 40 2" xfId="28575" xr:uid="{190A8B09-8768-4CF4-9D63-799B3DA7E590}"/>
    <cellStyle name="Quantity 2 2 2 2 40 3" xfId="28206" xr:uid="{67A8F1E0-B27E-4DDA-8DAA-0763727D24AD}"/>
    <cellStyle name="Quantity 2 2 2 2 40 4" xfId="16876" xr:uid="{FAC60F17-5D88-408B-960B-69DA4D1232B7}"/>
    <cellStyle name="Quantity 2 2 2 2 40 5" xfId="40381" xr:uid="{F732B356-85A5-4F13-8203-BA00B58EDACB}"/>
    <cellStyle name="Quantity 2 2 2 2 41" xfId="15501" xr:uid="{C74ACC19-AA55-4A60-B3FB-C8B204230653}"/>
    <cellStyle name="Quantity 2 2 2 2 41 2" xfId="27973" xr:uid="{98EF0231-6855-4329-8BFB-D8D4BC4447C2}"/>
    <cellStyle name="Quantity 2 2 2 2 41 3" xfId="27936" xr:uid="{24E510FB-28C2-47B7-972B-21FF3250D9B8}"/>
    <cellStyle name="Quantity 2 2 2 2 41 4" xfId="29654" xr:uid="{33D8205E-154A-489F-8AE3-139CACA4EEA4}"/>
    <cellStyle name="Quantity 2 2 2 2 41 5" xfId="40137" xr:uid="{01A15AFF-7F5A-411A-A7F0-29850BE08F11}"/>
    <cellStyle name="Quantity 2 2 2 2 42" xfId="15834" xr:uid="{A102E672-542E-4B6C-B07F-4B6DC64DFE94}"/>
    <cellStyle name="Quantity 2 2 2 2 42 2" xfId="28643" xr:uid="{A1826419-7B9A-484B-B633-DEC9E377514C}"/>
    <cellStyle name="Quantity 2 2 2 2 42 3" xfId="18880" xr:uid="{A5D52981-919E-4005-9CC2-550FA89489EF}"/>
    <cellStyle name="Quantity 2 2 2 2 42 4" xfId="16484" xr:uid="{353EC176-CB3C-4BF4-81D7-74692E2E259A}"/>
    <cellStyle name="Quantity 2 2 2 2 42 5" xfId="40279" xr:uid="{04D5C471-C68D-4448-8C01-D22DCA28B761}"/>
    <cellStyle name="Quantity 2 2 2 2 43" xfId="16120" xr:uid="{8FAB8546-573D-4290-B490-8A9697ED1D03}"/>
    <cellStyle name="Quantity 2 2 2 2 43 2" xfId="27775" xr:uid="{73DD1326-87A1-44C1-8955-185A3A7585AB}"/>
    <cellStyle name="Quantity 2 2 2 2 43 3" xfId="16712" xr:uid="{08B77179-DF38-4F2A-8611-7F527CA072BB}"/>
    <cellStyle name="Quantity 2 2 2 2 43 4" xfId="21079" xr:uid="{70D815B1-C57B-4FE2-9822-5CE8B959201F}"/>
    <cellStyle name="Quantity 2 2 2 2 43 5" xfId="40423" xr:uid="{C98F6F21-BC3B-406A-9134-CBD1A53E1428}"/>
    <cellStyle name="Quantity 2 2 2 2 44" xfId="16191" xr:uid="{C26FD6BF-EAF5-46DD-AF3A-484021CAFC03}"/>
    <cellStyle name="Quantity 2 2 2 2 44 2" xfId="27945" xr:uid="{750BFEE1-26B9-4FEC-A5AC-344B51C42AF6}"/>
    <cellStyle name="Quantity 2 2 2 2 44 3" xfId="16590" xr:uid="{6DABA372-8720-48D4-938F-8256D468BCCF}"/>
    <cellStyle name="Quantity 2 2 2 2 44 4" xfId="29498" xr:uid="{4A4CA7FE-241B-4979-9442-FD9A7FFFF6D5}"/>
    <cellStyle name="Quantity 2 2 2 2 44 5" xfId="40462" xr:uid="{D116A897-8257-405E-BD14-D0417BC6DA77}"/>
    <cellStyle name="Quantity 2 2 2 2 45" xfId="21027" xr:uid="{AC2B1B94-D711-4C54-B187-929DC19AEB44}"/>
    <cellStyle name="Quantity 2 2 2 2 46" xfId="28096" xr:uid="{EE082437-873F-48D5-8C6C-58453566DC2E}"/>
    <cellStyle name="Quantity 2 2 2 2 47" xfId="28000" xr:uid="{803B026F-5AF3-4BC8-922A-67346AB72F64}"/>
    <cellStyle name="Quantity 2 2 2 2 48" xfId="34605" xr:uid="{204A2885-7930-458F-AF8C-DAC05CF4308C}"/>
    <cellStyle name="Quantity 2 2 2 2 5" xfId="9175" xr:uid="{FFF73A6C-5083-4668-9288-7DDA16034066}"/>
    <cellStyle name="Quantity 2 2 2 2 5 10" xfId="28324" xr:uid="{1A3FECE0-8BF7-49DB-85F0-F0E311B9C890}"/>
    <cellStyle name="Quantity 2 2 2 2 5 11" xfId="34658" xr:uid="{51EFB81C-BB6D-4F00-9B78-77B5AD38AB07}"/>
    <cellStyle name="Quantity 2 2 2 2 5 2" xfId="15357" xr:uid="{0871495E-32F3-40E6-BD74-FBC7B23214B4}"/>
    <cellStyle name="Quantity 2 2 2 2 5 2 2" xfId="17758" xr:uid="{08F05E39-F259-444C-90D8-969679193FF9}"/>
    <cellStyle name="Quantity 2 2 2 2 5 2 3" xfId="16688" xr:uid="{1410199D-DDFF-4FBB-9E53-1CBE165A6149}"/>
    <cellStyle name="Quantity 2 2 2 2 5 2 4" xfId="16878" xr:uid="{B46A622C-9613-4ABC-B72C-C39C8922087A}"/>
    <cellStyle name="Quantity 2 2 2 2 5 2 5" xfId="40064" xr:uid="{F07DB8BD-CBF7-4697-96F7-92FF05E3FD4D}"/>
    <cellStyle name="Quantity 2 2 2 2 5 3" xfId="16073" xr:uid="{8B91AE96-52D5-41C1-BDAB-732BA07776B2}"/>
    <cellStyle name="Quantity 2 2 2 2 5 3 2" xfId="16486" xr:uid="{F61B4FFD-898A-4E7C-9811-F487F7992921}"/>
    <cellStyle name="Quantity 2 2 2 2 5 3 3" xfId="24178" xr:uid="{6E519980-F512-49C2-9ADF-82F62E01ACD7}"/>
    <cellStyle name="Quantity 2 2 2 2 5 3 4" xfId="29166" xr:uid="{5CF7FA41-6EA5-4091-A61C-15714808344A}"/>
    <cellStyle name="Quantity 2 2 2 2 5 3 5" xfId="40395" xr:uid="{1FC6628F-F072-413D-B1B6-86E4B48D621C}"/>
    <cellStyle name="Quantity 2 2 2 2 5 4" xfId="15680" xr:uid="{E63D4DBB-2D99-4044-AADE-6CDA4140DCDB}"/>
    <cellStyle name="Quantity 2 2 2 2 5 4 2" xfId="28718" xr:uid="{514CA63A-F754-4B3B-9B6F-C6E4CB14594F}"/>
    <cellStyle name="Quantity 2 2 2 2 5 4 3" xfId="29145" xr:uid="{CB135CC0-40E1-4E58-A7FC-6A1FB3A2A3CE}"/>
    <cellStyle name="Quantity 2 2 2 2 5 4 4" xfId="16426" xr:uid="{66E1008D-9C30-4D81-BC1F-03F615DF92C3}"/>
    <cellStyle name="Quantity 2 2 2 2 5 4 5" xfId="40217" xr:uid="{FF27BFB0-B5C5-4334-ACA0-9C529A4BE50E}"/>
    <cellStyle name="Quantity 2 2 2 2 5 5" xfId="15584" xr:uid="{2AFEDF64-E0A9-4869-9ACF-C982200BC67B}"/>
    <cellStyle name="Quantity 2 2 2 2 5 5 2" xfId="27991" xr:uid="{B50A314F-DD4C-49B3-8E70-68D6402E2D7E}"/>
    <cellStyle name="Quantity 2 2 2 2 5 5 3" xfId="18253" xr:uid="{822E0355-4AD9-498B-880E-E642F2D7E2D9}"/>
    <cellStyle name="Quantity 2 2 2 2 5 5 4" xfId="28366" xr:uid="{FF9838BF-6889-449E-83B8-C70E8994CDE5}"/>
    <cellStyle name="Quantity 2 2 2 2 5 5 5" xfId="40175" xr:uid="{57D4DDD2-AB71-483D-B68D-A458A4EE6906}"/>
    <cellStyle name="Quantity 2 2 2 2 5 6" xfId="15647" xr:uid="{9B9B7929-B2C5-4941-9244-15387F910399}"/>
    <cellStyle name="Quantity 2 2 2 2 5 6 2" xfId="28126" xr:uid="{5F2AC276-4992-4AEF-B4A8-3B41730BEC77}"/>
    <cellStyle name="Quantity 2 2 2 2 5 6 3" xfId="29617" xr:uid="{E1015C4B-F3D8-4E26-A4A8-7AE1FC9F6470}"/>
    <cellStyle name="Quantity 2 2 2 2 5 6 4" xfId="29803" xr:uid="{7D14FBD0-975B-4A75-BE2A-D475E295C25C}"/>
    <cellStyle name="Quantity 2 2 2 2 5 6 5" xfId="40204" xr:uid="{84ECBF9D-AD62-4E9E-AF97-9A589DFDB824}"/>
    <cellStyle name="Quantity 2 2 2 2 5 7" xfId="15905" xr:uid="{BB418331-F20B-4A4E-A159-1F94F77574D9}"/>
    <cellStyle name="Quantity 2 2 2 2 5 7 2" xfId="16533" xr:uid="{FDA54C5C-A7A3-4FA2-8B81-ACEBAD23991C}"/>
    <cellStyle name="Quantity 2 2 2 2 5 7 3" xfId="16548" xr:uid="{2612C08C-7E3B-4F5E-9312-76773417F4E6}"/>
    <cellStyle name="Quantity 2 2 2 2 5 7 4" xfId="27888" xr:uid="{F4484146-7C8D-47FF-8130-B7411FB17154}"/>
    <cellStyle name="Quantity 2 2 2 2 5 7 5" xfId="40317" xr:uid="{8447E8D3-2E2A-4DEF-ADBE-BD0C4D8EDC94}"/>
    <cellStyle name="Quantity 2 2 2 2 5 8" xfId="28619" xr:uid="{83031C6B-BA02-4217-B56F-834B5916DB0F}"/>
    <cellStyle name="Quantity 2 2 2 2 5 9" xfId="16713" xr:uid="{6A2FC3D0-225A-4E65-84EC-4A043DF7C5EA}"/>
    <cellStyle name="Quantity 2 2 2 2 6" xfId="9178" xr:uid="{5061FAF8-9DC2-448F-A5B8-AF7952781FFE}"/>
    <cellStyle name="Quantity 2 2 2 2 6 10" xfId="29309" xr:uid="{2BAC7335-534B-42B4-8B60-F9543D22CFE8}"/>
    <cellStyle name="Quantity 2 2 2 2 6 11" xfId="34660" xr:uid="{B8917BB7-026D-4E5B-B95E-308EB5A45210}"/>
    <cellStyle name="Quantity 2 2 2 2 6 2" xfId="15360" xr:uid="{34EA1E92-9967-4406-8905-4ED1D02ED0D1}"/>
    <cellStyle name="Quantity 2 2 2 2 6 2 2" xfId="28350" xr:uid="{412C0348-9D65-4229-B269-0E2B5B833C76}"/>
    <cellStyle name="Quantity 2 2 2 2 6 2 3" xfId="29101" xr:uid="{AFB2994E-C7FC-4379-B4FC-988EAFB4D428}"/>
    <cellStyle name="Quantity 2 2 2 2 6 2 4" xfId="29888" xr:uid="{1DCF1FE2-1A22-4057-A377-D85AD5949B55}"/>
    <cellStyle name="Quantity 2 2 2 2 6 2 5" xfId="40066" xr:uid="{5F786429-9D60-4620-8A5D-956A5B586B40}"/>
    <cellStyle name="Quantity 2 2 2 2 6 3" xfId="16075" xr:uid="{5449E761-8672-4473-85FE-4BD720615417}"/>
    <cellStyle name="Quantity 2 2 2 2 6 3 2" xfId="28992" xr:uid="{B9F981B9-8BDC-4081-A360-441134939E4A}"/>
    <cellStyle name="Quantity 2 2 2 2 6 3 3" xfId="29076" xr:uid="{468700FE-EBD6-40D0-9DEE-42D0B1347D8C}"/>
    <cellStyle name="Quantity 2 2 2 2 6 3 4" xfId="16912" xr:uid="{B786ED42-2103-4F40-B682-E125DF7825C4}"/>
    <cellStyle name="Quantity 2 2 2 2 6 3 5" xfId="40396" xr:uid="{9372D024-5BFD-4B8D-9846-0071AB2FDE9B}"/>
    <cellStyle name="Quantity 2 2 2 2 6 4" xfId="15991" xr:uid="{9DEEC2C3-2706-45E2-9600-3D2F5E98784A}"/>
    <cellStyle name="Quantity 2 2 2 2 6 4 2" xfId="16682" xr:uid="{9B2D2F14-92EF-4901-B710-3CDDF2ED6C66}"/>
    <cellStyle name="Quantity 2 2 2 2 6 4 3" xfId="16902" xr:uid="{C09A5F2B-B29B-4D52-83B6-867712E463CF}"/>
    <cellStyle name="Quantity 2 2 2 2 6 4 4" xfId="29800" xr:uid="{D78DBF99-CC2B-4C4A-913A-E587DA5C5863}"/>
    <cellStyle name="Quantity 2 2 2 2 6 4 5" xfId="40354" xr:uid="{CD42462C-EF93-4BA9-98DB-042013D4AEC3}"/>
    <cellStyle name="Quantity 2 2 2 2 6 5" xfId="15545" xr:uid="{70F2DAA2-7B8C-4B48-8EC8-D1998305D16B}"/>
    <cellStyle name="Quantity 2 2 2 2 6 5 2" xfId="29026" xr:uid="{4ED7F457-A8F0-4FFE-B754-A45237229409}"/>
    <cellStyle name="Quantity 2 2 2 2 6 5 3" xfId="16772" xr:uid="{941C45E0-6876-4BA4-86FE-CFBF5BA5EE27}"/>
    <cellStyle name="Quantity 2 2 2 2 6 5 4" xfId="16770" xr:uid="{C3ACFC41-348C-45A3-9A22-E9531955FA46}"/>
    <cellStyle name="Quantity 2 2 2 2 6 5 5" xfId="40155" xr:uid="{FFA0DA2C-F084-4F02-936E-90285BA80CF3}"/>
    <cellStyle name="Quantity 2 2 2 2 6 6" xfId="16146" xr:uid="{20610675-3693-4610-8D68-9E66B0A742BE}"/>
    <cellStyle name="Quantity 2 2 2 2 6 6 2" xfId="16454" xr:uid="{981C1033-9C2D-4E4B-AABF-4B930311301A}"/>
    <cellStyle name="Quantity 2 2 2 2 6 6 3" xfId="28475" xr:uid="{9F1C7627-7541-4C4F-B32B-769B90423557}"/>
    <cellStyle name="Quantity 2 2 2 2 6 6 4" xfId="29756" xr:uid="{B2EC888C-FC00-4ADE-82E4-310F30958891}"/>
    <cellStyle name="Quantity 2 2 2 2 6 6 5" xfId="40435" xr:uid="{7748E611-23DF-4200-BFCA-3BA6A573262B}"/>
    <cellStyle name="Quantity 2 2 2 2 6 7" xfId="11028" xr:uid="{209912D5-D384-4D58-B04D-D3FDCF55B129}"/>
    <cellStyle name="Quantity 2 2 2 2 6 7 2" xfId="28929" xr:uid="{D65DFD8F-0EC2-436E-ACB0-58918DD2EC38}"/>
    <cellStyle name="Quantity 2 2 2 2 6 7 3" xfId="29280" xr:uid="{CAF18B8D-CF63-4E01-A3DF-A54438F3F7FA}"/>
    <cellStyle name="Quantity 2 2 2 2 6 7 4" xfId="28964" xr:uid="{868D7D45-C543-4A5E-A927-20D4B2C515B1}"/>
    <cellStyle name="Quantity 2 2 2 2 6 7 5" xfId="35911" xr:uid="{9BC2BC82-696D-48D7-96DA-EED0E8755B77}"/>
    <cellStyle name="Quantity 2 2 2 2 6 8" xfId="21624" xr:uid="{868BDDFF-947E-4EC3-AAD2-D8BA3F7B989B}"/>
    <cellStyle name="Quantity 2 2 2 2 6 9" xfId="29205" xr:uid="{9E24AD22-8E79-4FFB-B09A-BAF66839F516}"/>
    <cellStyle name="Quantity 2 2 2 2 7" xfId="9181" xr:uid="{1A5C42EA-24E4-47F1-9674-E3D4D3D91883}"/>
    <cellStyle name="Quantity 2 2 2 2 7 10" xfId="29443" xr:uid="{631DF720-D188-4CC6-A41F-31FC9E2196A6}"/>
    <cellStyle name="Quantity 2 2 2 2 7 11" xfId="34662" xr:uid="{A11EBAC2-848F-48EE-83FA-F41A51EBFED2}"/>
    <cellStyle name="Quantity 2 2 2 2 7 2" xfId="15363" xr:uid="{7F138376-5D4F-4F99-854B-392766FA60E3}"/>
    <cellStyle name="Quantity 2 2 2 2 7 2 2" xfId="27884" xr:uid="{870ECE28-7ACA-4EAC-94BE-CE5FE719F48C}"/>
    <cellStyle name="Quantity 2 2 2 2 7 2 3" xfId="22649" xr:uid="{89B83F8E-1F52-4757-B4DD-663EFC78873D}"/>
    <cellStyle name="Quantity 2 2 2 2 7 2 4" xfId="29747" xr:uid="{CE77B81D-9276-49DC-9C97-CE7E065908D6}"/>
    <cellStyle name="Quantity 2 2 2 2 7 2 5" xfId="40068" xr:uid="{47CD7B23-A4F2-467A-9436-86D798201B8F}"/>
    <cellStyle name="Quantity 2 2 2 2 7 3" xfId="16078" xr:uid="{FF14B0EE-06DE-4C48-92EE-BB2FC4CC4CF3}"/>
    <cellStyle name="Quantity 2 2 2 2 7 3 2" xfId="29409" xr:uid="{EB409A15-48BA-4728-B8B1-1717EC44513C}"/>
    <cellStyle name="Quantity 2 2 2 2 7 3 3" xfId="27847" xr:uid="{2AB0090B-4A70-403D-832E-25DB527576E3}"/>
    <cellStyle name="Quantity 2 2 2 2 7 3 4" xfId="28422" xr:uid="{61314039-8A60-4E4E-BFBA-5F6C31FDB03B}"/>
    <cellStyle name="Quantity 2 2 2 2 7 3 5" xfId="40398" xr:uid="{573EEB0B-0177-4FFE-87B2-4A7E81EC4A9A}"/>
    <cellStyle name="Quantity 2 2 2 2 7 4" xfId="15785" xr:uid="{CC4688BB-8131-4D0F-A64C-C97189850016}"/>
    <cellStyle name="Quantity 2 2 2 2 7 4 2" xfId="16537" xr:uid="{AFA7962A-FE5B-47B1-9A24-2327552E0FFB}"/>
    <cellStyle name="Quantity 2 2 2 2 7 4 3" xfId="28918" xr:uid="{3EBF3992-21E2-47D3-BDE2-6911F19475F5}"/>
    <cellStyle name="Quantity 2 2 2 2 7 4 4" xfId="28550" xr:uid="{9894C816-162C-4FC6-BA31-7EECD345B4B4}"/>
    <cellStyle name="Quantity 2 2 2 2 7 4 5" xfId="40258" xr:uid="{BA5D5F4C-350D-4CA6-A8A8-B6D3D4E52322}"/>
    <cellStyle name="Quantity 2 2 2 2 7 5" xfId="15562" xr:uid="{583C3D8D-F907-429B-8B3C-ACAB200F203F}"/>
    <cellStyle name="Quantity 2 2 2 2 7 5 2" xfId="28066" xr:uid="{46689A95-64EA-4198-8D37-0C8CE39C139C}"/>
    <cellStyle name="Quantity 2 2 2 2 7 5 3" xfId="27323" xr:uid="{2CCAFDB5-241C-48A9-955D-B000EB2FBE8A}"/>
    <cellStyle name="Quantity 2 2 2 2 7 5 4" xfId="28626" xr:uid="{260D5FB5-A41D-4F93-AACB-43EA759CE015}"/>
    <cellStyle name="Quantity 2 2 2 2 7 5 5" xfId="40161" xr:uid="{066D70BC-D0E6-4FD4-8FFD-D38FE8985F75}"/>
    <cellStyle name="Quantity 2 2 2 2 7 6" xfId="15787" xr:uid="{5CEB9586-3A89-4222-AAB6-AF5A1C7F2A42}"/>
    <cellStyle name="Quantity 2 2 2 2 7 6 2" xfId="29003" xr:uid="{F980684A-7E4E-4EAB-81E1-395D4BF98EC4}"/>
    <cellStyle name="Quantity 2 2 2 2 7 6 3" xfId="28177" xr:uid="{205E36F4-5D22-410B-A7E1-A9E68D6734F3}"/>
    <cellStyle name="Quantity 2 2 2 2 7 6 4" xfId="29572" xr:uid="{5C8111BB-A231-44B4-9DBE-B1D5765CA7FA}"/>
    <cellStyle name="Quantity 2 2 2 2 7 6 5" xfId="40259" xr:uid="{CEC38225-70B3-47D2-BE67-502BE765DC75}"/>
    <cellStyle name="Quantity 2 2 2 2 7 7" xfId="15695" xr:uid="{03910693-E296-448A-BA8B-B8ECA79B912E}"/>
    <cellStyle name="Quantity 2 2 2 2 7 7 2" xfId="18349" xr:uid="{8D82F8DF-6FBA-44BC-A33B-F4101ED99ED3}"/>
    <cellStyle name="Quantity 2 2 2 2 7 7 3" xfId="17784" xr:uid="{54EF6B9D-0BA1-4B56-915E-38496D616EC9}"/>
    <cellStyle name="Quantity 2 2 2 2 7 7 4" xfId="28614" xr:uid="{69503FEB-1541-4C16-91AE-D50B3D342694}"/>
    <cellStyle name="Quantity 2 2 2 2 7 7 5" xfId="40224" xr:uid="{9EDD174B-B97C-419B-8197-7794765DFDF6}"/>
    <cellStyle name="Quantity 2 2 2 2 7 8" xfId="29377" xr:uid="{F36CE5AB-BCAA-46D8-B63F-CEFEAFAFA6BB}"/>
    <cellStyle name="Quantity 2 2 2 2 7 9" xfId="28099" xr:uid="{21A8FCA6-6D89-46C0-8598-099B1A8709F0}"/>
    <cellStyle name="Quantity 2 2 2 2 8" xfId="9183" xr:uid="{6EC5D21C-53CA-451A-9900-93A6FE80279B}"/>
    <cellStyle name="Quantity 2 2 2 2 8 10" xfId="22772" xr:uid="{1A7CAE44-C2BE-4758-AA53-1D8773A59076}"/>
    <cellStyle name="Quantity 2 2 2 2 8 11" xfId="34663" xr:uid="{DF0AB301-8FE7-4ECC-BCE7-3B6BBE5D7460}"/>
    <cellStyle name="Quantity 2 2 2 2 8 2" xfId="15365" xr:uid="{29DE645A-041D-4DC7-BDCA-1F9F57344335}"/>
    <cellStyle name="Quantity 2 2 2 2 8 2 2" xfId="27175" xr:uid="{2D6353DE-D911-4541-A408-192C6F0EA101}"/>
    <cellStyle name="Quantity 2 2 2 2 8 2 3" xfId="29596" xr:uid="{A3EC0C8F-CCC7-4059-B00D-47624E7BD83F}"/>
    <cellStyle name="Quantity 2 2 2 2 8 2 4" xfId="29678" xr:uid="{7B9496E3-ED83-4E38-9223-F2DB1B8D836A}"/>
    <cellStyle name="Quantity 2 2 2 2 8 2 5" xfId="40069" xr:uid="{643F4890-CEC9-425F-9D42-128DBD34043B}"/>
    <cellStyle name="Quantity 2 2 2 2 8 3" xfId="16080" xr:uid="{336D49C0-DB66-49EA-82BD-2379725CF600}"/>
    <cellStyle name="Quantity 2 2 2 2 8 3 2" xfId="28346" xr:uid="{A7357014-7582-48B9-89AA-BD478B3B39DC}"/>
    <cellStyle name="Quantity 2 2 2 2 8 3 3" xfId="28610" xr:uid="{3B2F37DF-ECEE-4DAF-BB69-F82938FCC493}"/>
    <cellStyle name="Quantity 2 2 2 2 8 3 4" xfId="22791" xr:uid="{B166303A-2139-4488-BC8A-AAB495CDA4ED}"/>
    <cellStyle name="Quantity 2 2 2 2 8 3 5" xfId="40399" xr:uid="{79063D7C-AB19-46A2-B932-445042262CFC}"/>
    <cellStyle name="Quantity 2 2 2 2 8 4" xfId="15679" xr:uid="{31F0A077-C2BF-43C7-92B6-473A297CD5F9}"/>
    <cellStyle name="Quantity 2 2 2 2 8 4 2" xfId="28843" xr:uid="{0C424E1B-9985-444C-B70C-26DC671CFD8F}"/>
    <cellStyle name="Quantity 2 2 2 2 8 4 3" xfId="16808" xr:uid="{E30A823E-7A77-49C9-822B-44F3E906A4DB}"/>
    <cellStyle name="Quantity 2 2 2 2 8 4 4" xfId="28765" xr:uid="{24926049-6A14-44DE-AFC8-7D5180E136B9}"/>
    <cellStyle name="Quantity 2 2 2 2 8 4 5" xfId="40216" xr:uid="{2A2A6668-7253-449A-A03F-F713E2F92F62}"/>
    <cellStyle name="Quantity 2 2 2 2 8 5" xfId="15699" xr:uid="{3DA78AD4-B6BF-4462-ADA8-EC74B6B87EFC}"/>
    <cellStyle name="Quantity 2 2 2 2 8 5 2" xfId="28123" xr:uid="{6FA38A3A-23EC-4536-BF5B-D44E3FB4AB26}"/>
    <cellStyle name="Quantity 2 2 2 2 8 5 3" xfId="28986" xr:uid="{A394C28E-0B3E-4478-B2CA-689D473CB109}"/>
    <cellStyle name="Quantity 2 2 2 2 8 5 4" xfId="29142" xr:uid="{DC207A56-2367-4B61-9744-2F23CE715662}"/>
    <cellStyle name="Quantity 2 2 2 2 8 5 5" xfId="40225" xr:uid="{AAB11397-073A-422D-BC89-33FFBFEC643E}"/>
    <cellStyle name="Quantity 2 2 2 2 8 6" xfId="15966" xr:uid="{21DC2DF0-425F-4E33-807A-22DD67C25859}"/>
    <cellStyle name="Quantity 2 2 2 2 8 6 2" xfId="28870" xr:uid="{FD09540D-D394-4129-9AF7-89DE767629B1}"/>
    <cellStyle name="Quantity 2 2 2 2 8 6 3" xfId="29585" xr:uid="{02D05D42-7994-4467-B527-59E359EAAE43}"/>
    <cellStyle name="Quantity 2 2 2 2 8 6 4" xfId="28259" xr:uid="{EDF81CBB-A6B4-4CFC-B149-0F888DC756DA}"/>
    <cellStyle name="Quantity 2 2 2 2 8 6 5" xfId="40343" xr:uid="{E6BA8CEA-5DB1-4D88-AFD4-8090C3FBFF53}"/>
    <cellStyle name="Quantity 2 2 2 2 8 7" xfId="14636" xr:uid="{F187422C-D1C5-4CB1-BC9E-334243ADD67D}"/>
    <cellStyle name="Quantity 2 2 2 2 8 7 2" xfId="29296" xr:uid="{4E7F64AF-3311-4E07-A078-5789781688A5}"/>
    <cellStyle name="Quantity 2 2 2 2 8 7 3" xfId="28238" xr:uid="{AFAD3900-BD7F-4602-B73A-089C1A1EAF25}"/>
    <cellStyle name="Quantity 2 2 2 2 8 7 4" xfId="28067" xr:uid="{DDD012FC-2B32-4541-81FE-5372A1EF599E}"/>
    <cellStyle name="Quantity 2 2 2 2 8 7 5" xfId="39394" xr:uid="{E8E627F0-64FA-431E-9FCC-D20471B85ABE}"/>
    <cellStyle name="Quantity 2 2 2 2 8 8" xfId="18183" xr:uid="{B4F5FB73-E68B-4A1E-9E47-B662CA3C6DCA}"/>
    <cellStyle name="Quantity 2 2 2 2 8 9" xfId="28547" xr:uid="{CD4248AE-B8F1-4178-9BA0-EB1752AB1A8E}"/>
    <cellStyle name="Quantity 2 2 2 2 9" xfId="9185" xr:uid="{1CE93355-9186-42D5-8327-18140112C81F}"/>
    <cellStyle name="Quantity 2 2 2 2 9 10" xfId="27949" xr:uid="{175FF7B3-724C-4CC5-9A40-E317EE4F4B26}"/>
    <cellStyle name="Quantity 2 2 2 2 9 11" xfId="34664" xr:uid="{600A9ED2-3059-49D0-AB9E-4655AAF9F8DF}"/>
    <cellStyle name="Quantity 2 2 2 2 9 2" xfId="15367" xr:uid="{2D21CB68-8BC9-4481-9977-CE4F8384CAF3}"/>
    <cellStyle name="Quantity 2 2 2 2 9 2 2" xfId="17284" xr:uid="{3D9AB988-E2A3-4472-9051-41012085C615}"/>
    <cellStyle name="Quantity 2 2 2 2 9 2 3" xfId="28931" xr:uid="{35D0CD21-B528-4952-9F85-5DB2B92B6046}"/>
    <cellStyle name="Quantity 2 2 2 2 9 2 4" xfId="27821" xr:uid="{CB447876-761D-4A2E-9B69-C4AC135A5357}"/>
    <cellStyle name="Quantity 2 2 2 2 9 2 5" xfId="40070" xr:uid="{9AFC13FE-2FF1-4AF3-A540-AA9B86AFCAED}"/>
    <cellStyle name="Quantity 2 2 2 2 9 3" xfId="16082" xr:uid="{C0CC6F3F-FACD-4B49-9C16-747D763542F7}"/>
    <cellStyle name="Quantity 2 2 2 2 9 3 2" xfId="16722" xr:uid="{33072FFC-1C3F-491D-8891-2FD3C39B4281}"/>
    <cellStyle name="Quantity 2 2 2 2 9 3 3" xfId="28074" xr:uid="{0C56A9F0-F592-4ED6-BCE3-8ECBBBF72E81}"/>
    <cellStyle name="Quantity 2 2 2 2 9 3 4" xfId="29692" xr:uid="{446A4D21-F766-49CE-A909-E4F68408E67E}"/>
    <cellStyle name="Quantity 2 2 2 2 9 3 5" xfId="40400" xr:uid="{F7F5F890-D35D-4B2D-848C-A6E08C67C3C1}"/>
    <cellStyle name="Quantity 2 2 2 2 9 4" xfId="15824" xr:uid="{EFA25A24-848C-4E95-A2C0-FC16DA634960}"/>
    <cellStyle name="Quantity 2 2 2 2 9 4 2" xfId="29333" xr:uid="{F5AEC36E-5E21-4742-A6EC-EDB748DAD223}"/>
    <cellStyle name="Quantity 2 2 2 2 9 4 3" xfId="29215" xr:uid="{0A9C001B-B737-49A4-9C00-8063F80B1E76}"/>
    <cellStyle name="Quantity 2 2 2 2 9 4 4" xfId="28741" xr:uid="{D44333B6-719E-44D2-8272-F214093CF668}"/>
    <cellStyle name="Quantity 2 2 2 2 9 4 5" xfId="40274" xr:uid="{EE2246CB-D8CA-4D9E-9510-5BAF8AEEF3BE}"/>
    <cellStyle name="Quantity 2 2 2 2 9 5" xfId="15604" xr:uid="{1C493B69-5803-4E59-BD66-F6040B689F97}"/>
    <cellStyle name="Quantity 2 2 2 2 9 5 2" xfId="28993" xr:uid="{40D9B59F-943D-43E9-BDC7-DD4A955938B7}"/>
    <cellStyle name="Quantity 2 2 2 2 9 5 3" xfId="27934" xr:uid="{6A47FF37-841B-4D47-9CA2-C23195723EFC}"/>
    <cellStyle name="Quantity 2 2 2 2 9 5 4" xfId="28375" xr:uid="{F7E3664B-7C6D-426E-A7C3-2F1A41E20162}"/>
    <cellStyle name="Quantity 2 2 2 2 9 5 5" xfId="40185" xr:uid="{2FFE7FF9-AA73-4F86-9BCE-2A4D6656A9A0}"/>
    <cellStyle name="Quantity 2 2 2 2 9 6" xfId="16180" xr:uid="{A915ADDC-0640-42D1-B958-AD5BD16CD747}"/>
    <cellStyle name="Quantity 2 2 2 2 9 6 2" xfId="28038" xr:uid="{F0D69105-1F8D-444F-9BFD-8E015AECCA61}"/>
    <cellStyle name="Quantity 2 2 2 2 9 6 3" xfId="28540" xr:uid="{61CA9542-6CD4-42CD-BA96-EB8E6FDEE3F3}"/>
    <cellStyle name="Quantity 2 2 2 2 9 6 4" xfId="29805" xr:uid="{A8459848-6755-41A3-8E5B-87ADEB086EEA}"/>
    <cellStyle name="Quantity 2 2 2 2 9 6 5" xfId="40455" xr:uid="{028B0170-D13B-42CD-8BD8-9138700429B3}"/>
    <cellStyle name="Quantity 2 2 2 2 9 7" xfId="16197" xr:uid="{7350F964-632F-45CC-B0B2-AFA731C780C2}"/>
    <cellStyle name="Quantity 2 2 2 2 9 7 2" xfId="28064" xr:uid="{6CB9A008-33F5-4275-834B-CA2B5992C825}"/>
    <cellStyle name="Quantity 2 2 2 2 9 7 3" xfId="29523" xr:uid="{AE3F5F2C-85AD-4DE1-A3ED-61C667011E22}"/>
    <cellStyle name="Quantity 2 2 2 2 9 7 4" xfId="27987" xr:uid="{CC8ACC44-E93D-4C5B-A9FD-1FAC814F4BF3}"/>
    <cellStyle name="Quantity 2 2 2 2 9 7 5" xfId="40466" xr:uid="{BED4BB01-52C9-4DD3-BD77-234CF5F59192}"/>
    <cellStyle name="Quantity 2 2 2 2 9 8" xfId="27522" xr:uid="{CC5A0254-C219-46BD-88EB-DBFBF3E38772}"/>
    <cellStyle name="Quantity 2 2 2 2 9 9" xfId="27923" xr:uid="{6697FCF0-B39C-4B0F-8669-A67B90A2D643}"/>
    <cellStyle name="Quantity 2 2 2 20" xfId="8924" xr:uid="{63F0EA04-2374-4DB5-8A24-8836FAA33B50}"/>
    <cellStyle name="Quantity 2 2 2 20 10" xfId="28646" xr:uid="{FEF84B56-406A-4829-B4C0-18CB02B39464}"/>
    <cellStyle name="Quantity 2 2 2 20 11" xfId="34515" xr:uid="{448EDCB4-81DA-4C02-BA2B-F3E852EE1DC7}"/>
    <cellStyle name="Quantity 2 2 2 20 2" xfId="15194" xr:uid="{330F0BCE-B3DB-4870-AA2C-398BEE685B60}"/>
    <cellStyle name="Quantity 2 2 2 20 2 2" xfId="22614" xr:uid="{F40DCE82-BD1A-42D5-92D2-41244E850806}"/>
    <cellStyle name="Quantity 2 2 2 20 2 3" xfId="29099" xr:uid="{43F2487F-387C-4D48-B65C-E46E33B40829}"/>
    <cellStyle name="Quantity 2 2 2 20 2 4" xfId="28305" xr:uid="{E5DA7D7B-BD5A-43BD-ADFB-2B9566E43B49}"/>
    <cellStyle name="Quantity 2 2 2 20 2 5" xfId="39924" xr:uid="{96115687-7111-4B0A-B955-CF25240B5B75}"/>
    <cellStyle name="Quantity 2 2 2 20 3" xfId="16024" xr:uid="{9347941F-3045-44C3-AC50-24DA1816875A}"/>
    <cellStyle name="Quantity 2 2 2 20 3 2" xfId="28387" xr:uid="{2B697329-0A60-4755-B5B9-8DBC51750817}"/>
    <cellStyle name="Quantity 2 2 2 20 3 3" xfId="29537" xr:uid="{DED3B259-145C-4758-8CB6-CB547B0E38E5}"/>
    <cellStyle name="Quantity 2 2 2 20 3 4" xfId="17281" xr:uid="{56493CD1-4BA8-40FB-B60A-98FC8FA04A56}"/>
    <cellStyle name="Quantity 2 2 2 20 3 5" xfId="40371" xr:uid="{A3C766CC-7DF0-4C44-8FB2-CDC966F44010}"/>
    <cellStyle name="Quantity 2 2 2 20 4" xfId="15508" xr:uid="{A4DE9A50-3E9F-48EE-B311-5493F6CAE311}"/>
    <cellStyle name="Quantity 2 2 2 20 4 2" xfId="29137" xr:uid="{CE6E4F91-EC1D-4E5C-934D-F09F85475BE5}"/>
    <cellStyle name="Quantity 2 2 2 20 4 3" xfId="28745" xr:uid="{E86FAA7E-1E99-4023-B680-9A2F285A9B3F}"/>
    <cellStyle name="Quantity 2 2 2 20 4 4" xfId="16851" xr:uid="{37A2F009-2523-4F62-B4CD-A4A7CE8256C0}"/>
    <cellStyle name="Quantity 2 2 2 20 4 5" xfId="40140" xr:uid="{6B37706B-969C-4636-90B7-33C9F1A4166F}"/>
    <cellStyle name="Quantity 2 2 2 20 5" xfId="10682" xr:uid="{42CBD298-2571-4C84-BFA8-DCC8E4689EB5}"/>
    <cellStyle name="Quantity 2 2 2 20 5 2" xfId="28923" xr:uid="{540597A0-9AD2-46AF-942E-540A7849C453}"/>
    <cellStyle name="Quantity 2 2 2 20 5 3" xfId="28209" xr:uid="{532EF780-400B-452C-B694-5B5BD7B5EB0F}"/>
    <cellStyle name="Quantity 2 2 2 20 5 4" xfId="28659" xr:uid="{70FE24D8-4D5B-40AE-9CF5-F314B233E1E7}"/>
    <cellStyle name="Quantity 2 2 2 20 5 5" xfId="35622" xr:uid="{038C9DF6-1A0B-4A68-ADD9-759665020F39}"/>
    <cellStyle name="Quantity 2 2 2 20 6" xfId="16093" xr:uid="{7E466528-5FB0-4D8E-A519-22F0BD9A0743}"/>
    <cellStyle name="Quantity 2 2 2 20 6 2" xfId="27895" xr:uid="{CF1BA66B-A88E-4B81-9407-FB8F501FB6C7}"/>
    <cellStyle name="Quantity 2 2 2 20 6 3" xfId="28080" xr:uid="{7A42F610-4C2B-4911-AACE-2314F1AE962D}"/>
    <cellStyle name="Quantity 2 2 2 20 6 4" xfId="28364" xr:uid="{5AC7F4A0-D0D9-40CF-8041-28DB155BF0BE}"/>
    <cellStyle name="Quantity 2 2 2 20 6 5" xfId="40406" xr:uid="{F5CD725D-CC9B-47AB-BF34-718986401650}"/>
    <cellStyle name="Quantity 2 2 2 20 7" xfId="15929" xr:uid="{A2D5857B-17CF-42C8-87F0-23EBB66CB24F}"/>
    <cellStyle name="Quantity 2 2 2 20 7 2" xfId="28438" xr:uid="{1040175A-6A5E-4E96-8BB6-1B894782A3B6}"/>
    <cellStyle name="Quantity 2 2 2 20 7 3" xfId="29163" xr:uid="{451043A2-1940-4F62-95FC-E66F767E0F09}"/>
    <cellStyle name="Quantity 2 2 2 20 7 4" xfId="16578" xr:uid="{0880D416-6BA8-4F81-8FFF-545D79D91701}"/>
    <cellStyle name="Quantity 2 2 2 20 7 5" xfId="40329" xr:uid="{3090BFB9-2CEF-4D68-BEB6-F786CBBA058F}"/>
    <cellStyle name="Quantity 2 2 2 20 8" xfId="29308" xr:uid="{E5045F8E-76A1-45EE-B0C9-09477E3E6016}"/>
    <cellStyle name="Quantity 2 2 2 20 9" xfId="28277" xr:uid="{F0B67918-70C7-4083-8611-D6B75F27774C}"/>
    <cellStyle name="Quantity 2 2 2 21" xfId="8852" xr:uid="{ADCFFA6D-C350-404F-B5B6-232538717FA0}"/>
    <cellStyle name="Quantity 2 2 2 21 10" xfId="28194" xr:uid="{981F1506-23CF-4B27-9917-CAE49C8A4A4D}"/>
    <cellStyle name="Quantity 2 2 2 21 11" xfId="34450" xr:uid="{84E7CE83-B8CD-452C-859F-8F69FA4403F9}"/>
    <cellStyle name="Quantity 2 2 2 21 2" xfId="15122" xr:uid="{B0995D75-B2C5-403D-9B24-CB9D44308AD0}"/>
    <cellStyle name="Quantity 2 2 2 21 2 2" xfId="28543" xr:uid="{C81FF361-1F65-4F4D-9908-A61A10B7F8CC}"/>
    <cellStyle name="Quantity 2 2 2 21 2 3" xfId="28491" xr:uid="{778B3558-8890-4BB7-8B4F-8D20C056B9D6}"/>
    <cellStyle name="Quantity 2 2 2 21 2 4" xfId="28004" xr:uid="{0C047047-BBAA-4C48-A848-3E8D17B3D5A4}"/>
    <cellStyle name="Quantity 2 2 2 21 2 5" xfId="39859" xr:uid="{45DECC29-F710-4E10-8B7C-0D14241D2F8E}"/>
    <cellStyle name="Quantity 2 2 2 21 3" xfId="16005" xr:uid="{DEC2C77C-28D0-486D-8142-EB2DB113F1A0}"/>
    <cellStyle name="Quantity 2 2 2 21 3 2" xfId="16707" xr:uid="{32BBE640-7972-4374-A545-03F5E036DB78}"/>
    <cellStyle name="Quantity 2 2 2 21 3 3" xfId="27770" xr:uid="{EB40C8C4-FEFD-4D70-AE76-2A5981A088D8}"/>
    <cellStyle name="Quantity 2 2 2 21 3 4" xfId="28706" xr:uid="{3AB94E95-BD66-45F6-9B2C-287438CDFE33}"/>
    <cellStyle name="Quantity 2 2 2 21 3 5" xfId="40362" xr:uid="{AC6CFFAF-8D47-4528-8248-360E9071CDAB}"/>
    <cellStyle name="Quantity 2 2 2 21 4" xfId="15517" xr:uid="{D9343B31-6E30-4D3E-A66F-349F09EB7ED7}"/>
    <cellStyle name="Quantity 2 2 2 21 4 2" xfId="28516" xr:uid="{49FDCFE3-6A96-46F8-A61B-76BA1F471C31}"/>
    <cellStyle name="Quantity 2 2 2 21 4 3" xfId="16702" xr:uid="{E120F23E-EA12-4A31-8EDF-84E89A44A7D5}"/>
    <cellStyle name="Quantity 2 2 2 21 4 4" xfId="16701" xr:uid="{F115538C-409A-463E-AA9E-96561C9ADE3F}"/>
    <cellStyle name="Quantity 2 2 2 21 4 5" xfId="40143" xr:uid="{32278FEB-96A3-43C6-A263-39F822D24CD3}"/>
    <cellStyle name="Quantity 2 2 2 21 5" xfId="15867" xr:uid="{8D5B1050-87A0-494E-A1BB-A73C45D259A7}"/>
    <cellStyle name="Quantity 2 2 2 21 5 2" xfId="28030" xr:uid="{39C3535D-2666-4958-9C14-A606C673A95C}"/>
    <cellStyle name="Quantity 2 2 2 21 5 3" xfId="27288" xr:uid="{F7C78CCD-A787-4E1E-AB2A-464CC590B6AD}"/>
    <cellStyle name="Quantity 2 2 2 21 5 4" xfId="29417" xr:uid="{A877C849-A4B3-4119-82BE-78E207D534C0}"/>
    <cellStyle name="Quantity 2 2 2 21 5 5" xfId="40294" xr:uid="{0059F6FB-4B93-49BF-8C32-D3F9A2378808}"/>
    <cellStyle name="Quantity 2 2 2 21 6" xfId="15600" xr:uid="{EDA3BAA6-D4F1-4F9E-B4EF-B54EED32B320}"/>
    <cellStyle name="Quantity 2 2 2 21 6 2" xfId="29100" xr:uid="{3E9804DC-A3E8-4245-81B8-9D7D5FC4CCA5}"/>
    <cellStyle name="Quantity 2 2 2 21 6 3" xfId="28451" xr:uid="{C3F6EEEB-1950-4C2F-8983-BFF15F8F7791}"/>
    <cellStyle name="Quantity 2 2 2 21 6 4" xfId="29844" xr:uid="{FECC59A4-35CD-40D7-899E-7B01B8BCFD81}"/>
    <cellStyle name="Quantity 2 2 2 21 6 5" xfId="40183" xr:uid="{6CE523B5-84A0-4529-BA19-359DE542482C}"/>
    <cellStyle name="Quantity 2 2 2 21 7" xfId="16003" xr:uid="{E62D4596-3711-4691-A298-9A88691C85AD}"/>
    <cellStyle name="Quantity 2 2 2 21 7 2" xfId="16854" xr:uid="{C39A636E-6D2E-43C2-B615-74D78CAF1818}"/>
    <cellStyle name="Quantity 2 2 2 21 7 3" xfId="28481" xr:uid="{4B8DBFA9-E8D8-42F4-A149-CEAFE78D016D}"/>
    <cellStyle name="Quantity 2 2 2 21 7 4" xfId="28127" xr:uid="{F010A80D-6C21-4948-9E81-F9D5D809B8EA}"/>
    <cellStyle name="Quantity 2 2 2 21 7 5" xfId="40360" xr:uid="{8349E96E-CF7B-4BF5-A018-0C6423B9B3A7}"/>
    <cellStyle name="Quantity 2 2 2 21 8" xfId="29069" xr:uid="{7D648379-9622-4DAA-9E51-69A91B4D3142}"/>
    <cellStyle name="Quantity 2 2 2 21 9" xfId="29431" xr:uid="{8232D563-546B-4A94-A31D-1BAC5A65FC11}"/>
    <cellStyle name="Quantity 2 2 2 22" xfId="8880" xr:uid="{1456E815-B5DC-4D1E-9F93-64D59CCC3B4F}"/>
    <cellStyle name="Quantity 2 2 2 22 10" xfId="28287" xr:uid="{F113ACD0-C913-4B22-A9E1-2DC90C1210E6}"/>
    <cellStyle name="Quantity 2 2 2 22 11" xfId="34472" xr:uid="{097F60F0-8DD2-4F51-B37A-C5692E12A9C4}"/>
    <cellStyle name="Quantity 2 2 2 22 2" xfId="15150" xr:uid="{75BFFA45-B3C1-4EFB-963A-70E5B7156093}"/>
    <cellStyle name="Quantity 2 2 2 22 2 2" xfId="28488" xr:uid="{A2A64B65-7EF3-401F-90A8-24629F24221A}"/>
    <cellStyle name="Quantity 2 2 2 22 2 3" xfId="27971" xr:uid="{DC36B60E-5D70-4027-BFE7-A8A8ECCF6AA4}"/>
    <cellStyle name="Quantity 2 2 2 22 2 4" xfId="28076" xr:uid="{5546EDC2-28D0-4022-8D71-8CAD61AF994D}"/>
    <cellStyle name="Quantity 2 2 2 22 2 5" xfId="39881" xr:uid="{3D5BA4DD-C5D3-4B51-9FA1-9AF63B782170}"/>
    <cellStyle name="Quantity 2 2 2 22 3" xfId="16015" xr:uid="{E323BD73-1BF5-4288-B68D-B0CAF66438C2}"/>
    <cellStyle name="Quantity 2 2 2 22 3 2" xfId="29194" xr:uid="{37451832-A68A-4434-A2FA-B0DBC06459FB}"/>
    <cellStyle name="Quantity 2 2 2 22 3 3" xfId="27940" xr:uid="{DC02E352-E741-47C1-99D5-834886248011}"/>
    <cellStyle name="Quantity 2 2 2 22 3 4" xfId="29729" xr:uid="{27D760EB-3A8F-45F3-BC53-A4A3AA44A677}"/>
    <cellStyle name="Quantity 2 2 2 22 3 5" xfId="40365" xr:uid="{4262EBBA-83D1-403D-B174-99BCD681C9B2}"/>
    <cellStyle name="Quantity 2 2 2 22 4" xfId="16166" xr:uid="{6649DE21-96CD-4446-B4E7-B4F78DA1C8B6}"/>
    <cellStyle name="Quantity 2 2 2 22 4 2" xfId="27523" xr:uid="{27CE932D-AD89-4E42-911D-E621F68C2504}"/>
    <cellStyle name="Quantity 2 2 2 22 4 3" xfId="29606" xr:uid="{40C20394-0DA0-40D6-8D74-0DE6317F756A}"/>
    <cellStyle name="Quantity 2 2 2 22 4 4" xfId="29685" xr:uid="{7F0C1319-47B0-4D84-A3E4-74492AB8944A}"/>
    <cellStyle name="Quantity 2 2 2 22 4 5" xfId="40447" xr:uid="{817EDA9B-0AC5-4BF5-AF34-F787657F993D}"/>
    <cellStyle name="Quantity 2 2 2 22 5" xfId="15993" xr:uid="{7F03BE75-8FE9-4F8F-97A9-B086000F3D10}"/>
    <cellStyle name="Quantity 2 2 2 22 5 2" xfId="28888" xr:uid="{8AA0F701-7A02-4648-A0B7-C694F45F1152}"/>
    <cellStyle name="Quantity 2 2 2 22 5 3" xfId="29509" xr:uid="{5B1F7E27-2B4D-466C-A3D4-EB4B05C1A90C}"/>
    <cellStyle name="Quantity 2 2 2 22 5 4" xfId="29677" xr:uid="{935773F7-AE48-4E0F-8AF1-B3DAE38BA81B}"/>
    <cellStyle name="Quantity 2 2 2 22 5 5" xfId="40355" xr:uid="{B5AEB01E-B433-4FE4-A128-C409639D8F44}"/>
    <cellStyle name="Quantity 2 2 2 22 6" xfId="12716" xr:uid="{A39FEA88-E7E1-4BB2-9C27-399313A24BD5}"/>
    <cellStyle name="Quantity 2 2 2 22 6 2" xfId="28967" xr:uid="{7398E5B6-F0C9-4BAD-80AB-404E5E55CFD1}"/>
    <cellStyle name="Quantity 2 2 2 22 6 3" xfId="28417" xr:uid="{26FF53BC-2DF2-4187-A0D9-B29F6DD24818}"/>
    <cellStyle name="Quantity 2 2 2 22 6 4" xfId="29645" xr:uid="{633FAA7B-83F3-4E85-8462-C77335F9490D}"/>
    <cellStyle name="Quantity 2 2 2 22 6 5" xfId="37477" xr:uid="{73F91CA5-9C08-4315-93A3-072B884114F3}"/>
    <cellStyle name="Quantity 2 2 2 22 7" xfId="15782" xr:uid="{915058B2-1278-47A9-8233-746AD9B03952}"/>
    <cellStyle name="Quantity 2 2 2 22 7 2" xfId="16473" xr:uid="{0A46DCC3-9914-47E6-AFF4-F3E3412B0641}"/>
    <cellStyle name="Quantity 2 2 2 22 7 3" xfId="21038" xr:uid="{F93BA489-E9DF-43C8-AAFE-267CD3055E26}"/>
    <cellStyle name="Quantity 2 2 2 22 7 4" xfId="27538" xr:uid="{085C3839-B15F-4E66-A44E-A75561EE3755}"/>
    <cellStyle name="Quantity 2 2 2 22 7 5" xfId="40255" xr:uid="{576077E6-77F9-42BA-A188-01A37976D9D7}"/>
    <cellStyle name="Quantity 2 2 2 22 8" xfId="21745" xr:uid="{A4050E13-FBBE-4814-9548-F22EB5F6E242}"/>
    <cellStyle name="Quantity 2 2 2 22 9" xfId="28812" xr:uid="{24446B43-8290-4318-A142-E74563568936}"/>
    <cellStyle name="Quantity 2 2 2 23" xfId="8920" xr:uid="{9FC031BA-61BD-4935-8A3C-6E6D99F01360}"/>
    <cellStyle name="Quantity 2 2 2 23 10" xfId="28270" xr:uid="{9E15FC54-2343-41C1-B466-61277F1FB74E}"/>
    <cellStyle name="Quantity 2 2 2 23 11" xfId="34511" xr:uid="{B959B80E-CE18-4BA0-AC7C-A8BEFA88D3D6}"/>
    <cellStyle name="Quantity 2 2 2 23 2" xfId="15190" xr:uid="{C84F5848-E528-4788-82A5-D0F102F99316}"/>
    <cellStyle name="Quantity 2 2 2 23 2 2" xfId="22625" xr:uid="{4B75136C-0EBB-4F5C-AA1D-9D0CA966D7E1}"/>
    <cellStyle name="Quantity 2 2 2 23 2 3" xfId="29613" xr:uid="{E6250405-5375-4490-82FE-62891EAC3285}"/>
    <cellStyle name="Quantity 2 2 2 23 2 4" xfId="28090" xr:uid="{F6149A8D-3E09-42D3-9932-DC62ED123A1A}"/>
    <cellStyle name="Quantity 2 2 2 23 2 5" xfId="39920" xr:uid="{903F89CB-636F-4E4D-A4BA-FCDA2451AD98}"/>
    <cellStyle name="Quantity 2 2 2 23 3" xfId="16022" xr:uid="{8DC9C07C-7B4E-42E4-A22C-AA7932263764}"/>
    <cellStyle name="Quantity 2 2 2 23 3 2" xfId="29489" xr:uid="{F48A5FE5-8CE3-498E-B051-C094A8C80BCF}"/>
    <cellStyle name="Quantity 2 2 2 23 3 3" xfId="28354" xr:uid="{FD01534F-C288-480E-A341-C321D9CC4D52}"/>
    <cellStyle name="Quantity 2 2 2 23 3 4" xfId="29749" xr:uid="{5ADE8F8F-E93B-4409-A12A-3458BBDE7995}"/>
    <cellStyle name="Quantity 2 2 2 23 3 5" xfId="40370" xr:uid="{8960A491-2E85-4793-AA1E-6469FBB2855B}"/>
    <cellStyle name="Quantity 2 2 2 23 4" xfId="15832" xr:uid="{14056892-B54A-4C11-9032-52093407E5F5}"/>
    <cellStyle name="Quantity 2 2 2 23 4 2" xfId="16723" xr:uid="{ACDC6029-B844-4EA5-9F56-8C54B77E4421}"/>
    <cellStyle name="Quantity 2 2 2 23 4 3" xfId="28407" xr:uid="{93FDBC8D-4E3B-4659-B590-71BF5A55981A}"/>
    <cellStyle name="Quantity 2 2 2 23 4 4" xfId="29121" xr:uid="{FCE12AD1-EF65-4F04-B431-0CD40AF797D8}"/>
    <cellStyle name="Quantity 2 2 2 23 4 5" xfId="40278" xr:uid="{1F904D41-E82F-4BDF-B4AF-9ED72EAC6A19}"/>
    <cellStyle name="Quantity 2 2 2 23 5" xfId="10750" xr:uid="{54A9CEB3-4134-4A8B-83D0-E12039F47FAD}"/>
    <cellStyle name="Quantity 2 2 2 23 5 2" xfId="28489" xr:uid="{007412D4-4C52-4318-9E42-C37921F172D1}"/>
    <cellStyle name="Quantity 2 2 2 23 5 3" xfId="28052" xr:uid="{36AB2B2A-4D20-471F-A1FC-4C5CBD324A3E}"/>
    <cellStyle name="Quantity 2 2 2 23 5 4" xfId="28023" xr:uid="{31DE4D79-7487-4E42-89FD-9520B15B4A4C}"/>
    <cellStyle name="Quantity 2 2 2 23 5 5" xfId="35651" xr:uid="{425A53A4-A43B-4E05-9025-5802BC2DE401}"/>
    <cellStyle name="Quantity 2 2 2 23 6" xfId="15853" xr:uid="{4453DFCE-AFAD-4626-8BEE-1847AA2E6583}"/>
    <cellStyle name="Quantity 2 2 2 23 6 2" xfId="29084" xr:uid="{C1DC790D-4C13-4702-B8DD-C7FCA8B506E0}"/>
    <cellStyle name="Quantity 2 2 2 23 6 3" xfId="28654" xr:uid="{D85AB000-6992-41E3-85F8-D144456FBDDE}"/>
    <cellStyle name="Quantity 2 2 2 23 6 4" xfId="28427" xr:uid="{1DED0A01-1AD3-495C-BB2E-F8C76BA8C9DA}"/>
    <cellStyle name="Quantity 2 2 2 23 6 5" xfId="40288" xr:uid="{083B1B7B-3362-46E9-9315-6503F9E9DFB3}"/>
    <cellStyle name="Quantity 2 2 2 23 7" xfId="16176" xr:uid="{BA09767C-5B2B-4212-885E-69A1E2347B8E}"/>
    <cellStyle name="Quantity 2 2 2 23 7 2" xfId="27960" xr:uid="{D35116BE-9ED2-4280-AD07-DE22D0E0642C}"/>
    <cellStyle name="Quantity 2 2 2 23 7 3" xfId="28384" xr:uid="{55E3A4B5-9065-4029-B9F0-2992D0C7B9AC}"/>
    <cellStyle name="Quantity 2 2 2 23 7 4" xfId="28267" xr:uid="{64E24273-B572-4151-A8C2-0E76B580A522}"/>
    <cellStyle name="Quantity 2 2 2 23 7 5" xfId="40451" xr:uid="{7FEDA37A-512E-413A-AC51-B1DCCD20F5C7}"/>
    <cellStyle name="Quantity 2 2 2 23 8" xfId="19002" xr:uid="{8EEFB2F5-37FC-484D-8879-849C108DDAAA}"/>
    <cellStyle name="Quantity 2 2 2 23 9" xfId="18361" xr:uid="{A8CBDE14-2EAF-4751-8661-2E260731B6BD}"/>
    <cellStyle name="Quantity 2 2 2 24" xfId="9217" xr:uid="{4566AB78-55C9-4894-8D23-73590638B1AB}"/>
    <cellStyle name="Quantity 2 2 2 24 10" xfId="22094" xr:uid="{4B4F7903-1CF6-4D74-B627-E80824AE1E4D}"/>
    <cellStyle name="Quantity 2 2 2 24 11" xfId="34682" xr:uid="{007FFD9A-F983-4194-B545-9351FC2A037D}"/>
    <cellStyle name="Quantity 2 2 2 24 2" xfId="15399" xr:uid="{2CDACED0-8C5F-4BE4-B9DD-BCE8B2D9FCFC}"/>
    <cellStyle name="Quantity 2 2 2 24 2 2" xfId="28344" xr:uid="{BE8D10CB-0A14-4836-88CB-E9DD6516A71E}"/>
    <cellStyle name="Quantity 2 2 2 24 2 3" xfId="29136" xr:uid="{8028006A-EB23-4B1F-B4EA-328945FB542E}"/>
    <cellStyle name="Quantity 2 2 2 24 2 4" xfId="29304" xr:uid="{DFEEA1B4-FD62-494C-B727-9FED521C9D0E}"/>
    <cellStyle name="Quantity 2 2 2 24 2 5" xfId="40088" xr:uid="{52ED9418-B77E-4F98-AC9A-FD558A75C1AD}"/>
    <cellStyle name="Quantity 2 2 2 24 3" xfId="16113" xr:uid="{92F06378-ABE3-4667-AB5E-8201F6AA0BFA}"/>
    <cellStyle name="Quantity 2 2 2 24 3 2" xfId="29383" xr:uid="{EF231724-EC90-48C6-8AB1-C22E1E2F1785}"/>
    <cellStyle name="Quantity 2 2 2 24 3 3" xfId="29583" xr:uid="{641D791B-4A85-4E12-A10C-DC8A1662FBDA}"/>
    <cellStyle name="Quantity 2 2 2 24 3 4" xfId="28466" xr:uid="{A147EAE7-14A1-421E-AE09-C3D4CAFBD6C5}"/>
    <cellStyle name="Quantity 2 2 2 24 3 5" xfId="40417" xr:uid="{2CE3C185-0177-4D35-858C-2B2EE50E54B6}"/>
    <cellStyle name="Quantity 2 2 2 24 4" xfId="15802" xr:uid="{74AE2541-AE43-46CD-8462-185ADF9E6840}"/>
    <cellStyle name="Quantity 2 2 2 24 4 2" xfId="28970" xr:uid="{2BA50256-C0F5-4245-899E-62635AFE7CD0}"/>
    <cellStyle name="Quantity 2 2 2 24 4 3" xfId="28081" xr:uid="{A136818C-1C46-4638-BE9F-6858778300FC}"/>
    <cellStyle name="Quantity 2 2 2 24 4 4" xfId="29793" xr:uid="{3BF1AB20-3025-43E4-A490-4345DE04CA81}"/>
    <cellStyle name="Quantity 2 2 2 24 4 5" xfId="40264" xr:uid="{6D1D5653-8CF8-4CB2-82BF-D416DE22A727}"/>
    <cellStyle name="Quantity 2 2 2 24 5" xfId="16138" xr:uid="{EEC5F707-D1BB-4A0C-8587-F9CF357EEFE5}"/>
    <cellStyle name="Quantity 2 2 2 24 5 2" xfId="29161" xr:uid="{6212170E-E8A3-4400-85DE-D1357DB65A8D}"/>
    <cellStyle name="Quantity 2 2 2 24 5 3" xfId="28737" xr:uid="{52F5E950-3DBD-430E-A3DB-6DCB0ED5D01F}"/>
    <cellStyle name="Quantity 2 2 2 24 5 4" xfId="29035" xr:uid="{816B38D6-9E40-43CD-9CEF-CB9EC5ECC0FF}"/>
    <cellStyle name="Quantity 2 2 2 24 5 5" xfId="40432" xr:uid="{F52E805F-B10D-449D-8C9F-838A470C25A4}"/>
    <cellStyle name="Quantity 2 2 2 24 6" xfId="15909" xr:uid="{D7A3E6A9-A06E-49F0-B1F5-22AAB7E2C559}"/>
    <cellStyle name="Quantity 2 2 2 24 6 2" xfId="28490" xr:uid="{D45A80D5-4771-4388-89E0-03F8B95A7491}"/>
    <cellStyle name="Quantity 2 2 2 24 6 3" xfId="28790" xr:uid="{2453D58C-A96C-4791-8E01-A6E92A23C08F}"/>
    <cellStyle name="Quantity 2 2 2 24 6 4" xfId="29060" xr:uid="{E46FE7D6-646E-4C26-9F60-03B8EE7E5117}"/>
    <cellStyle name="Quantity 2 2 2 24 6 5" xfId="40320" xr:uid="{E7E5968D-2C51-461A-8196-627162452E95}"/>
    <cellStyle name="Quantity 2 2 2 24 7" xfId="10372" xr:uid="{A725CAA7-ED40-49F2-922E-3ACAFAFF072B}"/>
    <cellStyle name="Quantity 2 2 2 24 7 2" xfId="16526" xr:uid="{89508F1A-463C-4124-B722-E462B3C14FC5}"/>
    <cellStyle name="Quantity 2 2 2 24 7 3" xfId="29507" xr:uid="{678FCCCC-FBF5-4760-A765-A0924982EDD2}"/>
    <cellStyle name="Quantity 2 2 2 24 7 4" xfId="29647" xr:uid="{1FA432BB-3194-4CBB-A59F-5E2B173C1DEF}"/>
    <cellStyle name="Quantity 2 2 2 24 7 5" xfId="35555" xr:uid="{5CF8111D-1E4E-4E2E-89A4-1A93BC4B72AD}"/>
    <cellStyle name="Quantity 2 2 2 24 8" xfId="27810" xr:uid="{04BCED78-6D2E-40EB-A565-781FBAC99564}"/>
    <cellStyle name="Quantity 2 2 2 24 9" xfId="28222" xr:uid="{A56FB808-6414-4182-8799-D2A97DFC9623}"/>
    <cellStyle name="Quantity 2 2 2 25" xfId="9099" xr:uid="{B5A0C0FB-AECF-4033-A1FE-9233DAFBF3B1}"/>
    <cellStyle name="Quantity 2 2 2 25 10" xfId="29622" xr:uid="{0374A411-173B-435F-8CF9-F5E4D57B9690}"/>
    <cellStyle name="Quantity 2 2 2 25 11" xfId="34598" xr:uid="{A3C7EF89-0C0C-487C-BBF7-E46BBD378067}"/>
    <cellStyle name="Quantity 2 2 2 25 2" xfId="15281" xr:uid="{F776F402-25E3-4D50-BD56-8D6BDD9B97AB}"/>
    <cellStyle name="Quantity 2 2 2 25 2 2" xfId="16771" xr:uid="{678B0C69-FD27-4179-B038-4EFC11D7FC7D}"/>
    <cellStyle name="Quantity 2 2 2 25 2 3" xfId="28134" xr:uid="{9795C14A-2EA3-4DCE-8228-C66626A708F8}"/>
    <cellStyle name="Quantity 2 2 2 25 2 4" xfId="28453" xr:uid="{AB6501F9-FFB7-44C5-B75B-2A19873B2F6E}"/>
    <cellStyle name="Quantity 2 2 2 25 2 5" xfId="40004" xr:uid="{38E42FCB-B981-4AB5-AF7E-367983905BE0}"/>
    <cellStyle name="Quantity 2 2 2 25 3" xfId="16038" xr:uid="{001FDAEF-189D-4CF0-A223-ECF607659857}"/>
    <cellStyle name="Quantity 2 2 2 25 3 2" xfId="22705" xr:uid="{8E5E7FEF-7069-4642-A811-2490322DF2D0}"/>
    <cellStyle name="Quantity 2 2 2 25 3 3" xfId="16760" xr:uid="{D0AAADBA-05A5-4E89-AD58-51B0AD06CA0C}"/>
    <cellStyle name="Quantity 2 2 2 25 3 4" xfId="21629" xr:uid="{74E85183-B534-46CB-80CE-E501A65A029E}"/>
    <cellStyle name="Quantity 2 2 2 25 3 5" xfId="40380" xr:uid="{2E649212-4C42-43D5-8FFB-EA9C3AAD5B9E}"/>
    <cellStyle name="Quantity 2 2 2 25 4" xfId="15658" xr:uid="{5FB17694-E275-43DD-BFA0-B79D82D3DEF1}"/>
    <cellStyle name="Quantity 2 2 2 25 4 2" xfId="29314" xr:uid="{19C04C0E-D3B7-4FD0-9B3D-BB8A8482E883}"/>
    <cellStyle name="Quantity 2 2 2 25 4 3" xfId="28179" xr:uid="{70CDEA9E-CDE5-41D0-B308-27001C26623B}"/>
    <cellStyle name="Quantity 2 2 2 25 4 4" xfId="21019" xr:uid="{DA03C95B-1DC5-44D6-A6B5-33AD6F6B8C6C}"/>
    <cellStyle name="Quantity 2 2 2 25 4 5" xfId="40207" xr:uid="{A0DCE969-0E04-454C-9176-136ABD157198}"/>
    <cellStyle name="Quantity 2 2 2 25 5" xfId="15967" xr:uid="{CFC794A5-A5EE-448E-BFA8-812A273B17D6}"/>
    <cellStyle name="Quantity 2 2 2 25 5 2" xfId="28969" xr:uid="{62E46105-8F04-43C0-A2A9-EF8B33F3E901}"/>
    <cellStyle name="Quantity 2 2 2 25 5 3" xfId="27933" xr:uid="{16D34C77-F642-4EE1-9414-089BBB25A7D8}"/>
    <cellStyle name="Quantity 2 2 2 25 5 4" xfId="29088" xr:uid="{27A192A5-CCED-4F16-A5CE-8AFEBC9C68AE}"/>
    <cellStyle name="Quantity 2 2 2 25 5 5" xfId="40344" xr:uid="{5D5F89DC-B55A-49D2-9EC8-D50FA3FCCC25}"/>
    <cellStyle name="Quantity 2 2 2 25 6" xfId="12126" xr:uid="{9AA0D83C-C808-4B59-ABCD-370E50F2DB64}"/>
    <cellStyle name="Quantity 2 2 2 25 6 2" xfId="16906" xr:uid="{9B3DF6A3-3806-45FD-A035-B23B7A42336A}"/>
    <cellStyle name="Quantity 2 2 2 25 6 3" xfId="28450" xr:uid="{FB592091-DB31-4DDD-B435-CA8C626EB197}"/>
    <cellStyle name="Quantity 2 2 2 25 6 4" xfId="29580" xr:uid="{ECC46907-BBB4-4A3E-B180-CCBC66AA7B60}"/>
    <cellStyle name="Quantity 2 2 2 25 6 5" xfId="36936" xr:uid="{3BC97D3B-CE09-43CB-B72C-204759678A1C}"/>
    <cellStyle name="Quantity 2 2 2 25 7" xfId="16299" xr:uid="{A39CBEAD-EEA8-44DA-B701-D37F65CC3BBD}"/>
    <cellStyle name="Quantity 2 2 2 25 7 2" xfId="28340" xr:uid="{BB587AC5-B3F6-4681-890D-75956CCFB264}"/>
    <cellStyle name="Quantity 2 2 2 25 7 3" xfId="17996" xr:uid="{8B57E49C-ED86-4840-AC87-6603BD90B9C1}"/>
    <cellStyle name="Quantity 2 2 2 25 7 4" xfId="21056" xr:uid="{1A8EF221-17C8-49F7-9D8A-E96ACC7D56A4}"/>
    <cellStyle name="Quantity 2 2 2 25 7 5" xfId="40521" xr:uid="{C7171D26-3F83-4198-B755-45121BA861F4}"/>
    <cellStyle name="Quantity 2 2 2 25 8" xfId="16631" xr:uid="{3280DC3B-C3C6-42D3-8AEB-A7FC31F3CCB1}"/>
    <cellStyle name="Quantity 2 2 2 25 9" xfId="28592" xr:uid="{8A91DC91-FA04-46FF-9E14-CB3866428E6B}"/>
    <cellStyle name="Quantity 2 2 2 26" xfId="10161" xr:uid="{0379FE52-CCEC-4C2E-8090-C5319EDED889}"/>
    <cellStyle name="Quantity 2 2 2 26 10" xfId="16687" xr:uid="{F1B32B1D-9EE9-4221-8248-01439B255D54}"/>
    <cellStyle name="Quantity 2 2 2 26 11" xfId="35500" xr:uid="{6E04DD1A-63D1-4516-A8CF-60704F076DE8}"/>
    <cellStyle name="Quantity 2 2 2 26 2" xfId="15438" xr:uid="{B3E27CDF-8DB5-4482-AD18-AB3819FBA4E9}"/>
    <cellStyle name="Quantity 2 2 2 26 2 2" xfId="29487" xr:uid="{D02DA66D-B316-42D8-B671-607CD0D7ACCF}"/>
    <cellStyle name="Quantity 2 2 2 26 2 3" xfId="29109" xr:uid="{FD42529E-A5AB-4911-9230-09F585A0E0D9}"/>
    <cellStyle name="Quantity 2 2 2 26 2 4" xfId="28408" xr:uid="{B8CDD98F-A214-405F-ADBD-8F9ED1D64062}"/>
    <cellStyle name="Quantity 2 2 2 26 2 5" xfId="40102" xr:uid="{A3AD4B51-4FCD-4BD2-9E16-8C0595F005EA}"/>
    <cellStyle name="Quantity 2 2 2 26 3" xfId="16206" xr:uid="{AC9246B7-8563-40B4-B2DE-20F5CCC85E27}"/>
    <cellStyle name="Quantity 2 2 2 26 3 2" xfId="16800" xr:uid="{22289759-CCCC-4763-B3AC-E680B7F35732}"/>
    <cellStyle name="Quantity 2 2 2 26 3 3" xfId="16573" xr:uid="{713E0539-FA4E-4026-B144-AE428ADAD925}"/>
    <cellStyle name="Quantity 2 2 2 26 3 4" xfId="29104" xr:uid="{0134B459-14E5-4F25-A016-703D6C49C5C4}"/>
    <cellStyle name="Quantity 2 2 2 26 3 5" xfId="40470" xr:uid="{F16A6C12-2CB8-48F4-ABE5-6F31A0A60843}"/>
    <cellStyle name="Quantity 2 2 2 26 4" xfId="16253" xr:uid="{4986B5F6-4268-4722-9923-3A19A0F8A67A}"/>
    <cellStyle name="Quantity 2 2 2 26 4 2" xfId="29180" xr:uid="{40A39251-A31F-4B85-A522-CB628925FAE4}"/>
    <cellStyle name="Quantity 2 2 2 26 4 3" xfId="16322" xr:uid="{A54C9F72-39D7-4825-B038-C7F280FE0E70}"/>
    <cellStyle name="Quantity 2 2 2 26 4 4" xfId="28402" xr:uid="{D899B684-1331-4C42-92C9-397675A21892}"/>
    <cellStyle name="Quantity 2 2 2 26 4 5" xfId="40494" xr:uid="{A0613153-D55F-4DF6-B6D3-63D80DC34324}"/>
    <cellStyle name="Quantity 2 2 2 26 5" xfId="15561" xr:uid="{1E23D9CE-F73A-4B8F-B3A8-BA4C6E7BF612}"/>
    <cellStyle name="Quantity 2 2 2 26 5 2" xfId="17438" xr:uid="{FFB60DF3-35A7-4FD6-8CA0-73EAF7EB0224}"/>
    <cellStyle name="Quantity 2 2 2 26 5 3" xfId="28898" xr:uid="{F9C6F52F-89FB-4090-A566-042180E1E213}"/>
    <cellStyle name="Quantity 2 2 2 26 5 4" xfId="27817" xr:uid="{A9BA4969-FF72-465A-9ECE-444AED52785F}"/>
    <cellStyle name="Quantity 2 2 2 26 5 5" xfId="40160" xr:uid="{5540EEE8-88ED-47E8-A092-FC2198E048C9}"/>
    <cellStyle name="Quantity 2 2 2 26 6" xfId="15629" xr:uid="{A49C4ABD-D609-418F-9FB5-FD9894A16370}"/>
    <cellStyle name="Quantity 2 2 2 26 6 2" xfId="29093" xr:uid="{D6FA1D0E-01F4-47D1-9CE9-DE3A1C30ECE2}"/>
    <cellStyle name="Quantity 2 2 2 26 6 3" xfId="27995" xr:uid="{D7678DC8-D3F1-456F-A600-BD920F0E66D2}"/>
    <cellStyle name="Quantity 2 2 2 26 6 4" xfId="29522" xr:uid="{A7D49F0B-2B59-4FC8-A008-720A050B8C02}"/>
    <cellStyle name="Quantity 2 2 2 26 6 5" xfId="40195" xr:uid="{5FC4F2CE-1DA2-4EE4-B155-09D2C3034D30}"/>
    <cellStyle name="Quantity 2 2 2 26 7" xfId="16145" xr:uid="{E6B0D240-3C2B-420D-B3AC-E438A9882DBC}"/>
    <cellStyle name="Quantity 2 2 2 26 7 2" xfId="27814" xr:uid="{AC6F8F8E-DA55-4BBE-B43A-0BD80C15183B}"/>
    <cellStyle name="Quantity 2 2 2 26 7 3" xfId="28508" xr:uid="{631F7199-2EA9-4074-B50B-3B730874F681}"/>
    <cellStyle name="Quantity 2 2 2 26 7 4" xfId="29820" xr:uid="{1957BDA9-A264-425C-B8F8-107019F8D411}"/>
    <cellStyle name="Quantity 2 2 2 26 7 5" xfId="40434" xr:uid="{96EA264B-6768-4B37-BC38-153996745521}"/>
    <cellStyle name="Quantity 2 2 2 26 8" xfId="21614" xr:uid="{8A857A09-E39C-4C9F-AA62-904B40D17726}"/>
    <cellStyle name="Quantity 2 2 2 26 9" xfId="28156" xr:uid="{D049A325-90BF-449E-899C-51749EF6B084}"/>
    <cellStyle name="Quantity 2 2 2 27" xfId="9979" xr:uid="{BF63F067-B8D6-4A99-81F9-AD322CFE0E07}"/>
    <cellStyle name="Quantity 2 2 2 27 10" xfId="28389" xr:uid="{4286CC41-B372-48DE-AE01-0E3A5EEDBCC4}"/>
    <cellStyle name="Quantity 2 2 2 27 11" xfId="35331" xr:uid="{0D06FB12-38C2-40A2-B818-C33F0F29D30F}"/>
    <cellStyle name="Quantity 2 2 2 27 2" xfId="15415" xr:uid="{405387F0-A551-4718-82ED-5CF09C6F8C2A}"/>
    <cellStyle name="Quantity 2 2 2 27 2 2" xfId="27860" xr:uid="{B85E5EB1-98EB-4A67-8538-C93E910CC2EE}"/>
    <cellStyle name="Quantity 2 2 2 27 2 3" xfId="16842" xr:uid="{79F371FC-CDBC-4C4C-B249-C7B7619C9AA3}"/>
    <cellStyle name="Quantity 2 2 2 27 2 4" xfId="29875" xr:uid="{AC3DA7EA-1127-4E7F-9B8B-247FA69A7299}"/>
    <cellStyle name="Quantity 2 2 2 27 2 5" xfId="40093" xr:uid="{C396BD85-BB83-4D3C-B150-5062E4A4A3B8}"/>
    <cellStyle name="Quantity 2 2 2 27 3" xfId="16170" xr:uid="{55BF5B1E-FBA9-4EE5-B505-F839A1EA0ACA}"/>
    <cellStyle name="Quantity 2 2 2 27 3 2" xfId="16584" xr:uid="{A66FC0B4-C553-423A-B030-250ED6A874C4}"/>
    <cellStyle name="Quantity 2 2 2 27 3 3" xfId="29533" xr:uid="{70C20F72-53C6-4C49-952C-B80BA6714A5D}"/>
    <cellStyle name="Quantity 2 2 2 27 3 4" xfId="16803" xr:uid="{6E2A21AD-10B5-4343-ADBF-6CBBC24149F2}"/>
    <cellStyle name="Quantity 2 2 2 27 3 5" xfId="40450" xr:uid="{FF6D9429-5A34-4D3E-8936-C533BFDB8807}"/>
    <cellStyle name="Quantity 2 2 2 27 4" xfId="14687" xr:uid="{67451745-63C1-4BB8-BEE2-92949B86675C}"/>
    <cellStyle name="Quantity 2 2 2 27 4 2" xfId="28532" xr:uid="{4D0CE1B6-54F6-4DFE-951E-6AA90398B085}"/>
    <cellStyle name="Quantity 2 2 2 27 4 3" xfId="16355" xr:uid="{0A719EB3-3D55-4151-8A4C-493ACE962587}"/>
    <cellStyle name="Quantity 2 2 2 27 4 4" xfId="27268" xr:uid="{DF8E01A1-BD35-499B-98D0-FE23C820B1B3}"/>
    <cellStyle name="Quantity 2 2 2 27 4 5" xfId="39443" xr:uid="{D9111BE9-252A-4CC3-8F66-14289D088E8C}"/>
    <cellStyle name="Quantity 2 2 2 27 5" xfId="15760" xr:uid="{316CF111-98CF-47F2-97BE-CEE940541C22}"/>
    <cellStyle name="Quantity 2 2 2 27 5 2" xfId="16846" xr:uid="{5F99CCBA-004C-43D9-BFB8-43DB69A6B343}"/>
    <cellStyle name="Quantity 2 2 2 27 5 3" xfId="16739" xr:uid="{1699819E-34B1-4384-BD72-C9BAAE0C4A48}"/>
    <cellStyle name="Quantity 2 2 2 27 5 4" xfId="16612" xr:uid="{465CDC1A-391E-498E-8FAF-8FA736F845EA}"/>
    <cellStyle name="Quantity 2 2 2 27 5 5" xfId="40246" xr:uid="{455D29F6-FDBC-4655-B34B-A7B97D79BB66}"/>
    <cellStyle name="Quantity 2 2 2 27 6" xfId="15742" xr:uid="{5B7B7BB7-7222-44B1-816A-F597F914B786}"/>
    <cellStyle name="Quantity 2 2 2 27 6 2" xfId="27981" xr:uid="{33653D76-0F73-4429-B060-7625206C0202}"/>
    <cellStyle name="Quantity 2 2 2 27 6 3" xfId="29570" xr:uid="{65622700-7C3C-4293-BC44-72ECA59E765E}"/>
    <cellStyle name="Quantity 2 2 2 27 6 4" xfId="16538" xr:uid="{CA6DF23B-FA72-4F77-A3ED-89E1A938F112}"/>
    <cellStyle name="Quantity 2 2 2 27 6 5" xfId="40238" xr:uid="{99BE4B16-27CB-4A89-93A0-45CFFCD029F1}"/>
    <cellStyle name="Quantity 2 2 2 27 7" xfId="15977" xr:uid="{6A3B17C0-E91D-4FDC-A83B-AE5AF2CE5CFD}"/>
    <cellStyle name="Quantity 2 2 2 27 7 2" xfId="28087" xr:uid="{1851CF9A-510D-405D-A95D-9100026874FD}"/>
    <cellStyle name="Quantity 2 2 2 27 7 3" xfId="27826" xr:uid="{39900E19-3DC4-4EBF-A029-6896E9412DB9}"/>
    <cellStyle name="Quantity 2 2 2 27 7 4" xfId="29796" xr:uid="{A05816FD-84A8-48CA-A5F8-19670A525727}"/>
    <cellStyle name="Quantity 2 2 2 27 7 5" xfId="40350" xr:uid="{44189084-110F-47D0-9F2E-68400ADB4299}"/>
    <cellStyle name="Quantity 2 2 2 27 8" xfId="16491" xr:uid="{0546E81F-410C-457C-9798-FA25989DA30F}"/>
    <cellStyle name="Quantity 2 2 2 27 9" xfId="28529" xr:uid="{5C47C0CE-4FD8-44A7-B5E4-B5F7B5784810}"/>
    <cellStyle name="Quantity 2 2 2 28" xfId="10167" xr:uid="{BF3094FC-3CB8-4827-9820-97C7AB75C05C}"/>
    <cellStyle name="Quantity 2 2 2 28 10" xfId="16520" xr:uid="{B006024B-6865-4B5E-9173-B309DE81C928}"/>
    <cellStyle name="Quantity 2 2 2 28 11" xfId="35504" xr:uid="{A82938B3-41EC-4A2A-A0B9-FFA4EFB25667}"/>
    <cellStyle name="Quantity 2 2 2 28 2" xfId="15444" xr:uid="{7898F0BD-EAF2-4E34-9F45-932DF9000362}"/>
    <cellStyle name="Quantity 2 2 2 28 2 2" xfId="27997" xr:uid="{79FD7ED6-7640-436B-818E-83A936C68D27}"/>
    <cellStyle name="Quantity 2 2 2 28 2 3" xfId="29621" xr:uid="{0693B309-3EF6-4F4F-8B09-AB05B35A604D}"/>
    <cellStyle name="Quantity 2 2 2 28 2 4" xfId="27953" xr:uid="{7FA3AD4E-6AD4-4121-A6F1-CE4011DF0DBA}"/>
    <cellStyle name="Quantity 2 2 2 28 2 5" xfId="40106" xr:uid="{A1994CB7-6E50-488F-9684-9152BA064F62}"/>
    <cellStyle name="Quantity 2 2 2 28 3" xfId="16212" xr:uid="{2857AD8F-CBBF-4BE9-9042-B1B51A160AC1}"/>
    <cellStyle name="Quantity 2 2 2 28 3 2" xfId="28893" xr:uid="{E2A053CE-261E-40C9-950A-92E5BE456A89}"/>
    <cellStyle name="Quantity 2 2 2 28 3 3" xfId="18403" xr:uid="{62A935AA-3EA1-4969-A1FD-A8DA4AD50D65}"/>
    <cellStyle name="Quantity 2 2 2 28 3 4" xfId="16465" xr:uid="{1B02EC49-075B-412F-AD4F-1A1ED91919E3}"/>
    <cellStyle name="Quantity 2 2 2 28 3 5" xfId="40474" xr:uid="{6BB77ED5-1F32-4D01-AD1B-CE927E1633DB}"/>
    <cellStyle name="Quantity 2 2 2 28 4" xfId="16259" xr:uid="{6E783845-13E0-4B53-A475-96DE681A57F9}"/>
    <cellStyle name="Quantity 2 2 2 28 4 2" xfId="29222" xr:uid="{DC668E19-E89C-4B75-9362-32227838730E}"/>
    <cellStyle name="Quantity 2 2 2 28 4 3" xfId="28487" xr:uid="{C0CF29F6-3F10-415C-B8DA-B05D86D76D9C}"/>
    <cellStyle name="Quantity 2 2 2 28 4 4" xfId="28174" xr:uid="{9C0462F6-203A-470F-AA65-491281AA3273}"/>
    <cellStyle name="Quantity 2 2 2 28 4 5" xfId="40498" xr:uid="{AFDC9584-A4B7-4EE6-B452-E3B49AA6233B}"/>
    <cellStyle name="Quantity 2 2 2 28 5" xfId="15278" xr:uid="{8BFA9EE1-61DB-435F-9E00-B5C924623A80}"/>
    <cellStyle name="Quantity 2 2 2 28 5 2" xfId="27634" xr:uid="{04990511-B0B3-428C-A21F-731ECC73FA07}"/>
    <cellStyle name="Quantity 2 2 2 28 5 3" xfId="29258" xr:uid="{500961FB-6B11-4B6A-A4B2-072A10639E08}"/>
    <cellStyle name="Quantity 2 2 2 28 5 4" xfId="18322" xr:uid="{52CBB957-C698-4639-B565-5818DDA7082B}"/>
    <cellStyle name="Quantity 2 2 2 28 5 5" xfId="40001" xr:uid="{70F5702D-BA92-4D8D-946E-4F671738CD12}"/>
    <cellStyle name="Quantity 2 2 2 28 6" xfId="15631" xr:uid="{5176F885-2DE6-4578-8C16-43C71D07A8BA}"/>
    <cellStyle name="Quantity 2 2 2 28 6 2" xfId="21739" xr:uid="{98556CBD-E70D-40A9-A1E6-27BCB8B3F25B}"/>
    <cellStyle name="Quantity 2 2 2 28 6 3" xfId="27977" xr:uid="{9139D076-F4B4-40BC-9BDA-7E4C734F1261}"/>
    <cellStyle name="Quantity 2 2 2 28 6 4" xfId="29830" xr:uid="{7E6C3C77-49AD-468B-882E-A1D2DE483C20}"/>
    <cellStyle name="Quantity 2 2 2 28 6 5" xfId="40196" xr:uid="{03E4C58B-7D1C-4EB3-B5BF-2BF84B442F67}"/>
    <cellStyle name="Quantity 2 2 2 28 7" xfId="16129" xr:uid="{AB69C792-C533-4C74-AE3B-E11CD3BA9593}"/>
    <cellStyle name="Quantity 2 2 2 28 7 2" xfId="16341" xr:uid="{1FD629FD-67A5-45C5-BF36-263ACE8F4D5C}"/>
    <cellStyle name="Quantity 2 2 2 28 7 3" xfId="29178" xr:uid="{FEB43A7E-2759-4A44-A5CC-BB764D1D47A0}"/>
    <cellStyle name="Quantity 2 2 2 28 7 4" xfId="22607" xr:uid="{9A6C46C1-0E77-41F8-B187-168B85A61C4E}"/>
    <cellStyle name="Quantity 2 2 2 28 7 5" xfId="40428" xr:uid="{4E2A1BE8-931B-44E9-8C37-332CF9C54DD7}"/>
    <cellStyle name="Quantity 2 2 2 28 8" xfId="28899" xr:uid="{E06B5C5A-FF4A-4CEF-9FB3-565EC8497789}"/>
    <cellStyle name="Quantity 2 2 2 28 9" xfId="16496" xr:uid="{3FB42D4D-95E0-4376-8600-679741E2E4C3}"/>
    <cellStyle name="Quantity 2 2 2 29" xfId="10067" xr:uid="{C8BC5E09-2D2B-45DF-9420-FB9F6BF8BDEF}"/>
    <cellStyle name="Quantity 2 2 2 29 10" xfId="29191" xr:uid="{6CEA5AE3-C2E2-480F-B980-59DBFC0C384C}"/>
    <cellStyle name="Quantity 2 2 2 29 11" xfId="35412" xr:uid="{A63DC653-6678-4C37-B2F2-7F33B2C04447}"/>
    <cellStyle name="Quantity 2 2 2 29 2" xfId="15428" xr:uid="{A545D725-6628-41A7-AE8D-9FF81E502752}"/>
    <cellStyle name="Quantity 2 2 2 29 2 2" xfId="28891" xr:uid="{98B73169-B410-4913-ABA5-43FCF05443D4}"/>
    <cellStyle name="Quantity 2 2 2 29 2 3" xfId="29265" xr:uid="{A737E913-9441-4EBA-B7B1-B4C74C7EE0AA}"/>
    <cellStyle name="Quantity 2 2 2 29 2 4" xfId="28391" xr:uid="{0CE9DE09-AFA7-4EDE-99C4-F9505A723A53}"/>
    <cellStyle name="Quantity 2 2 2 29 2 5" xfId="40098" xr:uid="{D9B255CC-3FD9-40D6-9EEB-FE81ED88A2EC}"/>
    <cellStyle name="Quantity 2 2 2 29 3" xfId="16189" xr:uid="{7632DE53-396E-405C-92B0-92FBEC26C856}"/>
    <cellStyle name="Quantity 2 2 2 29 3 2" xfId="28901" xr:uid="{5468E2FA-DACF-45BC-9757-E5792E1416F4}"/>
    <cellStyle name="Quantity 2 2 2 29 3 3" xfId="28256" xr:uid="{3A28E4BF-AA54-482D-A16A-F79568CBDA9A}"/>
    <cellStyle name="Quantity 2 2 2 29 3 4" xfId="29686" xr:uid="{83D668A8-2883-4F86-840C-C20E4A2D2E4A}"/>
    <cellStyle name="Quantity 2 2 2 29 3 5" xfId="40460" xr:uid="{12F674BB-2AC3-4D8A-B7E8-D1806B0441B1}"/>
    <cellStyle name="Quantity 2 2 2 29 4" xfId="15662" xr:uid="{B040FA7D-3CE2-413D-A153-02A32DD580A8}"/>
    <cellStyle name="Quantity 2 2 2 29 4 2" xfId="28460" xr:uid="{72D847B4-DB0F-4726-AC2A-EFD8C5636C0B}"/>
    <cellStyle name="Quantity 2 2 2 29 4 3" xfId="28172" xr:uid="{E31D47A4-0DBD-40FC-9E3D-B030DD496B87}"/>
    <cellStyle name="Quantity 2 2 2 29 4 4" xfId="28024" xr:uid="{9D8DF331-0708-49BD-82DE-0D8A32F6F1E5}"/>
    <cellStyle name="Quantity 2 2 2 29 4 5" xfId="40209" xr:uid="{6400D949-DE1B-4F86-8CD8-0E5619C10849}"/>
    <cellStyle name="Quantity 2 2 2 29 5" xfId="15933" xr:uid="{4261976C-472C-427D-8196-A8B9845D4141}"/>
    <cellStyle name="Quantity 2 2 2 29 5 2" xfId="16853" xr:uid="{0EF3C5CB-C09F-4498-ABE8-DC14E8BD0A9B}"/>
    <cellStyle name="Quantity 2 2 2 29 5 3" xfId="28900" xr:uid="{22883BA2-F9B2-4B8D-9ED0-EB40EB603F19}"/>
    <cellStyle name="Quantity 2 2 2 29 5 4" xfId="29694" xr:uid="{6FA82181-063B-4D85-9A5D-896718D534CE}"/>
    <cellStyle name="Quantity 2 2 2 29 5 5" xfId="40331" xr:uid="{B766C25C-6DD7-4789-95B3-317EB71ECF32}"/>
    <cellStyle name="Quantity 2 2 2 29 6" xfId="15907" xr:uid="{97D85CD3-CE5C-4694-9831-CBBFEB774C9D}"/>
    <cellStyle name="Quantity 2 2 2 29 6 2" xfId="28013" xr:uid="{EA6519FE-EA3B-4A02-971E-C8D6CB4D6AA6}"/>
    <cellStyle name="Quantity 2 2 2 29 6 3" xfId="28518" xr:uid="{50676598-2A68-4C3E-9D6E-45799A389B8F}"/>
    <cellStyle name="Quantity 2 2 2 29 6 4" xfId="27426" xr:uid="{998BC1B2-9B48-4802-9C01-A374D54B79A6}"/>
    <cellStyle name="Quantity 2 2 2 29 6 5" xfId="40318" xr:uid="{41011522-A94B-42F7-A772-7F92C55411A2}"/>
    <cellStyle name="Quantity 2 2 2 29 7" xfId="15934" xr:uid="{29062B7B-2F37-40C6-B91E-D8D76E4569CC}"/>
    <cellStyle name="Quantity 2 2 2 29 7 2" xfId="29277" xr:uid="{F1F24C7A-D06C-47A3-BABC-550F34DE4C65}"/>
    <cellStyle name="Quantity 2 2 2 29 7 3" xfId="21067" xr:uid="{E94B7484-B0CB-47BB-9E46-47BC942E1949}"/>
    <cellStyle name="Quantity 2 2 2 29 7 4" xfId="29785" xr:uid="{A5F85B4F-82DF-4B58-960D-DA5A410EE1DA}"/>
    <cellStyle name="Quantity 2 2 2 29 7 5" xfId="40332" xr:uid="{2AABB394-DB71-47A3-BEA1-4F3913033940}"/>
    <cellStyle name="Quantity 2 2 2 29 8" xfId="28075" xr:uid="{4FF0B435-2299-401B-B217-D36522BEDC03}"/>
    <cellStyle name="Quantity 2 2 2 29 9" xfId="16840" xr:uid="{FC293C17-CE12-44B4-A63C-ADD5F863E2FF}"/>
    <cellStyle name="Quantity 2 2 2 3" xfId="8848" xr:uid="{44CA60F6-3098-4E62-8259-09D671F55728}"/>
    <cellStyle name="Quantity 2 2 2 3 10" xfId="28829" xr:uid="{B72F3D83-23D4-4877-939B-6356367EED12}"/>
    <cellStyle name="Quantity 2 2 2 3 11" xfId="34446" xr:uid="{E603E1B9-2211-4C88-A6C3-B756F2EF65C6}"/>
    <cellStyle name="Quantity 2 2 2 3 2" xfId="15118" xr:uid="{FFDCBA3B-6624-47A3-B225-FB6F1B8AC1EB}"/>
    <cellStyle name="Quantity 2 2 2 3 2 2" xfId="27437" xr:uid="{50A151BE-2775-4D32-98C3-BA2F3A5917F8}"/>
    <cellStyle name="Quantity 2 2 2 3 2 3" xfId="17188" xr:uid="{2FD81B7A-35C4-4FDA-893F-7D14C9E70F4F}"/>
    <cellStyle name="Quantity 2 2 2 3 2 4" xfId="28330" xr:uid="{F732128E-46A1-4F6D-B825-6776AB232C6D}"/>
    <cellStyle name="Quantity 2 2 2 3 2 5" xfId="39855" xr:uid="{3AA21C2E-E179-4404-BE5C-ED2527AEBD90}"/>
    <cellStyle name="Quantity 2 2 2 3 3" xfId="16004" xr:uid="{E8C0E094-267C-4B48-B503-15DF538E1AD9}"/>
    <cellStyle name="Quantity 2 2 2 3 3 2" xfId="16614" xr:uid="{1BF5CECE-3524-46C4-9335-B9670124024B}"/>
    <cellStyle name="Quantity 2 2 2 3 3 3" xfId="28313" xr:uid="{D31CADFF-7913-4B2B-A72A-FAB1559D6102}"/>
    <cellStyle name="Quantity 2 2 2 3 3 4" xfId="29541" xr:uid="{2468ECFF-C794-4F99-A931-FD31DFF0FD5C}"/>
    <cellStyle name="Quantity 2 2 2 3 3 5" xfId="40361" xr:uid="{9CB44D30-2B97-43CA-8B9B-B75953CE59B1}"/>
    <cellStyle name="Quantity 2 2 2 3 4" xfId="15518" xr:uid="{74065B12-BEFD-4DD2-BB3A-9B458FC53558}"/>
    <cellStyle name="Quantity 2 2 2 3 4 2" xfId="22690" xr:uid="{9C5C9595-F9A6-4678-BDC7-65B9B3DEDAEE}"/>
    <cellStyle name="Quantity 2 2 2 3 4 3" xfId="28082" xr:uid="{A406D7BC-A4B9-4A58-B1AE-8A97294C18F1}"/>
    <cellStyle name="Quantity 2 2 2 3 4 4" xfId="29202" xr:uid="{2DE40FAB-82A9-4187-908B-C4076FA055A5}"/>
    <cellStyle name="Quantity 2 2 2 3 4 5" xfId="40144" xr:uid="{4A5DB859-2A9E-4ED4-9D7C-3ABB825A0448}"/>
    <cellStyle name="Quantity 2 2 2 3 5" xfId="15872" xr:uid="{287A6266-0DE6-44AA-993A-89F3A7ABE1FE}"/>
    <cellStyle name="Quantity 2 2 2 3 5 2" xfId="28705" xr:uid="{160C2A75-8A7C-457C-9160-24B2A043341C}"/>
    <cellStyle name="Quantity 2 2 2 3 5 3" xfId="29230" xr:uid="{DC90B29C-9A7E-4586-82FD-E0F37FB3E12C}"/>
    <cellStyle name="Quantity 2 2 2 3 5 4" xfId="29726" xr:uid="{2BE9D103-C266-4542-87DD-42E69AF706E9}"/>
    <cellStyle name="Quantity 2 2 2 3 5 5" xfId="40297" xr:uid="{6296A64F-53CD-4C0A-AA90-5832CE783F13}"/>
    <cellStyle name="Quantity 2 2 2 3 6" xfId="15875" xr:uid="{8C2B976B-A657-4979-9200-BA28FE21A9C6}"/>
    <cellStyle name="Quantity 2 2 2 3 6 2" xfId="29089" xr:uid="{4828AAF9-59D8-4E7E-A7CA-116B4F42E574}"/>
    <cellStyle name="Quantity 2 2 2 3 6 3" xfId="28053" xr:uid="{F76B7633-ECF2-4820-9703-197DECD15F2A}"/>
    <cellStyle name="Quantity 2 2 2 3 6 4" xfId="29672" xr:uid="{F3D0A425-A115-490A-A919-F57994597799}"/>
    <cellStyle name="Quantity 2 2 2 3 6 5" xfId="40299" xr:uid="{4FC638C1-1F63-4306-865D-61204CBC9D55}"/>
    <cellStyle name="Quantity 2 2 2 3 7" xfId="16119" xr:uid="{ABC736A8-08B0-481B-AEEB-86BD9472239C}"/>
    <cellStyle name="Quantity 2 2 2 3 7 2" xfId="28414" xr:uid="{11915719-D0CE-422A-B390-B99B38DA6D9F}"/>
    <cellStyle name="Quantity 2 2 2 3 7 3" xfId="27790" xr:uid="{FB670717-B111-4F82-BD4D-AF8406A1F227}"/>
    <cellStyle name="Quantity 2 2 2 3 7 4" xfId="16767" xr:uid="{0283F41E-79CB-461D-9652-8B18DBCD58B7}"/>
    <cellStyle name="Quantity 2 2 2 3 7 5" xfId="40422" xr:uid="{087D012B-558C-40A1-86A2-B846233272B2}"/>
    <cellStyle name="Quantity 2 2 2 3 8" xfId="27776" xr:uid="{7D683601-B021-4EDA-8340-52F6DB225116}"/>
    <cellStyle name="Quantity 2 2 2 3 9" xfId="27862" xr:uid="{F21BEFCA-E103-4BBA-BF9B-FCAAC03AB9D1}"/>
    <cellStyle name="Quantity 2 2 2 30" xfId="10037" xr:uid="{BABA49B5-18DF-45A9-964F-C656B0302939}"/>
    <cellStyle name="Quantity 2 2 2 30 10" xfId="28409" xr:uid="{359DB071-71E8-4596-AB11-FFEEFBE7A87D}"/>
    <cellStyle name="Quantity 2 2 2 30 11" xfId="35386" xr:uid="{B809D8A6-F2DF-46F2-85CC-BCF38F458C1F}"/>
    <cellStyle name="Quantity 2 2 2 30 2" xfId="15420" xr:uid="{5D484C9F-13FA-4860-8EEC-4AC50208F78E}"/>
    <cellStyle name="Quantity 2 2 2 30 2 2" xfId="22769" xr:uid="{0C3DCDCF-2E19-4366-B309-EE7DE7990008}"/>
    <cellStyle name="Quantity 2 2 2 30 2 3" xfId="27818" xr:uid="{E5AAA24D-D1CA-44E4-8DD9-E8508882ACE6}"/>
    <cellStyle name="Quantity 2 2 2 30 2 4" xfId="28635" xr:uid="{59DA677C-E806-4064-8E28-C779C40B436E}"/>
    <cellStyle name="Quantity 2 2 2 30 2 5" xfId="40095" xr:uid="{C659F8CD-37F8-47BA-B93B-CF0B25FA96A5}"/>
    <cellStyle name="Quantity 2 2 2 30 3" xfId="16179" xr:uid="{FD4F75B5-7C94-4DC9-BE0B-DBBF1E614A6E}"/>
    <cellStyle name="Quantity 2 2 2 30 3 2" xfId="29503" xr:uid="{D896CC2B-6E9D-4194-B1CB-65B00A86A0FD}"/>
    <cellStyle name="Quantity 2 2 2 30 3 3" xfId="28006" xr:uid="{891D0446-0109-42A7-A521-E468D615AC19}"/>
    <cellStyle name="Quantity 2 2 2 30 3 4" xfId="29247" xr:uid="{A2AB2882-0CE6-4C98-BD75-B7E5C5B7D8C4}"/>
    <cellStyle name="Quantity 2 2 2 30 3 5" xfId="40454" xr:uid="{F7415971-F2FB-4033-9C79-3E29746DF661}"/>
    <cellStyle name="Quantity 2 2 2 30 4" xfId="15920" xr:uid="{EC072299-3916-4868-9C6C-C88996B41597}"/>
    <cellStyle name="Quantity 2 2 2 30 4 2" xfId="16888" xr:uid="{E9CA9BDC-2EC4-47E5-B41C-FEDC222BF390}"/>
    <cellStyle name="Quantity 2 2 2 30 4 3" xfId="16560" xr:uid="{11552B53-F29E-4B9C-9677-64F09465728A}"/>
    <cellStyle name="Quantity 2 2 2 30 4 4" xfId="28296" xr:uid="{C2B7045B-0AFB-49BB-A7AB-C5F8C0863D97}"/>
    <cellStyle name="Quantity 2 2 2 30 4 5" xfId="40325" xr:uid="{F870B2C2-FFB1-4063-81C6-95F0347D9651}"/>
    <cellStyle name="Quantity 2 2 2 30 5" xfId="16148" xr:uid="{64A603A9-8374-4070-90A8-15A4CF3F856D}"/>
    <cellStyle name="Quantity 2 2 2 30 5 2" xfId="16634" xr:uid="{34C548BE-14BB-4491-A4A3-D2595028F22E}"/>
    <cellStyle name="Quantity 2 2 2 30 5 3" xfId="28567" xr:uid="{54A3807D-B54F-4B93-AE4B-67713DD6B046}"/>
    <cellStyle name="Quantity 2 2 2 30 5 4" xfId="29673" xr:uid="{58F616A7-DD71-4369-AD36-AA985E9965D8}"/>
    <cellStyle name="Quantity 2 2 2 30 5 5" xfId="40436" xr:uid="{D13C4C34-0A9E-4FFF-9D4B-9D95FCFF1325}"/>
    <cellStyle name="Quantity 2 2 2 30 6" xfId="15869" xr:uid="{2B0329F8-1A7F-4012-A45E-1A2028A25592}"/>
    <cellStyle name="Quantity 2 2 2 30 6 2" xfId="28473" xr:uid="{061F7F6C-5598-4B30-A4AD-A6444D4FCAE1}"/>
    <cellStyle name="Quantity 2 2 2 30 6 3" xfId="29323" xr:uid="{0EA005CB-849F-4454-9C23-610730F39735}"/>
    <cellStyle name="Quantity 2 2 2 30 6 4" xfId="27325" xr:uid="{8AEE2DC9-29DE-45C5-BA2B-34EF660E2615}"/>
    <cellStyle name="Quantity 2 2 2 30 6 5" xfId="40295" xr:uid="{9788568E-39EC-4814-A11A-EFC90EBE3525}"/>
    <cellStyle name="Quantity 2 2 2 30 7" xfId="16288" xr:uid="{6E0CA833-9A78-4A99-9577-05346EBF83CD}"/>
    <cellStyle name="Quantity 2 2 2 30 7 2" xfId="28125" xr:uid="{FA85FE78-3464-4A20-8596-BC211DA76B05}"/>
    <cellStyle name="Quantity 2 2 2 30 7 3" xfId="27984" xr:uid="{F9368C82-8D3E-4AE3-B065-4D1AC4FF2901}"/>
    <cellStyle name="Quantity 2 2 2 30 7 4" xfId="28266" xr:uid="{9CFAAE51-1FFE-467F-818F-6352391294D9}"/>
    <cellStyle name="Quantity 2 2 2 30 7 5" xfId="40514" xr:uid="{3A9A222E-9FB2-4085-A92F-090BAA2298D9}"/>
    <cellStyle name="Quantity 2 2 2 30 8" xfId="21741" xr:uid="{9FF24A1B-A5BF-4747-8CB5-5B8D01F29F06}"/>
    <cellStyle name="Quantity 2 2 2 30 9" xfId="16640" xr:uid="{FF9189D3-8A61-4123-AA5A-78C2F718AF8A}"/>
    <cellStyle name="Quantity 2 2 2 31" xfId="10027" xr:uid="{424EECAF-D11E-49D9-8BA4-F4DE569E14EF}"/>
    <cellStyle name="Quantity 2 2 2 31 10" xfId="28361" xr:uid="{3C530AA3-AE58-4418-8726-38A37E877C5F}"/>
    <cellStyle name="Quantity 2 2 2 31 11" xfId="35376" xr:uid="{3E748723-E571-405F-82E9-0998479EB688}"/>
    <cellStyle name="Quantity 2 2 2 31 2" xfId="15419" xr:uid="{3273E1E7-63DC-42F3-8E11-E3F8FA003B58}"/>
    <cellStyle name="Quantity 2 2 2 31 2 2" xfId="27974" xr:uid="{B4E89A0E-2289-4110-A1E3-B6CDFB6660C5}"/>
    <cellStyle name="Quantity 2 2 2 31 2 3" xfId="28889" xr:uid="{0E319E85-B58D-408B-8FC0-54D58312807F}"/>
    <cellStyle name="Quantity 2 2 2 31 2 4" xfId="29745" xr:uid="{BBB5A4FC-E2E9-4A4F-9046-F371457AC1E6}"/>
    <cellStyle name="Quantity 2 2 2 31 2 5" xfId="40094" xr:uid="{9FBCB1DB-B7ED-4973-B95F-9ACD2639A168}"/>
    <cellStyle name="Quantity 2 2 2 31 3" xfId="16177" xr:uid="{C46756C5-99C8-4DA0-8C12-5EEF093C0226}"/>
    <cellStyle name="Quantity 2 2 2 31 3 2" xfId="28539" xr:uid="{4A274AB6-A84C-4B1D-B5DB-6311FEE462AD}"/>
    <cellStyle name="Quantity 2 2 2 31 3 3" xfId="16845" xr:uid="{DB1092D1-26C0-444F-83B7-E0A5FA7CDD14}"/>
    <cellStyle name="Quantity 2 2 2 31 3 4" xfId="27948" xr:uid="{7BE364E2-E72A-4269-911B-C32C9C674180}"/>
    <cellStyle name="Quantity 2 2 2 31 3 5" xfId="40452" xr:uid="{4A12AEF3-0998-4DDA-86D5-A89E2AEEABB4}"/>
    <cellStyle name="Quantity 2 2 2 31 4" xfId="10698" xr:uid="{4D93C8A2-DD43-46DB-82C5-A5705544D0F3}"/>
    <cellStyle name="Quantity 2 2 2 31 4 2" xfId="16606" xr:uid="{64BA25E5-D225-4901-A2AA-61CAC3822EC1}"/>
    <cellStyle name="Quantity 2 2 2 31 4 3" xfId="27757" xr:uid="{1B7F8A81-3BA9-4189-8C43-71996F0AFE5E}"/>
    <cellStyle name="Quantity 2 2 2 31 4 4" xfId="28236" xr:uid="{545EF3FC-6DC2-4538-8849-0EB5AF9D7C08}"/>
    <cellStyle name="Quantity 2 2 2 31 4 5" xfId="35630" xr:uid="{6969B372-2B9D-4F8B-9796-ADECB8E644FC}"/>
    <cellStyle name="Quantity 2 2 2 31 5" xfId="15587" xr:uid="{B270AA55-A8F8-4211-BA79-C244D6390087}"/>
    <cellStyle name="Quantity 2 2 2 31 5 2" xfId="16775" xr:uid="{8AED45F9-35DA-455F-883D-A32B1D41AE1B}"/>
    <cellStyle name="Quantity 2 2 2 31 5 3" xfId="27859" xr:uid="{7BD25E09-5F6A-4A08-B2FE-A6B24E41649D}"/>
    <cellStyle name="Quantity 2 2 2 31 5 4" xfId="16599" xr:uid="{B46BA6C4-5420-40DC-ABEE-0583FB8DEED8}"/>
    <cellStyle name="Quantity 2 2 2 31 5 5" xfId="40178" xr:uid="{56611C62-6853-4C46-B9BA-0C791896379C}"/>
    <cellStyle name="Quantity 2 2 2 31 6" xfId="15924" xr:uid="{128FE5A7-2ACE-4C0C-A18A-4CA04F8BF246}"/>
    <cellStyle name="Quantity 2 2 2 31 6 2" xfId="16821" xr:uid="{9226B2C6-91F9-42FE-B7F5-B21D05163661}"/>
    <cellStyle name="Quantity 2 2 2 31 6 3" xfId="16581" xr:uid="{42E38798-9C5A-47BC-A808-34A4DEA10F95}"/>
    <cellStyle name="Quantity 2 2 2 31 6 4" xfId="17962" xr:uid="{4A0F4E3E-A5D4-48C9-9B1B-4CDC19EEFEE2}"/>
    <cellStyle name="Quantity 2 2 2 31 6 5" xfId="40326" xr:uid="{DF376DCC-93B7-4594-B10C-817E83FFDA4A}"/>
    <cellStyle name="Quantity 2 2 2 31 7" xfId="15627" xr:uid="{5537F199-2227-4390-94E3-0499EA4F0F70}"/>
    <cellStyle name="Quantity 2 2 2 31 7 2" xfId="28401" xr:uid="{00117A11-E363-4BEC-A865-F401EC75A0A9}"/>
    <cellStyle name="Quantity 2 2 2 31 7 3" xfId="21584" xr:uid="{146AA03A-6757-41E4-AA04-410D5E24C180}"/>
    <cellStyle name="Quantity 2 2 2 31 7 4" xfId="29038" xr:uid="{AA295D8A-0737-46EB-AE5E-41DFC7DFF5C4}"/>
    <cellStyle name="Quantity 2 2 2 31 7 5" xfId="40194" xr:uid="{D43640A9-647F-4D78-99DC-810116972089}"/>
    <cellStyle name="Quantity 2 2 2 31 8" xfId="16656" xr:uid="{6FF84D5F-BC54-4DD1-8657-E9B837145152}"/>
    <cellStyle name="Quantity 2 2 2 31 9" xfId="22753" xr:uid="{82B86218-A9A0-4D99-903C-B0B7900FB8BA}"/>
    <cellStyle name="Quantity 2 2 2 32" xfId="9965" xr:uid="{2ABF0EDF-FFDE-4753-A3D2-6CF07AF584B0}"/>
    <cellStyle name="Quantity 2 2 2 32 10" xfId="29170" xr:uid="{44E5B8ED-1093-439E-B1A8-9E7303B7C80A}"/>
    <cellStyle name="Quantity 2 2 2 32 11" xfId="35317" xr:uid="{5D0DE492-8E8E-49D2-90FC-688DFF37D016}"/>
    <cellStyle name="Quantity 2 2 2 32 2" xfId="15413" xr:uid="{47FF2A02-B3F3-4925-9E20-6A85F186206C}"/>
    <cellStyle name="Quantity 2 2 2 32 2 2" xfId="16320" xr:uid="{28E34CED-F325-40E5-8EB3-E777EA36A8F5}"/>
    <cellStyle name="Quantity 2 2 2 32 2 3" xfId="27505" xr:uid="{DF36ECB9-C489-4450-917C-0050FC01EE30}"/>
    <cellStyle name="Quantity 2 2 2 32 2 4" xfId="29559" xr:uid="{D58CA5D2-517E-4202-BC7B-41D22FF31FC0}"/>
    <cellStyle name="Quantity 2 2 2 32 2 5" xfId="40091" xr:uid="{B0AA678D-5FB1-4DE1-9C93-B062E3C6BF40}"/>
    <cellStyle name="Quantity 2 2 2 32 3" xfId="16168" xr:uid="{F8B9574D-2211-4165-BE0B-84F9A805E425}"/>
    <cellStyle name="Quantity 2 2 2 32 3 2" xfId="28717" xr:uid="{25165503-82E0-4D87-A3DB-3CF71AF59FB4}"/>
    <cellStyle name="Quantity 2 2 2 32 3 3" xfId="28132" xr:uid="{5D2A9226-F7CD-484F-9B67-9D841469EC83}"/>
    <cellStyle name="Quantity 2 2 2 32 3 4" xfId="29331" xr:uid="{735C77FE-40FE-49F2-9C03-F32A06CACF6B}"/>
    <cellStyle name="Quantity 2 2 2 32 3 5" xfId="40448" xr:uid="{92B73BD6-40CF-4ACA-9CDA-072C3758C0C4}"/>
    <cellStyle name="Quantity 2 2 2 32 4" xfId="15805" xr:uid="{82E801F5-A0EF-482F-AABB-B6A4BDB45970}"/>
    <cellStyle name="Quantity 2 2 2 32 4 2" xfId="28480" xr:uid="{B1B384DA-6051-426F-9EC0-D92D89E4FA3A}"/>
    <cellStyle name="Quantity 2 2 2 32 4 3" xfId="24532" xr:uid="{C94BD258-38BF-4BC4-BED6-C3863FED0D6B}"/>
    <cellStyle name="Quantity 2 2 2 32 4 4" xfId="29652" xr:uid="{61989329-D383-470A-AEC5-3FF042E02198}"/>
    <cellStyle name="Quantity 2 2 2 32 4 5" xfId="40267" xr:uid="{08DCD8E7-3B34-484A-A64E-ED64705EE76E}"/>
    <cellStyle name="Quantity 2 2 2 32 5" xfId="15586" xr:uid="{B79CA4C0-D43B-42EA-A14E-0CBC17ECE66A}"/>
    <cellStyle name="Quantity 2 2 2 32 5 2" xfId="27931" xr:uid="{C4DA4512-8C2A-4195-9956-AACEEAA575DD}"/>
    <cellStyle name="Quantity 2 2 2 32 5 3" xfId="28292" xr:uid="{380BA0DA-076F-4A46-BCB7-72460B22E80B}"/>
    <cellStyle name="Quantity 2 2 2 32 5 4" xfId="29475" xr:uid="{43C63715-6207-416D-AF47-24D755648DEF}"/>
    <cellStyle name="Quantity 2 2 2 32 5 5" xfId="40177" xr:uid="{5AC0FB8C-BB6E-436C-8209-247AD72DE0A0}"/>
    <cellStyle name="Quantity 2 2 2 32 6" xfId="15672" xr:uid="{3B9C0758-38CF-42A7-A34C-9692976278FF}"/>
    <cellStyle name="Quantity 2 2 2 32 6 2" xfId="28243" xr:uid="{F935F57A-0038-45E5-B50F-F48DE0E43179}"/>
    <cellStyle name="Quantity 2 2 2 32 6 3" xfId="16609" xr:uid="{B0EA7AD8-07C4-4B41-A077-94D6B8DBD2AF}"/>
    <cellStyle name="Quantity 2 2 2 32 6 4" xfId="28341" xr:uid="{D466CA89-27A1-489F-B38F-3ADB5BFCDA8F}"/>
    <cellStyle name="Quantity 2 2 2 32 6 5" xfId="40212" xr:uid="{52ED1F51-F38D-41E9-B15E-EB13439DCF00}"/>
    <cellStyle name="Quantity 2 2 2 32 7" xfId="15936" xr:uid="{70DC00E5-7A7F-4595-8165-C6FDC6C6C0CD}"/>
    <cellStyle name="Quantity 2 2 2 32 7 2" xfId="29259" xr:uid="{D9E649D9-E173-4152-8CFC-10BC80EC6B08}"/>
    <cellStyle name="Quantity 2 2 2 32 7 3" xfId="29597" xr:uid="{78FEC237-CDFE-4EF9-B464-A52A1025355A}"/>
    <cellStyle name="Quantity 2 2 2 32 7 4" xfId="29836" xr:uid="{871DB31C-1725-463B-BA05-E37DECC6C571}"/>
    <cellStyle name="Quantity 2 2 2 32 7 5" xfId="40333" xr:uid="{A24B931B-52A2-417C-99AD-7200C748F0F4}"/>
    <cellStyle name="Quantity 2 2 2 32 8" xfId="21991" xr:uid="{9DE0B135-969B-44C7-9BB5-DC768A5C6B78}"/>
    <cellStyle name="Quantity 2 2 2 32 9" xfId="28060" xr:uid="{1E6A1034-00BE-43A7-94CB-A887F1B3FEFB}"/>
    <cellStyle name="Quantity 2 2 2 33" xfId="10180" xr:uid="{58A608EA-6F18-4B71-B202-4A24A91EC94E}"/>
    <cellStyle name="Quantity 2 2 2 33 10" xfId="29408" xr:uid="{E47594B3-B839-4F62-905C-55E02089CC2A}"/>
    <cellStyle name="Quantity 2 2 2 33 11" xfId="35512" xr:uid="{68FAF8CD-DF5C-482B-BB46-A97B0A255F6F}"/>
    <cellStyle name="Quantity 2 2 2 33 2" xfId="15455" xr:uid="{BD0B48C2-347B-4063-B485-6D45F0F7497C}"/>
    <cellStyle name="Quantity 2 2 2 33 2 2" xfId="28562" xr:uid="{6AA1E28F-97ED-4702-BD2C-E749C2ED7F4E}"/>
    <cellStyle name="Quantity 2 2 2 33 2 3" xfId="28866" xr:uid="{F0FBDC97-C13C-451F-9F4B-2740E1FCAD2F}"/>
    <cellStyle name="Quantity 2 2 2 33 2 4" xfId="29618" xr:uid="{AA834B1F-79E4-4BEC-8D81-7A7D6136B9D6}"/>
    <cellStyle name="Quantity 2 2 2 33 2 5" xfId="40112" xr:uid="{F5DE178D-8014-4FA9-9137-DCE28B22BF92}"/>
    <cellStyle name="Quantity 2 2 2 33 3" xfId="16223" xr:uid="{03058761-C75D-4CE5-AA11-8242C1ED255E}"/>
    <cellStyle name="Quantity 2 2 2 33 3 2" xfId="27828" xr:uid="{71B44318-A0D6-4890-BB5D-ED889614F645}"/>
    <cellStyle name="Quantity 2 2 2 33 3 3" xfId="28083" xr:uid="{3F62E88B-7AE3-416C-9DD7-A96C4DF9C11F}"/>
    <cellStyle name="Quantity 2 2 2 33 3 4" xfId="28376" xr:uid="{6728DFA8-6D21-445B-B442-0611CEEA7E6F}"/>
    <cellStyle name="Quantity 2 2 2 33 3 5" xfId="40480" xr:uid="{AECBDD3C-E75B-48AD-9A18-CB97EC747946}"/>
    <cellStyle name="Quantity 2 2 2 33 4" xfId="16270" xr:uid="{33B820DC-78D9-4CB2-880C-A55B7C1840E7}"/>
    <cellStyle name="Quantity 2 2 2 33 4 2" xfId="27904" xr:uid="{0A62BEEF-8E87-4975-BFE9-B5A687947A56}"/>
    <cellStyle name="Quantity 2 2 2 33 4 3" xfId="29266" xr:uid="{D875562E-119C-4EAD-84EA-982B2C079203}"/>
    <cellStyle name="Quantity 2 2 2 33 4 4" xfId="28807" xr:uid="{D0323BD5-B2C9-43DF-B7DA-CA5070FF40F2}"/>
    <cellStyle name="Quantity 2 2 2 33 4 5" xfId="40504" xr:uid="{03FCD3BB-F76D-4627-B6FE-9DAF41ED68A7}"/>
    <cellStyle name="Quantity 2 2 2 33 5" xfId="16127" xr:uid="{242DA91D-3533-4017-BEE2-BC62130DE54A}"/>
    <cellStyle name="Quantity 2 2 2 33 5 2" xfId="27824" xr:uid="{1C0410F6-1661-4E68-A78C-31A93ED6762B}"/>
    <cellStyle name="Quantity 2 2 2 33 5 3" xfId="16787" xr:uid="{DA5A5E7D-DCF5-4527-AF17-CC9E49FC875F}"/>
    <cellStyle name="Quantity 2 2 2 33 5 4" xfId="27925" xr:uid="{5F552CD1-3D5E-48BC-80C5-8AC4D16B35EA}"/>
    <cellStyle name="Quantity 2 2 2 33 5 5" xfId="40426" xr:uid="{BD22E132-DB97-4FCD-B7AA-DD34E3418CF9}"/>
    <cellStyle name="Quantity 2 2 2 33 6" xfId="15962" xr:uid="{7DE6016D-AE04-4AC4-9B44-CF3B91370C54}"/>
    <cellStyle name="Quantity 2 2 2 33 6 2" xfId="29087" xr:uid="{CD73529C-822E-419E-BEF4-937A07994961}"/>
    <cellStyle name="Quantity 2 2 2 33 6 3" xfId="28828" xr:uid="{83A8B7E9-58FD-4307-87BC-264C2EC5AF27}"/>
    <cellStyle name="Quantity 2 2 2 33 6 4" xfId="21092" xr:uid="{1E72C87E-A3FD-41EA-878D-1438516084AC}"/>
    <cellStyle name="Quantity 2 2 2 33 6 5" xfId="40340" xr:uid="{39C76E67-1508-4456-AD1B-96BC09CCA1B6}"/>
    <cellStyle name="Quantity 2 2 2 33 7" xfId="15585" xr:uid="{7D0E35C7-B40F-4B80-9AF5-8908DB228E85}"/>
    <cellStyle name="Quantity 2 2 2 33 7 2" xfId="29329" xr:uid="{F0FAA862-BA04-484B-96D2-6330CB04EC34}"/>
    <cellStyle name="Quantity 2 2 2 33 7 3" xfId="16709" xr:uid="{BE6D0EE3-11E9-4A0C-97B0-BD039E242B1D}"/>
    <cellStyle name="Quantity 2 2 2 33 7 4" xfId="16795" xr:uid="{D98641CD-A330-427C-AB3D-7A2D7034C0C6}"/>
    <cellStyle name="Quantity 2 2 2 33 7 5" xfId="40176" xr:uid="{20A5FBD5-1A77-4FE1-8D5F-D136A00A3171}"/>
    <cellStyle name="Quantity 2 2 2 33 8" xfId="28984" xr:uid="{E953380A-1488-422D-B3CD-DC36A7264C28}"/>
    <cellStyle name="Quantity 2 2 2 33 9" xfId="27887" xr:uid="{C3CA712C-DB39-4FC5-A218-CFC6F4428891}"/>
    <cellStyle name="Quantity 2 2 2 34" xfId="10164" xr:uid="{5B2E0A14-882E-4E4C-8B2F-AB635B6E3E71}"/>
    <cellStyle name="Quantity 2 2 2 34 10" xfId="28978" xr:uid="{B6B26CD4-C6E8-4B63-B027-9A3CB2613D75}"/>
    <cellStyle name="Quantity 2 2 2 34 11" xfId="35502" xr:uid="{A53B0A1B-8C97-4425-8946-9D3219E5DC1D}"/>
    <cellStyle name="Quantity 2 2 2 34 2" xfId="15441" xr:uid="{0EBF74AF-50B6-4B6F-BAF3-2439E12EC2F0}"/>
    <cellStyle name="Quantity 2 2 2 34 2 2" xfId="28501" xr:uid="{B9799460-EEEB-4190-8DF7-37FCBE2A6511}"/>
    <cellStyle name="Quantity 2 2 2 34 2 3" xfId="16524" xr:uid="{D2B7CB75-3387-4673-9A95-E47F06752C5A}"/>
    <cellStyle name="Quantity 2 2 2 34 2 4" xfId="29197" xr:uid="{83777114-D4CD-43CB-93E0-EB2AFED6C2FC}"/>
    <cellStyle name="Quantity 2 2 2 34 2 5" xfId="40104" xr:uid="{4EC8732A-EBC1-4D75-B159-B25EA73DE757}"/>
    <cellStyle name="Quantity 2 2 2 34 3" xfId="16209" xr:uid="{F34321E4-DDBE-4D6F-B2E8-069FEA01FDD3}"/>
    <cellStyle name="Quantity 2 2 2 34 3 2" xfId="29476" xr:uid="{D6BE2E92-1F4F-4671-ACC4-3FC4D012A7AB}"/>
    <cellStyle name="Quantity 2 2 2 34 3 3" xfId="16901" xr:uid="{9A1E3D8E-E18F-4265-92AE-E382FF9421E1}"/>
    <cellStyle name="Quantity 2 2 2 34 3 4" xfId="16572" xr:uid="{67D2CE37-2A40-451D-AC71-D047F75E3D64}"/>
    <cellStyle name="Quantity 2 2 2 34 3 5" xfId="40472" xr:uid="{9B8C9028-A458-428A-BCB7-03BA673111F4}"/>
    <cellStyle name="Quantity 2 2 2 34 4" xfId="16256" xr:uid="{D4DBE924-5237-4E47-862D-81270DB65F85}"/>
    <cellStyle name="Quantity 2 2 2 34 4 2" xfId="16728" xr:uid="{072D33F2-A9D8-4917-BFA3-A39F98915D90}"/>
    <cellStyle name="Quantity 2 2 2 34 4 3" xfId="16776" xr:uid="{57F5B1BC-4C57-4F73-8C4C-657D96DE27BB}"/>
    <cellStyle name="Quantity 2 2 2 34 4 4" xfId="28729" xr:uid="{85389093-E465-49E6-BD46-8F5DC2FA682D}"/>
    <cellStyle name="Quantity 2 2 2 34 4 5" xfId="40496" xr:uid="{33B5A4FC-1B67-4E9F-AC4D-0606E09DE459}"/>
    <cellStyle name="Quantity 2 2 2 34 5" xfId="15638" xr:uid="{22EA248A-EE70-47BB-BF28-819F14596236}"/>
    <cellStyle name="Quantity 2 2 2 34 5 2" xfId="29224" xr:uid="{65AF23B5-50F5-4DAA-A332-326F300E5ABB}"/>
    <cellStyle name="Quantity 2 2 2 34 5 3" xfId="28874" xr:uid="{A045DC87-66E6-451F-B3D3-4B26717E3FB2}"/>
    <cellStyle name="Quantity 2 2 2 34 5 4" xfId="28213" xr:uid="{8F0CC01A-5880-4B96-B760-6E03D3749125}"/>
    <cellStyle name="Quantity 2 2 2 34 5 5" xfId="40200" xr:uid="{C6F61DC0-D0B7-4D96-97CC-CB3AFC896582}"/>
    <cellStyle name="Quantity 2 2 2 34 6" xfId="15784" xr:uid="{167EFC77-3C9A-4058-B9E2-1EB1D158D027}"/>
    <cellStyle name="Quantity 2 2 2 34 6 2" xfId="16642" xr:uid="{06DB34E6-F598-478E-969B-ADAAFB7D7CD7}"/>
    <cellStyle name="Quantity 2 2 2 34 6 3" xfId="27400" xr:uid="{920A4E69-5CDB-40EA-BA95-B385741FC460}"/>
    <cellStyle name="Quantity 2 2 2 34 6 4" xfId="29767" xr:uid="{AC4E3925-7038-480C-8147-22C0D405B5EB}"/>
    <cellStyle name="Quantity 2 2 2 34 6 5" xfId="40257" xr:uid="{3BAEEBDC-AAF9-4F5D-832B-6227D05A9ED7}"/>
    <cellStyle name="Quantity 2 2 2 34 7" xfId="11920" xr:uid="{1173818F-8A29-4D50-B8F0-996FE971EECA}"/>
    <cellStyle name="Quantity 2 2 2 34 7 2" xfId="16472" xr:uid="{6231A5BF-5979-4E9A-A348-135E5523B126}"/>
    <cellStyle name="Quantity 2 2 2 34 7 3" xfId="28815" xr:uid="{B5F2E218-A53F-46F8-8E12-CC21C652F7D7}"/>
    <cellStyle name="Quantity 2 2 2 34 7 4" xfId="29139" xr:uid="{1842EE3D-0E0D-4B97-BD47-0C634E213E18}"/>
    <cellStyle name="Quantity 2 2 2 34 7 5" xfId="36748" xr:uid="{A0FC2DA8-80AF-4F8C-BECA-E8C70EA7219D}"/>
    <cellStyle name="Quantity 2 2 2 34 8" xfId="27921" xr:uid="{EB7DD030-06FC-4404-B627-F4516DA924DF}"/>
    <cellStyle name="Quantity 2 2 2 34 9" xfId="28314" xr:uid="{A225B58F-8AF0-4D9C-9224-74495BA02623}"/>
    <cellStyle name="Quantity 2 2 2 35" xfId="9926" xr:uid="{2F1AAC5C-4926-472F-B82E-E16ADBCEFA13}"/>
    <cellStyle name="Quantity 2 2 2 35 10" xfId="29548" xr:uid="{6932E42B-6D33-4C96-8DBF-8CE25C19AA11}"/>
    <cellStyle name="Quantity 2 2 2 35 11" xfId="35279" xr:uid="{20ED1485-3FDA-43B0-BF71-B98A774424ED}"/>
    <cellStyle name="Quantity 2 2 2 35 2" xfId="15411" xr:uid="{34088246-D664-49B0-B48D-CE1740E8FCDE}"/>
    <cellStyle name="Quantity 2 2 2 35 2 2" xfId="28245" xr:uid="{4E1FAE72-55AE-4A49-ADB9-92A7DB88CA8E}"/>
    <cellStyle name="Quantity 2 2 2 35 2 3" xfId="21506" xr:uid="{5062E8A4-07DD-444F-9147-2E4049533FE2}"/>
    <cellStyle name="Quantity 2 2 2 35 2 4" xfId="29552" xr:uid="{62ABB5FE-29D7-4940-AE74-63B5182FE2D4}"/>
    <cellStyle name="Quantity 2 2 2 35 2 5" xfId="40090" xr:uid="{753ABF36-5997-4914-BB35-2E9B628881B8}"/>
    <cellStyle name="Quantity 2 2 2 35 3" xfId="16164" xr:uid="{5A127C29-00B1-4E7B-887F-2AA62D6508CF}"/>
    <cellStyle name="Quantity 2 2 2 35 3 2" xfId="28778" xr:uid="{D24D5C5B-AADF-43D4-9B37-C53BFDB00B52}"/>
    <cellStyle name="Quantity 2 2 2 35 3 3" xfId="16679" xr:uid="{0858E0D5-B525-4BC9-80C5-0EBF793A1256}"/>
    <cellStyle name="Quantity 2 2 2 35 3 4" xfId="29722" xr:uid="{E06D5182-C9AB-4F4D-B3A9-AF1349C925F3}"/>
    <cellStyle name="Quantity 2 2 2 35 3 5" xfId="40445" xr:uid="{8332A368-1246-4433-81FF-1E04685868EC}"/>
    <cellStyle name="Quantity 2 2 2 35 4" xfId="15665" xr:uid="{53454341-55C3-4EB2-8706-A03E89A2D729}"/>
    <cellStyle name="Quantity 2 2 2 35 4 2" xfId="21573" xr:uid="{A8DC69C5-6600-4538-B4D4-38E31A899A52}"/>
    <cellStyle name="Quantity 2 2 2 35 4 3" xfId="18177" xr:uid="{54CE2DCF-4782-4073-B04D-10E6EEADAB0A}"/>
    <cellStyle name="Quantity 2 2 2 35 4 4" xfId="29719" xr:uid="{EE863AC7-54CA-42C1-B2DB-B06C885D6CEF}"/>
    <cellStyle name="Quantity 2 2 2 35 4 5" xfId="40211" xr:uid="{F1BF72FE-3D2E-4998-9C96-6727345D3A90}"/>
    <cellStyle name="Quantity 2 2 2 35 5" xfId="15842" xr:uid="{F6ED6856-D3F4-4645-912B-EEE146CECA1E}"/>
    <cellStyle name="Quantity 2 2 2 35 5 2" xfId="27873" xr:uid="{DB64C9F7-A5B2-43C7-9B50-1342840E2AF0}"/>
    <cellStyle name="Quantity 2 2 2 35 5 3" xfId="29601" xr:uid="{91049B91-88E5-4863-BCF4-AA3C33AD1FB4}"/>
    <cellStyle name="Quantity 2 2 2 35 5 4" xfId="29806" xr:uid="{7789C705-BFDA-424B-B2BC-2A92A6D86952}"/>
    <cellStyle name="Quantity 2 2 2 35 5 5" xfId="40284" xr:uid="{111DD73B-CC95-40C2-98C0-93038D2658EC}"/>
    <cellStyle name="Quantity 2 2 2 35 6" xfId="15566" xr:uid="{0719709E-D634-48FF-BDD0-F0A2706E38E9}"/>
    <cellStyle name="Quantity 2 2 2 35 6 2" xfId="28928" xr:uid="{0B1E3DB1-AC65-4494-BA80-542C0064A60E}"/>
    <cellStyle name="Quantity 2 2 2 35 6 3" xfId="28009" xr:uid="{5E646810-84CC-4D51-9399-BAF0F9BDF166}"/>
    <cellStyle name="Quantity 2 2 2 35 6 4" xfId="29732" xr:uid="{A14D2170-A802-4A45-9CEC-1262101255FE}"/>
    <cellStyle name="Quantity 2 2 2 35 6 5" xfId="40164" xr:uid="{B264B354-04D9-4F6E-BE03-C4CF3D5955EA}"/>
    <cellStyle name="Quantity 2 2 2 35 7" xfId="15591" xr:uid="{333D5859-0C9C-4F00-A96D-581A89925F1F}"/>
    <cellStyle name="Quantity 2 2 2 35 7 2" xfId="16697" xr:uid="{E724EA30-CAC7-4CC1-997F-7C2F69A4B3D7}"/>
    <cellStyle name="Quantity 2 2 2 35 7 3" xfId="28201" xr:uid="{F4DE84B4-41C0-4A1E-ADAE-2564D930778A}"/>
    <cellStyle name="Quantity 2 2 2 35 7 4" xfId="29709" xr:uid="{FDB81A2F-1D07-4440-9F13-AD4B79E8217A}"/>
    <cellStyle name="Quantity 2 2 2 35 7 5" xfId="40180" xr:uid="{3F297C89-AD67-47F1-8C03-69120251F851}"/>
    <cellStyle name="Quantity 2 2 2 35 8" xfId="16698" xr:uid="{0C7D6CB8-D049-440D-B278-67F6D2E52930}"/>
    <cellStyle name="Quantity 2 2 2 35 9" xfId="16475" xr:uid="{41336CE7-6FEF-418A-A119-E765F6A898EC}"/>
    <cellStyle name="Quantity 2 2 2 36" xfId="10048" xr:uid="{C223C57E-E52D-44D2-980A-ADC821BF43F3}"/>
    <cellStyle name="Quantity 2 2 2 36 10" xfId="27799" xr:uid="{6BC61BD1-B301-4956-9B61-D551B88471D2}"/>
    <cellStyle name="Quantity 2 2 2 36 11" xfId="35396" xr:uid="{B4123E41-D4EB-4EAA-86FB-D097347031B0}"/>
    <cellStyle name="Quantity 2 2 2 36 2" xfId="15422" xr:uid="{F88EAA3C-307C-4851-B3A4-84CFC1685842}"/>
    <cellStyle name="Quantity 2 2 2 36 2 2" xfId="28070" xr:uid="{182B88A9-2972-4C75-BE0A-8B1EEF5D9A04}"/>
    <cellStyle name="Quantity 2 2 2 36 2 3" xfId="28116" xr:uid="{9D97E864-F13F-4C08-8177-8676330C8A87}"/>
    <cellStyle name="Quantity 2 2 2 36 2 4" xfId="29876" xr:uid="{B9A12833-AE81-407F-A83E-57B29F740982}"/>
    <cellStyle name="Quantity 2 2 2 36 2 5" xfId="40096" xr:uid="{8C295BF3-0CA5-4C5E-9F8F-FB1E02326860}"/>
    <cellStyle name="Quantity 2 2 2 36 3" xfId="16183" xr:uid="{6B6D8239-7BF0-49E8-A28A-6922CAAB4E42}"/>
    <cellStyle name="Quantity 2 2 2 36 3 2" xfId="28613" xr:uid="{0E0B667E-C0AF-45A7-8CF6-8C5EB15152F5}"/>
    <cellStyle name="Quantity 2 2 2 36 3 3" xfId="28941" xr:uid="{15DA6554-52BD-47BC-A9AC-1CEA00AEA596}"/>
    <cellStyle name="Quantity 2 2 2 36 3 4" xfId="29708" xr:uid="{EA23929A-7DA0-4FA9-9E12-0CAE8BED7514}"/>
    <cellStyle name="Quantity 2 2 2 36 3 5" xfId="40457" xr:uid="{E7800065-E4B4-41F7-AEBC-ABBEC151700B}"/>
    <cellStyle name="Quantity 2 2 2 36 4" xfId="15663" xr:uid="{D463D75B-B8DE-41B7-BF88-ED69A21304AA}"/>
    <cellStyle name="Quantity 2 2 2 36 4 2" xfId="27345" xr:uid="{160B5093-0CC0-4655-AA3A-8CC69F73A301}"/>
    <cellStyle name="Quantity 2 2 2 36 4 3" xfId="29075" xr:uid="{2FDAC832-7A7E-4F56-9FFB-92DD01AD44D9}"/>
    <cellStyle name="Quantity 2 2 2 36 4 4" xfId="28593" xr:uid="{7BEC749C-42CF-4881-BDA0-615496F930B8}"/>
    <cellStyle name="Quantity 2 2 2 36 4 5" xfId="40210" xr:uid="{03979463-C7C9-40BA-B300-D195DD2E723A}"/>
    <cellStyle name="Quantity 2 2 2 36 5" xfId="15741" xr:uid="{7A5A2E58-34D9-4834-AE07-F39777D5501F}"/>
    <cellStyle name="Quantity 2 2 2 36 5 2" xfId="28943" xr:uid="{A4111CD7-29D4-447A-A2C8-B79C660147AD}"/>
    <cellStyle name="Quantity 2 2 2 36 5 3" xfId="17437" xr:uid="{28EC9FC2-ED1B-4BBE-B1B9-BE5DED2A7A50}"/>
    <cellStyle name="Quantity 2 2 2 36 5 4" xfId="29000" xr:uid="{26BA12A8-02DA-4B69-B135-7A1B3E8A6795}"/>
    <cellStyle name="Quantity 2 2 2 36 5 5" xfId="40237" xr:uid="{3A5DCD35-B00C-43DE-A6EF-1C3B19A8DC34}"/>
    <cellStyle name="Quantity 2 2 2 36 6" xfId="10445" xr:uid="{C0F82A96-4A3C-40C9-A532-37E550370A93}"/>
    <cellStyle name="Quantity 2 2 2 36 6 2" xfId="29281" xr:uid="{552D1C30-6BAA-47C4-99DC-D145A3569864}"/>
    <cellStyle name="Quantity 2 2 2 36 6 3" xfId="28345" xr:uid="{7A80BE85-C2D4-42AD-974F-6996969C2D3D}"/>
    <cellStyle name="Quantity 2 2 2 36 6 4" xfId="28563" xr:uid="{4A0E6D8C-1B99-4B40-9EAE-3BBE5A4501F5}"/>
    <cellStyle name="Quantity 2 2 2 36 6 5" xfId="35580" xr:uid="{C0BADE1A-9C1A-4D7D-B8D5-D10E62F1B1C6}"/>
    <cellStyle name="Quantity 2 2 2 36 7" xfId="15642" xr:uid="{D85D040E-A080-4ACC-AF07-FD22AAA79A43}"/>
    <cellStyle name="Quantity 2 2 2 36 7 2" xfId="29468" xr:uid="{01098FD8-D1E7-4AE0-B85C-C7F23CBC5905}"/>
    <cellStyle name="Quantity 2 2 2 36 7 3" xfId="16613" xr:uid="{21A72448-EA23-498E-BC0D-7189B6CCC4C7}"/>
    <cellStyle name="Quantity 2 2 2 36 7 4" xfId="28658" xr:uid="{441A340F-3DD8-42B6-85EA-12FBEEACEFAE}"/>
    <cellStyle name="Quantity 2 2 2 36 7 5" xfId="40203" xr:uid="{76FB0498-F153-42CA-B55E-7051EADF19EB}"/>
    <cellStyle name="Quantity 2 2 2 36 8" xfId="29465" xr:uid="{80E739AC-5E7A-4838-A272-B10FA50E4011}"/>
    <cellStyle name="Quantity 2 2 2 36 9" xfId="28747" xr:uid="{23A27198-626D-42E7-BA21-36E5D2B19F2F}"/>
    <cellStyle name="Quantity 2 2 2 37" xfId="10049" xr:uid="{60168FF3-A722-4C82-BD4E-41397848A057}"/>
    <cellStyle name="Quantity 2 2 2 37 10" xfId="28167" xr:uid="{97C5084A-33D5-4B2E-BB1E-010ECAF672F9}"/>
    <cellStyle name="Quantity 2 2 2 37 11" xfId="35397" xr:uid="{9CD95903-F378-405C-BFB1-B708D2302FD9}"/>
    <cellStyle name="Quantity 2 2 2 37 2" xfId="15423" xr:uid="{B7D8D337-085C-4745-8BDD-FAD842EEAC69}"/>
    <cellStyle name="Quantity 2 2 2 37 2 2" xfId="16817" xr:uid="{AD606160-1A37-400C-98EC-863A7B405746}"/>
    <cellStyle name="Quantity 2 2 2 37 2 3" xfId="29573" xr:uid="{AF1AF221-C786-4DBD-B459-A4EC1C58F0E7}"/>
    <cellStyle name="Quantity 2 2 2 37 2 4" xfId="29890" xr:uid="{BBF9A07B-5A5F-45BA-9D15-F66D57637FE9}"/>
    <cellStyle name="Quantity 2 2 2 37 2 5" xfId="40097" xr:uid="{E39BC84D-0F42-4C0C-8E24-5FBE730BFE20}"/>
    <cellStyle name="Quantity 2 2 2 37 3" xfId="16184" xr:uid="{71F86F80-501D-4F07-B3BF-FA1F0061AA6B}"/>
    <cellStyle name="Quantity 2 2 2 37 3 2" xfId="16823" xr:uid="{0030E564-6303-4177-87E8-300919FB1728}"/>
    <cellStyle name="Quantity 2 2 2 37 3 3" xfId="28334" xr:uid="{6AEEA560-E077-4C25-9401-D9CA586630A9}"/>
    <cellStyle name="Quantity 2 2 2 37 3 4" xfId="29779" xr:uid="{1DCFEAFA-EE9F-4C19-B437-9056D7D8C5F1}"/>
    <cellStyle name="Quantity 2 2 2 37 3 5" xfId="40458" xr:uid="{D5B6D5B9-DEC6-4C44-88C3-BCC71A7132B8}"/>
    <cellStyle name="Quantity 2 2 2 37 4" xfId="15818" xr:uid="{56CEE10C-7D86-4BE0-8587-93D57779DA73}"/>
    <cellStyle name="Quantity 2 2 2 37 4 2" xfId="28862" xr:uid="{68A49F00-B229-43EE-9FB2-DFDD9FBC5A07}"/>
    <cellStyle name="Quantity 2 2 2 37 4 3" xfId="27805" xr:uid="{2D4EFEDC-E9E6-4B4F-ABE7-56C457970301}"/>
    <cellStyle name="Quantity 2 2 2 37 4 4" xfId="29674" xr:uid="{0792D57B-ECFF-4C11-8467-98A5CA9656BF}"/>
    <cellStyle name="Quantity 2 2 2 37 4 5" xfId="40271" xr:uid="{01D54E4C-8919-4163-8D4A-BA36A9D57346}"/>
    <cellStyle name="Quantity 2 2 2 37 5" xfId="15636" xr:uid="{E9E5BA78-CC3E-4740-AA55-7B5A33BC269C}"/>
    <cellStyle name="Quantity 2 2 2 37 5 2" xfId="28214" xr:uid="{F483A8AD-A43C-4A72-B9B5-3EAFB3FA563B}"/>
    <cellStyle name="Quantity 2 2 2 37 5 3" xfId="21055" xr:uid="{A2F67CB3-700B-4C74-BCA0-14672193B205}"/>
    <cellStyle name="Quantity 2 2 2 37 5 4" xfId="28039" xr:uid="{6D246920-2C64-425F-95CA-DB5459FB54F4}"/>
    <cellStyle name="Quantity 2 2 2 37 5 5" xfId="40198" xr:uid="{1D2795C8-EF53-4CF2-B850-69FFC49E9798}"/>
    <cellStyle name="Quantity 2 2 2 37 6" xfId="15597" xr:uid="{0FC3AFAA-223F-44AF-AF52-0A8EF714F60D}"/>
    <cellStyle name="Quantity 2 2 2 37 6 2" xfId="28925" xr:uid="{FB86B5E9-F1C0-4921-B57A-7C20B019FCC9}"/>
    <cellStyle name="Quantity 2 2 2 37 6 3" xfId="27965" xr:uid="{56C5F65F-0F09-447A-9860-82C21D770926}"/>
    <cellStyle name="Quantity 2 2 2 37 6 4" xfId="29644" xr:uid="{48493E9D-8835-4330-8B05-4F123E79D3A1}"/>
    <cellStyle name="Quantity 2 2 2 37 6 5" xfId="40182" xr:uid="{01F58355-4EEB-4EE9-A9E7-8E6112AE95D2}"/>
    <cellStyle name="Quantity 2 2 2 37 7" xfId="10426" xr:uid="{3042A991-727E-4635-A984-81A3DE0CC2BE}"/>
    <cellStyle name="Quantity 2 2 2 37 7 2" xfId="16665" xr:uid="{CE8F0F5B-2C71-4AA2-9BB4-FFFC7C886D89}"/>
    <cellStyle name="Quantity 2 2 2 37 7 3" xfId="27779" xr:uid="{241A3806-6E47-460E-B2B0-8206857C2928}"/>
    <cellStyle name="Quantity 2 2 2 37 7 4" xfId="29752" xr:uid="{D2CC2627-87E3-47EC-9499-BC9EBF81C842}"/>
    <cellStyle name="Quantity 2 2 2 37 7 5" xfId="35576" xr:uid="{EC6BD11B-4424-4A61-9BA8-8DD6B77C2D1B}"/>
    <cellStyle name="Quantity 2 2 2 37 8" xfId="29024" xr:uid="{84B60041-D90E-4131-A7B9-FF2E86EF2EBE}"/>
    <cellStyle name="Quantity 2 2 2 37 9" xfId="28061" xr:uid="{4F54D123-BFD8-4F64-A5BC-6850E61E796F}"/>
    <cellStyle name="Quantity 2 2 2 38" xfId="10192" xr:uid="{B10C0883-C69D-48B9-BB05-0441FF950497}"/>
    <cellStyle name="Quantity 2 2 2 38 10" xfId="27267" xr:uid="{25BC20D3-8282-40C3-B277-7F458DE89F09}"/>
    <cellStyle name="Quantity 2 2 2 38 11" xfId="35520" xr:uid="{5BD7AC05-1008-481E-89CA-4F4219061F05}"/>
    <cellStyle name="Quantity 2 2 2 38 2" xfId="15464" xr:uid="{3CD0A073-F681-44AD-A06C-7875FD99C75B}"/>
    <cellStyle name="Quantity 2 2 2 38 2 2" xfId="28872" xr:uid="{25320C85-E73C-40BD-B2D8-B29087C5B77C}"/>
    <cellStyle name="Quantity 2 2 2 38 2 3" xfId="28650" xr:uid="{15EE3892-818A-47B5-9291-6FD693270129}"/>
    <cellStyle name="Quantity 2 2 2 38 2 4" xfId="16830" xr:uid="{299A1594-6853-4DF1-A720-4C7D3C88B939}"/>
    <cellStyle name="Quantity 2 2 2 38 2 5" xfId="40117" xr:uid="{92C76302-A0D4-41D7-9A22-AC177D3AF251}"/>
    <cellStyle name="Quantity 2 2 2 38 3" xfId="16232" xr:uid="{0843A66F-42CD-4F50-843F-60F5A408C53A}"/>
    <cellStyle name="Quantity 2 2 2 38 3 2" xfId="27594" xr:uid="{4A3D7C20-6070-49E4-BB53-38F8A31C0BCB}"/>
    <cellStyle name="Quantity 2 2 2 38 3 3" xfId="16731" xr:uid="{9D479529-AB88-4FC8-9178-E7A352CE6ECB}"/>
    <cellStyle name="Quantity 2 2 2 38 3 4" xfId="16580" xr:uid="{89FF64B6-748C-417B-9259-B32F2AAEAB32}"/>
    <cellStyle name="Quantity 2 2 2 38 3 5" xfId="40485" xr:uid="{D5A814B9-8A21-44B2-A7F7-D283A7CA223C}"/>
    <cellStyle name="Quantity 2 2 2 38 4" xfId="16279" xr:uid="{71A74FD4-7FEA-457E-A997-2E8591CEEAB5}"/>
    <cellStyle name="Quantity 2 2 2 38 4 2" xfId="29435" xr:uid="{9F9809FC-2745-4FB2-B360-870B9F5FC489}"/>
    <cellStyle name="Quantity 2 2 2 38 4 3" xfId="29591" xr:uid="{E8FEAE3B-71ED-4A15-A181-B299F12F05BB}"/>
    <cellStyle name="Quantity 2 2 2 38 4 4" xfId="28624" xr:uid="{131AF35F-A97F-49C1-8004-ACA26305FC29}"/>
    <cellStyle name="Quantity 2 2 2 38 4 5" xfId="40509" xr:uid="{922DA11B-AA1F-487A-A8F1-C40DBCB56D90}"/>
    <cellStyle name="Quantity 2 2 2 38 5" xfId="16150" xr:uid="{90545852-EB58-4309-BA42-88852324086D}"/>
    <cellStyle name="Quantity 2 2 2 38 5 2" xfId="28255" xr:uid="{F714D8C0-12B3-4F84-B2E6-932787D882FE}"/>
    <cellStyle name="Quantity 2 2 2 38 5 3" xfId="28240" xr:uid="{663801C9-DC59-496E-8FA9-874074595F05}"/>
    <cellStyle name="Quantity 2 2 2 38 5 4" xfId="29883" xr:uid="{BBF78659-3B1E-4644-8934-6AC041F63B42}"/>
    <cellStyle name="Quantity 2 2 2 38 5 5" xfId="40437" xr:uid="{F6D78C89-725F-495B-BAF9-344FC415B932}"/>
    <cellStyle name="Quantity 2 2 2 38 6" xfId="16034" xr:uid="{47FF0265-9D72-41D7-ABE3-66DE4422BBA3}"/>
    <cellStyle name="Quantity 2 2 2 38 6 2" xfId="27742" xr:uid="{FB77BC17-4050-41E8-AECD-1A2B9BDA01E3}"/>
    <cellStyle name="Quantity 2 2 2 38 6 3" xfId="28441" xr:uid="{C2604C65-AECB-4391-892D-A7F683DFB374}"/>
    <cellStyle name="Quantity 2 2 2 38 6 4" xfId="29182" xr:uid="{C59B8FF2-2035-413A-8215-3D04BEF5F0DC}"/>
    <cellStyle name="Quantity 2 2 2 38 6 5" xfId="40378" xr:uid="{FD586B1D-07EC-4801-9D8C-BCF762B9FA39}"/>
    <cellStyle name="Quantity 2 2 2 38 7" xfId="15763" xr:uid="{B3243B24-767C-450A-BECC-2FE7370EEE7D}"/>
    <cellStyle name="Quantity 2 2 2 38 7 2" xfId="28128" xr:uid="{6005CE7E-DBDE-4252-89F8-956762D94C17}"/>
    <cellStyle name="Quantity 2 2 2 38 7 3" xfId="29542" xr:uid="{C785FBFD-02EE-4EEB-A858-07855A01D567}"/>
    <cellStyle name="Quantity 2 2 2 38 7 4" xfId="29638" xr:uid="{F02F30D3-72C1-463F-85BB-6899E405FBC5}"/>
    <cellStyle name="Quantity 2 2 2 38 7 5" xfId="40248" xr:uid="{8959AF9B-AAA1-444F-A24C-D6BB287CFF00}"/>
    <cellStyle name="Quantity 2 2 2 38 8" xfId="16761" xr:uid="{0C55D533-DB05-4D3B-A1CB-AADBCFAC5222}"/>
    <cellStyle name="Quantity 2 2 2 38 9" xfId="23247" xr:uid="{89015B3D-C537-4D8B-A9C2-8B0801805DDF}"/>
    <cellStyle name="Quantity 2 2 2 39" xfId="10153" xr:uid="{B5CABFD2-9FB1-4E52-82FF-4E775C2C2D9E}"/>
    <cellStyle name="Quantity 2 2 2 39 10" xfId="28930" xr:uid="{2E575736-840B-45BC-A7C6-C44331301742}"/>
    <cellStyle name="Quantity 2 2 2 39 11" xfId="35494" xr:uid="{A3E60D56-F8A6-44B6-811D-B5E6A572B2B8}"/>
    <cellStyle name="Quantity 2 2 2 39 2" xfId="15435" xr:uid="{2BBB54D9-E4DA-4B2B-8DC1-C49AD29C93FC}"/>
    <cellStyle name="Quantity 2 2 2 39 2 2" xfId="16718" xr:uid="{5E17BF40-80A7-4465-8968-2918C226779D}"/>
    <cellStyle name="Quantity 2 2 2 39 2 3" xfId="28553" xr:uid="{6E862720-D17C-4D5E-8ED5-4C38DA9417FA}"/>
    <cellStyle name="Quantity 2 2 2 39 2 4" xfId="28379" xr:uid="{3B188E58-1462-4DBB-9F75-61597442D73F}"/>
    <cellStyle name="Quantity 2 2 2 39 2 5" xfId="40101" xr:uid="{0F6E06A0-3924-4AB7-A893-DF62A01E1F0C}"/>
    <cellStyle name="Quantity 2 2 2 39 3" xfId="16203" xr:uid="{759B915E-66A4-4B4C-A043-BBD3B25F9092}"/>
    <cellStyle name="Quantity 2 2 2 39 3 2" xfId="16678" xr:uid="{1031A0DE-45FC-4D9F-A831-C7744DBB0382}"/>
    <cellStyle name="Quantity 2 2 2 39 3 3" xfId="29432" xr:uid="{1602E234-2D2F-4ADD-B171-4110E5BD25F3}"/>
    <cellStyle name="Quantity 2 2 2 39 3 4" xfId="29058" xr:uid="{24AB4454-D3F9-4517-B381-26394D88E472}"/>
    <cellStyle name="Quantity 2 2 2 39 3 5" xfId="40469" xr:uid="{D8C3DD6B-9306-4AD6-9C76-2E01D20650E1}"/>
    <cellStyle name="Quantity 2 2 2 39 4" xfId="16250" xr:uid="{BDF6FDFC-CFA7-4F56-A39C-08C6FC332FE5}"/>
    <cellStyle name="Quantity 2 2 2 39 4 2" xfId="21031" xr:uid="{AECD3B35-3966-480D-A912-6E3E7E518514}"/>
    <cellStyle name="Quantity 2 2 2 39 4 3" xfId="28710" xr:uid="{DA6090CB-1ACE-4450-803E-4C92096A0B1C}"/>
    <cellStyle name="Quantity 2 2 2 39 4 4" xfId="28269" xr:uid="{AC07A27D-0202-4E2F-B491-85857A2D5C42}"/>
    <cellStyle name="Quantity 2 2 2 39 4 5" xfId="40493" xr:uid="{1C900BE2-E8C5-4CE5-828A-3CFD0BC03709}"/>
    <cellStyle name="Quantity 2 2 2 39 5" xfId="16133" xr:uid="{E128E817-7C49-45AF-B57A-499055F29F54}"/>
    <cellStyle name="Quantity 2 2 2 39 5 2" xfId="28519" xr:uid="{42F3774E-1066-4A5B-B235-6A2D59C8906B}"/>
    <cellStyle name="Quantity 2 2 2 39 5 3" xfId="18884" xr:uid="{6B4C7A80-CD46-4F86-9CA2-63B7157EBCB2}"/>
    <cellStyle name="Quantity 2 2 2 39 5 4" xfId="16807" xr:uid="{74E77FA3-D13E-438D-9DE8-7C1E5A80EBF0}"/>
    <cellStyle name="Quantity 2 2 2 39 5 5" xfId="40429" xr:uid="{85834CBB-1E9E-4C8E-B08B-8ACDEA095E6C}"/>
    <cellStyle name="Quantity 2 2 2 39 6" xfId="15904" xr:uid="{863629E1-F8E2-4AFF-967A-A049166147AB}"/>
    <cellStyle name="Quantity 2 2 2 39 6 2" xfId="29454" xr:uid="{7611B2F3-D6D6-41A5-A7DA-1DBC46D3949B}"/>
    <cellStyle name="Quantity 2 2 2 39 6 3" xfId="29588" xr:uid="{C13B0019-A344-4262-8050-B1114BB1CBAC}"/>
    <cellStyle name="Quantity 2 2 2 39 6 4" xfId="29032" xr:uid="{3AC32306-3EA9-4CEF-993A-A9C7B5DEE507}"/>
    <cellStyle name="Quantity 2 2 2 39 6 5" xfId="40316" xr:uid="{9689ECF6-AAAB-40AD-A5E4-8A852DB39A57}"/>
    <cellStyle name="Quantity 2 2 2 39 7" xfId="15637" xr:uid="{77B8662A-351C-4845-AD21-C86D23FC614B}"/>
    <cellStyle name="Quantity 2 2 2 39 7 2" xfId="16849" xr:uid="{3E7FDFA8-3079-4FF7-A856-6746E4D7C728}"/>
    <cellStyle name="Quantity 2 2 2 39 7 3" xfId="28418" xr:uid="{891F9012-6C88-444A-8477-E8D9C068DE1C}"/>
    <cellStyle name="Quantity 2 2 2 39 7 4" xfId="16626" xr:uid="{C24543CC-D5C9-450C-8F11-2D9B34CF26D5}"/>
    <cellStyle name="Quantity 2 2 2 39 7 5" xfId="40199" xr:uid="{44EF173C-1E7A-4570-B49A-A0CBB604033A}"/>
    <cellStyle name="Quantity 2 2 2 39 8" xfId="26642" xr:uid="{34142CCF-543E-4A71-A4D4-C0B0216B22D2}"/>
    <cellStyle name="Quantity 2 2 2 39 9" xfId="29147" xr:uid="{B7B7C193-0FB6-4AEC-A9AE-229340399D55}"/>
    <cellStyle name="Quantity 2 2 2 4" xfId="8889" xr:uid="{753CF40C-6DF8-4961-B68A-9051034F6B6E}"/>
    <cellStyle name="Quantity 2 2 2 4 10" xfId="27902" xr:uid="{90C1E7D2-6F06-4D42-906F-FABEF67A6692}"/>
    <cellStyle name="Quantity 2 2 2 4 11" xfId="34480" xr:uid="{18E0E7E9-6CE8-4CD1-A308-B273958E3539}"/>
    <cellStyle name="Quantity 2 2 2 4 2" xfId="15159" xr:uid="{3F724FC4-2A87-4AA2-927A-D87766B2133B}"/>
    <cellStyle name="Quantity 2 2 2 4 2 2" xfId="29198" xr:uid="{2BCE8B73-D654-40F1-B750-8BB76E2D195F}"/>
    <cellStyle name="Quantity 2 2 2 4 2 3" xfId="16973" xr:uid="{1AD14842-5F54-48A3-A6B0-C928F8F8F319}"/>
    <cellStyle name="Quantity 2 2 2 4 2 4" xfId="16812" xr:uid="{07C3232B-6EF5-4957-9C61-CE651816745D}"/>
    <cellStyle name="Quantity 2 2 2 4 2 5" xfId="39889" xr:uid="{6F1823F0-14D0-46BF-9EE8-D732EB34E140}"/>
    <cellStyle name="Quantity 2 2 2 4 3" xfId="16018" xr:uid="{C3F98060-CD7C-44CA-8835-D7B619C8CDAE}"/>
    <cellStyle name="Quantity 2 2 2 4 3 2" xfId="28171" xr:uid="{CA19A3BE-8A1F-4923-86DB-8B7EDA157B58}"/>
    <cellStyle name="Quantity 2 2 2 4 3 3" xfId="27869" xr:uid="{88E40A91-3CBB-449F-9108-8C209A165FBF}"/>
    <cellStyle name="Quantity 2 2 2 4 3 4" xfId="17785" xr:uid="{0744A2DB-6C20-4C58-8C9E-06B7D9154FD6}"/>
    <cellStyle name="Quantity 2 2 2 4 3 5" xfId="40367" xr:uid="{A27B2E81-65F7-4CBC-BC1F-07505869A98B}"/>
    <cellStyle name="Quantity 2 2 2 4 4" xfId="15510" xr:uid="{AB567E73-A23F-4D59-8898-4A8AA7D157EE}"/>
    <cellStyle name="Quantity 2 2 2 4 4 2" xfId="28286" xr:uid="{C9DA19AD-6C6B-4370-80A6-3952EE13F6D2}"/>
    <cellStyle name="Quantity 2 2 2 4 4 3" xfId="27924" xr:uid="{C8D21E42-9CC0-412F-809F-C794976936E4}"/>
    <cellStyle name="Quantity 2 2 2 4 4 4" xfId="27917" xr:uid="{94143C5B-A62A-40E9-AF96-EF3E64BA9D41}"/>
    <cellStyle name="Quantity 2 2 2 4 4 5" xfId="40141" xr:uid="{81F2E81D-C51B-4D9E-B8AF-3798BC4598A2}"/>
    <cellStyle name="Quantity 2 2 2 4 5" xfId="15620" xr:uid="{FA71F18B-B241-48DD-9097-AFA8C8B9CA86}"/>
    <cellStyle name="Quantity 2 2 2 4 5 2" xfId="29115" xr:uid="{B29BC82E-07AF-4ECA-9C75-95C7CC66652D}"/>
    <cellStyle name="Quantity 2 2 2 4 5 3" xfId="29151" xr:uid="{79AA502F-87D0-4EE1-8261-0C2B07E60869}"/>
    <cellStyle name="Quantity 2 2 2 4 5 4" xfId="28627" xr:uid="{0201E5F3-6DFC-4C03-A605-4074B2A0A31D}"/>
    <cellStyle name="Quantity 2 2 2 4 5 5" xfId="40190" xr:uid="{50C205AE-3E11-4B70-818E-A2D8269EE8BF}"/>
    <cellStyle name="Quantity 2 2 2 4 6" xfId="16190" xr:uid="{ECC1CA4A-306F-4E5A-A011-4A9A8B13820E}"/>
    <cellStyle name="Quantity 2 2 2 4 6 2" xfId="18442" xr:uid="{29A679FC-3022-4FE1-955B-4EB3928DC331}"/>
    <cellStyle name="Quantity 2 2 2 4 6 3" xfId="22709" xr:uid="{8CD0024B-54DF-4FE9-8A18-47C99BC663C7}"/>
    <cellStyle name="Quantity 2 2 2 4 6 4" xfId="29841" xr:uid="{DAC821BF-6790-4D00-A8CE-370327721FD2}"/>
    <cellStyle name="Quantity 2 2 2 4 6 5" xfId="40461" xr:uid="{72288997-A5AE-4738-97A8-0E315DCCF28F}"/>
    <cellStyle name="Quantity 2 2 2 4 7" xfId="15488" xr:uid="{1A3CB084-EC73-428B-A0F6-858935B1E7E4}"/>
    <cellStyle name="Quantity 2 2 2 4 7 2" xfId="16693" xr:uid="{76DFDAEE-CF50-472D-8A4C-CBDE49FA3CCD}"/>
    <cellStyle name="Quantity 2 2 2 4 7 3" xfId="27956" xr:uid="{97B4B3F3-3527-42FA-BB99-5CDBAA636A4B}"/>
    <cellStyle name="Quantity 2 2 2 4 7 4" xfId="28909" xr:uid="{816CC768-6BD5-43F2-8DC4-414386460093}"/>
    <cellStyle name="Quantity 2 2 2 4 7 5" xfId="40131" xr:uid="{57DED78A-DC1D-4B16-A544-FC2C0E7C17C3}"/>
    <cellStyle name="Quantity 2 2 2 4 8" xfId="28229" xr:uid="{3971EE2A-A7D6-4644-B60A-9FB9D0CE2B94}"/>
    <cellStyle name="Quantity 2 2 2 4 9" xfId="16738" xr:uid="{1A31A07B-9172-4CC4-B5DE-C4788D6FA951}"/>
    <cellStyle name="Quantity 2 2 2 40" xfId="14720" xr:uid="{B5CF954A-2C78-4F22-AE58-2C87D9900F7C}"/>
    <cellStyle name="Quantity 2 2 2 40 2" xfId="28235" xr:uid="{583BBBB1-4C2C-4160-BB94-630D0AAC1D92}"/>
    <cellStyle name="Quantity 2 2 2 40 3" xfId="16518" xr:uid="{1B8EB6CD-C7F5-4DC8-A942-9B4EECAC09D3}"/>
    <cellStyle name="Quantity 2 2 2 40 4" xfId="29696" xr:uid="{C73F9F8D-164B-4F73-AF02-6B1F96766D22}"/>
    <cellStyle name="Quantity 2 2 2 40 5" xfId="39471" xr:uid="{EE4F42DF-DAFA-439F-88C3-D896970BA183}"/>
    <cellStyle name="Quantity 2 2 2 41" xfId="15968" xr:uid="{860671BF-FDFA-45FE-96EF-6A58513D4DFB}"/>
    <cellStyle name="Quantity 2 2 2 41 2" xfId="28106" xr:uid="{96334DE1-13C5-4469-BADB-6A01547D4DD5}"/>
    <cellStyle name="Quantity 2 2 2 41 3" xfId="29061" xr:uid="{3DC01422-093B-42AC-8C28-6BB63E24870C}"/>
    <cellStyle name="Quantity 2 2 2 41 4" xfId="16628" xr:uid="{24BF7790-2473-4C91-815B-340A05E06E7A}"/>
    <cellStyle name="Quantity 2 2 2 41 5" xfId="40345" xr:uid="{802D1995-DC1B-40D9-9C22-D8F1357068F9}"/>
    <cellStyle name="Quantity 2 2 2 42" xfId="15997" xr:uid="{D48AE86D-01BB-47A8-9D34-DF7F678A332C}"/>
    <cellStyle name="Quantity 2 2 2 42 2" xfId="16887" xr:uid="{83D1C6E3-7BF9-4BCE-9795-ECBC74C75015}"/>
    <cellStyle name="Quantity 2 2 2 42 3" xfId="21771" xr:uid="{7C5B3B61-C6AB-4C61-AF2E-897E935397CD}"/>
    <cellStyle name="Quantity 2 2 2 42 4" xfId="28297" xr:uid="{7FE63017-A7A0-4E11-BF37-B5EE4B414310}"/>
    <cellStyle name="Quantity 2 2 2 42 5" xfId="40358" xr:uid="{5A93E629-8AAB-4DA3-B3D1-54737544F258}"/>
    <cellStyle name="Quantity 2 2 2 43" xfId="16165" xr:uid="{D5815DDA-01B8-4A38-A90C-9CC5552703CA}"/>
    <cellStyle name="Quantity 2 2 2 43 2" xfId="16875" xr:uid="{C27FD574-123E-466D-A3DA-3C0D499FFFC2}"/>
    <cellStyle name="Quantity 2 2 2 43 3" xfId="27823" xr:uid="{74EBA0A2-F2D7-4590-857F-149EC7B547D2}"/>
    <cellStyle name="Quantity 2 2 2 43 4" xfId="29862" xr:uid="{06903E54-945D-4BB8-A1F7-6EA71168181E}"/>
    <cellStyle name="Quantity 2 2 2 43 5" xfId="40446" xr:uid="{B68E1D6D-F226-422D-8022-30B80C623383}"/>
    <cellStyle name="Quantity 2 2 2 44" xfId="15583" xr:uid="{AA17A2EA-C9EC-4AD6-893A-BAF38AD09E6B}"/>
    <cellStyle name="Quantity 2 2 2 44 2" xfId="21586" xr:uid="{2E6982BE-CEBB-499C-9E5D-FD5EA30E9D19}"/>
    <cellStyle name="Quantity 2 2 2 44 3" xfId="29190" xr:uid="{FCFA671E-1561-4979-A638-ED325052D0A2}"/>
    <cellStyle name="Quantity 2 2 2 44 4" xfId="28282" xr:uid="{043341A6-C266-4EE4-869B-8D9649A439F2}"/>
    <cellStyle name="Quantity 2 2 2 44 5" xfId="40174" xr:uid="{DBE61DBA-4AF4-4E4E-BD84-B428C910CBB9}"/>
    <cellStyle name="Quantity 2 2 2 45" xfId="15849" xr:uid="{8A6C5D75-01D1-4C79-A063-61923E2ADF50}"/>
    <cellStyle name="Quantity 2 2 2 45 2" xfId="28130" xr:uid="{4DAE452B-4FED-49D6-A0F5-9E543BF93507}"/>
    <cellStyle name="Quantity 2 2 2 45 3" xfId="28800" xr:uid="{60458587-8ADE-4CB8-8ABC-8A3F568778FA}"/>
    <cellStyle name="Quantity 2 2 2 45 4" xfId="29146" xr:uid="{6BFB99C1-98E6-4103-9A2D-8B49F3FC802A}"/>
    <cellStyle name="Quantity 2 2 2 45 5" xfId="40287" xr:uid="{BA952EA5-9832-4DC7-B804-A9CF9B6FB631}"/>
    <cellStyle name="Quantity 2 2 2 46" xfId="16615" xr:uid="{F26FF913-FDD6-4C53-A6DE-A1C27705B520}"/>
    <cellStyle name="Quantity 2 2 2 47" xfId="29490" xr:uid="{00FEABB6-CC1D-4E8D-875C-A5E979ED9BDE}"/>
    <cellStyle name="Quantity 2 2 2 48" xfId="28921" xr:uid="{252A6EAD-E75A-48C3-BE90-3350DB73CC0C}"/>
    <cellStyle name="Quantity 2 2 2 49" xfId="34054" xr:uid="{77AC7C29-9059-4125-9013-764BA44E3689}"/>
    <cellStyle name="Quantity 2 2 2 5" xfId="9167" xr:uid="{74D40A12-6120-47CD-A368-246DF7BBDCF2}"/>
    <cellStyle name="Quantity 2 2 2 5 10" xfId="29017" xr:uid="{A94AD51E-7603-4634-B594-56F860DF9E04}"/>
    <cellStyle name="Quantity 2 2 2 5 11" xfId="34654" xr:uid="{18B7820C-AB61-4F81-B7C1-0CF42BCC821B}"/>
    <cellStyle name="Quantity 2 2 2 5 2" xfId="15349" xr:uid="{573B88AA-D59E-4A72-A6F9-F5C5A66D11CB}"/>
    <cellStyle name="Quantity 2 2 2 5 2 2" xfId="27572" xr:uid="{BD567FDE-4891-4C44-8119-F7F48CF6183F}"/>
    <cellStyle name="Quantity 2 2 2 5 2 3" xfId="16970" xr:uid="{BC325F7E-DDDB-4B1B-9F17-D1359DCDAE3E}"/>
    <cellStyle name="Quantity 2 2 2 5 2 4" xfId="29594" xr:uid="{B0145469-2C6A-47A2-BBB7-98165580388E}"/>
    <cellStyle name="Quantity 2 2 2 5 2 5" xfId="40060" xr:uid="{998D809F-09DE-42E5-85F3-FD6DFF0FAFE0}"/>
    <cellStyle name="Quantity 2 2 2 5 3" xfId="16066" xr:uid="{047196E6-8AFA-4A46-95A4-82853C38E9B3}"/>
    <cellStyle name="Quantity 2 2 2 5 3 2" xfId="29218" xr:uid="{A5EFDB8E-0A9F-4E73-B1FB-02522C2D112A}"/>
    <cellStyle name="Quantity 2 2 2 5 3 3" xfId="28856" xr:uid="{6BE48B41-F20D-4DCE-BE56-B09A35B9D957}"/>
    <cellStyle name="Quantity 2 2 2 5 3 4" xfId="16497" xr:uid="{B60192F9-657A-4F7A-A1E3-63F97BF8CDE2}"/>
    <cellStyle name="Quantity 2 2 2 5 3 5" xfId="40392" xr:uid="{6926F589-7F30-43BB-8CF7-7F009404F9E5}"/>
    <cellStyle name="Quantity 2 2 2 5 4" xfId="15682" xr:uid="{B3FC873B-5CD8-4E0D-B49F-E2501D650937}"/>
    <cellStyle name="Quantity 2 2 2 5 4 2" xfId="28805" xr:uid="{25B9870C-7393-4BBF-9DDF-18718BCA2A45}"/>
    <cellStyle name="Quantity 2 2 2 5 4 3" xfId="28472" xr:uid="{515C795F-BEA1-4FEF-AFB6-A6E56EC263AA}"/>
    <cellStyle name="Quantity 2 2 2 5 4 4" xfId="28980" xr:uid="{D36B533B-4E42-4A89-9092-CD8A4190E7A7}"/>
    <cellStyle name="Quantity 2 2 2 5 4 5" xfId="40218" xr:uid="{6D07C0BB-AA66-40E2-B4C6-716DB145975C}"/>
    <cellStyle name="Quantity 2 2 2 5 5" xfId="15489" xr:uid="{57BB6CB1-D674-4AF9-9A52-64298068BC98}"/>
    <cellStyle name="Quantity 2 2 2 5 5 2" xfId="29044" xr:uid="{A496CF95-3AB0-4F3C-B54D-A510A1178C2A}"/>
    <cellStyle name="Quantity 2 2 2 5 5 3" xfId="29546" xr:uid="{FCEFDB70-89BE-4DBC-89EA-BB5221AC2155}"/>
    <cellStyle name="Quantity 2 2 2 5 5 4" xfId="28859" xr:uid="{7E1ECC33-3B17-4ABB-A5B3-5788CF987518}"/>
    <cellStyle name="Quantity 2 2 2 5 5 5" xfId="40132" xr:uid="{9B5DDA79-5704-4CD9-BB36-E670B36CFBE0}"/>
    <cellStyle name="Quantity 2 2 2 5 6" xfId="16134" xr:uid="{62077BD6-CDC9-4800-97D1-CC94D49B7878}"/>
    <cellStyle name="Quantity 2 2 2 5 6 2" xfId="27872" xr:uid="{05C0AA35-ADAD-4C7E-97DC-9C6697FA386E}"/>
    <cellStyle name="Quantity 2 2 2 5 6 3" xfId="29249" xr:uid="{FDAB280E-C0B0-481F-8788-CE612C597CE7}"/>
    <cellStyle name="Quantity 2 2 2 5 6 4" xfId="28311" xr:uid="{240EDFA0-FA9D-4DE2-8ACA-74759CE5E845}"/>
    <cellStyle name="Quantity 2 2 2 5 6 5" xfId="40430" xr:uid="{06E9B77C-71B7-4351-9844-853B4BBBC9A9}"/>
    <cellStyle name="Quantity 2 2 2 5 7" xfId="16178" xr:uid="{C13B0964-BEE7-48C6-9BE2-AF680F431F82}"/>
    <cellStyle name="Quantity 2 2 2 5 7 2" xfId="16440" xr:uid="{0069E40C-F8E3-40DD-9AE9-0D5CFDC0E847}"/>
    <cellStyle name="Quantity 2 2 2 5 7 3" xfId="18356" xr:uid="{1C1FD802-A6CF-4E0E-9C0E-41705A2DCAE4}"/>
    <cellStyle name="Quantity 2 2 2 5 7 4" xfId="29322" xr:uid="{2B37C9F3-2800-4F1A-B1DB-9C9963791F50}"/>
    <cellStyle name="Quantity 2 2 2 5 7 5" xfId="40453" xr:uid="{E3CA951E-3B1B-4061-9CFD-D115A0E494F6}"/>
    <cellStyle name="Quantity 2 2 2 5 8" xfId="16879" xr:uid="{FCAAD150-C05E-4E53-B25F-3A44ED972113}"/>
    <cellStyle name="Quantity 2 2 2 5 9" xfId="28670" xr:uid="{F7DEC43B-617F-4AE0-A24C-0F4FEBB58DFB}"/>
    <cellStyle name="Quantity 2 2 2 6" xfId="8882" xr:uid="{81B04CBF-62A6-48AE-BC6C-DD9078CD50F8}"/>
    <cellStyle name="Quantity 2 2 2 6 10" xfId="16753" xr:uid="{23AA8561-D68A-4590-B94A-F1BC489BFEC4}"/>
    <cellStyle name="Quantity 2 2 2 6 11" xfId="34474" xr:uid="{A3336096-64A7-4BBE-B6D6-169767E3295A}"/>
    <cellStyle name="Quantity 2 2 2 6 2" xfId="15152" xr:uid="{8F33FE0B-E18E-47DA-AC84-3337E9CB1F79}"/>
    <cellStyle name="Quantity 2 2 2 6 2 2" xfId="28616" xr:uid="{DF9E8E8E-4906-4418-ABFF-5625CC98DB99}"/>
    <cellStyle name="Quantity 2 2 2 6 2 3" xfId="29269" xr:uid="{A7C50BFF-252D-4F16-80E8-0488A48692E2}"/>
    <cellStyle name="Quantity 2 2 2 6 2 4" xfId="16602" xr:uid="{56CF9EA5-385B-4451-B99C-B4043440B2B4}"/>
    <cellStyle name="Quantity 2 2 2 6 2 5" xfId="39883" xr:uid="{167BCD61-3E88-4F85-83EB-5AAC339B4A29}"/>
    <cellStyle name="Quantity 2 2 2 6 3" xfId="16016" xr:uid="{C5B6ABD8-5077-434B-872B-A7A29D44F808}"/>
    <cellStyle name="Quantity 2 2 2 6 3 2" xfId="16827" xr:uid="{D51F1E52-3EC9-4DB0-A533-AC18B2D41111}"/>
    <cellStyle name="Quantity 2 2 2 6 3 3" xfId="16442" xr:uid="{30D62AFF-4A88-4C00-B839-D4ADF3CFFBEC}"/>
    <cellStyle name="Quantity 2 2 2 6 3 4" xfId="29763" xr:uid="{B122762E-F43C-4840-B95B-AF7821967210}"/>
    <cellStyle name="Quantity 2 2 2 6 3 5" xfId="40366" xr:uid="{5A2B2B7D-F955-48A4-8724-ED7841FA9C88}"/>
    <cellStyle name="Quantity 2 2 2 6 4" xfId="15690" xr:uid="{52F60443-2563-4E2D-B9AC-A7509FAD0AC3}"/>
    <cellStyle name="Quantity 2 2 2 6 4 2" xfId="29091" xr:uid="{B6BC1B44-5FBA-43BD-8063-9F16C903194D}"/>
    <cellStyle name="Quantity 2 2 2 6 4 3" xfId="17787" xr:uid="{5B5C3CE8-7F63-48D1-AF08-F9DD1D2A6FF4}"/>
    <cellStyle name="Quantity 2 2 2 6 4 4" xfId="28892" xr:uid="{BEC9F9B8-041A-4BA0-A0C0-A9366BC8006B}"/>
    <cellStyle name="Quantity 2 2 2 6 4 5" xfId="40222" xr:uid="{C9188902-62F4-43F0-9483-5AA50C0E4048}"/>
    <cellStyle name="Quantity 2 2 2 6 5" xfId="15578" xr:uid="{DAC53C5F-8846-4123-AE45-E414C55A62B1}"/>
    <cellStyle name="Quantity 2 2 2 6 5 2" xfId="29394" xr:uid="{E04B73F0-BF57-4DD5-9AB1-B1D33B2613E8}"/>
    <cellStyle name="Quantity 2 2 2 6 5 3" xfId="22795" xr:uid="{E29D1091-2900-4583-A14E-C0F0090E2CAC}"/>
    <cellStyle name="Quantity 2 2 2 6 5 4" xfId="26637" xr:uid="{27A46188-88D3-40F9-A678-0F8C58372758}"/>
    <cellStyle name="Quantity 2 2 2 6 5 5" xfId="40170" xr:uid="{24CEB817-8F11-49A9-9882-DEEF24723CCB}"/>
    <cellStyle name="Quantity 2 2 2 6 6" xfId="15881" xr:uid="{6FC926E2-53A5-4F75-9DE9-36B341070828}"/>
    <cellStyle name="Quantity 2 2 2 6 6 2" xfId="29199" xr:uid="{21781149-A874-4A02-814E-AF83E3A41873}"/>
    <cellStyle name="Quantity 2 2 2 6 6 3" xfId="28251" xr:uid="{EFC5E930-A338-402A-B066-BA35ACF707EC}"/>
    <cellStyle name="Quantity 2 2 2 6 6 4" xfId="28333" xr:uid="{874295B8-FB5F-4EA4-A35B-996411707D79}"/>
    <cellStyle name="Quantity 2 2 2 6 6 5" xfId="40303" xr:uid="{C7DB6FE6-28FB-4761-A323-6B8A1EBFE358}"/>
    <cellStyle name="Quantity 2 2 2 6 7" xfId="15603" xr:uid="{5E4BF793-E968-411F-84CB-AA1602FD7AF6}"/>
    <cellStyle name="Quantity 2 2 2 6 7 2" xfId="29372" xr:uid="{7E991854-3814-4BB6-A6CE-ABFF8EF3EAAE}"/>
    <cellStyle name="Quantity 2 2 2 6 7 3" xfId="28288" xr:uid="{2797C5E7-C5A9-4DBF-96AC-0A219A177ADD}"/>
    <cellStyle name="Quantity 2 2 2 6 7 4" xfId="28791" xr:uid="{015C4B64-07DA-4A29-8D7F-D692276911C3}"/>
    <cellStyle name="Quantity 2 2 2 6 7 5" xfId="40184" xr:uid="{BC34AD8D-333E-4CC2-B62E-CA477844AE20}"/>
    <cellStyle name="Quantity 2 2 2 6 8" xfId="28225" xr:uid="{4F29E584-8763-4BD5-A6A8-3C17700ABDB8}"/>
    <cellStyle name="Quantity 2 2 2 6 9" xfId="16981" xr:uid="{A82A75B5-952F-4D71-911E-8397F5D9D2AD}"/>
    <cellStyle name="Quantity 2 2 2 7" xfId="9164" xr:uid="{869995D0-64D7-4396-B3E2-0423CAFCB92B}"/>
    <cellStyle name="Quantity 2 2 2 7 10" xfId="28975" xr:uid="{97C26437-B4DC-49BD-A6EB-555BB1058A3C}"/>
    <cellStyle name="Quantity 2 2 2 7 11" xfId="34652" xr:uid="{A5B15B7B-D4E5-4994-BEAD-A26632CAB095}"/>
    <cellStyle name="Quantity 2 2 2 7 2" xfId="15346" xr:uid="{E2C80C4C-CE94-4831-978A-55410398E008}"/>
    <cellStyle name="Quantity 2 2 2 7 2 2" xfId="28582" xr:uid="{3CB0C751-E4A1-4DAC-B0E8-034FA756EC2E}"/>
    <cellStyle name="Quantity 2 2 2 7 2 3" xfId="16810" xr:uid="{A8B282AD-7902-4F26-97C7-BE3BFE585E28}"/>
    <cellStyle name="Quantity 2 2 2 7 2 4" xfId="18545" xr:uid="{E3D89E55-4073-4873-AA16-038340391BF0}"/>
    <cellStyle name="Quantity 2 2 2 7 2 5" xfId="40058" xr:uid="{9F0C99A3-7295-43C2-B1A3-2C3304E6F82D}"/>
    <cellStyle name="Quantity 2 2 2 7 3" xfId="16063" xr:uid="{326555B6-89BE-4BD8-B176-7CE9D560D816}"/>
    <cellStyle name="Quantity 2 2 2 7 3 2" xfId="16773" xr:uid="{215035CF-4681-43BF-8AF0-3181B26A2D9E}"/>
    <cellStyle name="Quantity 2 2 2 7 3 3" xfId="28185" xr:uid="{5008A2B8-83D1-4125-97AD-241AC15AAF3A}"/>
    <cellStyle name="Quantity 2 2 2 7 3 4" xfId="16622" xr:uid="{E98C2226-F5DE-44A4-A3A1-6BDE0894196E}"/>
    <cellStyle name="Quantity 2 2 2 7 3 5" xfId="40390" xr:uid="{2FED12F9-AE8C-4501-8237-8F221121D8BF}"/>
    <cellStyle name="Quantity 2 2 2 7 4" xfId="15828" xr:uid="{AC0408E3-4E7F-4A33-B49C-A50541C6DFD9}"/>
    <cellStyle name="Quantity 2 2 2 7 4 2" xfId="21048" xr:uid="{156DB092-C4A3-462D-BC73-BB618D4C9889}"/>
    <cellStyle name="Quantity 2 2 2 7 4 3" xfId="29114" xr:uid="{1E14FF60-C0FA-43C6-8672-FF4FE6B2A8A7}"/>
    <cellStyle name="Quantity 2 2 2 7 4 4" xfId="28541" xr:uid="{44A630E0-C762-4916-B5BE-CCCE2592F1AA}"/>
    <cellStyle name="Quantity 2 2 2 7 4 5" xfId="40276" xr:uid="{FA26D3C7-9ABF-44A6-83C4-551AFCF8F81C}"/>
    <cellStyle name="Quantity 2 2 2 7 5" xfId="15568" xr:uid="{8BBAB97B-783C-42A5-92A3-34544A030DBD}"/>
    <cellStyle name="Quantity 2 2 2 7 5 2" xfId="28046" xr:uid="{FE1A40B7-61E5-43EA-97F7-32AD4FEBFC7A}"/>
    <cellStyle name="Quantity 2 2 2 7 5 3" xfId="16412" xr:uid="{FFC8DA98-AF1B-49AD-AEE3-5BA26883681C}"/>
    <cellStyle name="Quantity 2 2 2 7 5 4" xfId="29395" xr:uid="{71D336C1-A9C5-4015-8BBC-3248098601D3}"/>
    <cellStyle name="Quantity 2 2 2 7 5 5" xfId="40166" xr:uid="{4E40AE83-B4DD-4A72-80A6-CC4CB8BD976F}"/>
    <cellStyle name="Quantity 2 2 2 7 6" xfId="15640" xr:uid="{4F7CFF50-EB24-4DCF-BD37-5F59687A68C0}"/>
    <cellStyle name="Quantity 2 2 2 7 6 2" xfId="29287" xr:uid="{432C28C9-8FEF-4413-8C51-E808254F820C}"/>
    <cellStyle name="Quantity 2 2 2 7 6 3" xfId="29504" xr:uid="{45624455-ED1E-48F9-9BD1-F3D307CDE3D9}"/>
    <cellStyle name="Quantity 2 2 2 7 6 4" xfId="29260" xr:uid="{699840BA-23DF-4038-A1E6-AD3D334C1041}"/>
    <cellStyle name="Quantity 2 2 2 7 6 5" xfId="40201" xr:uid="{ED4C4F87-9216-4CAE-B9A3-3BD99ABEF2C8}"/>
    <cellStyle name="Quantity 2 2 2 7 7" xfId="15752" xr:uid="{B8A0118D-C6C9-4C3A-8524-C950DDFA36F5}"/>
    <cellStyle name="Quantity 2 2 2 7 7 2" xfId="27894" xr:uid="{CA5A66B1-0B17-4769-8C26-B33E5793885E}"/>
    <cellStyle name="Quantity 2 2 2 7 7 3" xfId="29036" xr:uid="{80F2CDBA-3410-4E0A-9684-0D7DA0B8A8E8}"/>
    <cellStyle name="Quantity 2 2 2 7 7 4" xfId="29028" xr:uid="{502D7B4F-604B-4804-8AF8-7DA42E7F4E05}"/>
    <cellStyle name="Quantity 2 2 2 7 7 5" xfId="40243" xr:uid="{E12B77B8-C180-4511-9195-BCF9B4FC1669}"/>
    <cellStyle name="Quantity 2 2 2 7 8" xfId="28677" xr:uid="{E77F5F7F-61A9-403C-B661-4B3A47ED8DE1}"/>
    <cellStyle name="Quantity 2 2 2 7 9" xfId="28017" xr:uid="{6B99E248-1FA6-4DAC-B1AB-9C1FCF0785E6}"/>
    <cellStyle name="Quantity 2 2 2 8" xfId="8872" xr:uid="{61C69F3E-94AB-4411-A095-4FEE49CE2F17}"/>
    <cellStyle name="Quantity 2 2 2 8 10" xfId="26878" xr:uid="{269603F7-FAFA-4D9B-B44E-52F4FDA74C47}"/>
    <cellStyle name="Quantity 2 2 2 8 11" xfId="34466" xr:uid="{DB16582E-8710-4F35-BB7E-71E2F938D886}"/>
    <cellStyle name="Quantity 2 2 2 8 2" xfId="15142" xr:uid="{9D130A27-7FEE-4E18-964F-4EED332CB408}"/>
    <cellStyle name="Quantity 2 2 2 8 2 2" xfId="28852" xr:uid="{A7939F01-A21F-4227-AC0A-E44A8DA963C2}"/>
    <cellStyle name="Quantity 2 2 2 8 2 3" xfId="28981" xr:uid="{011F24D8-D5FF-4874-97C0-FDAA99A9A029}"/>
    <cellStyle name="Quantity 2 2 2 8 2 4" xfId="16706" xr:uid="{83475A61-1885-409F-913B-723C84F2830D}"/>
    <cellStyle name="Quantity 2 2 2 8 2 5" xfId="39875" xr:uid="{C74D6C6E-1920-4CA8-BFE2-EC7854480ACC}"/>
    <cellStyle name="Quantity 2 2 2 8 3" xfId="16011" xr:uid="{8BCE4E7A-FA72-4CF6-88C3-DB9AECA42AB7}"/>
    <cellStyle name="Quantity 2 2 2 8 3 2" xfId="29493" xr:uid="{AFDE8248-9F5A-4DDF-B2BD-C3691A60545E}"/>
    <cellStyle name="Quantity 2 2 2 8 3 3" xfId="28072" xr:uid="{CF1DF8B7-EC3B-4804-930D-CEDB424D6B0B}"/>
    <cellStyle name="Quantity 2 2 2 8 3 4" xfId="28149" xr:uid="{859AF115-C3E3-40DC-A1FA-755EB01D2DC6}"/>
    <cellStyle name="Quantity 2 2 2 8 3 5" xfId="40364" xr:uid="{43476D46-4E96-4394-A3D7-4B0248253DF7}"/>
    <cellStyle name="Quantity 2 2 2 8 4" xfId="15804" xr:uid="{4E6EA744-D7D5-405F-BDB3-1F7A8FD6F719}"/>
    <cellStyle name="Quantity 2 2 2 8 4 2" xfId="28989" xr:uid="{30AC8FC2-49A5-464C-9645-0DBAFD560795}"/>
    <cellStyle name="Quantity 2 2 2 8 4 3" xfId="28661" xr:uid="{12477C3D-2306-4D11-8972-4806372159C9}"/>
    <cellStyle name="Quantity 2 2 2 8 4 4" xfId="16976" xr:uid="{51782496-8315-46BA-8E37-ECF00D08B89E}"/>
    <cellStyle name="Quantity 2 2 2 8 4 5" xfId="40266" xr:uid="{E248D3FE-2815-4124-A59C-156BD79A41B3}"/>
    <cellStyle name="Quantity 2 2 2 8 5" xfId="15632" xr:uid="{3405C576-4C21-4D5D-88C9-97C275D62177}"/>
    <cellStyle name="Quantity 2 2 2 8 5 2" xfId="16540" xr:uid="{7BEFAFE9-5F9B-455C-8A38-0C36CB6ED6CF}"/>
    <cellStyle name="Quantity 2 2 2 8 5 3" xfId="16869" xr:uid="{7BAE8F2F-5ABB-409B-8F16-D81858A4C711}"/>
    <cellStyle name="Quantity 2 2 2 8 5 4" xfId="29764" xr:uid="{0EBBA4C7-E4C3-4253-A9BF-35262E70BCF4}"/>
    <cellStyle name="Quantity 2 2 2 8 5 5" xfId="40197" xr:uid="{4ABFF08D-44B1-413B-9560-A4960EE01F19}"/>
    <cellStyle name="Quantity 2 2 2 8 6" xfId="15731" xr:uid="{6002AC4C-BE9C-431D-A55B-796C5C5D30CD}"/>
    <cellStyle name="Quantity 2 2 2 8 6 2" xfId="28833" xr:uid="{6DC8C983-3580-4C1A-8624-1C3E6B40FDFC}"/>
    <cellStyle name="Quantity 2 2 2 8 6 3" xfId="29112" xr:uid="{83DB6EC8-C549-48C8-B1DF-5BD6F9FB8CEA}"/>
    <cellStyle name="Quantity 2 2 2 8 6 4" xfId="28612" xr:uid="{15F731B0-50ED-4A8A-8F3E-DF326546CA23}"/>
    <cellStyle name="Quantity 2 2 2 8 6 5" xfId="40235" xr:uid="{B044BABF-935E-4C0A-AEA1-7185995064FD}"/>
    <cellStyle name="Quantity 2 2 2 8 7" xfId="16286" xr:uid="{FE50C383-123B-419D-80C2-06B0433F8F17}"/>
    <cellStyle name="Quantity 2 2 2 8 7 2" xfId="16727" xr:uid="{7AA3C461-6D34-44D0-9407-214EDA6D4261}"/>
    <cellStyle name="Quantity 2 2 2 8 7 3" xfId="28908" xr:uid="{F8E64B6D-EA47-41CE-9523-1D6561D2005B}"/>
    <cellStyle name="Quantity 2 2 2 8 7 4" xfId="29526" xr:uid="{733A7DFB-D440-425E-91C8-47BC44D6031C}"/>
    <cellStyle name="Quantity 2 2 2 8 7 5" xfId="40513" xr:uid="{6877FB97-35C0-434C-9984-845E5513D3E9}"/>
    <cellStyle name="Quantity 2 2 2 8 8" xfId="27865" xr:uid="{B521AB2D-FA8C-4B51-8E1A-ADA491D407A2}"/>
    <cellStyle name="Quantity 2 2 2 8 9" xfId="29046" xr:uid="{EC9034E8-3C24-415E-B9BE-1148E958EE14}"/>
    <cellStyle name="Quantity 2 2 2 9" xfId="9179" xr:uid="{CABA06A5-852B-41E4-8A2F-8FC212764696}"/>
    <cellStyle name="Quantity 2 2 2 9 10" xfId="27774" xr:uid="{A3836F73-30DF-4BB7-983D-D622D8AD9BFE}"/>
    <cellStyle name="Quantity 2 2 2 9 11" xfId="34661" xr:uid="{F32333D1-91A5-4490-8846-49AB09AB5D94}"/>
    <cellStyle name="Quantity 2 2 2 9 2" xfId="15361" xr:uid="{393ABA68-DA9D-46A5-B16E-B0A0F425DF1D}"/>
    <cellStyle name="Quantity 2 2 2 9 2 2" xfId="27806" xr:uid="{226DFB70-3F89-4504-AE7E-D2B370CE1351}"/>
    <cellStyle name="Quantity 2 2 2 9 2 3" xfId="29119" xr:uid="{00293CE8-37BD-438D-8E9E-5126C60F7CC8}"/>
    <cellStyle name="Quantity 2 2 2 9 2 4" xfId="29778" xr:uid="{DF5B0C36-397A-48E1-BA9E-7CC3B28F4350}"/>
    <cellStyle name="Quantity 2 2 2 9 2 5" xfId="40067" xr:uid="{1CDA7658-48E7-44E7-9F7E-1816C54F5E2B}"/>
    <cellStyle name="Quantity 2 2 2 9 3" xfId="16076" xr:uid="{C42AA696-70AF-4B43-BDD6-EAD9F8DC213A}"/>
    <cellStyle name="Quantity 2 2 2 9 3 2" xfId="28816" xr:uid="{049843BB-6E59-42CD-A849-92537CED0A16}"/>
    <cellStyle name="Quantity 2 2 2 9 3 3" xfId="16588" xr:uid="{96BA174B-E961-4EF1-83FA-275329DAA6C5}"/>
    <cellStyle name="Quantity 2 2 2 9 3 4" xfId="27055" xr:uid="{7374A97E-C91A-4947-9520-7A7DC7610832}"/>
    <cellStyle name="Quantity 2 2 2 9 3 5" xfId="40397" xr:uid="{B394AAC9-DA75-41F5-B275-9676070857BD}"/>
    <cellStyle name="Quantity 2 2 2 9 4" xfId="15822" xr:uid="{1123292F-C052-4A05-BCA6-1942A1D7A5AA}"/>
    <cellStyle name="Quantity 2 2 2 9 4 2" xfId="28831" xr:uid="{305AFB8C-6E26-4CD9-866E-B94389278799}"/>
    <cellStyle name="Quantity 2 2 2 9 4 3" xfId="18128" xr:uid="{E2B1F37F-F059-426D-853B-48AA170EE120}"/>
    <cellStyle name="Quantity 2 2 2 9 4 4" xfId="29725" xr:uid="{3B1F9A41-9998-4BE5-BAF8-FE9DFC2FB0A0}"/>
    <cellStyle name="Quantity 2 2 2 9 4 5" xfId="40273" xr:uid="{03E3CCAC-9423-42E3-AEED-C2EBB045CD05}"/>
    <cellStyle name="Quantity 2 2 2 9 5" xfId="15571" xr:uid="{DAC4C301-00AC-4E1A-B637-F0C77F883494}"/>
    <cellStyle name="Quantity 2 2 2 9 5 2" xfId="16487" xr:uid="{1F8FD491-D2C1-4DAB-A02F-ABFECCE7591D}"/>
    <cellStyle name="Quantity 2 2 2 9 5 3" xfId="17540" xr:uid="{AB38ECDA-A760-4016-A68E-1499A5D2CDF5}"/>
    <cellStyle name="Quantity 2 2 2 9 5 4" xfId="28772" xr:uid="{BB142DA3-7514-49BF-B711-3E7B40EFC358}"/>
    <cellStyle name="Quantity 2 2 2 9 5 5" xfId="40168" xr:uid="{54BAD977-4769-4A6F-8364-DB0DC23117D0}"/>
    <cellStyle name="Quantity 2 2 2 9 6" xfId="15925" xr:uid="{ADAE88BD-92DD-4CFE-ADC8-49F0EE3D68BF}"/>
    <cellStyle name="Quantity 2 2 2 9 6 2" xfId="21081" xr:uid="{3D2A975D-53E9-42D1-8655-48586EA35882}"/>
    <cellStyle name="Quantity 2 2 2 9 6 3" xfId="28903" xr:uid="{F5DF59F0-89C9-4790-9C65-460D27560FA1}"/>
    <cellStyle name="Quantity 2 2 2 9 6 4" xfId="27640" xr:uid="{A949CBFF-6BB1-46E8-A77A-0E02608D2086}"/>
    <cellStyle name="Quantity 2 2 2 9 6 5" xfId="40327" xr:uid="{203F88DB-F0E4-4F4A-ADE7-736D7139FCA5}"/>
    <cellStyle name="Quantity 2 2 2 9 7" xfId="15745" xr:uid="{25F4DD21-A3DB-4574-A2E4-AD75CAE458BD}"/>
    <cellStyle name="Quantity 2 2 2 9 7 2" xfId="16905" xr:uid="{DDFBB850-C6A0-48F9-9ED1-91A8BA77829D}"/>
    <cellStyle name="Quantity 2 2 2 9 7 3" xfId="29289" xr:uid="{62D0E73D-F897-42D9-838A-782A9E3C56E9}"/>
    <cellStyle name="Quantity 2 2 2 9 7 4" xfId="28768" xr:uid="{E2B96678-7F6F-4177-B872-E7CF285F0498}"/>
    <cellStyle name="Quantity 2 2 2 9 7 5" xfId="40241" xr:uid="{74E91119-A2DA-4B70-8A42-A847877F48C4}"/>
    <cellStyle name="Quantity 2 2 2 9 8" xfId="27922" xr:uid="{9876CBC3-567E-4A5E-978D-69386717808D}"/>
    <cellStyle name="Quantity 2 2 2 9 9" xfId="28278" xr:uid="{F8237C53-755B-473E-87B4-2AFDDF507E16}"/>
    <cellStyle name="Quantity 2 2 3" xfId="8437" xr:uid="{64C04C1F-FB8A-413C-988A-D954C7B56E34}"/>
    <cellStyle name="Quantity 2 2 3 10" xfId="28687" xr:uid="{6A0718D2-9D8B-411D-B162-24CB3C4E19A7}"/>
    <cellStyle name="Quantity 2 2 3 11" xfId="16799" xr:uid="{2BAEE272-C20A-4193-9767-81E34EB1BA76}"/>
    <cellStyle name="Quantity 2 2 3 12" xfId="34058" xr:uid="{FD7437B7-E93A-4EC5-A8AD-B591A535FFAF}"/>
    <cellStyle name="Quantity 2 2 3 2" xfId="10108" xr:uid="{4983530F-FC3D-483D-B66C-B341C25AB8C7}"/>
    <cellStyle name="Quantity 2 2 3 2 10" xfId="35453" xr:uid="{256508F3-C2A0-4F74-8430-6B2009FDF82B}"/>
    <cellStyle name="Quantity 2 2 3 2 2" xfId="16194" xr:uid="{0B40AA5D-DF53-46BA-956D-042010ACF16C}"/>
    <cellStyle name="Quantity 2 2 3 2 2 2" xfId="28353" xr:uid="{37DA6139-3BF9-4683-8632-63CF1506F82B}"/>
    <cellStyle name="Quantity 2 2 3 2 2 3" xfId="29382" xr:uid="{3B1F402A-0306-4735-BF12-CBC6A7F9E9D8}"/>
    <cellStyle name="Quantity 2 2 3 2 2 4" xfId="29776" xr:uid="{BC8A336F-555C-4203-AA94-60D3BB2F8D9C}"/>
    <cellStyle name="Quantity 2 2 3 2 2 5" xfId="40464" xr:uid="{B6C801D6-7666-43D5-9B7B-1DBB38FD00F2}"/>
    <cellStyle name="Quantity 2 2 3 2 3" xfId="16242" xr:uid="{A8984DBD-B792-4FA4-A101-B06C3CC58316}"/>
    <cellStyle name="Quantity 2 2 3 2 3 2" xfId="28578" xr:uid="{A0E6F486-7952-4257-8BC4-DD6B004A4E26}"/>
    <cellStyle name="Quantity 2 2 3 2 3 3" xfId="16683" xr:uid="{9B731942-4E0E-4314-BCE4-F41520EA7238}"/>
    <cellStyle name="Quantity 2 2 3 2 3 4" xfId="27562" xr:uid="{1E6B59AA-D53B-40C2-B901-10D165FDE58F}"/>
    <cellStyle name="Quantity 2 2 3 2 3 5" xfId="40490" xr:uid="{898946D9-D084-469E-B474-9AFCE2CD70F2}"/>
    <cellStyle name="Quantity 2 2 3 2 4" xfId="10702" xr:uid="{379405C2-EBBA-4384-928F-496E02F778B4}"/>
    <cellStyle name="Quantity 2 2 3 2 4 2" xfId="28131" xr:uid="{2504AB36-73AC-44AA-9640-976743FF6192}"/>
    <cellStyle name="Quantity 2 2 3 2 4 3" xfId="29006" xr:uid="{2465106C-C4CD-41D3-BE79-04404DFCF397}"/>
    <cellStyle name="Quantity 2 2 3 2 4 4" xfId="29882" xr:uid="{5001B09D-A057-43BE-8148-BB2CABC798DE}"/>
    <cellStyle name="Quantity 2 2 3 2 4 5" xfId="35631" xr:uid="{A2C11341-9851-45E9-B019-11EA078C87B8}"/>
    <cellStyle name="Quantity 2 2 3 2 5" xfId="15854" xr:uid="{A1302D62-FE6D-4966-85E6-86D34A90D524}"/>
    <cellStyle name="Quantity 2 2 3 2 5 2" xfId="16847" xr:uid="{51270122-84D0-40AB-B9F9-7B8088CAFE64}"/>
    <cellStyle name="Quantity 2 2 3 2 5 3" xfId="16586" xr:uid="{B202DE97-CC8B-43BB-9DC3-F344549BE355}"/>
    <cellStyle name="Quantity 2 2 3 2 5 4" xfId="27624" xr:uid="{FEECB7F8-1ECA-48B2-8E51-7B704EFF852D}"/>
    <cellStyle name="Quantity 2 2 3 2 5 5" xfId="40289" xr:uid="{2A948254-EE0D-4FCC-8C04-43DB676B50F0}"/>
    <cellStyle name="Quantity 2 2 3 2 6" xfId="15994" xr:uid="{5E804F3A-9AE6-4185-9FB3-BC475194D627}"/>
    <cellStyle name="Quantity 2 2 3 2 6 2" xfId="29062" xr:uid="{38E7775D-B818-44F1-A017-1CD9A2ACC8EB}"/>
    <cellStyle name="Quantity 2 2 3 2 6 3" xfId="29603" xr:uid="{470AD236-DBE2-4F07-97E3-3E880906E81A}"/>
    <cellStyle name="Quantity 2 2 3 2 6 4" xfId="29873" xr:uid="{1078915C-4C17-4E1F-850F-68C9F9FD0260}"/>
    <cellStyle name="Quantity 2 2 3 2 6 5" xfId="40356" xr:uid="{9746D3BC-2697-4148-9D07-E57C0B066663}"/>
    <cellStyle name="Quantity 2 2 3 2 7" xfId="27978" xr:uid="{01EB5BF4-4EEB-4E97-A585-B6894B88ABA3}"/>
    <cellStyle name="Quantity 2 2 3 2 8" xfId="22577" xr:uid="{65484B70-C5C4-4109-87E6-2B5F7817E138}"/>
    <cellStyle name="Quantity 2 2 3 2 9" xfId="16661" xr:uid="{B9A6AB7D-0B51-4E50-9396-3470A8677836}"/>
    <cellStyle name="Quantity 2 2 3 3" xfId="14721" xr:uid="{005DC02C-3659-46AD-B4D4-5F3BC9E75D2A}"/>
    <cellStyle name="Quantity 2 2 3 3 2" xfId="28597" xr:uid="{BE77A0D0-4601-4F4B-8679-8EB3E2E999B0}"/>
    <cellStyle name="Quantity 2 2 3 3 3" xfId="29604" xr:uid="{48C2E7C9-EAC6-41B0-A05A-C2EEE937A525}"/>
    <cellStyle name="Quantity 2 2 3 3 4" xfId="29789" xr:uid="{F846AD97-6CD3-4B08-AE6F-910E82C9F49E}"/>
    <cellStyle name="Quantity 2 2 3 3 5" xfId="39472" xr:uid="{4A731FE2-7B5E-4504-99C3-DBD21821A871}"/>
    <cellStyle name="Quantity 2 2 3 4" xfId="15969" xr:uid="{EC091CFA-21B7-4133-B709-D9A86A21315F}"/>
    <cellStyle name="Quantity 2 2 3 4 2" xfId="29452" xr:uid="{EEC08A2F-549C-40B3-AD77-BD6BA393C961}"/>
    <cellStyle name="Quantity 2 2 3 4 3" xfId="29187" xr:uid="{FEB76F99-8656-4A5A-8373-40680764C0B9}"/>
    <cellStyle name="Quantity 2 2 3 4 4" xfId="16825" xr:uid="{D2339454-CB36-4061-A288-D23F7154F6FF}"/>
    <cellStyle name="Quantity 2 2 3 4 5" xfId="40346" xr:uid="{FF297F87-038E-4113-B5D4-198A569FEB3E}"/>
    <cellStyle name="Quantity 2 2 3 5" xfId="15540" xr:uid="{CDC357B0-4466-4C3B-A163-B4B79726C36B}"/>
    <cellStyle name="Quantity 2 2 3 5 2" xfId="28663" xr:uid="{C7261942-1B39-4AA5-9264-837CC337D80A}"/>
    <cellStyle name="Quantity 2 2 3 5 3" xfId="29610" xr:uid="{C36C2B4E-D581-46D5-8C52-1E8F77804AA8}"/>
    <cellStyle name="Quantity 2 2 3 5 4" xfId="28224" xr:uid="{15993137-6848-4FD7-BD5C-0A2288535548}"/>
    <cellStyle name="Quantity 2 2 3 5 5" xfId="40152" xr:uid="{9E85B79D-5797-41C7-82AA-08D0A267062C}"/>
    <cellStyle name="Quantity 2 2 3 6" xfId="15841" xr:uid="{68801028-28FE-42BB-8676-6D4C46F1E8D4}"/>
    <cellStyle name="Quantity 2 2 3 6 2" xfId="29155" xr:uid="{393E4BEF-D667-4F7E-8226-54BB8F5A84CB}"/>
    <cellStyle name="Quantity 2 2 3 6 3" xfId="16564" xr:uid="{56A25869-9B8D-4A39-9272-7E22D921DE3B}"/>
    <cellStyle name="Quantity 2 2 3 6 4" xfId="29751" xr:uid="{BC3C7595-A4E3-4FF4-AC42-480AD5943354}"/>
    <cellStyle name="Quantity 2 2 3 6 5" xfId="40283" xr:uid="{989E2E55-D001-46E5-A8DA-01E6F9773E51}"/>
    <cellStyle name="Quantity 2 2 3 7" xfId="15932" xr:uid="{4798B139-4172-4396-A983-8C17AC9D0309}"/>
    <cellStyle name="Quantity 2 2 3 7 2" xfId="28915" xr:uid="{479CA768-2062-4203-92D2-2718E197CD93}"/>
    <cellStyle name="Quantity 2 2 3 7 3" xfId="27616" xr:uid="{128009C0-7358-488F-9468-235A9489A9BD}"/>
    <cellStyle name="Quantity 2 2 3 7 4" xfId="29811" xr:uid="{E8EC1BB6-0286-4F3B-B193-97F193BCE447}"/>
    <cellStyle name="Quantity 2 2 3 7 5" xfId="40330" xr:uid="{E59B8D87-8C43-4C6F-BC25-C485DF7076FD}"/>
    <cellStyle name="Quantity 2 2 3 8" xfId="15674" xr:uid="{9235D34C-AD8C-44D6-BFFC-A12B006A5EA7}"/>
    <cellStyle name="Quantity 2 2 3 8 2" xfId="29319" xr:uid="{BAE0E484-E057-4CD4-8280-F8DF1FF652FC}"/>
    <cellStyle name="Quantity 2 2 3 8 3" xfId="28140" xr:uid="{C4295771-E4F3-49FF-A90F-41A59C32158F}"/>
    <cellStyle name="Quantity 2 2 3 8 4" xfId="29797" xr:uid="{17ED8A1D-4E65-429F-8696-AF5D6EA5328C}"/>
    <cellStyle name="Quantity 2 2 3 8 5" xfId="40213" xr:uid="{E003F217-97F7-46E3-9953-AAF15BC6B3D1}"/>
    <cellStyle name="Quantity 2 2 3 9" xfId="28739" xr:uid="{E543B2F7-0041-4C90-825E-B78A5F47434E}"/>
    <cellStyle name="Quantity 2 2 4" xfId="8186" xr:uid="{58A9CB2B-767B-4FA4-9632-21EA553D98AC}"/>
    <cellStyle name="Quantity 2 2 4 10" xfId="28322" xr:uid="{89BBCB5D-B210-48CB-AEFA-9FE73DC266E2}"/>
    <cellStyle name="Quantity 2 2 4 11" xfId="33995" xr:uid="{BAE21F0D-7D7B-42A8-A20E-CB800280035F}"/>
    <cellStyle name="Quantity 2 2 4 2" xfId="15952" xr:uid="{037471FD-003E-4AD6-B9F4-E57577AF574F}"/>
    <cellStyle name="Quantity 2 2 4 2 2" xfId="16528" xr:uid="{3403D0C3-2F2C-481A-91C8-50D80E83F716}"/>
    <cellStyle name="Quantity 2 2 4 2 3" xfId="29413" xr:uid="{9D373690-48F2-419D-9C30-E2555BAC7A84}"/>
    <cellStyle name="Quantity 2 2 4 2 4" xfId="29437" xr:uid="{D2B64AFA-F561-4003-AE23-77AF1792F94C}"/>
    <cellStyle name="Quantity 2 2 4 2 5" xfId="40338" xr:uid="{0972A17D-49FC-4EB3-8DA9-B3C84760D887}"/>
    <cellStyle name="Quantity 2 2 4 3" xfId="15549" xr:uid="{837C0C0D-DBC1-4CA5-82A8-6FBA3C7A9260}"/>
    <cellStyle name="Quantity 2 2 4 3 2" xfId="28682" xr:uid="{2C9A7F2E-FBB1-4AEE-AA87-2B9D99FC1078}"/>
    <cellStyle name="Quantity 2 2 4 3 3" xfId="29380" xr:uid="{11CD1AE6-06A7-43B8-86C6-F0468DFD3BD9}"/>
    <cellStyle name="Quantity 2 2 4 3 4" xfId="16909" xr:uid="{1A48D2F6-C99B-4BA4-8C8C-48A1AEEF1AFC}"/>
    <cellStyle name="Quantity 2 2 4 3 5" xfId="40156" xr:uid="{918940B7-08C2-4651-8E4E-5182756E7FEF}"/>
    <cellStyle name="Quantity 2 2 4 4" xfId="15895" xr:uid="{8352661B-89B1-4510-812A-D94202E17763}"/>
    <cellStyle name="Quantity 2 2 4 4 2" xfId="27778" xr:uid="{550EB92A-5193-44A1-AFC3-3EEB45A00FD7}"/>
    <cellStyle name="Quantity 2 2 4 4 3" xfId="29299" xr:uid="{EDA76F06-CA2F-4999-947A-22D131A16286}"/>
    <cellStyle name="Quantity 2 2 4 4 4" xfId="29700" xr:uid="{2C74945A-34B0-40FE-AB9D-1FC884EE728E}"/>
    <cellStyle name="Quantity 2 2 4 4 5" xfId="40310" xr:uid="{6C9CED01-2CE5-42EB-A326-78B502DD8A60}"/>
    <cellStyle name="Quantity 2 2 4 5" xfId="16160" xr:uid="{7974DE27-DC8E-4039-A8D6-1A2C211549DF}"/>
    <cellStyle name="Quantity 2 2 4 5 2" xfId="28822" xr:uid="{2546D3AD-3577-4A6D-9656-6C4D01D02698}"/>
    <cellStyle name="Quantity 2 2 4 5 3" xfId="28506" xr:uid="{51E7C9F2-70D6-4B98-94B8-64A62353F256}"/>
    <cellStyle name="Quantity 2 2 4 5 4" xfId="28696" xr:uid="{0ACB85DB-A875-4BCB-A2A7-B1D6C96352E8}"/>
    <cellStyle name="Quantity 2 2 4 5 5" xfId="40443" xr:uid="{380838F4-7DE7-485D-AB76-B1F937B0E6B0}"/>
    <cellStyle name="Quantity 2 2 4 6" xfId="15625" xr:uid="{23689C6D-D66C-45FF-AD4E-5743E4BEA6F5}"/>
    <cellStyle name="Quantity 2 2 4 6 2" xfId="16858" xr:uid="{99CAB2BF-A8A4-4C99-896C-64ABE97FB80A}"/>
    <cellStyle name="Quantity 2 2 4 6 3" xfId="21631" xr:uid="{2E6803EC-DB41-429D-AA2E-E624137F5099}"/>
    <cellStyle name="Quantity 2 2 4 6 4" xfId="29140" xr:uid="{8746D50A-8C86-43A7-953A-D760D7B295D3}"/>
    <cellStyle name="Quantity 2 2 4 6 5" xfId="40193" xr:uid="{852FF686-9F72-48E0-BA6F-C341B4312F3F}"/>
    <cellStyle name="Quantity 2 2 4 7" xfId="14679" xr:uid="{77E47F62-CE5B-4437-8142-1D3EBE7F704D}"/>
    <cellStyle name="Quantity 2 2 4 7 2" xfId="28351" xr:uid="{A16DCC1C-47DE-473E-8B46-B45186CA6544}"/>
    <cellStyle name="Quantity 2 2 4 7 3" xfId="22637" xr:uid="{2261CD9A-D642-48A3-B88A-E3480476DDF9}"/>
    <cellStyle name="Quantity 2 2 4 7 4" xfId="27768" xr:uid="{9CC162AE-C355-4BC8-85C3-CB26483B1C5C}"/>
    <cellStyle name="Quantity 2 2 4 7 5" xfId="39435" xr:uid="{344A854C-D928-4511-9841-510A1A0687C3}"/>
    <cellStyle name="Quantity 2 2 4 8" xfId="28219" xr:uid="{2766560B-FFBB-4938-A9AB-044BF064BCF3}"/>
    <cellStyle name="Quantity 2 2 4 9" xfId="18543" xr:uid="{7F238A4C-FC84-4430-8EB4-C246F171423B}"/>
    <cellStyle name="Quantity 2 2 5" xfId="8445" xr:uid="{B1C272B5-0328-4273-BFC4-1345F1D9011B}"/>
    <cellStyle name="Quantity 2 2 5 10" xfId="27248" xr:uid="{CD53DAC2-87FA-4D02-8AA9-477315C7AAF5}"/>
    <cellStyle name="Quantity 2 2 5 11" xfId="34064" xr:uid="{A8953281-1181-4940-9DA5-385AFF68E6F6}"/>
    <cellStyle name="Quantity 2 2 5 2" xfId="15972" xr:uid="{ED871215-5F5B-4C80-A882-4F38239B9454}"/>
    <cellStyle name="Quantity 2 2 5 2 2" xfId="28173" xr:uid="{160F8A01-2333-44DA-8805-C553CA7013C1}"/>
    <cellStyle name="Quantity 2 2 5 2 3" xfId="16549" xr:uid="{9789B5A8-9020-4CEF-BC18-B412702FE2A8}"/>
    <cellStyle name="Quantity 2 2 5 2 4" xfId="29655" xr:uid="{AD6679F7-0A05-4CBA-A967-BE53CD2A5C9B}"/>
    <cellStyle name="Quantity 2 2 5 2 5" xfId="40347" xr:uid="{38F14022-4111-4053-B022-EE4D9C8F95E5}"/>
    <cellStyle name="Quantity 2 2 5 3" xfId="15537" xr:uid="{00C472EE-3C0C-4E0B-85F0-521373B92C03}"/>
    <cellStyle name="Quantity 2 2 5 3 2" xfId="16354" xr:uid="{1A17BE42-3424-489F-84F8-1FD72EBF5FA3}"/>
    <cellStyle name="Quantity 2 2 5 3 3" xfId="28033" xr:uid="{49701BBE-F46E-4D18-972A-F1E13298308C}"/>
    <cellStyle name="Quantity 2 2 5 3 4" xfId="29863" xr:uid="{24A1ADF1-20D9-4279-BF12-575B145C5CA0}"/>
    <cellStyle name="Quantity 2 2 5 3 5" xfId="40151" xr:uid="{A0D9F7D4-28E5-4F71-AED7-2527BCE2F14C}"/>
    <cellStyle name="Quantity 2 2 5 4" xfId="15564" xr:uid="{591911EE-5152-4534-987E-6D10094C6F4A}"/>
    <cellStyle name="Quantity 2 2 5 4 2" xfId="18885" xr:uid="{0944E5E3-1A31-4299-95FD-453724CD5B1B}"/>
    <cellStyle name="Quantity 2 2 5 4 3" xfId="29233" xr:uid="{0BC5F206-A20B-4FF8-A915-0F0653674FBE}"/>
    <cellStyle name="Quantity 2 2 5 4 4" xfId="28570" xr:uid="{B5A8EE91-21F8-4EA4-96F5-EC08426A53EF}"/>
    <cellStyle name="Quantity 2 2 5 4 5" xfId="40162" xr:uid="{0EF4DF2B-0100-491E-845E-B7359141DF9D}"/>
    <cellStyle name="Quantity 2 2 5 5" xfId="15840" xr:uid="{59F9BD52-760D-4EA1-A248-8694486BEFC3}"/>
    <cellStyle name="Quantity 2 2 5 5 2" xfId="22710" xr:uid="{7B97C2E5-13DE-4366-94DC-E4EC0FBA1942}"/>
    <cellStyle name="Quantity 2 2 5 5 3" xfId="27994" xr:uid="{E7F6302A-2FBE-4ED8-94CF-E69F562DB5F3}"/>
    <cellStyle name="Quantity 2 2 5 5 4" xfId="29754" xr:uid="{311921C6-955C-404A-9653-CE08560C9230}"/>
    <cellStyle name="Quantity 2 2 5 5 5" xfId="40282" xr:uid="{F0B02300-4F6B-44E1-9C77-3B3D5F20C279}"/>
    <cellStyle name="Quantity 2 2 5 6" xfId="16151" xr:uid="{E9C880B6-5E78-485B-AEC9-E3055EA164C2}"/>
    <cellStyle name="Quantity 2 2 5 6 2" xfId="28751" xr:uid="{1F19DCD4-CC90-4EF2-A2E7-89017CBBA8A1}"/>
    <cellStyle name="Quantity 2 2 5 6 3" xfId="28759" xr:uid="{D6741C7F-1CEC-459C-AFCB-45FCC955016C}"/>
    <cellStyle name="Quantity 2 2 5 6 4" xfId="29019" xr:uid="{47AE9CBB-0B17-4339-9B4A-E4CDC83382F9}"/>
    <cellStyle name="Quantity 2 2 5 6 5" xfId="40438" xr:uid="{EC546411-6B4E-4664-9BA8-2F95A578E1AB}"/>
    <cellStyle name="Quantity 2 2 5 7" xfId="14725" xr:uid="{D3A7E582-DC18-41E7-A1D9-CE5493E21BDB}"/>
    <cellStyle name="Quantity 2 2 5 7 2" xfId="16864" xr:uid="{0BBDCAE7-308A-4773-B61D-AA9722928D4B}"/>
    <cellStyle name="Quantity 2 2 5 7 3" xfId="16519" xr:uid="{2C9F6238-97EE-4954-91F7-EA7920F42D19}"/>
    <cellStyle name="Quantity 2 2 5 7 4" xfId="29399" xr:uid="{DA95CF64-B2FC-4430-89A3-9206A89B57BD}"/>
    <cellStyle name="Quantity 2 2 5 7 5" xfId="39474" xr:uid="{DC0EA3B3-CD1B-42F5-8603-D678CD0EACA1}"/>
    <cellStyle name="Quantity 2 2 5 8" xfId="16463" xr:uid="{BF439973-6EE9-4CCC-8A2D-3C3142B7B9AA}"/>
    <cellStyle name="Quantity 2 2 5 9" xfId="28347" xr:uid="{C4173000-4192-4BAE-A6B4-5F153E8BB370}"/>
    <cellStyle name="Quantity 2 2 6" xfId="8172" xr:uid="{CD9F13F1-CEA4-4EA2-A887-14589C221E57}"/>
    <cellStyle name="Quantity 2 2 6 10" xfId="28143" xr:uid="{E706B706-2ED7-4272-9755-14FC0C5B04E7}"/>
    <cellStyle name="Quantity 2 2 6 11" xfId="33982" xr:uid="{A7E91C9C-C1FE-4BAA-BCC9-2C5E0BBAEB35}"/>
    <cellStyle name="Quantity 2 2 6 2" xfId="15950" xr:uid="{BD2CB45B-F673-41D2-AE4F-46F1B382966D}"/>
    <cellStyle name="Quantity 2 2 6 2 2" xfId="28653" xr:uid="{7390173F-1B17-467F-9A7A-AA85DC9196B7}"/>
    <cellStyle name="Quantity 2 2 6 2 3" xfId="16604" xr:uid="{249FAFA8-48BE-4BE3-9213-553D452006DC}"/>
    <cellStyle name="Quantity 2 2 6 2 4" xfId="27843" xr:uid="{2173FF88-63F5-49FE-92E8-C5DDB736E0E6}"/>
    <cellStyle name="Quantity 2 2 6 2 5" xfId="40337" xr:uid="{9414C9ED-AD39-44DD-B680-EBC65BC7D175}"/>
    <cellStyle name="Quantity 2 2 6 3" xfId="10267" xr:uid="{CD4A1594-9A9E-4579-AEF2-7AC603DB33A2}"/>
    <cellStyle name="Quantity 2 2 6 3 2" xfId="27786" xr:uid="{2196138F-473A-4B6D-A062-CD839BA2B4BC}"/>
    <cellStyle name="Quantity 2 2 6 3 3" xfId="16655" xr:uid="{DB5F189C-DBAB-4B8C-A4C8-E9CE19CCAECD}"/>
    <cellStyle name="Quantity 2 2 6 3 4" xfId="27815" xr:uid="{8209AE35-84B1-4B9C-A029-4E989AC08A1C}"/>
    <cellStyle name="Quantity 2 2 6 3 5" xfId="35531" xr:uid="{92B0AC3E-A8DC-4B90-9B94-ACA5F6F36BC6}"/>
    <cellStyle name="Quantity 2 2 6 4" xfId="15803" xr:uid="{4FAF160B-4417-4042-84ED-EEF7DE6B8446}"/>
    <cellStyle name="Quantity 2 2 6 4 2" xfId="28043" xr:uid="{FFA35FFC-E1A3-4277-A85E-7FB59E0AB7A5}"/>
    <cellStyle name="Quantity 2 2 6 4 3" xfId="29441" xr:uid="{9DB10B32-E817-4CE9-BFAE-77A2B397EB97}"/>
    <cellStyle name="Quantity 2 2 6 4 4" xfId="29553" xr:uid="{082E86D5-E2F4-445C-86B7-0AC205D7AE83}"/>
    <cellStyle name="Quantity 2 2 6 4 5" xfId="40265" xr:uid="{975D12A3-7FFF-450A-80C6-8D2864C2BF32}"/>
    <cellStyle name="Quantity 2 2 6 5" xfId="15976" xr:uid="{448CA4C4-B6A5-4860-AE6F-1005FD0AB1FC}"/>
    <cellStyle name="Quantity 2 2 6 5 2" xfId="29082" xr:uid="{79913B3A-4DF5-4DF0-B754-6B610415FFFB}"/>
    <cellStyle name="Quantity 2 2 6 5 3" xfId="29589" xr:uid="{5D3BE10E-5A7D-4FF0-9269-900E7A316292}"/>
    <cellStyle name="Quantity 2 2 6 5 4" xfId="29712" xr:uid="{20A03EED-7605-47DC-8143-723E3E631B9C}"/>
    <cellStyle name="Quantity 2 2 6 5 5" xfId="40349" xr:uid="{0165F1E8-EA15-42B9-853A-2211CD5A91D0}"/>
    <cellStyle name="Quantity 2 2 6 6" xfId="15944" xr:uid="{4DDF4EE4-1B1A-4B80-8D65-A70AC587ADE2}"/>
    <cellStyle name="Quantity 2 2 6 6 2" xfId="16608" xr:uid="{A5011440-933A-4217-80BD-10AF7BE3A35E}"/>
    <cellStyle name="Quantity 2 2 6 6 3" xfId="28329" xr:uid="{A5CB89AF-AC73-474B-B306-235585BD2358}"/>
    <cellStyle name="Quantity 2 2 6 6 4" xfId="29896" xr:uid="{87C5DB18-9E08-4B1A-9178-F86E3B321DD5}"/>
    <cellStyle name="Quantity 2 2 6 6 5" xfId="40336" xr:uid="{2261E2BD-341C-4A62-851C-32C9E6B89825}"/>
    <cellStyle name="Quantity 2 2 6 7" xfId="14670" xr:uid="{E1D679F8-58CF-4D71-8642-AE57ADE8943D}"/>
    <cellStyle name="Quantity 2 2 6 7 2" xfId="27782" xr:uid="{6BF1B035-14E4-456F-A101-ED9001BBEAE2}"/>
    <cellStyle name="Quantity 2 2 6 7 3" xfId="29050" xr:uid="{FD3D6A23-3A28-4087-A8B5-BC214A890F40}"/>
    <cellStyle name="Quantity 2 2 6 7 4" xfId="16781" xr:uid="{24865339-6B95-4C60-A87D-02DFBA9FC81F}"/>
    <cellStyle name="Quantity 2 2 6 7 5" xfId="39427" xr:uid="{26EC74B5-18A3-45E9-91DA-B9687428F5AA}"/>
    <cellStyle name="Quantity 2 2 6 8" xfId="27944" xr:uid="{C3FC3862-837F-445E-9D3E-0AB289C4A31E}"/>
    <cellStyle name="Quantity 2 2 6 9" xfId="28336" xr:uid="{CDD66E6E-094B-4491-80F7-B764897F3B9A}"/>
    <cellStyle name="Quantity 2 2 7" xfId="8446" xr:uid="{6A119F1B-8F93-4F3B-8EF1-A57866894B2B}"/>
    <cellStyle name="Quantity 2 2 7 10" xfId="34065" xr:uid="{D10C7918-DC75-4ED1-9CC5-FC6E6889115E}"/>
    <cellStyle name="Quantity 2 2 7 2" xfId="15973" xr:uid="{79468AD4-2C69-41CC-B69C-6D2B90B1A48A}"/>
    <cellStyle name="Quantity 2 2 7 2 2" xfId="16860" xr:uid="{BF15318A-7BBE-44DA-B6E2-5ABC0172A37D}"/>
    <cellStyle name="Quantity 2 2 7 2 3" xfId="21014" xr:uid="{D614B0EB-0E38-441D-962A-0534B88F6955}"/>
    <cellStyle name="Quantity 2 2 7 2 4" xfId="29669" xr:uid="{25086E1C-83CB-4D69-ADA0-BA59CCDA56B6}"/>
    <cellStyle name="Quantity 2 2 7 2 5" xfId="40348" xr:uid="{346052AE-D0EB-4AF9-AC00-D82FF66E041F}"/>
    <cellStyle name="Quantity 2 2 7 3" xfId="15536" xr:uid="{AF4E5C93-DBCB-4160-A42F-09A9097F4E22}"/>
    <cellStyle name="Quantity 2 2 7 3 2" xfId="28284" xr:uid="{56D2D163-21D8-4A45-B978-8A20BD8975AF}"/>
    <cellStyle name="Quantity 2 2 7 3 3" xfId="27497" xr:uid="{2113E9E9-1441-4442-B39A-4AB1B954D09A}"/>
    <cellStyle name="Quantity 2 2 7 3 4" xfId="29837" xr:uid="{ED6C0A1E-6179-4FDC-9FF4-38B8DB6DA757}"/>
    <cellStyle name="Quantity 2 2 7 3 5" xfId="40150" xr:uid="{D58B37CC-5816-4168-ADB8-7DB3B782F30D}"/>
    <cellStyle name="Quantity 2 2 7 4" xfId="15754" xr:uid="{F99DE2D7-4466-44A2-BDA8-8D970F517229}"/>
    <cellStyle name="Quantity 2 2 7 4 2" xfId="28985" xr:uid="{ADF90659-32D3-46F9-AB7F-C9758A7ECED3}"/>
    <cellStyle name="Quantity 2 2 7 4 3" xfId="29411" xr:uid="{6364E885-366E-4DEC-B9B5-386837BA95B4}"/>
    <cellStyle name="Quantity 2 2 7 4 4" xfId="16507" xr:uid="{3F159768-A7DA-4513-A03F-4A3A4F41604A}"/>
    <cellStyle name="Quantity 2 2 7 4 5" xfId="40244" xr:uid="{804D9F5D-46A0-4774-9697-B29ACDBE4EE1}"/>
    <cellStyle name="Quantity 2 2 7 5" xfId="15927" xr:uid="{4C79CB6C-E510-490A-8662-FE729D959604}"/>
    <cellStyle name="Quantity 2 2 7 5 2" xfId="16904" xr:uid="{9F2C9C0A-E2CD-45F5-B69A-A0A733695EE3}"/>
    <cellStyle name="Quantity 2 2 7 5 3" xfId="29472" xr:uid="{77DE0515-5345-47E5-B428-888F8BB1A451}"/>
    <cellStyle name="Quantity 2 2 7 5 4" xfId="28730" xr:uid="{A3045E7A-74B9-4630-B2F9-69F6CA346DBF}"/>
    <cellStyle name="Quantity 2 2 7 5 5" xfId="40328" xr:uid="{5F1983B6-8A9C-4E87-9AF9-6A417845A873}"/>
    <cellStyle name="Quantity 2 2 7 6" xfId="16243" xr:uid="{02B87B29-A193-48E7-BB45-D23EE0F0C8AE}"/>
    <cellStyle name="Quantity 2 2 7 6 2" xfId="21474" xr:uid="{88CED368-843D-4998-ADFF-CEE081800493}"/>
    <cellStyle name="Quantity 2 2 7 6 3" xfId="28568" xr:uid="{05E9D0A2-54C0-4BE6-9F6D-F5B40A66116B}"/>
    <cellStyle name="Quantity 2 2 7 6 4" xfId="29457" xr:uid="{9F3ED619-377C-4ED5-9032-24C1B8C31212}"/>
    <cellStyle name="Quantity 2 2 7 6 5" xfId="40491" xr:uid="{8336D4B9-F6D4-4A4F-9CD1-03A5C14BCEA0}"/>
    <cellStyle name="Quantity 2 2 7 7" xfId="29483" xr:uid="{328119D2-C8D6-4A8B-8974-11FA7CB098E8}"/>
    <cellStyle name="Quantity 2 2 7 8" xfId="27842" xr:uid="{C615102C-5B2F-4FE5-A1CB-77BFC765B295}"/>
    <cellStyle name="Quantity 2 2 7 9" xfId="21036" xr:uid="{9D30BE1D-1B0D-4AFF-8BB7-966CE433BBAA}"/>
    <cellStyle name="Quantity 2 2 8" xfId="9037" xr:uid="{21EFF478-DC5D-4853-9228-77BBA39E9D45}"/>
    <cellStyle name="Quantity 2 2 8 10" xfId="29446" xr:uid="{BD2DEAE9-DB98-4BD2-B8BA-5870B2F81960}"/>
    <cellStyle name="Quantity 2 2 8 11" xfId="34578" xr:uid="{205CEC6F-5251-4958-90F8-FB20BEF20D18}"/>
    <cellStyle name="Quantity 2 2 8 2" xfId="16032" xr:uid="{90D15D4C-9548-4DB7-A670-B0A0772A4752}"/>
    <cellStyle name="Quantity 2 2 8 2 2" xfId="28783" xr:uid="{30A9CD4D-8340-406E-81E0-FFB336674A09}"/>
    <cellStyle name="Quantity 2 2 8 2 3" xfId="28806" xr:uid="{83C5313A-C778-4BEE-80EA-9355BC332E5E}"/>
    <cellStyle name="Quantity 2 2 8 2 4" xfId="28150" xr:uid="{7C69CA35-1083-4BB8-B196-8762FE5AF801}"/>
    <cellStyle name="Quantity 2 2 8 2 5" xfId="40376" xr:uid="{37297446-A341-4A75-B41E-DAF40BB5901B}"/>
    <cellStyle name="Quantity 2 2 8 3" xfId="15687" xr:uid="{DB981CBB-3EBA-4E5D-B220-B07328D165FB}"/>
    <cellStyle name="Quantity 2 2 8 3 2" xfId="27791" xr:uid="{5693FC7E-D5D5-4EF0-89A9-7584A6E770C6}"/>
    <cellStyle name="Quantity 2 2 8 3 3" xfId="27783" xr:uid="{785A5BA1-1CB6-4070-86D5-763078216200}"/>
    <cellStyle name="Quantity 2 2 8 3 4" xfId="16315" xr:uid="{3CCB3F47-AF5F-4E71-A189-99D1F05016AE}"/>
    <cellStyle name="Quantity 2 2 8 3 5" xfId="40220" xr:uid="{022ABE21-F8FC-4AAD-90AB-307CFC8DDFB8}"/>
    <cellStyle name="Quantity 2 2 8 4" xfId="15884" xr:uid="{4512268B-D405-4AD6-AA04-CC6CD3494D85}"/>
    <cellStyle name="Quantity 2 2 8 4 2" xfId="27875" xr:uid="{6581C928-AB22-4717-A8EC-03E9D54A5D8B}"/>
    <cellStyle name="Quantity 2 2 8 4 3" xfId="28795" xr:uid="{70B455BA-876A-44D8-A9F5-99097D61BDC8}"/>
    <cellStyle name="Quantity 2 2 8 4 4" xfId="27312" xr:uid="{485FF940-22F9-4F2A-A3B5-19568E5E8B93}"/>
    <cellStyle name="Quantity 2 2 8 4 5" xfId="40304" xr:uid="{4BC1140F-3979-4E3B-8761-3A95A29A1E74}"/>
    <cellStyle name="Quantity 2 2 8 5" xfId="15899" xr:uid="{606019B1-C538-4A91-BD8E-858DA9A6903C}"/>
    <cellStyle name="Quantity 2 2 8 5 2" xfId="28471" xr:uid="{3875A117-63B2-4646-8BFB-FB40F09845AC}"/>
    <cellStyle name="Quantity 2 2 8 5 3" xfId="29471" xr:uid="{DFB5CC1D-3FB2-460F-9723-E4594403D8AD}"/>
    <cellStyle name="Quantity 2 2 8 5 4" xfId="28820" xr:uid="{7EAA3F8A-7895-4078-8649-AB207F1DEAF9}"/>
    <cellStyle name="Quantity 2 2 8 5 5" xfId="40313" xr:uid="{77B9609E-4F40-490F-B48A-45A5D9FE5ADD}"/>
    <cellStyle name="Quantity 2 2 8 6" xfId="15995" xr:uid="{FD797574-8CFB-4034-8B66-CFD393117AC1}"/>
    <cellStyle name="Quantity 2 2 8 6 2" xfId="16593" xr:uid="{D372189B-10B3-44CF-B4AF-05844B748D2E}"/>
    <cellStyle name="Quantity 2 2 8 6 3" xfId="28523" xr:uid="{70F936AE-1B1E-4DA2-986F-26280751990D}"/>
    <cellStyle name="Quantity 2 2 8 6 4" xfId="29887" xr:uid="{BB2EBE32-EC41-4B0A-BD54-89E76B185D8F}"/>
    <cellStyle name="Quantity 2 2 8 6 5" xfId="40357" xr:uid="{18678C93-E252-40C8-AE73-73D98790574D}"/>
    <cellStyle name="Quantity 2 2 8 7" xfId="15582" xr:uid="{8B428778-4D91-4D5A-8121-AF10C126D691}"/>
    <cellStyle name="Quantity 2 2 8 7 2" xfId="17091" xr:uid="{38DAE57D-7E8C-4DF8-B258-81397F9B7C7A}"/>
    <cellStyle name="Quantity 2 2 8 7 3" xfId="28527" xr:uid="{B828DF64-DA39-4183-A937-2B20590C8F39}"/>
    <cellStyle name="Quantity 2 2 8 7 4" xfId="29134" xr:uid="{C65497F4-CB79-4A90-86D6-AAB8A94AA2FE}"/>
    <cellStyle name="Quantity 2 2 8 7 5" xfId="40173" xr:uid="{3275451E-84DB-4FAA-91AF-4EDD0785D04B}"/>
    <cellStyle name="Quantity 2 2 8 8" xfId="15814" xr:uid="{BD58C0CA-556D-45D4-B255-3E299C04FAD8}"/>
    <cellStyle name="Quantity 2 2 8 8 2" xfId="16485" xr:uid="{F26FA04A-4323-4CB6-AD8D-414225015C38}"/>
    <cellStyle name="Quantity 2 2 8 8 3" xfId="29392" xr:uid="{2D3658FE-F40F-4730-B7FD-AE9CF9BE917B}"/>
    <cellStyle name="Quantity 2 2 8 8 4" xfId="29804" xr:uid="{CF5A0BC3-7A04-4B5A-B707-65D91D158BC6}"/>
    <cellStyle name="Quantity 2 2 8 8 5" xfId="40268" xr:uid="{3473274D-2DFC-442A-AFF0-98F3AD401295}"/>
    <cellStyle name="Quantity 2 2 8 9" xfId="15259" xr:uid="{C3A940FC-E520-4AD9-843A-65D88E612113}"/>
    <cellStyle name="Quantity 2 2 8 9 2" xfId="27242" xr:uid="{AAB88870-5D46-42B6-BBBD-B36A8F503DD7}"/>
    <cellStyle name="Quantity 2 2 8 9 3" xfId="29364" xr:uid="{E039CBC2-D032-4EEC-BF82-3203E6D11DF1}"/>
    <cellStyle name="Quantity 2 2 8 9 4" xfId="28275" xr:uid="{01DFE0C0-0F7B-4460-9466-7D8E48C280B4}"/>
    <cellStyle name="Quantity 2 2 8 9 5" xfId="39985" xr:uid="{F408BCEA-4A76-41FB-969F-41E9ECB4310A}"/>
    <cellStyle name="Quantity 2 2 9" xfId="14717" xr:uid="{1EDCE498-23BE-41D2-B2BA-257674D65B6F}"/>
    <cellStyle name="Quantity 2 2 9 2" xfId="28994" xr:uid="{64D7D88C-2816-4B59-ADBC-C2BF914D14FB}"/>
    <cellStyle name="Quantity 2 2 9 3" xfId="28968" xr:uid="{BC22FB00-30A3-4544-9E14-088C42CBEB45}"/>
    <cellStyle name="Quantity 2 2 9 4" xfId="29688" xr:uid="{5D19CBC8-4232-4EF7-83FA-6E499194C098}"/>
    <cellStyle name="Quantity 2 2 9 5" xfId="39468" xr:uid="{C64243AC-23EF-443C-84F8-6EF2D570B383}"/>
    <cellStyle name="Quantity 2 3" xfId="10078" xr:uid="{6B1841FE-8745-49E1-ABC2-A49723B8BF12}"/>
    <cellStyle name="Quantity 2 3 10" xfId="28799" xr:uid="{A0CD2598-D7D9-4DEE-B462-861F69F81316}"/>
    <cellStyle name="Quantity 2 3 11" xfId="35423" xr:uid="{4360F42A-1DE7-4915-B354-4C1E1ABF699C}"/>
    <cellStyle name="Quantity 2 3 2" xfId="15429" xr:uid="{DF3EB106-7F42-4F6E-BF35-F73B6D119D9A}"/>
    <cellStyle name="Quantity 2 3 2 2" xfId="27840" xr:uid="{4662F06C-35A0-4869-A89E-CD4B1B3FD4D7}"/>
    <cellStyle name="Quantity 2 3 2 3" xfId="28848" xr:uid="{FCDDBE28-08CF-4630-AD89-F3A501E51E87}"/>
    <cellStyle name="Quantity 2 3 2 4" xfId="29656" xr:uid="{D35FBF22-8352-485F-B767-A4D7784A54EA}"/>
    <cellStyle name="Quantity 2 3 2 5" xfId="40099" xr:uid="{B691736F-1F85-4980-B14D-C3E0571DEC09}"/>
    <cellStyle name="Quantity 2 3 3" xfId="16193" xr:uid="{5A42582B-CBD9-4E82-8385-4AF56BAFAE41}"/>
    <cellStyle name="Quantity 2 3 3 2" xfId="29229" xr:uid="{92BBE137-1E7A-4E37-AFEF-054F9D1680CE}"/>
    <cellStyle name="Quantity 2 3 3 3" xfId="28115" xr:uid="{76BE9861-97E7-4D83-9D2A-98ECD7A8D599}"/>
    <cellStyle name="Quantity 2 3 3 4" xfId="29068" xr:uid="{C67D5191-5FBB-4E29-B388-C9AAD4304CB5}"/>
    <cellStyle name="Quantity 2 3 3 5" xfId="40463" xr:uid="{A3A9FD2F-49CE-40A6-BFEE-872D0805F2BD}"/>
    <cellStyle name="Quantity 2 3 4" xfId="10309" xr:uid="{BF96D937-5E84-4AC0-AE72-5F2CB3A01672}"/>
    <cellStyle name="Quantity 2 3 4 2" xfId="16650" xr:uid="{10BC6A5A-8180-416C-B7FC-E4C7F93B0DC8}"/>
    <cellStyle name="Quantity 2 3 4 3" xfId="16736" xr:uid="{B7EBB9EB-37A2-4D81-8C01-8199C4577428}"/>
    <cellStyle name="Quantity 2 3 4 4" xfId="27851" xr:uid="{5CD33DB3-FDAE-4432-A7BE-6D2DF551507A}"/>
    <cellStyle name="Quantity 2 3 4 5" xfId="35535" xr:uid="{9BC119E2-6856-4EEC-BC55-2E7FABADFA47}"/>
    <cellStyle name="Quantity 2 3 5" xfId="16033" xr:uid="{3FA8D21D-9556-4D72-B77E-0A9055100B4D}"/>
    <cellStyle name="Quantity 2 3 5 2" xfId="28939" xr:uid="{05504BEA-5E86-44BF-BAC9-50B915BC9C6F}"/>
    <cellStyle name="Quantity 2 3 5 3" xfId="28972" xr:uid="{F6770DF6-AD99-4D5D-A606-069CFCC51A4B}"/>
    <cellStyle name="Quantity 2 3 5 4" xfId="16504" xr:uid="{43CDE129-D269-4EA9-A882-ECC74FA60AAB}"/>
    <cellStyle name="Quantity 2 3 5 5" xfId="40377" xr:uid="{B5F55EDD-AA95-4FF3-AF3A-C1EA159D54FA}"/>
    <cellStyle name="Quantity 2 3 6" xfId="15590" xr:uid="{1BAED122-2CD1-4BD7-8EE3-394B7CB3E75D}"/>
    <cellStyle name="Quantity 2 3 6 2" xfId="28396" xr:uid="{C491B7F5-993C-4612-9D4B-2185A5EB54C5}"/>
    <cellStyle name="Quantity 2 3 6 3" xfId="28890" xr:uid="{6012306C-22F7-4FF7-9D5D-B20113C60043}"/>
    <cellStyle name="Quantity 2 3 6 4" xfId="29738" xr:uid="{C20DFF86-A343-4CAA-A58B-C5C3F42811DF}"/>
    <cellStyle name="Quantity 2 3 6 5" xfId="40179" xr:uid="{F59BA39B-8E3B-4A73-A287-653F61D296DD}"/>
    <cellStyle name="Quantity 2 3 7" xfId="15846" xr:uid="{84E901EA-ED84-4F31-928D-AF14A1663AAA}"/>
    <cellStyle name="Quantity 2 3 7 2" xfId="29398" xr:uid="{DCF9BAE1-D2F2-4383-BA46-9C08EC7A7A68}"/>
    <cellStyle name="Quantity 2 3 7 3" xfId="16882" xr:uid="{77210928-3412-4A59-8151-192F13AE3130}"/>
    <cellStyle name="Quantity 2 3 7 4" xfId="29886" xr:uid="{F5B1B8B3-7EDB-4EF3-8BE8-0256C31AB4FA}"/>
    <cellStyle name="Quantity 2 3 7 5" xfId="40286" xr:uid="{E9986ED1-D201-4020-B5EA-9EAEC709C9F0}"/>
    <cellStyle name="Quantity 2 3 8" xfId="21012" xr:uid="{BC44DBC9-BA47-4439-993F-25D8243328C4}"/>
    <cellStyle name="Quantity 2 3 9" xfId="21777" xr:uid="{063B1E97-02BC-4996-8824-1703FD63B6DF}"/>
    <cellStyle name="Quantity 2 4" xfId="16813" xr:uid="{E6CFA385-8A06-4D44-B109-6AD6862F8515}"/>
    <cellStyle name="Quantity 2 5" xfId="34021" xr:uid="{A5F2B712-9187-434D-ADE3-20B00086D8E6}"/>
    <cellStyle name="Quantity 3" xfId="9970" xr:uid="{8BBAC4B5-2D40-4934-BF15-3EAE11205AB8}"/>
    <cellStyle name="Quantity 3 10" xfId="29420" xr:uid="{D20EEFDC-B37B-4F97-89F9-383EF7DBC74F}"/>
    <cellStyle name="Quantity 3 11" xfId="35322" xr:uid="{C54C0791-B477-48A3-867A-9D62887D06AC}"/>
    <cellStyle name="Quantity 3 2" xfId="15414" xr:uid="{58F4D370-05A5-4789-9196-8CB445BD40C1}"/>
    <cellStyle name="Quantity 3 2 2" xfId="29174" xr:uid="{459890E6-AE59-4917-9845-F21320A84D46}"/>
    <cellStyle name="Quantity 3 2 3" xfId="23419" xr:uid="{5F155FFA-C150-4DE5-A4E0-47D70043B819}"/>
    <cellStyle name="Quantity 3 2 4" xfId="16477" xr:uid="{899C9B15-06B2-477C-B07A-E0E769B87F36}"/>
    <cellStyle name="Quantity 3 2 5" xfId="40092" xr:uid="{7863CD5B-F133-48FE-A70A-CC42116E9347}"/>
    <cellStyle name="Quantity 3 3" xfId="16169" xr:uid="{BD3CC4C0-0E2C-40B4-B951-B145554B3A3F}"/>
    <cellStyle name="Quantity 3 3 2" xfId="28536" xr:uid="{A58D6E74-9E2A-41C8-8B00-85CABA525E6B}"/>
    <cellStyle name="Quantity 3 3 3" xfId="16755" xr:uid="{B1E540C4-E8A7-48B2-A084-F193C54A9EEB}"/>
    <cellStyle name="Quantity 3 3 4" xfId="29642" xr:uid="{83EC626E-317E-4DB1-BE8E-5353A295FF33}"/>
    <cellStyle name="Quantity 3 3 5" xfId="40449" xr:uid="{4B5CC82E-8138-4407-8941-340079D806E3}"/>
    <cellStyle name="Quantity 3 4" xfId="14684" xr:uid="{0184A924-FB91-4ED7-9AD6-3E192606F1F5}"/>
    <cellStyle name="Quantity 3 4 2" xfId="16332" xr:uid="{FBDA8D67-F489-43AF-B2DC-724B5D093A2E}"/>
    <cellStyle name="Quantity 3 4 3" xfId="27415" xr:uid="{DA7F5B4C-D327-4BF6-A706-CE6970492F6F}"/>
    <cellStyle name="Quantity 3 4 4" xfId="28246" xr:uid="{90990D63-B404-4EE7-8BD6-DFD6B23B261A}"/>
    <cellStyle name="Quantity 3 4 5" xfId="39440" xr:uid="{7E3B3C7A-A536-4195-8799-C44BBA4832C5}"/>
    <cellStyle name="Quantity 3 5" xfId="15718" xr:uid="{E9D5E60C-0D4F-4AC6-9521-08AF8313D434}"/>
    <cellStyle name="Quantity 3 5 2" xfId="28029" xr:uid="{49A5D0CA-49CC-4C7C-85DF-BE30503E78D9}"/>
    <cellStyle name="Quantity 3 5 3" xfId="28647" xr:uid="{BAC32822-1310-43EA-B622-9D7454F3C612}"/>
    <cellStyle name="Quantity 3 5 4" xfId="29620" xr:uid="{ECDA0D8B-3478-47AA-A9F9-C02A36D56388}"/>
    <cellStyle name="Quantity 3 5 5" xfId="40230" xr:uid="{3C0BEAC5-2C85-45B9-8CA0-1904F51124C6}"/>
    <cellStyle name="Quantity 3 6" xfId="15689" xr:uid="{669B5215-4945-43BA-996F-0BB42BA791BA}"/>
    <cellStyle name="Quantity 3 6 2" xfId="28590" xr:uid="{9A21271D-B636-42D6-8671-6F5DB13B2A9E}"/>
    <cellStyle name="Quantity 3 6 3" xfId="27539" xr:uid="{B0A059C9-EDAA-4F4E-8AF5-3C83177C6ED4}"/>
    <cellStyle name="Quantity 3 6 4" xfId="29494" xr:uid="{26F9DD4D-8506-45BA-ADD5-F72059191574}"/>
    <cellStyle name="Quantity 3 6 5" xfId="40221" xr:uid="{5BD597D3-489E-4482-A279-C530EF237D73}"/>
    <cellStyle name="Quantity 3 7" xfId="16305" xr:uid="{30479442-6B82-44F0-BCB7-6048FB375638}"/>
    <cellStyle name="Quantity 3 7 2" xfId="28111" xr:uid="{24F12104-2496-434B-B6BA-5E8AC5877F5B}"/>
    <cellStyle name="Quantity 3 7 3" xfId="29052" xr:uid="{51BF2463-2851-406C-8963-B256F5F27EA5}"/>
    <cellStyle name="Quantity 3 7 4" xfId="29902" xr:uid="{6F2BFDC3-D274-49A1-BA37-F529319ECDBC}"/>
    <cellStyle name="Quantity 3 7 5" xfId="40524" xr:uid="{07A1543F-6BC4-4C39-AB1C-12B5B932D7D3}"/>
    <cellStyle name="Quantity 3 8" xfId="29405" xr:uid="{F44CE7C6-F9E3-4075-8253-46E139AFAA3B}"/>
    <cellStyle name="Quantity 3 9" xfId="29011" xr:uid="{36DF174E-E17A-4700-969E-3142D8EF4B12}"/>
    <cellStyle name="Quantity 4" xfId="21073" xr:uid="{5DB8F13B-8AEA-424E-9BE0-6C76B7EAEC90}"/>
    <cellStyle name="Quantity 5" xfId="29911" xr:uid="{B0655A46-25DD-4545-98DB-A58DCEB48AAD}"/>
    <cellStyle name="RevList" xfId="160" xr:uid="{65D61EAF-A77B-4320-BF2D-9DAE4D3070C7}"/>
    <cellStyle name="Rittichai" xfId="398" xr:uid="{374F9EB1-685D-4F51-8890-A0D3F4AE48DE}"/>
    <cellStyle name="Standard_INTERCOMPANIES" xfId="399" xr:uid="{8033F957-FECF-4FF9-ACC2-877D8AE7814C}"/>
    <cellStyle name="StandardInput" xfId="8302" xr:uid="{1DF92457-82E5-45C4-988F-FCCEAF581A0F}"/>
    <cellStyle name="Style 1" xfId="400" xr:uid="{69174FED-3714-4DF6-A192-3BE1CA86CD6B}"/>
    <cellStyle name="Style 1 2" xfId="8221" xr:uid="{A1A54D81-02A3-43DD-9D41-862A0CB75D1E}"/>
    <cellStyle name="subhead" xfId="161" xr:uid="{0884CE7D-9F0E-4008-B887-786F280ACEFE}"/>
    <cellStyle name="Subtotal" xfId="162" xr:uid="{BE624F99-BA3C-421C-B530-08FB09B7B0E9}"/>
    <cellStyle name="Table" xfId="163" xr:uid="{CFB54248-2A5A-4DE1-9400-814ACC6A1575}"/>
    <cellStyle name="Text Indent A" xfId="164" xr:uid="{5399EFDE-3140-4F7A-97BC-32DCCD206F52}"/>
    <cellStyle name="Text Indent B" xfId="165" xr:uid="{53A5F5C2-4840-4203-B7DC-3EAEC129F85F}"/>
    <cellStyle name="Text Indent C" xfId="166" xr:uid="{B335FDF3-7662-4D39-942C-3AD2C5903636}"/>
    <cellStyle name="þ_x001d_ðK&amp;‚ý»&amp;{ý_x000b__x0008_n_x0008_B _x0007__x0001__x0001_" xfId="1313" xr:uid="{60FF9530-9896-4609-B3FD-13F769662C40}"/>
    <cellStyle name="þ_x001d_ðK&amp;‚ý»&amp;{ý_x000b__x0008_n_x0008_B_x0009__x0007__x0001__x0001_" xfId="315" xr:uid="{E50D4D65-626B-4A1E-B06E-68D8374D1CBD}"/>
    <cellStyle name="Tickmark" xfId="401" xr:uid="{FBC11E3E-995F-4298-A875-D2436291E98C}"/>
    <cellStyle name="Times New Roman" xfId="167" xr:uid="{81B363F6-46F9-42EB-9F28-F30409569CE1}"/>
    <cellStyle name="Times New Roman 2" xfId="294" xr:uid="{64650ADC-574D-4564-8F20-60F93D097106}"/>
    <cellStyle name="Times New Roman 3" xfId="5656" xr:uid="{FC52CAA4-9568-4521-85E2-26357180A179}"/>
    <cellStyle name="Title" xfId="239" builtinId="15" customBuiltin="1"/>
    <cellStyle name="Title 10" xfId="3599" xr:uid="{7E5ACE3B-9877-4636-BE77-83071B4EBD19}"/>
    <cellStyle name="Title 11" xfId="3600" xr:uid="{A363D49A-7832-40C5-8D5B-406DABB69634}"/>
    <cellStyle name="Title 12" xfId="3601" xr:uid="{E6F18A0F-29A0-40D6-85AC-731B1F499BB8}"/>
    <cellStyle name="Title 13" xfId="3602" xr:uid="{FC7DD8E1-5CC5-4218-98CE-E13D50ACFAB8}"/>
    <cellStyle name="Title 14" xfId="3603" xr:uid="{E61E039D-A0EB-4197-96D8-C9C7481DB43E}"/>
    <cellStyle name="Title 15" xfId="3604" xr:uid="{BDC241C4-BD8B-4DAC-9D15-123B90289241}"/>
    <cellStyle name="Title 16" xfId="3605" xr:uid="{1CA81B4C-F5A2-4C3D-AC85-8C8457D42935}"/>
    <cellStyle name="Title 17" xfId="3606" xr:uid="{F99323F0-2EEC-4828-AB4A-BF6C937DBF98}"/>
    <cellStyle name="Title 18" xfId="3607" xr:uid="{849451EF-276B-42D4-A9ED-892E643C8B53}"/>
    <cellStyle name="Title 19" xfId="3608" xr:uid="{B227EF6A-771F-4142-9B04-60BC6880A99D}"/>
    <cellStyle name="Title 2" xfId="168" xr:uid="{AA584D07-612E-4F3D-A17D-09A4C3FB32D3}"/>
    <cellStyle name="Title 2 2" xfId="479" xr:uid="{EA8045E8-C525-4E1A-9E20-6BEE886A5415}"/>
    <cellStyle name="Title 2 3" xfId="5657" xr:uid="{F6B74F13-A41D-47BD-8711-BB4672BC51B4}"/>
    <cellStyle name="Title 2 4" xfId="10281" xr:uid="{CD4D273C-F586-45B8-AD2A-2AA11B9FB1C6}"/>
    <cellStyle name="Title 2 5" xfId="1314" xr:uid="{018D97BE-1954-4227-AE33-A980F69E6BAB}"/>
    <cellStyle name="Title 20" xfId="3609" xr:uid="{6FA53A4C-8AF8-4D65-9611-3909519F156D}"/>
    <cellStyle name="Title 21" xfId="3610" xr:uid="{B2602F3F-A168-4C75-BFD3-3ED6A9A8C759}"/>
    <cellStyle name="Title 22" xfId="3611" xr:uid="{3F9942C6-0F20-4820-9CEF-F40A9FCBFD0F}"/>
    <cellStyle name="Title 23" xfId="3612" xr:uid="{E2E1E2C9-8EE5-4EF1-B685-7D5289C2816F}"/>
    <cellStyle name="Title 24" xfId="3613" xr:uid="{82407B5B-402C-4249-902E-A2177F6BFA97}"/>
    <cellStyle name="Title 25" xfId="3614" xr:uid="{E2807720-7DB1-4812-85AF-F174F3ABBF8D}"/>
    <cellStyle name="Title 26" xfId="3615" xr:uid="{FD7F62B3-FEA9-4CEB-AC3D-06F29B1FA28F}"/>
    <cellStyle name="Title 27" xfId="3616" xr:uid="{460604AB-C393-4D82-92CA-AC064D3378A0}"/>
    <cellStyle name="Title 28" xfId="3617" xr:uid="{94B5CFE8-E4D3-4AFC-A7E5-A9816DAB5E60}"/>
    <cellStyle name="Title 29" xfId="3618" xr:uid="{CBD5D986-DF08-412E-A462-BCFC985F5A86}"/>
    <cellStyle name="Title 3" xfId="3619" xr:uid="{623FAF27-2C30-4710-B420-8B68023B8F05}"/>
    <cellStyle name="Title 30" xfId="3620" xr:uid="{D2AFC271-6E24-400F-A2D9-FCE46C9CD6FD}"/>
    <cellStyle name="Title 31" xfId="3621" xr:uid="{BEDD03C1-96CB-44DE-8FDB-0F9E0FD94CE4}"/>
    <cellStyle name="Title 32" xfId="3622" xr:uid="{EBACB950-12E8-4114-A090-079659759035}"/>
    <cellStyle name="Title 33" xfId="3623" xr:uid="{19C74684-3B66-40FC-BFFE-AD25CD871371}"/>
    <cellStyle name="Title 34" xfId="3624" xr:uid="{2748AAE3-7022-4B49-87AE-425B0F71586C}"/>
    <cellStyle name="Title 35" xfId="3625" xr:uid="{AECECD2A-0762-4FEA-8B7D-A65E827AE7C3}"/>
    <cellStyle name="Title 36" xfId="3626" xr:uid="{20C65C2D-70F0-4030-932B-25EB9C77CD45}"/>
    <cellStyle name="Title 37" xfId="3627" xr:uid="{8621E2F3-829C-46AE-A16F-EC737DD8F101}"/>
    <cellStyle name="Title 38" xfId="3628" xr:uid="{9733B1EF-B248-48DC-BCC5-183DA0016543}"/>
    <cellStyle name="Title 39" xfId="3629" xr:uid="{42657AF4-D872-4996-991E-ABE5EF4EB428}"/>
    <cellStyle name="Title 4" xfId="3630" xr:uid="{07B779FE-39BC-4262-971B-D045842C859C}"/>
    <cellStyle name="Title 40" xfId="3631" xr:uid="{49726B06-C64E-4C35-8A3B-4D0840A04A4C}"/>
    <cellStyle name="Title 41" xfId="3632" xr:uid="{CAF26F5C-029B-4EDB-AD90-DEB3F7C6282A}"/>
    <cellStyle name="Title 42" xfId="3633" xr:uid="{DD7839A1-032F-42F6-B9C3-857C47E25AA1}"/>
    <cellStyle name="Title 43" xfId="3634" xr:uid="{F462A2F2-E094-41B4-8BB3-50105ECEAB93}"/>
    <cellStyle name="Title 44" xfId="3635" xr:uid="{F0C568D0-F53C-46CF-AD07-F8365DE4394B}"/>
    <cellStyle name="Title 45" xfId="3636" xr:uid="{5E3A3491-DA7E-4350-A1CE-5066EBA1C947}"/>
    <cellStyle name="Title 46" xfId="3637" xr:uid="{842266B5-1137-4DEB-95FC-440A240D170B}"/>
    <cellStyle name="Title 47" xfId="3638" xr:uid="{71FB0565-C734-4DB6-B1C2-6EB477C18EEE}"/>
    <cellStyle name="Title 48" xfId="3639" xr:uid="{D5F46975-2C22-47E6-9C0D-DFAFCA416964}"/>
    <cellStyle name="Title 49" xfId="3640" xr:uid="{763A4BB1-0A9C-4518-8C71-2E3498417ACA}"/>
    <cellStyle name="Title 5" xfId="3641" xr:uid="{ED783B85-48E3-4044-8071-BC211D5F3E2D}"/>
    <cellStyle name="Title 50" xfId="3642" xr:uid="{2D93592D-50CB-4E07-BFDA-A550FC0E6ABB}"/>
    <cellStyle name="Title 51" xfId="3643" xr:uid="{EE3252DA-0CDB-4BDA-9C67-8F8684E5552F}"/>
    <cellStyle name="Title 52" xfId="3644" xr:uid="{BF6F0414-DE39-47D3-B1A2-F299C61C161F}"/>
    <cellStyle name="Title 53" xfId="3645" xr:uid="{77D94132-EEBD-45F1-BEFF-0D7431A9FDE1}"/>
    <cellStyle name="Title 54" xfId="3646" xr:uid="{D62A2247-73C0-4F2C-9B91-12E7A0EBDF61}"/>
    <cellStyle name="Title 55" xfId="3647" xr:uid="{A94470EF-A177-4D3E-AFC4-547FCAC6749F}"/>
    <cellStyle name="Title 6" xfId="3648" xr:uid="{E61DC5BC-B670-4D4D-9F39-3DB2D43303F1}"/>
    <cellStyle name="Title 7" xfId="3649" xr:uid="{8D7B765D-53AD-48F8-A5C0-1995F7B0A7BE}"/>
    <cellStyle name="Title 8" xfId="3650" xr:uid="{30452BFB-8838-4765-B0E6-818AD37E2F87}"/>
    <cellStyle name="Title 9" xfId="3651" xr:uid="{594DC9F1-96BB-4419-9C7A-06979DAEB4AC}"/>
    <cellStyle name="Total" xfId="253" builtinId="25" customBuiltin="1"/>
    <cellStyle name="Total 10" xfId="3652" xr:uid="{C079BB83-07A0-434B-B772-100FD6477D3E}"/>
    <cellStyle name="Total 11" xfId="3653" xr:uid="{DBAFA3F6-A835-4DCC-9303-932541A740F6}"/>
    <cellStyle name="Total 12" xfId="3654" xr:uid="{BCBD79DE-3EFC-438A-837E-22B5EA7033FF}"/>
    <cellStyle name="Total 13" xfId="3655" xr:uid="{BEC86FE0-E958-426F-AE4B-749EB9D5669B}"/>
    <cellStyle name="Total 14" xfId="3656" xr:uid="{4788C5D5-114C-4A8C-AE2E-9FA3EDE29905}"/>
    <cellStyle name="Total 15" xfId="3657" xr:uid="{C1F449D3-472F-497B-AD48-64C5F05B9B18}"/>
    <cellStyle name="Total 16" xfId="3658" xr:uid="{17BBE81A-B0F5-4A2F-BCF0-2D85D6CB43FE}"/>
    <cellStyle name="Total 17" xfId="3659" xr:uid="{ECDC44EC-65CF-409C-9D15-C66B9934CE4D}"/>
    <cellStyle name="Total 18" xfId="3660" xr:uid="{0D571207-9F58-4B64-8CEA-60E29446E15D}"/>
    <cellStyle name="Total 19" xfId="3661" xr:uid="{69CAABFE-896A-4B0C-8B6B-BBEEB7759A27}"/>
    <cellStyle name="Total 2" xfId="169" xr:uid="{555E01DB-E7A9-47C8-8639-B475B2163D3E}"/>
    <cellStyle name="Total 2 2" xfId="5658" xr:uid="{BEE8D3D3-36FA-458B-9005-E8A38CB367A8}"/>
    <cellStyle name="Total 2 2 2" xfId="8999" xr:uid="{690BF26C-55E4-47E8-AF31-09443B01C38A}"/>
    <cellStyle name="Total 2 2 3" xfId="12233" xr:uid="{F8DA2160-6065-4262-83A8-51488938B3E3}"/>
    <cellStyle name="Total 2 3" xfId="8315" xr:uid="{818474E2-C22A-4AF3-83A7-CF6311E64E2B}"/>
    <cellStyle name="Total 2 4" xfId="10379" xr:uid="{F28EEA8F-0FFD-4E86-8D19-4BAEB8C7F38F}"/>
    <cellStyle name="Total 2 5" xfId="1315" xr:uid="{0BDBA499-3FA3-4CA9-A872-532DA463C341}"/>
    <cellStyle name="Total 20" xfId="3662" xr:uid="{21B027D7-6F3D-426E-AB4B-902A3EB5D494}"/>
    <cellStyle name="Total 21" xfId="3663" xr:uid="{BCCC2B15-9677-4775-B3DD-7234E98870C8}"/>
    <cellStyle name="Total 22" xfId="3664" xr:uid="{B88DABA3-C3EB-4EC3-B04E-D7D8F6FFEA81}"/>
    <cellStyle name="Total 23" xfId="3665" xr:uid="{5C9BE5E6-39DB-4EF8-909D-DE5BD71E17E0}"/>
    <cellStyle name="Total 24" xfId="3666" xr:uid="{B7FFCCF6-395F-43E3-B7B9-448CB67BCE10}"/>
    <cellStyle name="Total 25" xfId="3667" xr:uid="{E2CF5331-6A9C-4290-9101-2AADFAC77804}"/>
    <cellStyle name="Total 26" xfId="3668" xr:uid="{B6123124-BF0F-40FC-92F0-BF2BD58F44AA}"/>
    <cellStyle name="Total 27" xfId="3669" xr:uid="{6BB8FFEE-5C21-4148-8758-DBAECDA06356}"/>
    <cellStyle name="Total 28" xfId="3670" xr:uid="{75D98C80-B6DE-46E0-8022-AB14FF247FBA}"/>
    <cellStyle name="Total 29" xfId="3671" xr:uid="{6122B3BC-17E5-4259-8F0C-E7D901B4051E}"/>
    <cellStyle name="Total 3" xfId="3672" xr:uid="{EA5ECDF0-9426-47FD-BD4D-ABA782E31B6F}"/>
    <cellStyle name="Total 3 2" xfId="8266" xr:uid="{D985EF5A-A63B-44D1-88FA-76C7E82EBB7F}"/>
    <cellStyle name="Total 3 3" xfId="10601" xr:uid="{347F7B8D-7554-444F-98A5-B9C2099C82C0}"/>
    <cellStyle name="Total 30" xfId="3673" xr:uid="{3BA45021-8E62-444B-9ED3-43A1ECB80BED}"/>
    <cellStyle name="Total 31" xfId="3674" xr:uid="{16187A0A-3A06-4B40-B4E1-DD098DE2626F}"/>
    <cellStyle name="Total 32" xfId="3675" xr:uid="{1D4FA269-E42F-4301-989D-182FF9FF79F7}"/>
    <cellStyle name="Total 33" xfId="3676" xr:uid="{69644AC5-1EE6-473B-BE49-FD033A7CA84F}"/>
    <cellStyle name="Total 34" xfId="3677" xr:uid="{BD19D560-1EDD-436C-8E5E-BEC31E2DA012}"/>
    <cellStyle name="Total 35" xfId="3678" xr:uid="{3E2D16BB-5580-465F-A7BB-BB997308DAAD}"/>
    <cellStyle name="Total 36" xfId="3679" xr:uid="{A01BCB12-E49E-4352-9043-D3A879915ECF}"/>
    <cellStyle name="Total 37" xfId="3680" xr:uid="{CAF3A58C-591E-4237-9491-866E51769CF3}"/>
    <cellStyle name="Total 38" xfId="3681" xr:uid="{A1033EA6-6C5F-4CDB-B552-65C821E34FA5}"/>
    <cellStyle name="Total 39" xfId="3682" xr:uid="{D7348933-13CF-49D6-A244-2A1247EA1AB9}"/>
    <cellStyle name="Total 4" xfId="3683" xr:uid="{F1C2D9A5-C95F-4BC1-9C51-44DC9BDBA526}"/>
    <cellStyle name="Total 4 2" xfId="8314" xr:uid="{3EB29BA5-56BF-4B1D-BFFD-3405E9199A17}"/>
    <cellStyle name="Total 4 3" xfId="10602" xr:uid="{B97E3019-9209-490B-A40A-0847425B1719}"/>
    <cellStyle name="Total 40" xfId="3684" xr:uid="{93DC6463-FE8E-4751-BF41-F5DC03BFDBF1}"/>
    <cellStyle name="Total 41" xfId="3685" xr:uid="{021EF26F-A48D-422B-AF06-2291D996BCF2}"/>
    <cellStyle name="Total 42" xfId="3686" xr:uid="{16D1AB1D-1A0F-402C-9EA8-4BEEA50E0588}"/>
    <cellStyle name="Total 43" xfId="3687" xr:uid="{0948A668-F4A4-4620-8579-292D2C98A961}"/>
    <cellStyle name="Total 44" xfId="3688" xr:uid="{F0FA64AF-F17B-4C0B-9D2E-E9866FA7679B}"/>
    <cellStyle name="Total 45" xfId="3689" xr:uid="{0FB38C2E-EE7D-479B-8C6E-31D711377B62}"/>
    <cellStyle name="Total 46" xfId="3690" xr:uid="{E7484E71-222B-49D0-8519-097B3774F0B6}"/>
    <cellStyle name="Total 47" xfId="3691" xr:uid="{7A31F1E5-8300-42A0-B585-BEA37489EE38}"/>
    <cellStyle name="Total 48" xfId="3692" xr:uid="{ACBF7E46-BED6-4671-9938-8CBDE543D119}"/>
    <cellStyle name="Total 49" xfId="3693" xr:uid="{5EAA9DED-E107-43DE-8BE7-6D4E4628E9BE}"/>
    <cellStyle name="Total 5" xfId="3694" xr:uid="{0611C8D1-D775-45E5-AB6C-1617070FE0AA}"/>
    <cellStyle name="Total 5 2" xfId="8300" xr:uid="{EBEDE27F-16FD-4D34-866E-BD4698368A7E}"/>
    <cellStyle name="Total 5 3" xfId="10603" xr:uid="{9D1D5CD1-FE8C-42CC-B6D5-995CD8256C5E}"/>
    <cellStyle name="Total 50" xfId="3695" xr:uid="{BE39E93D-6723-4B48-A01D-184739FB4783}"/>
    <cellStyle name="Total 51" xfId="3696" xr:uid="{D64C039F-A8F9-4F5E-8F6E-9846F8C1F2A0}"/>
    <cellStyle name="Total 52" xfId="3697" xr:uid="{5273F0DE-D0B9-4074-B90D-3F34406098BD}"/>
    <cellStyle name="Total 53" xfId="3698" xr:uid="{D9EC926E-0BEA-4EEE-AE84-1F8D457ECB97}"/>
    <cellStyle name="Total 54" xfId="3699" xr:uid="{3773DE8F-5D79-40E2-8DC4-A36C46EB2F9C}"/>
    <cellStyle name="Total 55" xfId="3700" xr:uid="{07C72F03-8620-40DE-A79C-1BB1624E2D2B}"/>
    <cellStyle name="Total 6" xfId="3701" xr:uid="{FD7DD7D2-B29D-436A-B0CB-366C4282D88D}"/>
    <cellStyle name="Total 7" xfId="3702" xr:uid="{53F042F0-8FB6-4970-B265-DE21D9FD2767}"/>
    <cellStyle name="Total 8" xfId="3703" xr:uid="{932ECCE6-CD92-48B0-A9D6-0067F3ECBD5C}"/>
    <cellStyle name="Total 9" xfId="3704" xr:uid="{5B1256F8-E172-4072-8FAB-598799F6B0ED}"/>
    <cellStyle name="Tusental_A-listan (fixad)" xfId="170" xr:uid="{966AD7C8-6CF2-4584-BCB3-2D1CB30DDB67}"/>
    <cellStyle name="Valuta_NPV" xfId="171" xr:uid="{6A742352-91EA-4CC3-8446-1E273ED3BCFF}"/>
    <cellStyle name="Valuutta_BINV" xfId="172" xr:uid="{F8725BEF-7433-4535-819D-374470682058}"/>
    <cellStyle name="Warning Text" xfId="251" builtinId="11" customBuiltin="1"/>
    <cellStyle name="Warning Text 10" xfId="3705" xr:uid="{140979DA-E279-4A99-8EE1-2A3BA97C9615}"/>
    <cellStyle name="Warning Text 11" xfId="3706" xr:uid="{7CCC99DF-CC22-4300-BE69-F317831D4D22}"/>
    <cellStyle name="Warning Text 12" xfId="3707" xr:uid="{DE4B3AB0-F548-4212-8351-94033E88FB07}"/>
    <cellStyle name="Warning Text 13" xfId="3708" xr:uid="{3B17C36A-60AE-4130-9104-F8E596EC10D4}"/>
    <cellStyle name="Warning Text 14" xfId="3709" xr:uid="{8C4CB246-7BD7-4CB5-B6C4-6303D20E00DC}"/>
    <cellStyle name="Warning Text 15" xfId="3710" xr:uid="{443BB263-74D7-408B-A73E-CF6B2EA81531}"/>
    <cellStyle name="Warning Text 16" xfId="3711" xr:uid="{1F8DA327-C369-4FB8-AF41-ADB4FBE56648}"/>
    <cellStyle name="Warning Text 17" xfId="3712" xr:uid="{65BAC35A-0C5C-4464-857B-B1FD3A8B21FC}"/>
    <cellStyle name="Warning Text 18" xfId="3713" xr:uid="{E4793EAF-8B34-4A6E-A41B-1845A4FD0C10}"/>
    <cellStyle name="Warning Text 19" xfId="3714" xr:uid="{6BEF897B-BEA2-4426-8B3B-218EB44BC5FA}"/>
    <cellStyle name="Warning Text 2" xfId="173" xr:uid="{6CF904F6-7024-4441-B123-44810B879510}"/>
    <cellStyle name="Warning Text 2 2" xfId="5659" xr:uid="{95F3DCD9-56EE-4043-A30A-6BC893302007}"/>
    <cellStyle name="Warning Text 2 3" xfId="10332" xr:uid="{67972F67-9ECC-4958-859C-28F994631C4E}"/>
    <cellStyle name="Warning Text 2 4" xfId="1316" xr:uid="{1D45EE13-1764-423E-A14F-4EA01FC17BEA}"/>
    <cellStyle name="Warning Text 20" xfId="3715" xr:uid="{6779431E-572E-469D-9491-69A4ADFA7D8C}"/>
    <cellStyle name="Warning Text 21" xfId="3716" xr:uid="{D3B89B09-F3FC-4D4D-9B84-20B945679948}"/>
    <cellStyle name="Warning Text 22" xfId="3717" xr:uid="{8319564C-92F8-4AF2-B0B2-28336A22CBCF}"/>
    <cellStyle name="Warning Text 23" xfId="3718" xr:uid="{9C994ADA-4CB7-428C-B6A5-D7C9C826F89D}"/>
    <cellStyle name="Warning Text 24" xfId="3719" xr:uid="{7B64CEED-6622-4E70-B2A3-DDF379EA992E}"/>
    <cellStyle name="Warning Text 25" xfId="3720" xr:uid="{66B41C8B-E512-42CF-95E3-5F1BC21AEBDC}"/>
    <cellStyle name="Warning Text 26" xfId="3721" xr:uid="{D8DEDEFF-575A-40D5-8E5C-DBF1C305CE89}"/>
    <cellStyle name="Warning Text 27" xfId="3722" xr:uid="{04E4D653-9CB7-482D-8E1D-BF5E006F2898}"/>
    <cellStyle name="Warning Text 28" xfId="3723" xr:uid="{8F41EEC4-E604-4782-BE2A-6DC0D364D957}"/>
    <cellStyle name="Warning Text 29" xfId="3724" xr:uid="{160CDA00-5357-4860-A26F-23C51AD8317E}"/>
    <cellStyle name="Warning Text 3" xfId="3725" xr:uid="{676A763B-A231-4729-B97A-B0033508190D}"/>
    <cellStyle name="Warning Text 30" xfId="3726" xr:uid="{13B482C0-37CC-4D9A-8294-F2CCBEB308FB}"/>
    <cellStyle name="Warning Text 31" xfId="3727" xr:uid="{826132EC-10F6-421E-A7F1-DB69A6280686}"/>
    <cellStyle name="Warning Text 32" xfId="3728" xr:uid="{3DFEF35C-6783-4E5B-98D4-B5406E1A1BDB}"/>
    <cellStyle name="Warning Text 33" xfId="3729" xr:uid="{C5E6FABD-6D39-441A-A3E5-B7DCB7ACBE96}"/>
    <cellStyle name="Warning Text 34" xfId="3730" xr:uid="{411ED98B-F0B9-48E5-AD07-77950ABC44F4}"/>
    <cellStyle name="Warning Text 35" xfId="3731" xr:uid="{500E2759-ADF0-4BE0-AD9F-853C62A6FF73}"/>
    <cellStyle name="Warning Text 36" xfId="3732" xr:uid="{8814A694-1F47-4DD8-AB1C-50300A63CC23}"/>
    <cellStyle name="Warning Text 37" xfId="3733" xr:uid="{6C47017C-356E-485D-B447-1D26AFB1E7A7}"/>
    <cellStyle name="Warning Text 38" xfId="3734" xr:uid="{9E618373-AB5A-4AAC-84D9-DE4922678EA2}"/>
    <cellStyle name="Warning Text 39" xfId="3735" xr:uid="{6755F977-FBF6-43D0-B608-8F8D78F8C935}"/>
    <cellStyle name="Warning Text 4" xfId="3736" xr:uid="{A6EE05AE-A4C5-4866-ABD4-4100177791DC}"/>
    <cellStyle name="Warning Text 40" xfId="3737" xr:uid="{72CB10E0-E488-45A1-851A-0DA1DF9C4AB1}"/>
    <cellStyle name="Warning Text 41" xfId="3738" xr:uid="{51EFE02A-0D1B-4082-BA0C-10ABE6FF4107}"/>
    <cellStyle name="Warning Text 42" xfId="3739" xr:uid="{5B8262F3-0634-40D3-8177-3C91426D53D6}"/>
    <cellStyle name="Warning Text 43" xfId="3740" xr:uid="{AE23FFDF-9EEB-45C0-AEC1-4CA9649F6841}"/>
    <cellStyle name="Warning Text 44" xfId="3741" xr:uid="{EE0BC106-DCFA-4614-9837-A5CAA925E0A7}"/>
    <cellStyle name="Warning Text 45" xfId="3742" xr:uid="{683F61E7-3E24-40D0-BB93-D6A921E2B2E8}"/>
    <cellStyle name="Warning Text 46" xfId="3743" xr:uid="{DE26A1FE-4941-4563-83E3-9C5885D39068}"/>
    <cellStyle name="Warning Text 47" xfId="3744" xr:uid="{4DD74E78-55A2-4948-A765-F88FF7A2DADF}"/>
    <cellStyle name="Warning Text 48" xfId="3745" xr:uid="{84AA10A3-C886-456D-BF95-A03C9711D0E3}"/>
    <cellStyle name="Warning Text 49" xfId="3746" xr:uid="{92E0B226-C111-4683-AE68-31B3C80A3D95}"/>
    <cellStyle name="Warning Text 5" xfId="3747" xr:uid="{74EA7782-C40C-44BF-9D21-8E0F575A19D9}"/>
    <cellStyle name="Warning Text 50" xfId="3748" xr:uid="{5E15E37B-47A4-4B44-9BAC-686EEB35E580}"/>
    <cellStyle name="Warning Text 51" xfId="3749" xr:uid="{826719A4-1468-45B0-A57B-37A1CD6397DE}"/>
    <cellStyle name="Warning Text 52" xfId="3750" xr:uid="{335BBDD8-F1AF-4C37-B059-C37A2DC80B4D}"/>
    <cellStyle name="Warning Text 53" xfId="3751" xr:uid="{BFDF67DD-824B-4317-8F66-600C5C3CD9B3}"/>
    <cellStyle name="Warning Text 54" xfId="3752" xr:uid="{ACC86C43-F2EC-445B-AB18-EB2FD06AF28E}"/>
    <cellStyle name="Warning Text 55" xfId="3753" xr:uid="{A38CC070-5C8D-4EDC-AA40-29B174627489}"/>
    <cellStyle name="Warning Text 6" xfId="3754" xr:uid="{DBE9BF33-97D6-4C3F-8F35-492EBC6B8FAA}"/>
    <cellStyle name="Warning Text 7" xfId="3755" xr:uid="{F5E99557-9D0D-48F9-AFF0-BACFA27E5000}"/>
    <cellStyle name="Warning Text 8" xfId="3756" xr:uid="{2A8E38B1-EBEC-441F-A440-30BB19B53F3C}"/>
    <cellStyle name="Warning Text 9" xfId="3757" xr:uid="{592ACEED-2FC4-4883-A0DE-A8ADA29E7A84}"/>
    <cellStyle name="WHead - Style2" xfId="174" xr:uid="{DF43640F-A404-493D-A9FA-58F4D3E15E3C}"/>
    <cellStyle name="Wไhrung [0]_OPTIMIR1 (deutsch)" xfId="295" xr:uid="{C8523147-8932-45A8-A3C5-F173DDA71800}"/>
    <cellStyle name="Wไhrung_OPTIMIR1 (deutsch)" xfId="296" xr:uid="{66F162EC-E3E3-443A-B213-83470962A4DD}"/>
    <cellStyle name="XL3 Blue" xfId="8214" xr:uid="{44D23D3F-8228-4D99-AA3C-FC85AEB0791F}"/>
    <cellStyle name="XL3 Green" xfId="8288" xr:uid="{EB01C832-E756-4AD6-8574-28CA50B0F24E}"/>
    <cellStyle name="XL3 Orange" xfId="8207" xr:uid="{E04F9B8A-41A5-4F55-97E5-6A4991C20811}"/>
    <cellStyle name="XL3 Red" xfId="8203" xr:uid="{31F2D5BF-8B23-4EE4-BE37-A6C90F6A546E}"/>
    <cellStyle name="XL3 Yellow" xfId="8335" xr:uid="{DC86CAA3-C004-434B-AC57-F728B8926EFE}"/>
    <cellStyle name="เครื่องหมายจุลภาค [0]_1" xfId="175" xr:uid="{11A238C5-0A0E-4A81-BF0F-989405480B36}"/>
    <cellStyle name="เครื่องหมายจุลภาค 2" xfId="318" xr:uid="{AA56AA58-97A7-4AC4-AB5E-AE8CDFDAB492}"/>
    <cellStyle name="เครื่องหมายจุลภาค 2 2" xfId="319" xr:uid="{F5FDB43D-E311-4EDD-B4E9-9C8AB0E17474}"/>
    <cellStyle name="เครื่องหมายจุลภาค 2 2 2" xfId="883" xr:uid="{54BBB821-46F9-4D8E-8463-70858D424399}"/>
    <cellStyle name="เครื่องหมายจุลภาค 2 3" xfId="837" xr:uid="{D7A51912-276B-4684-867F-A922DE3A9486}"/>
    <cellStyle name="เครื่องหมายจุลภาค 2 4" xfId="826" xr:uid="{229EBFEB-5808-49B5-BADD-B43175C3B6A1}"/>
    <cellStyle name="เครื่องหมายจุลภาค 2 5" xfId="877" xr:uid="{6C7CB625-25AE-482A-AD08-A1450080A035}"/>
    <cellStyle name="เครื่องหมายจุลภาค 2 6" xfId="833" xr:uid="{92CFBA4A-C874-4100-B0FF-903CEC7D0663}"/>
    <cellStyle name="เครื่องหมายจุลภาค 2 8" xfId="482" xr:uid="{FBC2E603-7A1C-41DD-B508-624DDEA01A50}"/>
    <cellStyle name="เครื่องหมายจุลภาค 22" xfId="840" xr:uid="{6ADB8BCF-9383-4A2E-80DF-35218460E1EB}"/>
    <cellStyle name="เครื่องหมายจุลภาค 23" xfId="832" xr:uid="{328CF1CE-D337-401A-A9C6-13879D4B0302}"/>
    <cellStyle name="เครื่องหมายจุลภาค 24" xfId="842" xr:uid="{3BD02631-984F-448F-B7EC-102A3B031F6A}"/>
    <cellStyle name="เครื่องหมายจุลภาค 3" xfId="830" xr:uid="{BFA4DD36-F6BE-4E4D-8C80-BD5B32DEF21D}"/>
    <cellStyle name="เครื่องหมายจุลภาค 3 2" xfId="3758" xr:uid="{CC49C690-56CA-4512-BEB8-9BE7D46AC492}"/>
    <cellStyle name="เครื่องหมายจุลภาค 3 3" xfId="5660" xr:uid="{2435DE07-BDA4-4D79-B0A3-95114B30E3E7}"/>
    <cellStyle name="เครื่องหมายจุลภาค 3 4" xfId="6047" xr:uid="{D293619B-EC50-4F96-9CA2-63F8392BB9A6}"/>
    <cellStyle name="เครื่องหมายจุลภาค 3 4 2" xfId="12607" xr:uid="{E49269CF-8928-4061-8A02-992C9CA06F8F}"/>
    <cellStyle name="เครื่องหมายจุลภาค 3 4 2 2" xfId="24536" xr:uid="{33FF6F0E-2346-48DA-93C1-6709943AAFBA}"/>
    <cellStyle name="เครื่องหมายจุลภาค 3 4 2 3" xfId="37369" xr:uid="{65B8B7A7-6498-4386-8DCB-46F9F1F812D2}"/>
    <cellStyle name="เครื่องหมายจุลภาค 3 4 3" xfId="18893" xr:uid="{B3313D0D-E2AB-456E-B1EC-AF363903EC94}"/>
    <cellStyle name="เครื่องหมายจุลภาค 3 4 4" xfId="31898" xr:uid="{6B26BD04-47D0-4B7A-AE65-EFEA332B50F3}"/>
    <cellStyle name="เครื่องหมายจุลภาค 3 5" xfId="10396" xr:uid="{9D3068FA-A0DF-421A-A4D9-FDD37B5163D0}"/>
    <cellStyle name="เครื่องหมายจุลภาค 3 5 2" xfId="22667" xr:uid="{4AC0C695-9D44-44D5-941C-033F5381A7AB}"/>
    <cellStyle name="เครื่องหมายจุลภาค 3 5 3" xfId="35564" xr:uid="{3B56E51E-0FB6-4E38-9A15-691EE25C4C75}"/>
    <cellStyle name="เครื่องหมายจุลภาค 3 6" xfId="1078" xr:uid="{25A4E173-2BB0-457A-A729-881A0872E2B2}"/>
    <cellStyle name="เครื่องหมายจุลภาค 3 7" xfId="16323" xr:uid="{A4D635FC-0402-4196-93AF-EEB752EC4F1D}"/>
    <cellStyle name="เครื่องหมายจุลภาค 3 8" xfId="29912" xr:uid="{D69448A9-908E-44F8-9A3C-0E79812DA825}"/>
    <cellStyle name="เครื่องหมายจุลภาค 36" xfId="886" xr:uid="{A7B1228E-1FFB-4B2F-8261-094EFE29E049}"/>
    <cellStyle name="เครื่องหมายจุลภาค 4" xfId="402" xr:uid="{A4CAEE33-8AB4-40F8-AC30-4BC3F7FA0721}"/>
    <cellStyle name="เครื่องหมายจุลภาค 4 2" xfId="888" xr:uid="{D0341B9C-15EE-4A51-B7FF-2217DA005020}"/>
    <cellStyle name="เครื่องหมายจุลภาค 4 3" xfId="836" xr:uid="{D5D449E5-04EF-414F-A1F9-F21C3F47730E}"/>
    <cellStyle name="เครื่องหมายจุลภาค 4 4" xfId="899" xr:uid="{6661F9A6-C8B7-4223-8EA1-4C5600A49129}"/>
    <cellStyle name="เครื่องหมายจุลภาค 4 5" xfId="869" xr:uid="{6D0D32F0-A466-414E-B3FE-0F5920C10B47}"/>
    <cellStyle name="เครื่องหมายจุลภาค 4 6" xfId="838" xr:uid="{81D82545-3A18-4728-8597-61BBD9EB3E04}"/>
    <cellStyle name="เครื่องหมายจุลภาค 4 7" xfId="892" xr:uid="{0460828B-C2B9-47D1-86FD-89990B68568B}"/>
    <cellStyle name="เครื่องหมายจุลภาค 4 7 2" xfId="5661" xr:uid="{C2E259C6-FBF3-48BB-97C8-768BDC956E82}"/>
    <cellStyle name="เครื่องหมายจุลภาค 4 7 3" xfId="10708" xr:uid="{5887B808-3A62-4783-9077-3F33134F5773}"/>
    <cellStyle name="เครื่องหมายจุลภาค 4 7 4" xfId="3885" xr:uid="{E7CE3687-80CF-45DF-9A98-05D1F07DFA1E}"/>
    <cellStyle name="เครื่องหมายจุลภาค 7" xfId="403" xr:uid="{C82F0B7A-C1A2-407D-A8F6-6EEC663A4276}"/>
    <cellStyle name="เครื่องหมายจุลภาค_03-2000" xfId="1317" xr:uid="{D2E9F201-AA5B-415E-AB4A-A6B442C92974}"/>
    <cellStyle name="เครื่องหมายสกุลเงิน [0]_1" xfId="176" xr:uid="{C9AA9C7A-6F78-4755-995D-80423B7A363C}"/>
    <cellStyle name="เครื่องหมายสกุลเงิน 2" xfId="320" xr:uid="{74CF1D5A-5554-4309-85E2-669A8B48167C}"/>
    <cellStyle name="เครื่องหมายสกุลเงิน 4" xfId="884" xr:uid="{2192856E-F6CF-493F-9105-8221E6B82BB3}"/>
    <cellStyle name="เครื่องหมายสกุลเงิน_1" xfId="177" xr:uid="{401FCFAB-8F92-4464-B796-51FFE0671054}"/>
    <cellStyle name="เชื่อมโยงหลายมิติ" xfId="178" xr:uid="{B467CBA1-BD5E-4C3C-90FA-2DDC7644DD77}"/>
    <cellStyle name="เชื่อมโยงหลายมิติ 2" xfId="297" xr:uid="{C86DB679-CAE5-415E-9943-650E27897827}"/>
    <cellStyle name="เชื่อมโยงหลายมิติ 3" xfId="5662" xr:uid="{EC187D48-DBD6-4491-BC35-C5749E18DC4C}"/>
    <cellStyle name="เชื่อมโยงหลายมิติ 4" xfId="10320" xr:uid="{ADFEF523-CAD3-4980-B40F-637AD1F8E01F}"/>
    <cellStyle name="เชื่อมโยงหลายมิติ 5" xfId="1318" xr:uid="{1F8F90B2-5901-4E48-BC96-78B068818B8E}"/>
    <cellStyle name="เซลล์ตรวจสอบ" xfId="404" xr:uid="{18BDB4AF-9449-46F6-85E9-88A48626F31B}"/>
    <cellStyle name="เซลล์ตรวจสอบ 2" xfId="3886" xr:uid="{9F34B52C-BCFE-424C-A4C0-AAEB98B561B6}"/>
    <cellStyle name="เซลล์ตรวจสอบ 3" xfId="10604" xr:uid="{1BE383AC-D877-4F12-B971-CA9F49114621}"/>
    <cellStyle name="เซลล์ตรวจสอบ 4" xfId="3759" xr:uid="{51B0E436-3033-4CF2-8959-C74357170145}"/>
    <cellStyle name="เซลล์ที่มีการเชื่อมโยง" xfId="405" xr:uid="{E4E4D1C4-57A4-4404-8902-FF0CC7964854}"/>
    <cellStyle name="เซลล์ที่มีการเชื่อมโยง 2" xfId="3887" xr:uid="{04F7C4C1-C32C-4069-97AB-C5480533D050}"/>
    <cellStyle name="เซลล์ที่มีการเชื่อมโยง 3" xfId="10605" xr:uid="{47BCB299-8AFE-41FA-8658-4E3BE14563BF}"/>
    <cellStyle name="เซลล์ที่มีการเชื่อมโยง 4" xfId="3760" xr:uid="{89F1363D-947F-4233-A250-8223726F665F}"/>
    <cellStyle name="เปอร์เซ็นต์_Lead 280203" xfId="1319" xr:uid="{0C116C77-964F-4861-B298-03701F86E066}"/>
    <cellStyle name="แย่" xfId="406" xr:uid="{132D4EFE-A829-48EF-A53B-85549AFB9DE9}"/>
    <cellStyle name="แย่ 2" xfId="3888" xr:uid="{4861FA18-D7EF-4F70-AC31-A73A68292B39}"/>
    <cellStyle name="แย่ 3" xfId="10606" xr:uid="{60F73D63-7C9F-4653-B9B8-A7C7009A99BA}"/>
    <cellStyle name="แย่ 4" xfId="3761" xr:uid="{37077FF4-050B-4449-A4BA-307DFF0AA120}"/>
    <cellStyle name="แสดงผล" xfId="407" xr:uid="{C09A2CD7-7C6A-4F94-BCB1-2064648AD91B}"/>
    <cellStyle name="แสดงผล 2" xfId="3889" xr:uid="{243B10B1-3248-4174-8BE0-BEBA7883D0E8}"/>
    <cellStyle name="แสดงผล 3" xfId="10607" xr:uid="{83BE8127-9E22-404A-8429-B5B1EF33CD86}"/>
    <cellStyle name="แสดงผล 4" xfId="3762" xr:uid="{A6A7F07F-164D-4749-902C-D3A22725E4AA}"/>
    <cellStyle name="การคำนวณ" xfId="408" xr:uid="{092FE702-6053-496E-8A23-80E9ECCEBA9B}"/>
    <cellStyle name="การคำนวณ 2" xfId="3890" xr:uid="{961DDADB-4EF2-4C62-A988-AEFC713668B6}"/>
    <cellStyle name="การคำนวณ 3" xfId="10608" xr:uid="{2828D0EC-802B-4E42-98D7-3026A32E77B2}"/>
    <cellStyle name="การคำนวณ 4" xfId="3763" xr:uid="{7D22D91E-45BA-4A6E-8519-1F8030108AB2}"/>
    <cellStyle name="ข้อความเตือน" xfId="409" xr:uid="{1963A2A2-293E-431B-824F-75165A031561}"/>
    <cellStyle name="ข้อความเตือน 2" xfId="3891" xr:uid="{D20B4E87-EF59-4D59-A3E9-40BCA019F421}"/>
    <cellStyle name="ข้อความเตือน 3" xfId="10609" xr:uid="{465B2161-1937-4726-A8C2-04367CD8B3DA}"/>
    <cellStyle name="ข้อความเตือน 4" xfId="3764" xr:uid="{A8021C2A-E5D6-4502-B16A-63B6BBCDC0EA}"/>
    <cellStyle name="ข้อความอธิบาย" xfId="410" xr:uid="{1B4368D9-7B83-4594-8CDA-699A54BDE842}"/>
    <cellStyle name="ข้อความอธิบาย 2" xfId="3892" xr:uid="{2A1E0142-E834-4998-8E78-9BD0608E22D8}"/>
    <cellStyle name="ข้อความอธิบาย 3" xfId="10610" xr:uid="{397A86E3-1C53-4382-993B-460A378ABCEE}"/>
    <cellStyle name="ข้อความอธิบาย 4" xfId="3765" xr:uid="{CE6FBB71-B8B3-427E-B6CE-6A3D851BB1D0}"/>
    <cellStyle name="ชื่อเรื่อง" xfId="411" xr:uid="{D2AFA3B6-2AAE-4348-90FF-3D3B31BDF86A}"/>
    <cellStyle name="ชื่อเรื่อง 2" xfId="3893" xr:uid="{CC7E081E-C3DF-4E1F-A5F6-287531A49C7A}"/>
    <cellStyle name="ชื่อเรื่อง 3" xfId="10611" xr:uid="{232E24C4-FEEB-454E-972F-F1C34BBCD56F}"/>
    <cellStyle name="ชื่อเรื่อง 4" xfId="3766" xr:uid="{082F1D95-03F0-431D-B0B4-2DF841CC9D07}"/>
    <cellStyle name="ณfน๔_NTCณ๘ป๙ (2)" xfId="179" xr:uid="{CA40307B-CB17-4496-9BFF-39709C45BA65}"/>
    <cellStyle name="ดี" xfId="413" xr:uid="{B18E3211-2C57-468F-B862-92B38BB3E0AA}"/>
    <cellStyle name="ดี 2" xfId="3895" xr:uid="{200EB6B9-4D88-4D97-B830-C484B9F681AB}"/>
    <cellStyle name="ดี 3" xfId="10612" xr:uid="{A54EC1D5-90F3-43CA-90B1-A56EF5F44832}"/>
    <cellStyle name="ดี 4" xfId="3767" xr:uid="{9ED97F4E-C69A-4261-952D-343575B1DC99}"/>
    <cellStyle name="ตามการเชื่อมโยงหลายมิติ" xfId="180" xr:uid="{756EFC6D-B92D-466F-899B-258ED2B42873}"/>
    <cellStyle name="ตามการเชื่อมโยงหลายมิติ 2" xfId="298" xr:uid="{A44A82CB-D011-401D-B90A-D461600860AA}"/>
    <cellStyle name="ตามการเชื่อมโยงหลายมิติ 2 2" xfId="8309" xr:uid="{F941C7E9-A28C-47B8-ADB8-69EB2C657A0D}"/>
    <cellStyle name="ตามการเชื่อมโยงหลายมิติ 3" xfId="5663" xr:uid="{EF271FF2-D529-4899-8F30-B65005B9BBAC}"/>
    <cellStyle name="ตามการเชื่อมโยงหลายมิติ 4" xfId="9260" xr:uid="{3FDF1979-9700-451B-BFFF-8B311FF4A310}"/>
    <cellStyle name="ตามการเชื่อมโยงหลายมิติ 5" xfId="1320" xr:uid="{E74DE2D2-5A54-45AF-9383-8DF5A385DD57}"/>
    <cellStyle name="น้บะภฒ_95" xfId="181" xr:uid="{E270A5B5-B155-4CBF-BAFC-06578EC4A5A0}"/>
    <cellStyle name="ปกติ 12" xfId="889" xr:uid="{10AD5C38-DDB9-4614-9E25-286359CA0AF7}"/>
    <cellStyle name="ปกติ 15" xfId="890" xr:uid="{29AD57C2-22A5-469B-B7DB-24B75CE5B68D}"/>
    <cellStyle name="ปกติ 16" xfId="891" xr:uid="{48953E40-6E8E-4A4B-86DB-3FA3B8E8233F}"/>
    <cellStyle name="ปกติ 17" xfId="875" xr:uid="{053AD56E-3260-456C-8A87-10DDADC5F8ED}"/>
    <cellStyle name="ปกติ 18" xfId="882" xr:uid="{42DCCD5E-4E89-4F09-87B1-5E873AA8A7E3}"/>
    <cellStyle name="ปกติ 2" xfId="321" xr:uid="{15B37BDB-6F20-4DED-91F2-516CB415D249}"/>
    <cellStyle name="ปกติ 2 2" xfId="322" xr:uid="{B5D1A9D3-5FFE-4BE3-AEA7-EB479298BA4B}"/>
    <cellStyle name="ปกติ 2 3" xfId="898" xr:uid="{1E644169-6D5B-4B15-A52E-C7365F5CDC03}"/>
    <cellStyle name="ปกติ 20" xfId="831" xr:uid="{21D8BD05-EF50-48E6-B740-7FF50EACE4A4}"/>
    <cellStyle name="ปกติ 21" xfId="859" xr:uid="{65038C51-2B44-4554-A077-02DB4E0F90A9}"/>
    <cellStyle name="ปกติ 22" xfId="843" xr:uid="{8441EEF7-32E5-4B25-92DC-FB588DD7AA1B}"/>
    <cellStyle name="ปกติ 23" xfId="862" xr:uid="{0FF495F1-98CA-4366-A3D7-59B3CF69C3C3}"/>
    <cellStyle name="ปกติ 25" xfId="835" xr:uid="{45921D2B-452A-4B91-BB72-2E4E4BE831FB}"/>
    <cellStyle name="ปกติ 26" xfId="829" xr:uid="{4BC179E1-110B-477E-89F5-EB044616B2AC}"/>
    <cellStyle name="ปกติ 27" xfId="902" xr:uid="{DC64E312-8F83-470D-8962-00DDB21587EC}"/>
    <cellStyle name="ปกติ 28" xfId="864" xr:uid="{F6324636-9F2B-4AE1-9C77-13E5DD8E8EB3}"/>
    <cellStyle name="ปกติ 29" xfId="857" xr:uid="{89495CD5-C41F-4432-A126-0B5DD7AFEE5B}"/>
    <cellStyle name="ปกติ 3" xfId="865" xr:uid="{69C5D50C-E794-4480-8214-CB43BFE10192}"/>
    <cellStyle name="ปกติ 3 10" xfId="16325" xr:uid="{4C066E48-9E69-4C81-B184-6E932B8782E6}"/>
    <cellStyle name="ปกติ 3 11" xfId="29913" xr:uid="{76390A8B-E85D-49FA-8890-2BF302B85345}"/>
    <cellStyle name="ปกติ 3 2" xfId="853" xr:uid="{3A73978F-AB10-432F-9C51-9049C1EA5F92}"/>
    <cellStyle name="ปกติ 3 2 2" xfId="7580" xr:uid="{14AD050E-7D33-4A56-BCB0-F807FD70806F}"/>
    <cellStyle name="ปกติ 3 3" xfId="844" xr:uid="{3B41EDBB-E15B-4B56-802E-2AE89AA9B875}"/>
    <cellStyle name="ปกติ 3 3 2" xfId="6174" xr:uid="{F00FE260-CBEE-4E18-B750-5DFA1EEDE99B}"/>
    <cellStyle name="ปกติ 3 3 2 2" xfId="8191" xr:uid="{E2D314D6-28A1-4031-A772-074C2E9C5F2C}"/>
    <cellStyle name="ปกติ 3 3 2 2 2" xfId="10046" xr:uid="{C37CEA46-C66A-45DA-A9A4-125F5C5D9537}"/>
    <cellStyle name="ปกติ 3 3 2 2 2 2" xfId="22468" xr:uid="{D3D8F6FE-80BD-4C1B-A40D-CDB5A522E914}"/>
    <cellStyle name="ปกติ 3 3 2 2 2 3" xfId="35394" xr:uid="{B927E814-BA22-40AF-9926-9F2C0115A752}"/>
    <cellStyle name="ปกติ 3 3 2 2 3" xfId="21002" xr:uid="{4656B0F5-4920-41D1-9A20-D083D818EFD8}"/>
    <cellStyle name="ปกติ 3 3 2 2 4" xfId="34000" xr:uid="{B5A86E2E-1872-47E2-AF9D-BD00430324B5}"/>
    <cellStyle name="ปกติ 3 3 2 3" xfId="8949" xr:uid="{8ADFC4F0-BFB4-449A-9991-2759B9DCC333}"/>
    <cellStyle name="ปกติ 3 3 2 3 2" xfId="15213" xr:uid="{5CB78B33-4829-4FBA-BA56-6887C0C3E6D5}"/>
    <cellStyle name="ปกติ 3 3 2 3 2 2" xfId="27112" xr:uid="{7F39ABFB-92F9-47A8-A0EE-A38CDF6C82A3}"/>
    <cellStyle name="ปกติ 3 3 2 3 2 3" xfId="39942" xr:uid="{59F76829-B50C-4361-AA6F-E432C29BB322}"/>
    <cellStyle name="ปกติ 3 3 2 3 3" xfId="21571" xr:uid="{42E5856F-B07F-4CE5-A60A-6415AD4CF70A}"/>
    <cellStyle name="ปกติ 3 3 2 3 4" xfId="34533" xr:uid="{7322E895-E75A-46F9-9EE0-C10C713491C6}"/>
    <cellStyle name="ปกติ 3 3 2 4" xfId="9765" xr:uid="{77D4A55C-4067-4869-9A11-807A69FFAE67}"/>
    <cellStyle name="ปกติ 3 3 2 4 2" xfId="22218" xr:uid="{A698BD82-20F6-4764-8806-B246B220C696}"/>
    <cellStyle name="ปกติ 3 3 2 4 3" xfId="35147" xr:uid="{26820A0E-9371-499A-BA8F-FDD89D8D8C1A}"/>
    <cellStyle name="ปกติ 3 3 2 5" xfId="19004" xr:uid="{E4C12060-3FED-4B35-94E4-B64726B2C93E}"/>
    <cellStyle name="ปกติ 3 3 2 6" xfId="32007" xr:uid="{7D8462AA-019E-46E9-B1A5-CED5B8AFA380}"/>
    <cellStyle name="ปกติ 3 4" xfId="827" xr:uid="{EE75D0EB-97D4-4668-B258-03E972BC7FA3}"/>
    <cellStyle name="ปกติ 3 5" xfId="850" xr:uid="{52E95025-079F-4842-8C7A-E58C67FBB980}"/>
    <cellStyle name="ปกติ 3 6" xfId="897" xr:uid="{DCFADB18-4BB1-47AB-BECB-5A7A218F3496}"/>
    <cellStyle name="ปกติ 3 7" xfId="1321" xr:uid="{A171A263-2229-4CBE-B343-2B9108429D11}"/>
    <cellStyle name="ปกติ 3 7 2" xfId="7581" xr:uid="{9F40AECB-8CC1-470F-8A53-6FDE1138F8EC}"/>
    <cellStyle name="ปกติ 3 7 2 2" xfId="10042" xr:uid="{A070C37B-3151-44E3-AEB4-97BA5568010C}"/>
    <cellStyle name="ปกติ 3 7 2 2 2" xfId="22464" xr:uid="{81FC3428-8D0A-4C36-8934-235DC37C9120}"/>
    <cellStyle name="ปกติ 3 7 2 2 3" xfId="35390" xr:uid="{823A4DA1-450F-45B2-862F-5CDE890BE981}"/>
    <cellStyle name="ปกติ 3 7 2 3" xfId="20404" xr:uid="{E6707735-0F04-4FB3-891F-1F2B70E22FC3}"/>
    <cellStyle name="ปกติ 3 7 2 4" xfId="33406" xr:uid="{D89BDB62-8C93-4AF6-A7E3-8D13A22845E8}"/>
    <cellStyle name="ปกติ 3 7 3" xfId="8187" xr:uid="{17029498-9832-467B-8CD0-36ED2D9F4991}"/>
    <cellStyle name="ปกติ 3 7 3 2" xfId="14680" xr:uid="{64DA9A02-1F0E-4677-B924-C021E4782710}"/>
    <cellStyle name="ปกติ 3 7 3 2 2" xfId="26604" xr:uid="{1F42AC68-DC2E-417C-91DD-5E5AA60BAA39}"/>
    <cellStyle name="ปกติ 3 7 3 2 3" xfId="39436" xr:uid="{EC39CF52-ADB8-4FAD-9207-8460031DD5E3}"/>
    <cellStyle name="ปกติ 3 7 3 3" xfId="20998" xr:uid="{C0EDF56C-31C8-4AF2-B0C0-9A9DB9C35AFB}"/>
    <cellStyle name="ปกติ 3 7 3 4" xfId="33996" xr:uid="{32E17962-FF97-447D-8DCD-4DB49D322391}"/>
    <cellStyle name="ปกติ 3 7 4" xfId="8944" xr:uid="{D29EFA00-A57C-46B7-B5C4-EE6F941B66C1}"/>
    <cellStyle name="ปกติ 3 7 4 2" xfId="15209" xr:uid="{4EE300E4-6CEF-4D0D-90A0-70B0525FFE7A}"/>
    <cellStyle name="ปกติ 3 7 4 2 2" xfId="27108" xr:uid="{DE232D00-5015-4B1E-808E-6077AB514600}"/>
    <cellStyle name="ปกติ 3 7 4 2 3" xfId="39938" xr:uid="{FD910BA2-7235-42DD-A89F-B1F8C896578E}"/>
    <cellStyle name="ปกติ 3 7 4 3" xfId="21567" xr:uid="{034E0572-1486-492F-91DD-A0BCA3393487}"/>
    <cellStyle name="ปกติ 3 7 4 4" xfId="34529" xr:uid="{7CD5D074-0901-4D33-AFF3-A087E401E772}"/>
    <cellStyle name="ปกติ 3 7 5" xfId="9760" xr:uid="{C54A21A8-27EC-4286-9044-4B710A0CF4D1}"/>
    <cellStyle name="ปกติ 3 7 5 2" xfId="22214" xr:uid="{40D8747F-F33B-4198-891B-1DC37E1E251C}"/>
    <cellStyle name="ปกติ 3 7 5 3" xfId="35143" xr:uid="{F97DE9E1-F15A-4558-B98C-FA61C3DE94BC}"/>
    <cellStyle name="ปกติ 3 7 6" xfId="10436" xr:uid="{10618E30-8ECC-4D50-B998-73226FBB1119}"/>
    <cellStyle name="ปกติ 3 8" xfId="6048" xr:uid="{5F34A36C-21C2-428F-821A-CB30441AA7FF}"/>
    <cellStyle name="ปกติ 3 8 2" xfId="12608" xr:uid="{75DDB996-48EB-4B88-8C1F-A69CDF065670}"/>
    <cellStyle name="ปกติ 3 8 2 2" xfId="24537" xr:uid="{1D3F99F6-4DA6-48C7-A285-1C47F0506BF4}"/>
    <cellStyle name="ปกติ 3 8 2 3" xfId="37370" xr:uid="{E18E7CCB-B703-4964-8C79-203E624906F8}"/>
    <cellStyle name="ปกติ 3 8 3" xfId="18894" xr:uid="{D36080A0-E023-4A7A-81EC-7998C04E2DFE}"/>
    <cellStyle name="ปกติ 3 8 4" xfId="31899" xr:uid="{5194B807-3FA4-429F-A942-9144BB4211BC}"/>
    <cellStyle name="ปกติ 3 9" xfId="1079" xr:uid="{2A720B34-A412-41EF-9335-D9D4351C3DA1}"/>
    <cellStyle name="ปกติ 30" xfId="895" xr:uid="{AADB9EF1-E64F-4F6F-B14A-A69E4A688436}"/>
    <cellStyle name="ปกติ 31" xfId="873" xr:uid="{4EF84AC0-4EA0-493C-9488-24B2FFCD8010}"/>
    <cellStyle name="ปกติ 32" xfId="856" xr:uid="{9B0D9C67-C501-413E-9633-B2954A5E5C52}"/>
    <cellStyle name="ปกติ 33" xfId="876" xr:uid="{457F42F5-B3C3-4113-815B-2130FB03F936}"/>
    <cellStyle name="ปกติ 34" xfId="866" xr:uid="{C1BF64FF-4F3F-45C2-B45C-77D2D338ECF5}"/>
    <cellStyle name="ปกติ 35" xfId="849" xr:uid="{93D209C2-E010-4510-A424-70AD74020AB0}"/>
    <cellStyle name="ปกติ 4" xfId="414" xr:uid="{EB91054E-FDDF-45AD-A37D-6E32F19246DB}"/>
    <cellStyle name="ปกติ 4 2" xfId="868" xr:uid="{D283AFCD-CB63-442A-9C82-3F2A07360707}"/>
    <cellStyle name="ปกติ 4 3" xfId="871" xr:uid="{896B2DEC-A260-4C88-8505-9F28D732CE38}"/>
    <cellStyle name="ปกติ 4 4" xfId="847" xr:uid="{E3B620DB-2C36-45F2-AAF3-01F1B7F05E9D}"/>
    <cellStyle name="ปกติ 4 5" xfId="846" xr:uid="{7C05EC8D-9B07-4F3C-9263-93E41770B9E0}"/>
    <cellStyle name="ปกติ 4 6" xfId="896" xr:uid="{3CB35A44-ADDB-46D8-AD47-70217680BFB0}"/>
    <cellStyle name="ปกติ 5" xfId="839" xr:uid="{16AC40AF-F16D-4525-8FD3-D3C66A621656}"/>
    <cellStyle name="ปกติ 5 2" xfId="841" xr:uid="{F92FF6F7-2213-4BFC-AB02-C001168294A7}"/>
    <cellStyle name="ปกติ 5 3" xfId="863" xr:uid="{CC8E3AA5-418D-4A4C-80FC-E83DD5C18ABF}"/>
    <cellStyle name="ปกติ 5 4" xfId="901" xr:uid="{B39A928A-D485-443C-9934-76529912EBB1}"/>
    <cellStyle name="ปกติ 5 5" xfId="825" xr:uid="{6D3C11CB-6CA4-4344-A729-F8D2D8C1395E}"/>
    <cellStyle name="ปกติ 5 6" xfId="867" xr:uid="{0F474A54-D734-4D78-B28A-6525B75C8D4A}"/>
    <cellStyle name="ปกติ 6" xfId="872" xr:uid="{10F0DCD0-A93F-4452-BC36-D16A78629B3F}"/>
    <cellStyle name="ปกติ 6 2" xfId="885" xr:uid="{B45FC4D9-C7F0-4DE9-99A6-108EAB6A744C}"/>
    <cellStyle name="ปกติ 6 3" xfId="878" xr:uid="{6C7F12AE-B25C-4ABF-A2EC-9652CAEBBD8D}"/>
    <cellStyle name="ปกติ 6 4" xfId="881" xr:uid="{8930998F-D101-4705-AEB3-E641C72EA146}"/>
    <cellStyle name="ปกติ 6 5" xfId="887" xr:uid="{ACC53BBA-1A4B-41E6-82CE-D798563D0616}"/>
    <cellStyle name="ปกติ 6 6" xfId="858" xr:uid="{569E2FCC-094C-46C9-AE75-16B962D55B24}"/>
    <cellStyle name="ปกติ 7" xfId="415" xr:uid="{4E17DD0E-53B3-4353-BF0C-8C42F28C1812}"/>
    <cellStyle name="ปกติ 7 2" xfId="900" xr:uid="{CBEF66C2-C2EA-4305-8A46-D0A7DFE477C5}"/>
    <cellStyle name="ปกติ 7 3" xfId="874" xr:uid="{BD16F269-61C5-4EA7-ADAF-541648DD59CD}"/>
    <cellStyle name="ปกติ 7 4" xfId="855" xr:uid="{B06C01A8-F36F-4459-9BA2-6717BC3254FC}"/>
    <cellStyle name="ปกติ 7 5" xfId="880" xr:uid="{93E68312-6B6C-46BC-A0D4-ABD0BC5DC496}"/>
    <cellStyle name="ปกติ 7 6" xfId="861" xr:uid="{5CFF96BE-5682-4196-A5F0-57354622C4D1}"/>
    <cellStyle name="ปกติ 7 7" xfId="879" xr:uid="{BADEFDC5-5560-474D-8D37-240157990A67}"/>
    <cellStyle name="ปกติ 7 7 2" xfId="5664" xr:uid="{61D28CB5-1C45-4C35-B5F5-8E7B0BF4F472}"/>
    <cellStyle name="ปกติ 7 7 3" xfId="10711" xr:uid="{6FD52023-5684-441E-9D98-FFD4BB012419}"/>
    <cellStyle name="ปกติ 7 7 4" xfId="3897" xr:uid="{69C66F91-96D3-4C0C-8BC9-428772DCB30E}"/>
    <cellStyle name="ปกติ 8" xfId="416" xr:uid="{6B815278-CB2D-4730-B94B-6854C1F8990D}"/>
    <cellStyle name="ปกติ 8 2" xfId="854" xr:uid="{F6FC17ED-D9DB-4883-BD39-30C02464BB7F}"/>
    <cellStyle name="ปกติ 8 2 2" xfId="5665" xr:uid="{77B04922-E408-4FB9-9A65-77CD94B35431}"/>
    <cellStyle name="ปกติ 8 2 3" xfId="10712" xr:uid="{801310B1-A456-4E8A-A9FA-B881EB598DE9}"/>
    <cellStyle name="ปกติ 8 2 4" xfId="3898" xr:uid="{5DF171D5-2964-4011-A8A1-6A1428B6FAC8}"/>
    <cellStyle name="ปกติ 9" xfId="860" xr:uid="{5BB0D693-1411-4FFB-987F-33ECC2BB78D1}"/>
    <cellStyle name="ปกติ_03-2000" xfId="1322" xr:uid="{089DE865-E0EB-4F24-BD4D-B62850E522D6}"/>
    <cellStyle name="ป้อนค่า" xfId="417" xr:uid="{8662BC54-243A-422B-BAE8-38FDD2630F1E}"/>
    <cellStyle name="ป้อนค่า 2" xfId="3899" xr:uid="{1E242C22-95E8-4E14-94F1-02A84ED6FA1E}"/>
    <cellStyle name="ป้อนค่า 3" xfId="10613" xr:uid="{18B17EEF-CDE2-4BB4-AA69-BE8D1A861ED7}"/>
    <cellStyle name="ป้อนค่า 4" xfId="3768" xr:uid="{3FE76F59-4318-4178-9BC9-E86F613A0B5C}"/>
    <cellStyle name="ปานกลาง" xfId="418" xr:uid="{EFCFE248-4A1D-429C-8E43-5E8E2DCCFBF4}"/>
    <cellStyle name="ปานกลาง 2" xfId="3900" xr:uid="{8880E3ED-7C5D-4624-96DD-43F488EEB87A}"/>
    <cellStyle name="ปานกลาง 3" xfId="10614" xr:uid="{E328EB57-C109-4CE5-B345-540626FDF07A}"/>
    <cellStyle name="ปานกลาง 4" xfId="3769" xr:uid="{9D008AFC-F763-4D74-8F05-4E784827B333}"/>
    <cellStyle name="ผลรวม" xfId="419" xr:uid="{DBDAFB8A-BFF4-42B5-AB8A-749A5C346EB6}"/>
    <cellStyle name="ผลรวม 2" xfId="3901" xr:uid="{29C330FB-4CDE-4418-A998-067608CCAA23}"/>
    <cellStyle name="ผลรวม 3" xfId="10615" xr:uid="{71605CE6-45EA-4977-9EEA-E51B30B26AE2}"/>
    <cellStyle name="ผลรวม 4" xfId="3770" xr:uid="{9AFC60C3-BCED-4FA0-87F0-7045AEE729D2}"/>
    <cellStyle name="ฤธถ [0]_95" xfId="182" xr:uid="{5ED2C3CD-4AA7-4761-9E74-6AB6A5C124F3}"/>
    <cellStyle name="ฤธถ_95" xfId="183" xr:uid="{3E8DFE94-901D-4B23-B37D-B20B81A49D4C}"/>
    <cellStyle name="ล_x000b_ศญ_ฝลฐๆฟตม๖วฅ" xfId="1323" xr:uid="{CBFB7A85-5444-443F-B628-564F88FE62CA}"/>
    <cellStyle name="ล๋ศญ [0]_95" xfId="184" xr:uid="{AE7F17C4-1459-40B3-93C6-7F6EEDDE91D8}"/>
    <cellStyle name="ล๋ศญ_95" xfId="185" xr:uid="{8C6D59CA-5638-4E85-90A8-F4583524F0C3}"/>
    <cellStyle name="วฅมุ_4ฟ๙ฝวภ๛" xfId="186" xr:uid="{50C4194F-0C33-4CE1-8B91-F22BDC5BB876}"/>
    <cellStyle name="ส่วนที่ถูกเน้น1" xfId="420" xr:uid="{A71D7F90-ABCB-469F-9CF9-B0478B3C6CF9}"/>
    <cellStyle name="ส่วนที่ถูกเน้น1 2" xfId="3902" xr:uid="{706B6470-7272-4D6D-BF04-30BA3D1748A5}"/>
    <cellStyle name="ส่วนที่ถูกเน้น1 3" xfId="10616" xr:uid="{D860E231-70D9-4367-BE24-5D1526E04536}"/>
    <cellStyle name="ส่วนที่ถูกเน้น1 4" xfId="3771" xr:uid="{20FA64DF-EB65-43E1-A444-DA4DCF8CC254}"/>
    <cellStyle name="ส่วนที่ถูกเน้น2" xfId="421" xr:uid="{BAC89EFA-4873-4E68-8050-97C8C2D59067}"/>
    <cellStyle name="ส่วนที่ถูกเน้น2 2" xfId="3903" xr:uid="{F995332A-C4CC-4D3F-8BD6-F6860E0F1677}"/>
    <cellStyle name="ส่วนที่ถูกเน้น2 3" xfId="10617" xr:uid="{0D0AA58C-9FDF-418A-81B8-E8116E29CDCB}"/>
    <cellStyle name="ส่วนที่ถูกเน้น2 4" xfId="3772" xr:uid="{27586FB9-7644-455C-BF91-D078A52997FB}"/>
    <cellStyle name="ส่วนที่ถูกเน้น3" xfId="422" xr:uid="{D362D15A-F257-447B-B010-4885235984E4}"/>
    <cellStyle name="ส่วนที่ถูกเน้น3 2" xfId="3904" xr:uid="{FD56069E-A4D3-4B6A-95D8-206E26FF0903}"/>
    <cellStyle name="ส่วนที่ถูกเน้น3 3" xfId="10618" xr:uid="{7BDE59E0-C45B-41C6-9D00-2B18D628DE93}"/>
    <cellStyle name="ส่วนที่ถูกเน้น3 4" xfId="3773" xr:uid="{C9076F36-A361-43C9-9B01-0399AC187A5C}"/>
    <cellStyle name="ส่วนที่ถูกเน้น4" xfId="423" xr:uid="{53E830B0-1D05-40E6-8964-0157DBB9EFE5}"/>
    <cellStyle name="ส่วนที่ถูกเน้น4 2" xfId="3905" xr:uid="{1DECB894-CA4C-45A6-BEEE-AC528D9AB44B}"/>
    <cellStyle name="ส่วนที่ถูกเน้น4 3" xfId="10619" xr:uid="{AF957704-0B20-4355-8F2C-4D43C64E3336}"/>
    <cellStyle name="ส่วนที่ถูกเน้น4 4" xfId="3774" xr:uid="{1D04480A-C169-4D4D-BF05-E80315E2E87A}"/>
    <cellStyle name="ส่วนที่ถูกเน้น5" xfId="424" xr:uid="{5970D41A-AB17-4368-9542-A3059F2BA627}"/>
    <cellStyle name="ส่วนที่ถูกเน้น5 2" xfId="3906" xr:uid="{0E132D5F-3FB5-4119-AC73-48EAB4EDC89E}"/>
    <cellStyle name="ส่วนที่ถูกเน้น5 3" xfId="10620" xr:uid="{5704B046-ECBE-4817-92A0-B2BD596DB993}"/>
    <cellStyle name="ส่วนที่ถูกเน้น5 4" xfId="3775" xr:uid="{90B73529-101F-4786-8845-B3DC89B9699C}"/>
    <cellStyle name="ส่วนที่ถูกเน้น6" xfId="425" xr:uid="{1012DE58-EFE8-4701-8E23-014EAA5D6EAC}"/>
    <cellStyle name="ส่วนที่ถูกเน้น6 2" xfId="3907" xr:uid="{401F7E59-8719-48FD-A9F0-C321587782CE}"/>
    <cellStyle name="ส่วนที่ถูกเน้น6 3" xfId="10621" xr:uid="{9F88D2E7-89C0-4888-94D5-1FDE9374D262}"/>
    <cellStyle name="ส่วนที่ถูกเน้น6 4" xfId="3776" xr:uid="{0A7B439D-E24B-4D46-8236-508FC9593B42}"/>
    <cellStyle name="หมายเหตุ" xfId="426" xr:uid="{65D7AED4-F1A9-472F-BB26-D61517E106D9}"/>
    <cellStyle name="หมายเหตุ 2" xfId="3908" xr:uid="{B046FB6F-F395-4B6E-9ADB-837BD088FD60}"/>
    <cellStyle name="หมายเหตุ 3" xfId="10622" xr:uid="{52860D78-EF5B-4BB4-8EEC-3C06CEA9688F}"/>
    <cellStyle name="หมายเหตุ 4" xfId="3777" xr:uid="{AB0C6DBD-642F-431F-9A00-750A284BDE14}"/>
    <cellStyle name="หัวเรื่อง 1" xfId="427" xr:uid="{D5281D6E-55B5-40B5-A0E7-16D0063957D9}"/>
    <cellStyle name="หัวเรื่อง 1 2" xfId="3909" xr:uid="{A2D3FDB2-BEC6-4317-8742-5C0121B0BA51}"/>
    <cellStyle name="หัวเรื่อง 1 3" xfId="10623" xr:uid="{D6812D33-C54D-4B49-B01E-FD66F8A5177F}"/>
    <cellStyle name="หัวเรื่อง 1 4" xfId="3778" xr:uid="{96DB1CBF-28C5-4996-B4A0-C7E1655045F4}"/>
    <cellStyle name="หัวเรื่อง 2" xfId="428" xr:uid="{9C43908A-539F-477D-A03A-E3B51A8E774B}"/>
    <cellStyle name="หัวเรื่อง 2 2" xfId="3910" xr:uid="{34413EE7-34A4-46BA-BB2B-6B729FB06CEC}"/>
    <cellStyle name="หัวเรื่อง 2 3" xfId="10624" xr:uid="{DBE08ECA-C847-4744-BB35-277FE253DA47}"/>
    <cellStyle name="หัวเรื่อง 2 4" xfId="3779" xr:uid="{D6D35EF7-11AF-4C44-A94A-5E138E083000}"/>
    <cellStyle name="หัวเรื่อง 3" xfId="429" xr:uid="{3BF94F89-0864-487D-97D5-4D0FB124972D}"/>
    <cellStyle name="หัวเรื่อง 3 2" xfId="1013" xr:uid="{F2F2429B-CC9B-464A-94BF-099309A2A301}"/>
    <cellStyle name="หัวเรื่อง 3 3" xfId="10625" xr:uid="{9B8FBCF3-5CAB-49AE-B88C-08630EC69ED9}"/>
    <cellStyle name="หัวเรื่อง 3 4" xfId="3780" xr:uid="{DBB38A2B-F075-4C1B-BE72-FB6DA187A671}"/>
    <cellStyle name="หัวเรื่อง 4" xfId="430" xr:uid="{3F83B2E6-CCF6-441A-B8D5-6887AB485831}"/>
    <cellStyle name="หัวเรื่อง 4 2" xfId="3911" xr:uid="{A64246BE-1C46-4393-9476-F74FE58E5E66}"/>
    <cellStyle name="หัวเรื่อง 4 3" xfId="10626" xr:uid="{F4B40D78-00EE-4A25-9872-F97E4358A085}"/>
    <cellStyle name="หัวเรื่อง 4 4" xfId="3781" xr:uid="{CE98E759-3137-4908-BCFA-589065B8C9BB}"/>
    <cellStyle name="콤마 [0]_laroux" xfId="8286" xr:uid="{FD296973-51B5-4B39-BDEE-2242823CBBBE}"/>
    <cellStyle name="콤마_laroux" xfId="8236" xr:uid="{4184FE16-2D18-478B-AFEE-37DD6E1FEF7A}"/>
    <cellStyle name="통화 [0]_laroux" xfId="8237" xr:uid="{B0083CFE-686F-4777-B060-97BAB539D511}"/>
    <cellStyle name="통화_laroux" xfId="8201" xr:uid="{31D574E3-17A7-4AD7-86FB-8C0BA57F6C48}"/>
    <cellStyle name="표준_laroux" xfId="8342" xr:uid="{13898AA7-D211-4930-9B6E-D64DF7C33FF1}"/>
    <cellStyle name="一般_mgt_dept_exp" xfId="187" xr:uid="{DBCBA54F-584A-4C2C-B48B-1E1E1B6969BC}"/>
    <cellStyle name="常规_Chart of Account HI Central Plaza1 new" xfId="8340" xr:uid="{1CC53222-1092-4C3F-95BD-8B46A7A88AD8}"/>
  </cellStyles>
  <dxfs count="0"/>
  <tableStyles count="0" defaultTableStyle="TableStyleMedium9" defaultPivotStyle="PivotStyleLight16"/>
  <colors>
    <mruColors>
      <color rgb="FF99FF33"/>
      <color rgb="FFCCFFCC"/>
      <color rgb="FF33CCFF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showGridLines="0" tabSelected="1" view="pageBreakPreview" zoomScaleNormal="120" zoomScaleSheetLayoutView="100" workbookViewId="0"/>
  </sheetViews>
  <sheetFormatPr defaultColWidth="10.5546875" defaultRowHeight="24" customHeight="1"/>
  <cols>
    <col min="1" max="1" width="46.77734375" style="38" customWidth="1"/>
    <col min="2" max="2" width="7.5546875" style="36" customWidth="1"/>
    <col min="3" max="3" width="1.44140625" style="40" customWidth="1"/>
    <col min="4" max="4" width="15.33203125" style="40" customWidth="1"/>
    <col min="5" max="5" width="1.44140625" style="40" customWidth="1"/>
    <col min="6" max="6" width="15.33203125" style="40" customWidth="1"/>
    <col min="7" max="7" width="1.44140625" style="40" customWidth="1"/>
    <col min="8" max="8" width="15.33203125" style="40" customWidth="1"/>
    <col min="9" max="9" width="1.44140625" style="38" customWidth="1"/>
    <col min="10" max="10" width="15.33203125" style="40" customWidth="1"/>
    <col min="11" max="11" width="16" style="38" bestFit="1" customWidth="1"/>
    <col min="12" max="12" width="16.77734375" style="38" customWidth="1"/>
    <col min="13" max="15" width="10.5546875" style="38"/>
    <col min="16" max="16" width="11.21875" style="38" bestFit="1" customWidth="1"/>
    <col min="17" max="16384" width="10.5546875" style="38"/>
  </cols>
  <sheetData>
    <row r="1" spans="1:18" ht="24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8" ht="24" customHeight="1">
      <c r="A2" s="28" t="s">
        <v>1</v>
      </c>
      <c r="B2" s="22"/>
      <c r="C2" s="28"/>
      <c r="D2" s="28"/>
      <c r="E2" s="28"/>
      <c r="F2" s="28"/>
      <c r="G2" s="28"/>
      <c r="H2" s="28"/>
      <c r="J2" s="28"/>
    </row>
    <row r="3" spans="1:18" ht="24" customHeight="1">
      <c r="A3" s="29" t="s">
        <v>2</v>
      </c>
      <c r="B3" s="22"/>
      <c r="C3" s="28"/>
      <c r="D3" s="28"/>
      <c r="E3" s="28"/>
      <c r="F3" s="28"/>
      <c r="G3" s="28"/>
      <c r="H3" s="28"/>
      <c r="J3" s="28"/>
    </row>
    <row r="4" spans="1:18" ht="24" customHeight="1">
      <c r="B4" s="46"/>
      <c r="C4" s="30"/>
      <c r="D4" s="30"/>
      <c r="E4" s="30"/>
      <c r="F4" s="30"/>
      <c r="G4" s="30"/>
      <c r="H4" s="31"/>
      <c r="J4" s="54" t="s">
        <v>3</v>
      </c>
    </row>
    <row r="5" spans="1:18" ht="24" customHeight="1">
      <c r="C5" s="30"/>
      <c r="D5" s="95" t="s">
        <v>4</v>
      </c>
      <c r="E5" s="95"/>
      <c r="F5" s="95" t="s">
        <v>4</v>
      </c>
      <c r="G5" s="30"/>
      <c r="H5" s="96" t="s">
        <v>5</v>
      </c>
      <c r="I5" s="96"/>
      <c r="J5" s="96" t="s">
        <v>5</v>
      </c>
    </row>
    <row r="6" spans="1:18" ht="24" customHeight="1">
      <c r="B6" s="56" t="s">
        <v>6</v>
      </c>
      <c r="C6" s="30"/>
      <c r="D6" s="50" t="s">
        <v>7</v>
      </c>
      <c r="E6" s="51"/>
      <c r="F6" s="50" t="s">
        <v>8</v>
      </c>
      <c r="G6" s="52"/>
      <c r="H6" s="50" t="s">
        <v>7</v>
      </c>
      <c r="I6" s="51"/>
      <c r="J6" s="50" t="s">
        <v>8</v>
      </c>
    </row>
    <row r="7" spans="1:18" ht="24" customHeight="1">
      <c r="B7" s="56"/>
      <c r="C7" s="30"/>
      <c r="D7" s="53" t="s">
        <v>9</v>
      </c>
      <c r="E7" s="51"/>
      <c r="F7" s="53" t="s">
        <v>10</v>
      </c>
      <c r="G7" s="52"/>
      <c r="H7" s="53" t="s">
        <v>9</v>
      </c>
      <c r="I7" s="51"/>
      <c r="J7" s="53" t="s">
        <v>10</v>
      </c>
    </row>
    <row r="8" spans="1:18" ht="24" customHeight="1">
      <c r="B8" s="56"/>
      <c r="C8" s="30"/>
      <c r="D8" s="53" t="s">
        <v>11</v>
      </c>
      <c r="E8" s="51"/>
      <c r="F8" s="50"/>
      <c r="G8" s="52"/>
      <c r="H8" s="53" t="s">
        <v>11</v>
      </c>
      <c r="I8" s="51"/>
      <c r="J8" s="50"/>
    </row>
    <row r="9" spans="1:18" ht="24" customHeight="1">
      <c r="A9" s="29" t="s">
        <v>12</v>
      </c>
      <c r="B9" s="37"/>
      <c r="C9" s="32"/>
      <c r="D9" s="32"/>
      <c r="E9" s="32"/>
      <c r="F9" s="32"/>
      <c r="G9" s="32"/>
      <c r="H9" s="32"/>
      <c r="J9" s="32"/>
    </row>
    <row r="10" spans="1:18" ht="24" customHeight="1">
      <c r="A10" s="29" t="s">
        <v>13</v>
      </c>
      <c r="B10" s="37"/>
      <c r="C10" s="32"/>
      <c r="D10" s="32"/>
      <c r="E10" s="32"/>
      <c r="F10" s="32"/>
      <c r="G10" s="32"/>
      <c r="H10" s="32"/>
      <c r="J10" s="32"/>
      <c r="L10" s="94"/>
    </row>
    <row r="11" spans="1:18" ht="24" customHeight="1">
      <c r="A11" s="38" t="s">
        <v>14</v>
      </c>
      <c r="B11" s="37"/>
      <c r="C11" s="32"/>
      <c r="D11" s="40">
        <v>860666</v>
      </c>
      <c r="E11" s="47"/>
      <c r="F11" s="47">
        <v>845312</v>
      </c>
      <c r="G11" s="47"/>
      <c r="H11" s="40">
        <v>516541</v>
      </c>
      <c r="J11" s="47">
        <v>571945</v>
      </c>
      <c r="K11" s="39"/>
      <c r="L11" s="94"/>
    </row>
    <row r="12" spans="1:18" ht="24" customHeight="1">
      <c r="A12" s="38" t="s">
        <v>15</v>
      </c>
      <c r="B12" s="37">
        <v>3</v>
      </c>
      <c r="C12" s="32"/>
      <c r="D12" s="40">
        <v>46032</v>
      </c>
      <c r="E12" s="47"/>
      <c r="F12" s="47">
        <v>57251</v>
      </c>
      <c r="G12" s="47"/>
      <c r="H12" s="40">
        <v>89048</v>
      </c>
      <c r="I12" s="32"/>
      <c r="J12" s="47">
        <v>90339</v>
      </c>
      <c r="K12" s="39"/>
      <c r="L12" s="94"/>
    </row>
    <row r="13" spans="1:18" ht="24" customHeight="1">
      <c r="A13" s="38" t="s">
        <v>199</v>
      </c>
      <c r="B13" s="37">
        <v>4</v>
      </c>
      <c r="C13" s="32"/>
      <c r="D13" s="40">
        <v>155323</v>
      </c>
      <c r="E13" s="32"/>
      <c r="F13" s="47">
        <v>1020</v>
      </c>
      <c r="G13" s="47"/>
      <c r="H13" s="40">
        <v>155323</v>
      </c>
      <c r="I13" s="32"/>
      <c r="J13" s="47">
        <v>1020</v>
      </c>
      <c r="K13" s="39"/>
      <c r="L13" s="94"/>
      <c r="R13" s="38" t="s">
        <v>194</v>
      </c>
    </row>
    <row r="14" spans="1:18" ht="24" customHeight="1">
      <c r="A14" s="41" t="s">
        <v>16</v>
      </c>
      <c r="B14" s="37">
        <v>5</v>
      </c>
      <c r="C14" s="32"/>
      <c r="D14" s="40">
        <v>249556</v>
      </c>
      <c r="E14" s="47"/>
      <c r="F14" s="47">
        <v>266469</v>
      </c>
      <c r="G14" s="47"/>
      <c r="H14" s="40">
        <v>73603</v>
      </c>
      <c r="J14" s="33">
        <v>93216</v>
      </c>
      <c r="K14" s="39"/>
      <c r="L14" s="94"/>
    </row>
    <row r="15" spans="1:18" ht="24" customHeight="1">
      <c r="A15" s="55" t="s">
        <v>17</v>
      </c>
      <c r="B15" s="37"/>
      <c r="C15" s="32"/>
      <c r="D15" s="34">
        <f>SUM(D11:D14)</f>
        <v>1311577</v>
      </c>
      <c r="E15" s="47"/>
      <c r="F15" s="34">
        <f>SUM(F11:F14)</f>
        <v>1170052</v>
      </c>
      <c r="G15" s="47"/>
      <c r="H15" s="34">
        <f>SUM(H11:H14)</f>
        <v>834515</v>
      </c>
      <c r="J15" s="34">
        <f>SUM(J11:J14)</f>
        <v>756520</v>
      </c>
      <c r="K15" s="39"/>
      <c r="L15" s="94"/>
    </row>
    <row r="16" spans="1:18" ht="24" customHeight="1">
      <c r="A16" s="55" t="s">
        <v>18</v>
      </c>
      <c r="B16" s="37"/>
      <c r="C16" s="32"/>
      <c r="D16" s="47"/>
      <c r="E16" s="47"/>
      <c r="F16" s="47"/>
      <c r="G16" s="47"/>
      <c r="H16" s="47"/>
      <c r="J16" s="47"/>
      <c r="L16" s="94"/>
    </row>
    <row r="17" spans="1:16" ht="24" customHeight="1">
      <c r="A17" s="41" t="s">
        <v>19</v>
      </c>
      <c r="B17" s="37">
        <v>2</v>
      </c>
      <c r="C17" s="32"/>
      <c r="D17" s="47">
        <v>0</v>
      </c>
      <c r="E17" s="47"/>
      <c r="F17" s="47">
        <v>0</v>
      </c>
      <c r="G17" s="47"/>
      <c r="H17" s="40">
        <v>6292729</v>
      </c>
      <c r="J17" s="47">
        <v>6270637</v>
      </c>
      <c r="K17" s="39"/>
      <c r="L17" s="94"/>
    </row>
    <row r="18" spans="1:16" ht="24" customHeight="1">
      <c r="A18" s="41" t="s">
        <v>20</v>
      </c>
      <c r="B18" s="37"/>
      <c r="C18" s="32"/>
      <c r="D18" s="47">
        <v>0</v>
      </c>
      <c r="E18" s="47"/>
      <c r="F18" s="47">
        <v>0</v>
      </c>
      <c r="G18" s="47"/>
      <c r="H18" s="40">
        <v>1685699</v>
      </c>
      <c r="J18" s="47">
        <v>1685699</v>
      </c>
      <c r="K18" s="39"/>
      <c r="L18" s="94"/>
    </row>
    <row r="19" spans="1:16" ht="24" customHeight="1">
      <c r="A19" s="41" t="s">
        <v>21</v>
      </c>
      <c r="B19" s="37"/>
      <c r="C19" s="32"/>
      <c r="D19" s="49">
        <v>360</v>
      </c>
      <c r="E19" s="47"/>
      <c r="F19" s="47">
        <v>301</v>
      </c>
      <c r="G19" s="47"/>
      <c r="H19" s="40">
        <v>50</v>
      </c>
      <c r="J19" s="47">
        <v>50</v>
      </c>
      <c r="K19" s="57"/>
      <c r="L19" s="94"/>
    </row>
    <row r="20" spans="1:16" ht="24" customHeight="1">
      <c r="A20" s="58" t="s">
        <v>22</v>
      </c>
      <c r="B20" s="37"/>
      <c r="C20" s="32"/>
      <c r="D20" s="49">
        <v>211135</v>
      </c>
      <c r="E20" s="47"/>
      <c r="F20" s="47">
        <v>218069</v>
      </c>
      <c r="G20" s="47"/>
      <c r="H20" s="47">
        <v>209690</v>
      </c>
      <c r="J20" s="47">
        <v>214632</v>
      </c>
      <c r="K20" s="57"/>
      <c r="L20" s="94"/>
    </row>
    <row r="21" spans="1:16" ht="24" customHeight="1">
      <c r="A21" s="41" t="s">
        <v>23</v>
      </c>
      <c r="B21" s="37">
        <v>6</v>
      </c>
      <c r="C21" s="32"/>
      <c r="D21" s="40">
        <v>8857320</v>
      </c>
      <c r="E21" s="47"/>
      <c r="F21" s="47">
        <v>8842411</v>
      </c>
      <c r="G21" s="47"/>
      <c r="H21" s="40">
        <v>3413519</v>
      </c>
      <c r="J21" s="47">
        <v>3337562</v>
      </c>
      <c r="K21" s="57"/>
      <c r="L21" s="94"/>
    </row>
    <row r="22" spans="1:16" ht="24" customHeight="1">
      <c r="A22" s="41" t="s">
        <v>24</v>
      </c>
      <c r="B22" s="37">
        <v>7</v>
      </c>
      <c r="C22" s="32"/>
      <c r="D22" s="40">
        <v>3371405</v>
      </c>
      <c r="E22" s="47"/>
      <c r="F22" s="47">
        <v>3360073</v>
      </c>
      <c r="G22" s="47"/>
      <c r="H22" s="40">
        <v>688511</v>
      </c>
      <c r="J22" s="47">
        <v>635426</v>
      </c>
      <c r="K22" s="57"/>
      <c r="L22" s="94"/>
    </row>
    <row r="23" spans="1:16" ht="24" customHeight="1">
      <c r="A23" s="41" t="s">
        <v>25</v>
      </c>
      <c r="B23" s="37"/>
      <c r="C23" s="32"/>
      <c r="D23" s="40">
        <v>86389</v>
      </c>
      <c r="E23" s="47"/>
      <c r="F23" s="47">
        <v>92229</v>
      </c>
      <c r="G23" s="47"/>
      <c r="H23" s="40">
        <v>30903</v>
      </c>
      <c r="J23" s="47">
        <v>33157</v>
      </c>
      <c r="K23" s="57"/>
      <c r="L23" s="94"/>
    </row>
    <row r="24" spans="1:16" ht="24" customHeight="1">
      <c r="A24" s="41" t="s">
        <v>26</v>
      </c>
      <c r="B24" s="37"/>
      <c r="C24" s="32"/>
      <c r="D24" s="40">
        <v>30506</v>
      </c>
      <c r="E24" s="47"/>
      <c r="F24" s="47">
        <v>27494</v>
      </c>
      <c r="G24" s="47"/>
      <c r="H24" s="40">
        <v>29143</v>
      </c>
      <c r="J24" s="47">
        <v>31320</v>
      </c>
      <c r="K24" s="57"/>
      <c r="L24" s="94"/>
      <c r="N24" s="26"/>
      <c r="P24" s="26"/>
    </row>
    <row r="25" spans="1:16" ht="24" customHeight="1">
      <c r="A25" s="41" t="s">
        <v>27</v>
      </c>
      <c r="B25" s="37"/>
      <c r="C25" s="32"/>
      <c r="D25" s="40">
        <v>70631</v>
      </c>
      <c r="E25" s="47"/>
      <c r="F25" s="47">
        <v>67877</v>
      </c>
      <c r="G25" s="47"/>
      <c r="H25" s="40">
        <v>45191</v>
      </c>
      <c r="J25" s="47">
        <v>42476</v>
      </c>
      <c r="K25" s="57"/>
      <c r="L25" s="94"/>
    </row>
    <row r="26" spans="1:16" ht="24" customHeight="1">
      <c r="A26" s="29" t="s">
        <v>28</v>
      </c>
      <c r="B26" s="37"/>
      <c r="C26" s="32"/>
      <c r="D26" s="34">
        <f>SUM(D17:D25)</f>
        <v>12627746</v>
      </c>
      <c r="E26" s="47"/>
      <c r="F26" s="34">
        <f>SUM(F17:F25)</f>
        <v>12608454</v>
      </c>
      <c r="G26" s="47"/>
      <c r="H26" s="34">
        <f>SUM(H17:H25)</f>
        <v>12395435</v>
      </c>
      <c r="J26" s="34">
        <f>SUM(J17:J25)</f>
        <v>12250959</v>
      </c>
      <c r="K26" s="40"/>
      <c r="L26" s="94"/>
    </row>
    <row r="27" spans="1:16" ht="24" customHeight="1" thickBot="1">
      <c r="A27" s="29" t="s">
        <v>29</v>
      </c>
      <c r="B27" s="37"/>
      <c r="C27" s="32"/>
      <c r="D27" s="35">
        <f>SUM(D15,D26)</f>
        <v>13939323</v>
      </c>
      <c r="E27" s="47"/>
      <c r="F27" s="35">
        <f>SUM(F15,F26)</f>
        <v>13778506</v>
      </c>
      <c r="G27" s="47"/>
      <c r="H27" s="35">
        <f>SUM(H15,H26)</f>
        <v>13229950</v>
      </c>
      <c r="J27" s="35">
        <f>SUM(J15,J26)</f>
        <v>13007479</v>
      </c>
      <c r="L27" s="94"/>
    </row>
    <row r="28" spans="1:16" ht="24" customHeight="1" thickTop="1">
      <c r="C28" s="44"/>
      <c r="D28" s="44"/>
      <c r="E28" s="44"/>
      <c r="F28" s="44"/>
      <c r="G28" s="44"/>
      <c r="H28" s="44"/>
      <c r="J28" s="44"/>
      <c r="L28" s="94"/>
    </row>
    <row r="29" spans="1:16" ht="24" customHeight="1">
      <c r="A29" s="38" t="s">
        <v>30</v>
      </c>
      <c r="C29" s="44"/>
      <c r="D29" s="59"/>
      <c r="E29" s="44"/>
      <c r="F29" s="44"/>
      <c r="G29" s="44"/>
      <c r="H29" s="44"/>
      <c r="J29" s="44"/>
      <c r="L29" s="94"/>
    </row>
    <row r="30" spans="1:16" ht="24" customHeight="1">
      <c r="A30" s="29" t="s">
        <v>0</v>
      </c>
      <c r="B30" s="29"/>
      <c r="C30" s="29"/>
      <c r="D30" s="29"/>
      <c r="E30" s="29"/>
      <c r="F30" s="29"/>
      <c r="G30" s="29"/>
      <c r="H30" s="29"/>
      <c r="I30" s="29"/>
      <c r="J30" s="29"/>
      <c r="L30" s="94"/>
    </row>
    <row r="31" spans="1:16" ht="24" customHeight="1">
      <c r="A31" s="28" t="s">
        <v>31</v>
      </c>
      <c r="B31" s="22"/>
      <c r="C31" s="28"/>
      <c r="D31" s="28"/>
      <c r="E31" s="28"/>
      <c r="F31" s="28"/>
      <c r="G31" s="28"/>
      <c r="H31" s="28"/>
      <c r="J31" s="28"/>
      <c r="L31" s="94"/>
    </row>
    <row r="32" spans="1:16" ht="24" customHeight="1">
      <c r="A32" s="29" t="s">
        <v>2</v>
      </c>
      <c r="B32" s="22"/>
      <c r="C32" s="28"/>
      <c r="D32" s="28"/>
      <c r="E32" s="28"/>
      <c r="F32" s="28"/>
      <c r="G32" s="28"/>
      <c r="H32" s="28"/>
      <c r="J32" s="28"/>
      <c r="L32" s="94"/>
    </row>
    <row r="33" spans="1:13" ht="24" customHeight="1">
      <c r="B33" s="46"/>
      <c r="C33" s="30"/>
      <c r="D33" s="30"/>
      <c r="E33" s="30"/>
      <c r="F33" s="30"/>
      <c r="G33" s="30"/>
      <c r="H33" s="31"/>
      <c r="J33" s="60" t="s">
        <v>3</v>
      </c>
      <c r="L33" s="94"/>
    </row>
    <row r="34" spans="1:13" ht="24" customHeight="1">
      <c r="C34" s="30"/>
      <c r="D34" s="95" t="s">
        <v>4</v>
      </c>
      <c r="E34" s="95"/>
      <c r="F34" s="95" t="s">
        <v>4</v>
      </c>
      <c r="G34" s="30"/>
      <c r="H34" s="96" t="s">
        <v>5</v>
      </c>
      <c r="I34" s="96"/>
      <c r="J34" s="96" t="s">
        <v>5</v>
      </c>
      <c r="L34" s="94"/>
    </row>
    <row r="35" spans="1:13" ht="24" customHeight="1">
      <c r="B35" s="56" t="s">
        <v>6</v>
      </c>
      <c r="C35" s="30"/>
      <c r="D35" s="50" t="s">
        <v>7</v>
      </c>
      <c r="E35" s="51"/>
      <c r="F35" s="50" t="s">
        <v>8</v>
      </c>
      <c r="G35" s="52"/>
      <c r="H35" s="50" t="s">
        <v>7</v>
      </c>
      <c r="I35" s="51"/>
      <c r="J35" s="50" t="s">
        <v>8</v>
      </c>
      <c r="L35" s="94"/>
    </row>
    <row r="36" spans="1:13" ht="24" customHeight="1">
      <c r="B36" s="56"/>
      <c r="C36" s="30"/>
      <c r="D36" s="53" t="s">
        <v>9</v>
      </c>
      <c r="E36" s="51"/>
      <c r="F36" s="53" t="s">
        <v>10</v>
      </c>
      <c r="G36" s="52"/>
      <c r="H36" s="53" t="s">
        <v>9</v>
      </c>
      <c r="I36" s="51"/>
      <c r="J36" s="53" t="s">
        <v>10</v>
      </c>
      <c r="L36" s="94"/>
    </row>
    <row r="37" spans="1:13" ht="24" customHeight="1">
      <c r="B37" s="56"/>
      <c r="C37" s="30"/>
      <c r="D37" s="53" t="s">
        <v>11</v>
      </c>
      <c r="E37" s="51"/>
      <c r="F37" s="50"/>
      <c r="G37" s="52"/>
      <c r="H37" s="53" t="s">
        <v>11</v>
      </c>
      <c r="I37" s="51"/>
      <c r="J37" s="50"/>
      <c r="L37" s="94"/>
    </row>
    <row r="38" spans="1:13" ht="24" customHeight="1">
      <c r="A38" s="55" t="s">
        <v>32</v>
      </c>
      <c r="C38" s="32"/>
      <c r="D38" s="32"/>
      <c r="E38" s="32"/>
      <c r="F38" s="32"/>
      <c r="G38" s="32"/>
      <c r="H38" s="32"/>
      <c r="J38" s="32"/>
      <c r="L38" s="94"/>
    </row>
    <row r="39" spans="1:13" ht="24" customHeight="1">
      <c r="A39" s="29" t="s">
        <v>33</v>
      </c>
      <c r="B39" s="37"/>
      <c r="C39" s="32"/>
      <c r="D39" s="32"/>
      <c r="E39" s="32"/>
      <c r="F39" s="32"/>
      <c r="G39" s="32"/>
      <c r="H39" s="32"/>
      <c r="J39" s="32"/>
      <c r="L39" s="94"/>
    </row>
    <row r="40" spans="1:13" ht="24" customHeight="1">
      <c r="A40" s="38" t="s">
        <v>34</v>
      </c>
      <c r="B40" s="37"/>
      <c r="C40" s="32"/>
      <c r="D40" s="40">
        <v>216729</v>
      </c>
      <c r="E40" s="47"/>
      <c r="F40" s="47">
        <v>277653</v>
      </c>
      <c r="G40" s="47"/>
      <c r="H40" s="40">
        <v>88516</v>
      </c>
      <c r="J40" s="47">
        <v>125515</v>
      </c>
      <c r="K40" s="40"/>
      <c r="L40" s="94"/>
      <c r="M40" s="39"/>
    </row>
    <row r="41" spans="1:13" ht="24" customHeight="1">
      <c r="A41" s="61" t="s">
        <v>35</v>
      </c>
      <c r="B41" s="37"/>
      <c r="C41" s="32"/>
      <c r="E41" s="47"/>
      <c r="F41" s="47"/>
      <c r="G41" s="47"/>
      <c r="J41" s="47"/>
      <c r="K41" s="40"/>
      <c r="L41" s="94"/>
    </row>
    <row r="42" spans="1:13" ht="24" customHeight="1">
      <c r="A42" s="61" t="s">
        <v>36</v>
      </c>
      <c r="B42" s="37"/>
      <c r="C42" s="32"/>
      <c r="D42" s="40">
        <v>142800</v>
      </c>
      <c r="E42" s="47"/>
      <c r="F42" s="47">
        <v>14280</v>
      </c>
      <c r="G42" s="47"/>
      <c r="H42" s="40">
        <v>142800</v>
      </c>
      <c r="J42" s="47">
        <v>14280</v>
      </c>
      <c r="K42" s="47"/>
      <c r="L42" s="94"/>
    </row>
    <row r="43" spans="1:13" ht="24" customHeight="1">
      <c r="A43" s="61" t="s">
        <v>37</v>
      </c>
      <c r="B43" s="37">
        <v>8</v>
      </c>
      <c r="C43" s="32"/>
      <c r="D43" s="40">
        <v>55200</v>
      </c>
      <c r="E43" s="47"/>
      <c r="F43" s="47">
        <v>53278</v>
      </c>
      <c r="G43" s="47"/>
      <c r="H43" s="40">
        <v>2786</v>
      </c>
      <c r="J43" s="47">
        <v>2758</v>
      </c>
      <c r="K43" s="40"/>
      <c r="L43" s="94"/>
    </row>
    <row r="44" spans="1:13" ht="24" customHeight="1">
      <c r="A44" s="61" t="s">
        <v>38</v>
      </c>
      <c r="B44" s="37"/>
      <c r="C44" s="32"/>
      <c r="D44" s="40">
        <v>162913</v>
      </c>
      <c r="E44" s="47"/>
      <c r="F44" s="47">
        <v>107449</v>
      </c>
      <c r="G44" s="47"/>
      <c r="H44" s="40">
        <v>136387</v>
      </c>
      <c r="J44" s="47">
        <v>92422</v>
      </c>
      <c r="K44" s="40"/>
      <c r="L44" s="94"/>
    </row>
    <row r="45" spans="1:13" ht="24" customHeight="1">
      <c r="A45" s="38" t="s">
        <v>39</v>
      </c>
      <c r="B45" s="37"/>
      <c r="C45" s="32"/>
      <c r="D45" s="40">
        <v>4313</v>
      </c>
      <c r="E45" s="47"/>
      <c r="F45" s="47">
        <v>6027</v>
      </c>
      <c r="G45" s="47"/>
      <c r="H45" s="40">
        <v>3839</v>
      </c>
      <c r="I45" s="39"/>
      <c r="J45" s="47">
        <v>5353</v>
      </c>
      <c r="K45" s="40"/>
      <c r="L45" s="94"/>
    </row>
    <row r="46" spans="1:13" ht="24" customHeight="1">
      <c r="A46" s="38" t="s">
        <v>40</v>
      </c>
      <c r="B46" s="37"/>
      <c r="C46" s="32"/>
      <c r="D46" s="40">
        <v>249669</v>
      </c>
      <c r="E46" s="47"/>
      <c r="F46" s="47">
        <v>256923</v>
      </c>
      <c r="G46" s="47"/>
      <c r="H46" s="40">
        <v>238311</v>
      </c>
      <c r="J46" s="47">
        <v>245272</v>
      </c>
      <c r="K46" s="40"/>
      <c r="L46" s="94"/>
    </row>
    <row r="47" spans="1:13" ht="24" customHeight="1">
      <c r="A47" s="38" t="s">
        <v>41</v>
      </c>
      <c r="B47" s="37"/>
      <c r="C47" s="32"/>
      <c r="D47" s="40">
        <v>48712</v>
      </c>
      <c r="E47" s="47"/>
      <c r="F47" s="47">
        <v>56366</v>
      </c>
      <c r="G47" s="47"/>
      <c r="H47" s="40">
        <v>22137</v>
      </c>
      <c r="I47" s="39"/>
      <c r="J47" s="47">
        <v>25315</v>
      </c>
      <c r="K47" s="40"/>
      <c r="L47" s="94"/>
    </row>
    <row r="48" spans="1:13" ht="24" customHeight="1">
      <c r="A48" s="29" t="s">
        <v>42</v>
      </c>
      <c r="B48" s="37"/>
      <c r="C48" s="32"/>
      <c r="D48" s="34">
        <f>SUM(D40:D47)</f>
        <v>880336</v>
      </c>
      <c r="E48" s="47"/>
      <c r="F48" s="34">
        <f>SUM(F40:F47)</f>
        <v>771976</v>
      </c>
      <c r="G48" s="47"/>
      <c r="H48" s="34">
        <f>SUM(H40:H47)</f>
        <v>634776</v>
      </c>
      <c r="J48" s="34">
        <f>SUM(J40:J47)</f>
        <v>510915</v>
      </c>
      <c r="L48" s="94"/>
    </row>
    <row r="49" spans="1:15" ht="24" customHeight="1">
      <c r="A49" s="29" t="s">
        <v>43</v>
      </c>
      <c r="B49" s="37"/>
      <c r="C49" s="32"/>
      <c r="D49" s="38"/>
      <c r="E49" s="47"/>
      <c r="F49" s="47"/>
      <c r="G49" s="47"/>
      <c r="H49" s="38"/>
      <c r="J49" s="47"/>
      <c r="L49" s="94"/>
    </row>
    <row r="50" spans="1:15" ht="24" customHeight="1">
      <c r="A50" s="61" t="s">
        <v>44</v>
      </c>
      <c r="B50" s="37"/>
      <c r="C50" s="32"/>
      <c r="D50" s="47"/>
      <c r="E50" s="47"/>
      <c r="F50" s="47"/>
      <c r="G50" s="47"/>
      <c r="H50" s="47"/>
      <c r="J50" s="47"/>
      <c r="K50" s="39"/>
      <c r="L50" s="94"/>
    </row>
    <row r="51" spans="1:15" ht="24" customHeight="1">
      <c r="A51" s="61" t="s">
        <v>36</v>
      </c>
      <c r="B51" s="37"/>
      <c r="C51" s="32"/>
      <c r="D51" s="63">
        <v>147700</v>
      </c>
      <c r="E51" s="47"/>
      <c r="F51" s="47">
        <v>261920</v>
      </c>
      <c r="G51" s="47"/>
      <c r="H51" s="47">
        <v>147700</v>
      </c>
      <c r="J51" s="47">
        <v>261920</v>
      </c>
      <c r="K51" s="47"/>
      <c r="L51" s="94"/>
    </row>
    <row r="52" spans="1:15" ht="24" customHeight="1">
      <c r="A52" s="61" t="s">
        <v>37</v>
      </c>
      <c r="B52" s="37">
        <v>8</v>
      </c>
      <c r="C52" s="32"/>
      <c r="D52" s="47">
        <v>4121635</v>
      </c>
      <c r="E52" s="47"/>
      <c r="F52" s="47">
        <v>4120459</v>
      </c>
      <c r="G52" s="47"/>
      <c r="H52" s="47">
        <v>1493902</v>
      </c>
      <c r="I52" s="39"/>
      <c r="J52" s="47">
        <v>1478489</v>
      </c>
      <c r="K52" s="47"/>
      <c r="L52" s="94"/>
    </row>
    <row r="53" spans="1:15" ht="24" customHeight="1">
      <c r="A53" s="38" t="s">
        <v>45</v>
      </c>
      <c r="B53" s="37"/>
      <c r="C53" s="32"/>
      <c r="D53" s="63">
        <v>81263</v>
      </c>
      <c r="E53" s="47"/>
      <c r="F53" s="47">
        <v>67518</v>
      </c>
      <c r="G53" s="47"/>
      <c r="H53" s="47">
        <v>32043</v>
      </c>
      <c r="J53" s="47">
        <v>33654</v>
      </c>
      <c r="K53" s="47"/>
      <c r="L53" s="94"/>
    </row>
    <row r="54" spans="1:15" ht="24" customHeight="1">
      <c r="A54" s="38" t="s">
        <v>46</v>
      </c>
      <c r="B54" s="37"/>
      <c r="C54" s="32"/>
      <c r="D54" s="63">
        <v>11636</v>
      </c>
      <c r="E54" s="47"/>
      <c r="F54" s="47">
        <v>13187</v>
      </c>
      <c r="G54" s="47"/>
      <c r="H54" s="47">
        <v>8689</v>
      </c>
      <c r="J54" s="47">
        <v>10547</v>
      </c>
      <c r="K54" s="47"/>
      <c r="L54" s="94"/>
      <c r="M54" s="57"/>
      <c r="O54" s="57"/>
    </row>
    <row r="55" spans="1:15" ht="24" customHeight="1">
      <c r="A55" s="38" t="s">
        <v>47</v>
      </c>
      <c r="B55" s="37"/>
      <c r="C55" s="32"/>
      <c r="D55" s="63">
        <v>26587</v>
      </c>
      <c r="E55" s="47"/>
      <c r="F55" s="47">
        <v>17214</v>
      </c>
      <c r="G55" s="47"/>
      <c r="H55" s="47">
        <v>20194</v>
      </c>
      <c r="J55" s="47">
        <v>9999</v>
      </c>
      <c r="K55" s="47"/>
      <c r="L55" s="94"/>
    </row>
    <row r="56" spans="1:15" ht="24" customHeight="1">
      <c r="A56" s="38" t="s">
        <v>48</v>
      </c>
      <c r="B56" s="37"/>
      <c r="C56" s="32"/>
      <c r="D56" s="63">
        <v>42139</v>
      </c>
      <c r="E56" s="47"/>
      <c r="F56" s="47">
        <v>44373</v>
      </c>
      <c r="G56" s="47"/>
      <c r="H56" s="47">
        <v>25110</v>
      </c>
      <c r="J56" s="33">
        <v>26439</v>
      </c>
      <c r="K56" s="47"/>
      <c r="L56" s="94"/>
    </row>
    <row r="57" spans="1:15" ht="24" customHeight="1">
      <c r="A57" s="29" t="s">
        <v>49</v>
      </c>
      <c r="B57" s="37"/>
      <c r="C57" s="32"/>
      <c r="D57" s="34">
        <f>SUM(D51:D56)</f>
        <v>4430960</v>
      </c>
      <c r="E57" s="47"/>
      <c r="F57" s="34">
        <f>SUM(F51:F56)</f>
        <v>4524671</v>
      </c>
      <c r="G57" s="47"/>
      <c r="H57" s="34">
        <f>SUM(H51:H56)</f>
        <v>1727638</v>
      </c>
      <c r="J57" s="34">
        <f>SUM(J51:J56)</f>
        <v>1821048</v>
      </c>
      <c r="L57" s="94"/>
    </row>
    <row r="58" spans="1:15" ht="24" customHeight="1">
      <c r="A58" s="29" t="s">
        <v>50</v>
      </c>
      <c r="C58" s="32"/>
      <c r="D58" s="34">
        <f>SUM(D48,D57)</f>
        <v>5311296</v>
      </c>
      <c r="E58" s="47"/>
      <c r="F58" s="34">
        <f>SUM(F48,F57)</f>
        <v>5296647</v>
      </c>
      <c r="G58" s="47"/>
      <c r="H58" s="34">
        <f>SUM(H48,H57)</f>
        <v>2362414</v>
      </c>
      <c r="J58" s="34">
        <f>SUM(J48,J57)</f>
        <v>2331963</v>
      </c>
      <c r="L58" s="94"/>
    </row>
    <row r="59" spans="1:15" ht="24" customHeight="1">
      <c r="C59" s="44"/>
      <c r="D59" s="44"/>
      <c r="E59" s="44"/>
      <c r="F59" s="44"/>
      <c r="G59" s="44"/>
      <c r="H59" s="44"/>
      <c r="I59" s="44"/>
      <c r="J59" s="44"/>
      <c r="L59" s="94"/>
    </row>
    <row r="60" spans="1:15" ht="24" customHeight="1">
      <c r="A60" s="38" t="s">
        <v>30</v>
      </c>
      <c r="C60" s="44"/>
      <c r="D60" s="44"/>
      <c r="E60" s="44"/>
      <c r="F60" s="44"/>
      <c r="G60" s="44"/>
      <c r="H60" s="44"/>
      <c r="J60" s="44"/>
      <c r="L60" s="94"/>
    </row>
    <row r="61" spans="1:15" ht="24" customHeight="1">
      <c r="A61" s="97" t="s">
        <v>0</v>
      </c>
      <c r="B61" s="97"/>
      <c r="C61" s="97"/>
      <c r="D61" s="97"/>
      <c r="E61" s="97"/>
      <c r="F61" s="97"/>
      <c r="G61" s="97"/>
      <c r="H61" s="97"/>
      <c r="I61" s="97"/>
      <c r="J61" s="97"/>
      <c r="L61" s="94"/>
    </row>
    <row r="62" spans="1:15" ht="24" customHeight="1">
      <c r="A62" s="28" t="s">
        <v>31</v>
      </c>
      <c r="B62" s="22"/>
      <c r="C62" s="28"/>
      <c r="D62" s="28"/>
      <c r="E62" s="28"/>
      <c r="F62" s="28"/>
      <c r="G62" s="28"/>
      <c r="H62" s="28"/>
      <c r="J62" s="28"/>
      <c r="L62" s="94"/>
    </row>
    <row r="63" spans="1:15" ht="24" customHeight="1">
      <c r="A63" s="29" t="s">
        <v>2</v>
      </c>
      <c r="B63" s="22"/>
      <c r="C63" s="28"/>
      <c r="D63" s="28"/>
      <c r="E63" s="28"/>
      <c r="F63" s="28"/>
      <c r="G63" s="28"/>
      <c r="H63" s="28"/>
      <c r="L63" s="94"/>
    </row>
    <row r="64" spans="1:15" ht="24" customHeight="1">
      <c r="B64" s="46"/>
      <c r="C64" s="30"/>
      <c r="D64" s="30"/>
      <c r="E64" s="30"/>
      <c r="F64" s="30"/>
      <c r="G64" s="30"/>
      <c r="H64" s="64"/>
      <c r="J64" s="31" t="s">
        <v>3</v>
      </c>
      <c r="L64" s="94"/>
    </row>
    <row r="65" spans="1:15" ht="24" customHeight="1">
      <c r="C65" s="30"/>
      <c r="D65" s="95" t="s">
        <v>4</v>
      </c>
      <c r="E65" s="95"/>
      <c r="F65" s="95" t="s">
        <v>4</v>
      </c>
      <c r="G65" s="30"/>
      <c r="H65" s="96" t="s">
        <v>5</v>
      </c>
      <c r="I65" s="96"/>
      <c r="J65" s="96" t="s">
        <v>5</v>
      </c>
      <c r="L65" s="94"/>
    </row>
    <row r="66" spans="1:15" ht="24" customHeight="1">
      <c r="B66" s="56"/>
      <c r="C66" s="30"/>
      <c r="D66" s="50" t="s">
        <v>7</v>
      </c>
      <c r="E66" s="51"/>
      <c r="F66" s="50" t="s">
        <v>8</v>
      </c>
      <c r="G66" s="52"/>
      <c r="H66" s="50" t="s">
        <v>7</v>
      </c>
      <c r="I66" s="51"/>
      <c r="J66" s="50" t="s">
        <v>8</v>
      </c>
      <c r="K66" s="26"/>
      <c r="L66" s="94"/>
    </row>
    <row r="67" spans="1:15" ht="24" customHeight="1">
      <c r="B67" s="56"/>
      <c r="C67" s="30"/>
      <c r="D67" s="53" t="s">
        <v>9</v>
      </c>
      <c r="E67" s="51"/>
      <c r="F67" s="53" t="s">
        <v>10</v>
      </c>
      <c r="G67" s="52"/>
      <c r="H67" s="53" t="s">
        <v>9</v>
      </c>
      <c r="I67" s="51"/>
      <c r="J67" s="53" t="s">
        <v>10</v>
      </c>
      <c r="K67" s="26"/>
      <c r="L67" s="94"/>
    </row>
    <row r="68" spans="1:15" ht="24" customHeight="1">
      <c r="B68" s="56"/>
      <c r="C68" s="30"/>
      <c r="D68" s="53" t="s">
        <v>11</v>
      </c>
      <c r="E68" s="51"/>
      <c r="F68" s="50"/>
      <c r="G68" s="52"/>
      <c r="H68" s="53" t="s">
        <v>11</v>
      </c>
      <c r="I68" s="51"/>
      <c r="J68" s="50"/>
      <c r="K68" s="26"/>
      <c r="L68" s="94"/>
    </row>
    <row r="69" spans="1:15" ht="24" customHeight="1">
      <c r="A69" s="22" t="s">
        <v>51</v>
      </c>
      <c r="C69" s="32"/>
      <c r="D69" s="32"/>
      <c r="E69" s="32"/>
      <c r="F69" s="32"/>
      <c r="G69" s="32"/>
      <c r="H69" s="32"/>
      <c r="J69" s="32"/>
      <c r="L69" s="94"/>
    </row>
    <row r="70" spans="1:15" ht="24" customHeight="1">
      <c r="A70" s="38" t="s">
        <v>52</v>
      </c>
      <c r="B70" s="37"/>
      <c r="C70" s="32"/>
      <c r="D70" s="32"/>
      <c r="E70" s="32"/>
      <c r="F70" s="32"/>
      <c r="G70" s="32"/>
      <c r="H70" s="32"/>
      <c r="J70" s="32"/>
      <c r="L70" s="94"/>
    </row>
    <row r="71" spans="1:15" ht="24" customHeight="1">
      <c r="A71" s="41" t="s">
        <v>53</v>
      </c>
      <c r="C71" s="32"/>
      <c r="D71" s="32"/>
      <c r="E71" s="32"/>
      <c r="F71" s="32"/>
      <c r="G71" s="32"/>
      <c r="H71" s="32"/>
      <c r="J71" s="32"/>
      <c r="L71" s="94"/>
    </row>
    <row r="72" spans="1:15" ht="24" customHeight="1" thickBot="1">
      <c r="A72" s="41" t="s">
        <v>54</v>
      </c>
      <c r="B72" s="37"/>
      <c r="C72" s="32"/>
      <c r="D72" s="65">
        <v>2800000</v>
      </c>
      <c r="E72" s="66"/>
      <c r="F72" s="65">
        <v>2800000</v>
      </c>
      <c r="G72" s="66"/>
      <c r="H72" s="65">
        <v>2800000</v>
      </c>
      <c r="J72" s="65">
        <v>2800000</v>
      </c>
      <c r="L72" s="94"/>
    </row>
    <row r="73" spans="1:15" ht="24" customHeight="1" thickTop="1">
      <c r="A73" s="41" t="s">
        <v>55</v>
      </c>
      <c r="B73" s="37"/>
      <c r="C73" s="32"/>
      <c r="E73" s="66"/>
      <c r="F73" s="66"/>
      <c r="G73" s="66"/>
      <c r="H73" s="66"/>
      <c r="J73" s="66"/>
      <c r="L73" s="94"/>
    </row>
    <row r="74" spans="1:15" ht="24" customHeight="1">
      <c r="A74" s="41" t="s">
        <v>54</v>
      </c>
      <c r="B74" s="37"/>
      <c r="C74" s="32"/>
      <c r="D74" s="47">
        <f>'CE (Conso)'!C16</f>
        <v>2800000</v>
      </c>
      <c r="E74" s="66"/>
      <c r="F74" s="47">
        <f>'CE (Conso)'!C14</f>
        <v>2800000</v>
      </c>
      <c r="G74" s="47"/>
      <c r="H74" s="47">
        <f>'CE (Separate)'!C16</f>
        <v>2800000</v>
      </c>
      <c r="J74" s="47">
        <f>'CE (Separate)'!C14</f>
        <v>2800000</v>
      </c>
      <c r="K74" s="47"/>
      <c r="L74" s="94"/>
    </row>
    <row r="75" spans="1:15" ht="24" customHeight="1">
      <c r="A75" s="41" t="s">
        <v>56</v>
      </c>
      <c r="B75" s="37"/>
      <c r="C75" s="32"/>
      <c r="D75" s="47">
        <f>'CE (Conso)'!E16</f>
        <v>4409618</v>
      </c>
      <c r="E75" s="47"/>
      <c r="F75" s="47">
        <f>'CE (Conso)'!E14</f>
        <v>4409618</v>
      </c>
      <c r="G75" s="47"/>
      <c r="H75" s="47">
        <f>'CE (Separate)'!E16</f>
        <v>4409618</v>
      </c>
      <c r="J75" s="47">
        <f>'CE (Separate)'!E14</f>
        <v>4409618</v>
      </c>
      <c r="K75" s="47"/>
      <c r="L75" s="94"/>
    </row>
    <row r="76" spans="1:15" ht="24" customHeight="1">
      <c r="A76" s="41" t="s">
        <v>57</v>
      </c>
      <c r="B76" s="37"/>
      <c r="C76" s="32"/>
      <c r="D76" s="47">
        <f>'CE (Conso)'!G16</f>
        <v>-5121</v>
      </c>
      <c r="E76" s="47"/>
      <c r="F76" s="47">
        <f>'CE (Conso)'!G14</f>
        <v>-5121</v>
      </c>
      <c r="G76" s="47"/>
      <c r="H76" s="47">
        <v>0</v>
      </c>
      <c r="J76" s="47">
        <v>0</v>
      </c>
      <c r="K76" s="47"/>
      <c r="L76" s="94"/>
    </row>
    <row r="77" spans="1:15" ht="24" customHeight="1">
      <c r="A77" s="40" t="s">
        <v>58</v>
      </c>
      <c r="E77" s="48"/>
      <c r="F77" s="67"/>
      <c r="G77" s="48"/>
      <c r="H77" s="67"/>
      <c r="I77" s="48"/>
      <c r="J77" s="48"/>
      <c r="K77" s="67"/>
      <c r="L77" s="94"/>
      <c r="M77" s="62"/>
      <c r="N77" s="62"/>
      <c r="O77" s="62"/>
    </row>
    <row r="78" spans="1:15" ht="24" customHeight="1">
      <c r="A78" s="40" t="s">
        <v>59</v>
      </c>
      <c r="B78" s="68"/>
      <c r="D78" s="40">
        <f>'CE (Conso)'!I16</f>
        <v>280000</v>
      </c>
      <c r="E78" s="48"/>
      <c r="F78" s="67">
        <f>'CE (Conso)'!I14</f>
        <v>280000</v>
      </c>
      <c r="G78" s="48"/>
      <c r="H78" s="40">
        <f>'CE (Separate)'!G16</f>
        <v>280000</v>
      </c>
      <c r="I78" s="48"/>
      <c r="J78" s="67">
        <f>'CE (Separate)'!G14</f>
        <v>280000</v>
      </c>
      <c r="K78" s="40"/>
      <c r="L78" s="94"/>
      <c r="M78" s="62"/>
      <c r="N78" s="62"/>
      <c r="O78" s="62"/>
    </row>
    <row r="79" spans="1:15" ht="24" customHeight="1">
      <c r="A79" s="40" t="s">
        <v>60</v>
      </c>
      <c r="C79" s="32"/>
      <c r="D79" s="40">
        <f>'CE (Conso)'!K16</f>
        <v>1143530</v>
      </c>
      <c r="E79" s="47"/>
      <c r="F79" s="47">
        <f>'CE (Conso)'!K14</f>
        <v>997362</v>
      </c>
      <c r="G79" s="47"/>
      <c r="H79" s="47">
        <f>'CE (Separate)'!I16</f>
        <v>3377918</v>
      </c>
      <c r="J79" s="47">
        <f>'CE (Separate)'!I14</f>
        <v>3185898</v>
      </c>
      <c r="K79" s="47"/>
    </row>
    <row r="80" spans="1:15" ht="24" customHeight="1">
      <c r="A80" s="29" t="s">
        <v>61</v>
      </c>
      <c r="C80" s="32"/>
      <c r="D80" s="34">
        <f>SUM(D74:D79)</f>
        <v>8628027</v>
      </c>
      <c r="E80" s="47"/>
      <c r="F80" s="34">
        <f>SUM(F74:F79)</f>
        <v>8481859</v>
      </c>
      <c r="G80" s="47"/>
      <c r="H80" s="34">
        <f>SUM(H74:H79)</f>
        <v>10867536</v>
      </c>
      <c r="J80" s="34">
        <f>SUM(J74:J79)</f>
        <v>10675516</v>
      </c>
    </row>
    <row r="81" spans="1:10" ht="24" customHeight="1" thickBot="1">
      <c r="A81" s="29" t="s">
        <v>62</v>
      </c>
      <c r="C81" s="32"/>
      <c r="D81" s="35">
        <f>SUM(D58,D80)</f>
        <v>13939323</v>
      </c>
      <c r="E81" s="47"/>
      <c r="F81" s="35">
        <f>SUM(F58,F80)</f>
        <v>13778506</v>
      </c>
      <c r="G81" s="47"/>
      <c r="H81" s="35">
        <f>SUM(H58,H80)</f>
        <v>13229950</v>
      </c>
      <c r="J81" s="35">
        <f>SUM(J58,J80)</f>
        <v>13007479</v>
      </c>
    </row>
    <row r="82" spans="1:10" ht="24" customHeight="1" thickTop="1">
      <c r="D82" s="47">
        <f>SUM(D81-D27)</f>
        <v>0</v>
      </c>
      <c r="E82" s="47"/>
      <c r="F82" s="47">
        <f>SUM(F81-F27)</f>
        <v>0</v>
      </c>
      <c r="G82" s="47"/>
      <c r="H82" s="47">
        <f>SUM(H81-H27)</f>
        <v>0</v>
      </c>
      <c r="I82" s="39"/>
      <c r="J82" s="69">
        <f>SUM(J81-J27)</f>
        <v>0</v>
      </c>
    </row>
    <row r="83" spans="1:10" ht="24" customHeight="1">
      <c r="A83" s="38" t="s">
        <v>30</v>
      </c>
      <c r="D83" s="70"/>
      <c r="F83" s="70"/>
      <c r="H83" s="70"/>
      <c r="J83" s="70"/>
    </row>
    <row r="84" spans="1:10" ht="24" customHeight="1">
      <c r="D84" s="70"/>
    </row>
    <row r="85" spans="1:10" ht="24" customHeight="1">
      <c r="A85" s="71"/>
    </row>
    <row r="87" spans="1:10" ht="24" customHeight="1">
      <c r="B87" s="36" t="s">
        <v>63</v>
      </c>
    </row>
    <row r="88" spans="1:10" ht="24" customHeight="1">
      <c r="A88" s="71"/>
    </row>
    <row r="91" spans="1:10" ht="24" customHeight="1">
      <c r="D91" s="72"/>
      <c r="F91" s="72"/>
      <c r="H91" s="72"/>
      <c r="J91" s="72"/>
    </row>
  </sheetData>
  <mergeCells count="7">
    <mergeCell ref="D65:F65"/>
    <mergeCell ref="H65:J65"/>
    <mergeCell ref="A61:J61"/>
    <mergeCell ref="H5:J5"/>
    <mergeCell ref="D5:F5"/>
    <mergeCell ref="D34:F34"/>
    <mergeCell ref="H34:J34"/>
  </mergeCells>
  <printOptions horizontalCentered="1"/>
  <pageMargins left="0.7" right="0.35" top="0.78740157480314998" bottom="0.196850393700787" header="0.31496062992126" footer="0.31496062992126"/>
  <pageSetup paperSize="9" scale="75" fitToHeight="6" orientation="portrait" r:id="rId1"/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showGridLines="0" view="pageBreakPreview" topLeftCell="A28" zoomScaleNormal="110" zoomScaleSheetLayoutView="100" workbookViewId="0">
      <selection activeCell="A35" sqref="A35"/>
    </sheetView>
  </sheetViews>
  <sheetFormatPr defaultColWidth="10.5546875" defaultRowHeight="24" customHeight="1"/>
  <cols>
    <col min="1" max="1" width="36.5546875" style="38" customWidth="1"/>
    <col min="2" max="2" width="4.5546875" style="38" customWidth="1"/>
    <col min="3" max="3" width="8.21875" style="36" customWidth="1"/>
    <col min="4" max="4" width="1.21875" style="40" customWidth="1"/>
    <col min="5" max="5" width="13.77734375" style="40" customWidth="1"/>
    <col min="6" max="6" width="1.44140625" style="40" customWidth="1"/>
    <col min="7" max="7" width="13.77734375" style="40" customWidth="1"/>
    <col min="8" max="8" width="1.44140625" style="40" customWidth="1"/>
    <col min="9" max="9" width="13.77734375" style="40" customWidth="1"/>
    <col min="10" max="10" width="1.44140625" style="38" customWidth="1"/>
    <col min="11" max="11" width="13.77734375" style="40" customWidth="1"/>
    <col min="12" max="12" width="0.77734375" style="38" customWidth="1"/>
    <col min="13" max="13" width="14.44140625" style="38" customWidth="1"/>
    <col min="14" max="14" width="15.44140625" style="38" bestFit="1" customWidth="1"/>
    <col min="15" max="15" width="14.5546875" style="38" bestFit="1" customWidth="1"/>
    <col min="16" max="16" width="15.44140625" style="38" bestFit="1" customWidth="1"/>
    <col min="17" max="16384" width="10.5546875" style="38"/>
  </cols>
  <sheetData>
    <row r="1" spans="1:14" ht="24" customHeight="1">
      <c r="K1" s="60" t="s">
        <v>64</v>
      </c>
    </row>
    <row r="2" spans="1:14" ht="24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4" ht="24" customHeight="1">
      <c r="A3" s="22" t="s">
        <v>65</v>
      </c>
      <c r="B3" s="22"/>
      <c r="C3" s="22"/>
      <c r="D3" s="28"/>
      <c r="E3" s="30"/>
      <c r="F3" s="30"/>
      <c r="G3" s="30"/>
      <c r="H3" s="30"/>
      <c r="I3" s="30"/>
      <c r="J3" s="30"/>
      <c r="K3" s="30"/>
    </row>
    <row r="4" spans="1:14" ht="24" customHeight="1">
      <c r="A4" s="22" t="s">
        <v>66</v>
      </c>
      <c r="B4" s="55"/>
      <c r="C4" s="22"/>
      <c r="D4" s="28"/>
      <c r="E4" s="30"/>
      <c r="F4" s="30"/>
      <c r="G4" s="30"/>
      <c r="H4" s="30"/>
      <c r="I4" s="30"/>
      <c r="J4" s="30"/>
      <c r="K4" s="30"/>
    </row>
    <row r="5" spans="1:14" ht="24" customHeight="1">
      <c r="B5" s="46"/>
      <c r="C5" s="46"/>
      <c r="D5" s="30"/>
      <c r="E5" s="30"/>
      <c r="F5" s="30"/>
      <c r="G5" s="30"/>
      <c r="H5" s="30"/>
      <c r="I5" s="31"/>
      <c r="K5" s="31" t="s">
        <v>67</v>
      </c>
    </row>
    <row r="6" spans="1:14" ht="24" customHeight="1">
      <c r="B6" s="46"/>
      <c r="D6" s="30"/>
      <c r="E6" s="95" t="s">
        <v>4</v>
      </c>
      <c r="F6" s="95"/>
      <c r="G6" s="95" t="s">
        <v>4</v>
      </c>
      <c r="H6" s="30"/>
      <c r="I6" s="96" t="s">
        <v>5</v>
      </c>
      <c r="J6" s="96"/>
      <c r="K6" s="96" t="s">
        <v>5</v>
      </c>
    </row>
    <row r="7" spans="1:14" ht="24" customHeight="1">
      <c r="B7" s="46"/>
      <c r="C7" s="56" t="s">
        <v>6</v>
      </c>
      <c r="D7" s="30"/>
      <c r="E7" s="73" t="s">
        <v>68</v>
      </c>
      <c r="F7" s="45"/>
      <c r="G7" s="73">
        <v>2568</v>
      </c>
      <c r="H7" s="74"/>
      <c r="I7" s="73" t="s">
        <v>68</v>
      </c>
      <c r="J7" s="45"/>
      <c r="K7" s="73">
        <v>2568</v>
      </c>
    </row>
    <row r="8" spans="1:14" ht="24" customHeight="1">
      <c r="A8" s="29" t="s">
        <v>69</v>
      </c>
      <c r="C8" s="56"/>
      <c r="D8" s="38"/>
      <c r="E8" s="56"/>
      <c r="F8" s="56"/>
      <c r="G8" s="56"/>
      <c r="H8" s="56"/>
      <c r="I8" s="56"/>
      <c r="K8" s="56"/>
    </row>
    <row r="9" spans="1:14" ht="24" customHeight="1">
      <c r="A9" s="29" t="s">
        <v>70</v>
      </c>
      <c r="C9" s="75"/>
    </row>
    <row r="10" spans="1:14" ht="24" customHeight="1">
      <c r="A10" s="38" t="s">
        <v>71</v>
      </c>
      <c r="C10" s="75"/>
      <c r="E10" s="39">
        <v>391351</v>
      </c>
      <c r="G10" s="39">
        <v>379876</v>
      </c>
      <c r="I10" s="39">
        <v>118505</v>
      </c>
      <c r="K10" s="39">
        <v>138776</v>
      </c>
      <c r="M10" s="39"/>
    </row>
    <row r="11" spans="1:14" ht="24" customHeight="1">
      <c r="A11" s="38" t="s">
        <v>72</v>
      </c>
      <c r="B11" s="40"/>
      <c r="C11" s="37"/>
      <c r="E11" s="47">
        <v>218521</v>
      </c>
      <c r="F11" s="47"/>
      <c r="G11" s="47">
        <v>209995</v>
      </c>
      <c r="H11" s="47"/>
      <c r="I11" s="47">
        <v>208390</v>
      </c>
      <c r="K11" s="47">
        <v>202742</v>
      </c>
    </row>
    <row r="12" spans="1:14" ht="24" customHeight="1">
      <c r="A12" s="38" t="s">
        <v>73</v>
      </c>
      <c r="B12" s="40"/>
      <c r="C12" s="37"/>
      <c r="E12" s="47">
        <v>76287</v>
      </c>
      <c r="F12" s="47"/>
      <c r="G12" s="47">
        <v>89713</v>
      </c>
      <c r="H12" s="47"/>
      <c r="I12" s="47">
        <v>67712</v>
      </c>
      <c r="K12" s="47">
        <v>81773</v>
      </c>
    </row>
    <row r="13" spans="1:14" ht="24" customHeight="1">
      <c r="A13" s="38" t="s">
        <v>74</v>
      </c>
      <c r="B13" s="40"/>
      <c r="E13" s="47">
        <v>44011</v>
      </c>
      <c r="F13" s="47"/>
      <c r="G13" s="47">
        <v>46629</v>
      </c>
      <c r="H13" s="47"/>
      <c r="I13" s="47">
        <v>44011</v>
      </c>
      <c r="K13" s="47">
        <v>46629</v>
      </c>
    </row>
    <row r="14" spans="1:14" ht="24" customHeight="1">
      <c r="A14" s="41" t="s">
        <v>75</v>
      </c>
      <c r="B14" s="41"/>
      <c r="C14" s="37"/>
      <c r="D14" s="32"/>
      <c r="E14" s="33">
        <v>5656</v>
      </c>
      <c r="F14" s="47"/>
      <c r="G14" s="33">
        <v>6444</v>
      </c>
      <c r="H14" s="47"/>
      <c r="I14" s="33">
        <v>4836</v>
      </c>
      <c r="K14" s="33">
        <v>6210</v>
      </c>
    </row>
    <row r="15" spans="1:14" ht="24" customHeight="1">
      <c r="A15" s="29" t="s">
        <v>76</v>
      </c>
      <c r="C15" s="37"/>
      <c r="D15" s="32"/>
      <c r="E15" s="33">
        <f>SUM(E10:E14)</f>
        <v>735826</v>
      </c>
      <c r="F15" s="47"/>
      <c r="G15" s="33">
        <f>SUM(G10:G14)</f>
        <v>732657</v>
      </c>
      <c r="H15" s="47"/>
      <c r="I15" s="33">
        <f>SUM(I10:I14)</f>
        <v>443454</v>
      </c>
      <c r="K15" s="33">
        <f>SUM(K10:K14)</f>
        <v>476130</v>
      </c>
      <c r="M15" s="39"/>
      <c r="N15" s="39"/>
    </row>
    <row r="16" spans="1:14" ht="24" customHeight="1">
      <c r="A16" s="29" t="s">
        <v>77</v>
      </c>
      <c r="C16" s="37"/>
      <c r="D16" s="32"/>
      <c r="E16" s="47"/>
      <c r="F16" s="47"/>
      <c r="G16" s="47"/>
      <c r="H16" s="47"/>
      <c r="I16" s="47"/>
      <c r="K16" s="47"/>
    </row>
    <row r="17" spans="1:16" ht="24" customHeight="1">
      <c r="A17" s="38" t="s">
        <v>78</v>
      </c>
      <c r="C17" s="37"/>
      <c r="D17" s="32"/>
      <c r="E17" s="47">
        <v>168330</v>
      </c>
      <c r="F17" s="47"/>
      <c r="G17" s="47">
        <v>157393</v>
      </c>
      <c r="H17" s="47"/>
      <c r="I17" s="47">
        <v>56093</v>
      </c>
      <c r="K17" s="47">
        <v>57140</v>
      </c>
      <c r="M17" s="62"/>
      <c r="N17" s="76"/>
      <c r="O17" s="76"/>
    </row>
    <row r="18" spans="1:16" ht="24" customHeight="1">
      <c r="A18" s="38" t="s">
        <v>79</v>
      </c>
      <c r="C18" s="37"/>
      <c r="D18" s="32"/>
      <c r="E18" s="47">
        <v>156250</v>
      </c>
      <c r="F18" s="47"/>
      <c r="G18" s="47">
        <v>153059</v>
      </c>
      <c r="H18" s="47"/>
      <c r="I18" s="47">
        <v>58781</v>
      </c>
      <c r="K18" s="47">
        <v>61875</v>
      </c>
      <c r="M18" s="62"/>
      <c r="N18" s="76"/>
      <c r="O18" s="76"/>
    </row>
    <row r="19" spans="1:16" ht="24" customHeight="1">
      <c r="A19" s="38" t="s">
        <v>80</v>
      </c>
      <c r="C19" s="37"/>
      <c r="D19" s="32"/>
      <c r="E19" s="47">
        <v>33479</v>
      </c>
      <c r="F19" s="47"/>
      <c r="G19" s="47">
        <v>34533</v>
      </c>
      <c r="H19" s="47"/>
      <c r="I19" s="47">
        <v>33479</v>
      </c>
      <c r="K19" s="47">
        <v>34535</v>
      </c>
      <c r="M19" s="62"/>
      <c r="N19" s="76"/>
      <c r="O19" s="76"/>
    </row>
    <row r="20" spans="1:16" ht="24" customHeight="1">
      <c r="A20" s="38" t="s">
        <v>81</v>
      </c>
      <c r="C20" s="37"/>
      <c r="D20" s="32"/>
      <c r="E20" s="47">
        <v>35097</v>
      </c>
      <c r="F20" s="47"/>
      <c r="G20" s="47">
        <v>31364</v>
      </c>
      <c r="H20" s="47"/>
      <c r="I20" s="47">
        <v>15927</v>
      </c>
      <c r="K20" s="47">
        <v>14170</v>
      </c>
      <c r="N20" s="62"/>
      <c r="P20" s="62"/>
    </row>
    <row r="21" spans="1:16" ht="24" customHeight="1">
      <c r="A21" s="38" t="s">
        <v>82</v>
      </c>
      <c r="C21" s="37"/>
      <c r="D21" s="32"/>
      <c r="E21" s="47">
        <v>99224</v>
      </c>
      <c r="F21" s="47"/>
      <c r="G21" s="47">
        <v>110262</v>
      </c>
      <c r="H21" s="47"/>
      <c r="I21" s="47">
        <v>58693</v>
      </c>
      <c r="K21" s="47">
        <v>56370</v>
      </c>
      <c r="N21" s="62"/>
      <c r="P21" s="62"/>
    </row>
    <row r="22" spans="1:16" s="70" customFormat="1" ht="24" customHeight="1">
      <c r="A22" s="29" t="s">
        <v>83</v>
      </c>
      <c r="B22" s="38"/>
      <c r="C22" s="37"/>
      <c r="D22" s="32"/>
      <c r="E22" s="34">
        <f>SUM(E17:E21)</f>
        <v>492380</v>
      </c>
      <c r="F22" s="47"/>
      <c r="G22" s="34">
        <f>SUM(G17:G21)</f>
        <v>486611</v>
      </c>
      <c r="H22" s="47"/>
      <c r="I22" s="34">
        <f>SUM(I17:I21)</f>
        <v>222973</v>
      </c>
      <c r="K22" s="34">
        <f>SUM(K17:K21)</f>
        <v>224090</v>
      </c>
    </row>
    <row r="23" spans="1:16" s="70" customFormat="1" ht="24" customHeight="1">
      <c r="A23" s="29" t="s">
        <v>84</v>
      </c>
      <c r="B23" s="38"/>
      <c r="C23" s="37"/>
      <c r="D23" s="32"/>
      <c r="E23" s="47">
        <f>E15-E22</f>
        <v>243446</v>
      </c>
      <c r="F23" s="47"/>
      <c r="G23" s="47">
        <f>G15-G22</f>
        <v>246046</v>
      </c>
      <c r="H23" s="47"/>
      <c r="I23" s="47">
        <f>I15-I22</f>
        <v>220481</v>
      </c>
      <c r="K23" s="47">
        <f>K15-K22</f>
        <v>252040</v>
      </c>
    </row>
    <row r="24" spans="1:16" s="70" customFormat="1" ht="24" customHeight="1">
      <c r="A24" s="38" t="s">
        <v>85</v>
      </c>
      <c r="B24" s="38"/>
      <c r="C24" s="37"/>
      <c r="D24" s="32"/>
      <c r="E24" s="47">
        <v>59</v>
      </c>
      <c r="F24" s="47"/>
      <c r="G24" s="47">
        <v>-27</v>
      </c>
      <c r="H24" s="47"/>
      <c r="I24" s="47">
        <v>0</v>
      </c>
      <c r="K24" s="47">
        <v>0</v>
      </c>
    </row>
    <row r="25" spans="1:16" ht="24" customHeight="1">
      <c r="A25" s="38" t="s">
        <v>86</v>
      </c>
      <c r="B25" s="40"/>
      <c r="C25" s="37"/>
      <c r="E25" s="47">
        <v>1151</v>
      </c>
      <c r="F25" s="47"/>
      <c r="G25" s="47">
        <v>3618</v>
      </c>
      <c r="H25" s="47"/>
      <c r="I25" s="47">
        <v>23125</v>
      </c>
      <c r="K25" s="47">
        <v>25328</v>
      </c>
      <c r="M25" s="39"/>
      <c r="N25" s="70"/>
    </row>
    <row r="26" spans="1:16" ht="24" customHeight="1">
      <c r="A26" s="41" t="s">
        <v>87</v>
      </c>
      <c r="B26" s="41"/>
      <c r="C26" s="37"/>
      <c r="D26" s="32"/>
      <c r="E26" s="33">
        <v>-43211</v>
      </c>
      <c r="F26" s="47"/>
      <c r="G26" s="33">
        <v>-42964</v>
      </c>
      <c r="H26" s="47"/>
      <c r="I26" s="33">
        <v>-2633</v>
      </c>
      <c r="K26" s="33">
        <v>-1654</v>
      </c>
      <c r="N26" s="70"/>
      <c r="P26" s="70"/>
    </row>
    <row r="27" spans="1:16" ht="24" customHeight="1">
      <c r="A27" s="29" t="s">
        <v>88</v>
      </c>
      <c r="B27" s="41"/>
      <c r="C27" s="37"/>
      <c r="D27" s="32"/>
      <c r="E27" s="47">
        <f>SUM(E23:E26)</f>
        <v>201445</v>
      </c>
      <c r="F27" s="47"/>
      <c r="G27" s="47">
        <f>SUM(G23:G26)</f>
        <v>206673</v>
      </c>
      <c r="H27" s="47"/>
      <c r="I27" s="47">
        <f>SUM(I23:I26)</f>
        <v>240973</v>
      </c>
      <c r="K27" s="47">
        <f>SUM(K23:K26)</f>
        <v>275714</v>
      </c>
      <c r="N27" s="76"/>
      <c r="P27" s="76"/>
    </row>
    <row r="28" spans="1:16" ht="24" customHeight="1">
      <c r="A28" s="38" t="s">
        <v>89</v>
      </c>
      <c r="B28" s="41"/>
      <c r="C28" s="37">
        <v>9</v>
      </c>
      <c r="D28" s="32"/>
      <c r="E28" s="47">
        <v>-55277</v>
      </c>
      <c r="F28" s="47"/>
      <c r="G28" s="47">
        <v>-61850</v>
      </c>
      <c r="H28" s="47"/>
      <c r="I28" s="47">
        <v>-48953</v>
      </c>
      <c r="K28" s="47">
        <v>-54250</v>
      </c>
      <c r="N28" s="76"/>
      <c r="P28" s="76"/>
    </row>
    <row r="29" spans="1:16" ht="24" customHeight="1">
      <c r="A29" s="29" t="s">
        <v>90</v>
      </c>
      <c r="C29" s="37"/>
      <c r="E29" s="34">
        <f>SUM(E27:E28)</f>
        <v>146168</v>
      </c>
      <c r="F29" s="47"/>
      <c r="G29" s="34">
        <f>SUM(G27:G28)</f>
        <v>144823</v>
      </c>
      <c r="H29" s="47"/>
      <c r="I29" s="34">
        <f>SUM(I27:I28)</f>
        <v>192020</v>
      </c>
      <c r="K29" s="34">
        <f>SUM(K27:K28)</f>
        <v>221464</v>
      </c>
    </row>
    <row r="30" spans="1:16" ht="24" customHeight="1">
      <c r="A30" s="29"/>
      <c r="C30" s="37"/>
      <c r="E30" s="29"/>
      <c r="F30" s="29"/>
      <c r="G30" s="77"/>
      <c r="H30" s="29"/>
      <c r="I30" s="77"/>
      <c r="K30" s="29"/>
    </row>
    <row r="31" spans="1:16" ht="24" customHeight="1">
      <c r="A31" s="78" t="s">
        <v>91</v>
      </c>
      <c r="B31" s="46"/>
      <c r="C31" s="56"/>
      <c r="D31" s="30"/>
      <c r="E31" s="33">
        <v>0</v>
      </c>
      <c r="F31" s="47"/>
      <c r="G31" s="33">
        <v>0</v>
      </c>
      <c r="H31" s="47"/>
      <c r="I31" s="33">
        <v>0</v>
      </c>
      <c r="J31" s="47"/>
      <c r="K31" s="33">
        <v>0</v>
      </c>
    </row>
    <row r="32" spans="1:16" ht="24" customHeight="1">
      <c r="A32" s="58"/>
      <c r="B32" s="46"/>
      <c r="C32" s="56"/>
      <c r="D32" s="30"/>
      <c r="E32" s="47"/>
      <c r="F32" s="47"/>
      <c r="G32" s="47"/>
      <c r="H32" s="47"/>
      <c r="I32" s="47"/>
      <c r="J32" s="47"/>
      <c r="K32" s="47"/>
    </row>
    <row r="33" spans="1:11" ht="24" customHeight="1" thickBot="1">
      <c r="A33" s="79" t="s">
        <v>92</v>
      </c>
      <c r="C33" s="37"/>
      <c r="E33" s="35">
        <f>E29+E31</f>
        <v>146168</v>
      </c>
      <c r="F33" s="47"/>
      <c r="G33" s="35">
        <f>G29+G31</f>
        <v>144823</v>
      </c>
      <c r="H33" s="47"/>
      <c r="I33" s="35">
        <f>I29+I31</f>
        <v>192020</v>
      </c>
      <c r="J33" s="47"/>
      <c r="K33" s="35">
        <f>K29+K31</f>
        <v>221464</v>
      </c>
    </row>
    <row r="34" spans="1:11" ht="24" customHeight="1" thickTop="1">
      <c r="A34" s="79"/>
      <c r="C34" s="37"/>
      <c r="E34" s="47"/>
      <c r="F34" s="47"/>
      <c r="G34" s="47"/>
      <c r="H34" s="47"/>
      <c r="I34" s="47"/>
      <c r="J34" s="47"/>
      <c r="K34" s="47"/>
    </row>
    <row r="35" spans="1:11" ht="24" customHeight="1">
      <c r="A35" s="29" t="s">
        <v>93</v>
      </c>
      <c r="B35" s="26"/>
      <c r="C35" s="37"/>
      <c r="D35" s="26"/>
      <c r="E35" s="32"/>
      <c r="F35" s="32"/>
      <c r="G35" s="32"/>
      <c r="H35" s="32"/>
      <c r="I35" s="32"/>
      <c r="J35" s="26"/>
      <c r="K35" s="32"/>
    </row>
    <row r="36" spans="1:11" ht="24" customHeight="1" thickBot="1">
      <c r="A36" s="38" t="s">
        <v>94</v>
      </c>
      <c r="C36" s="37"/>
      <c r="E36" s="85">
        <f>E29/2800000</f>
        <v>5.2202857142857141E-2</v>
      </c>
      <c r="F36" s="81"/>
      <c r="G36" s="85">
        <f>G29/2800000</f>
        <v>5.1722499999999998E-2</v>
      </c>
      <c r="H36" s="81"/>
      <c r="I36" s="85">
        <f>I29/2800000</f>
        <v>6.8578571428571433E-2</v>
      </c>
      <c r="J36" s="86"/>
      <c r="K36" s="85">
        <f>K29/2800000</f>
        <v>7.9094285714285714E-2</v>
      </c>
    </row>
    <row r="37" spans="1:11" ht="24" customHeight="1" thickTop="1">
      <c r="C37" s="37"/>
      <c r="E37" s="81"/>
      <c r="F37" s="80"/>
      <c r="G37" s="81"/>
      <c r="H37" s="80"/>
      <c r="I37" s="81"/>
      <c r="K37" s="81"/>
    </row>
    <row r="38" spans="1:11" ht="24" customHeight="1">
      <c r="A38" s="38" t="s">
        <v>30</v>
      </c>
    </row>
    <row r="40" spans="1:11" ht="24" customHeight="1">
      <c r="E40" s="70"/>
      <c r="G40" s="70"/>
      <c r="I40" s="70"/>
      <c r="K40" s="70"/>
    </row>
  </sheetData>
  <mergeCells count="2">
    <mergeCell ref="E6:G6"/>
    <mergeCell ref="I6:K6"/>
  </mergeCells>
  <printOptions horizontalCentered="1"/>
  <pageMargins left="0.73" right="0.35" top="0.78740157480314998" bottom="0.196850393700787" header="0.31496062992126" footer="0.31496062992126"/>
  <pageSetup paperSize="9" scale="83" fitToHeight="6" orientation="portrait" r:id="rId1"/>
  <ignoredErrors>
    <ignoredError sqref="F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"/>
  <sheetViews>
    <sheetView showGridLines="0" view="pageBreakPreview" topLeftCell="C4" zoomScaleNormal="100" zoomScaleSheetLayoutView="100" workbookViewId="0">
      <selection activeCell="N14" sqref="N14"/>
    </sheetView>
  </sheetViews>
  <sheetFormatPr defaultColWidth="9.44140625" defaultRowHeight="24" customHeight="1"/>
  <cols>
    <col min="1" max="1" width="35.6640625" style="38" customWidth="1"/>
    <col min="2" max="2" width="1.44140625" style="38" customWidth="1"/>
    <col min="3" max="3" width="16.5546875" style="38" customWidth="1"/>
    <col min="4" max="4" width="1.44140625" style="38" customWidth="1"/>
    <col min="5" max="5" width="16.5546875" style="38" customWidth="1"/>
    <col min="6" max="6" width="1.44140625" style="38" customWidth="1"/>
    <col min="7" max="7" width="16.5546875" style="38" customWidth="1"/>
    <col min="8" max="8" width="1.44140625" style="38" customWidth="1"/>
    <col min="9" max="9" width="16.5546875" style="38" customWidth="1"/>
    <col min="10" max="10" width="1.44140625" style="38" customWidth="1"/>
    <col min="11" max="11" width="16.5546875" style="38" customWidth="1"/>
    <col min="12" max="12" width="1.44140625" style="38" customWidth="1"/>
    <col min="13" max="13" width="16.5546875" style="38" customWidth="1"/>
    <col min="14" max="14" width="1.44140625" style="38" customWidth="1"/>
    <col min="15" max="15" width="0.44140625" style="38" customWidth="1"/>
    <col min="16" max="16" width="15.44140625" style="38" customWidth="1"/>
    <col min="17" max="17" width="12" style="38" customWidth="1"/>
    <col min="18" max="16384" width="9.44140625" style="38"/>
  </cols>
  <sheetData>
    <row r="1" spans="1:16" ht="24" customHeight="1">
      <c r="M1" s="60" t="s">
        <v>64</v>
      </c>
    </row>
    <row r="2" spans="1:16" ht="24" customHeight="1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6" ht="24" customHeight="1">
      <c r="A3" s="55" t="s">
        <v>95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6" ht="24" customHeight="1">
      <c r="A4" s="22" t="s">
        <v>66</v>
      </c>
      <c r="B4" s="22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6" ht="24" customHeight="1">
      <c r="M5" s="60" t="s">
        <v>3</v>
      </c>
      <c r="N5" s="55"/>
    </row>
    <row r="6" spans="1:16" ht="24" customHeight="1">
      <c r="A6" s="60"/>
      <c r="B6" s="60"/>
      <c r="C6" s="98" t="s">
        <v>4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55"/>
    </row>
    <row r="7" spans="1:16" s="36" customFormat="1" ht="24" customHeight="1">
      <c r="G7" s="36" t="s">
        <v>96</v>
      </c>
      <c r="I7" s="99" t="s">
        <v>58</v>
      </c>
      <c r="J7" s="99"/>
      <c r="K7" s="99"/>
      <c r="N7" s="55"/>
    </row>
    <row r="8" spans="1:16" s="36" customFormat="1" ht="24" customHeight="1">
      <c r="C8" s="23" t="s">
        <v>52</v>
      </c>
      <c r="D8" s="24"/>
      <c r="E8" s="23" t="s">
        <v>97</v>
      </c>
      <c r="F8" s="24"/>
      <c r="G8" s="23" t="s">
        <v>98</v>
      </c>
      <c r="H8" s="24"/>
      <c r="I8" s="32" t="s">
        <v>99</v>
      </c>
      <c r="J8" s="24"/>
      <c r="K8" s="23"/>
      <c r="L8" s="24"/>
      <c r="M8" s="82" t="s">
        <v>100</v>
      </c>
    </row>
    <row r="9" spans="1:16" s="36" customFormat="1" ht="24" customHeight="1">
      <c r="C9" s="27" t="s">
        <v>101</v>
      </c>
      <c r="D9" s="32"/>
      <c r="E9" s="42" t="s">
        <v>102</v>
      </c>
      <c r="F9" s="32"/>
      <c r="G9" s="42" t="s">
        <v>103</v>
      </c>
      <c r="H9" s="32"/>
      <c r="I9" s="27" t="s">
        <v>104</v>
      </c>
      <c r="J9" s="32"/>
      <c r="K9" s="93" t="s">
        <v>105</v>
      </c>
      <c r="L9" s="32"/>
      <c r="M9" s="83" t="s">
        <v>106</v>
      </c>
    </row>
    <row r="10" spans="1:16" ht="24" customHeight="1">
      <c r="A10" s="29" t="s">
        <v>107</v>
      </c>
      <c r="B10" s="29"/>
      <c r="C10" s="47">
        <v>2800000</v>
      </c>
      <c r="D10" s="47"/>
      <c r="E10" s="47">
        <v>4409618</v>
      </c>
      <c r="F10" s="47"/>
      <c r="G10" s="47">
        <v>-5121</v>
      </c>
      <c r="H10" s="47"/>
      <c r="I10" s="47">
        <v>280000</v>
      </c>
      <c r="J10" s="47"/>
      <c r="K10" s="47">
        <v>567569</v>
      </c>
      <c r="L10" s="47"/>
      <c r="M10" s="47">
        <f>SUM(C10:K10)</f>
        <v>8052066</v>
      </c>
      <c r="N10" s="47"/>
    </row>
    <row r="11" spans="1:16" ht="24" customHeight="1">
      <c r="A11" s="38" t="s">
        <v>92</v>
      </c>
      <c r="B11" s="29"/>
      <c r="C11" s="47">
        <v>0</v>
      </c>
      <c r="D11" s="47"/>
      <c r="E11" s="47">
        <v>0</v>
      </c>
      <c r="F11" s="47"/>
      <c r="G11" s="47">
        <v>0</v>
      </c>
      <c r="H11" s="47"/>
      <c r="I11" s="47">
        <v>0</v>
      </c>
      <c r="J11" s="47"/>
      <c r="K11" s="47">
        <f>PL!G33</f>
        <v>144823</v>
      </c>
      <c r="L11" s="47"/>
      <c r="M11" s="47">
        <f>SUM(C11:K11)</f>
        <v>144823</v>
      </c>
      <c r="N11" s="47"/>
    </row>
    <row r="12" spans="1:16" ht="24" customHeight="1" thickBot="1">
      <c r="A12" s="29" t="s">
        <v>108</v>
      </c>
      <c r="B12" s="29"/>
      <c r="C12" s="84">
        <f>SUM(C10:C11)</f>
        <v>2800000</v>
      </c>
      <c r="D12" s="47"/>
      <c r="E12" s="84">
        <f>SUM(E10:E11)</f>
        <v>4409618</v>
      </c>
      <c r="F12" s="47"/>
      <c r="G12" s="84">
        <f>SUM(G10:G11)</f>
        <v>-5121</v>
      </c>
      <c r="H12" s="47"/>
      <c r="I12" s="84">
        <f>SUM(I10:I11)</f>
        <v>280000</v>
      </c>
      <c r="J12" s="47"/>
      <c r="K12" s="84">
        <f>SUM(K10:K11)</f>
        <v>712392</v>
      </c>
      <c r="L12" s="47"/>
      <c r="M12" s="84">
        <f>SUM(M10:M11)</f>
        <v>8196889</v>
      </c>
      <c r="N12" s="47"/>
    </row>
    <row r="13" spans="1:16" ht="24" customHeight="1" thickTop="1">
      <c r="A13" s="29"/>
      <c r="B13" s="29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6" ht="24" customHeight="1">
      <c r="A14" s="29" t="s">
        <v>109</v>
      </c>
      <c r="B14" s="29"/>
      <c r="C14" s="47">
        <v>2800000</v>
      </c>
      <c r="D14" s="47"/>
      <c r="E14" s="47">
        <v>4409618</v>
      </c>
      <c r="F14" s="47"/>
      <c r="G14" s="47">
        <v>-5121</v>
      </c>
      <c r="H14" s="47"/>
      <c r="I14" s="47">
        <v>280000</v>
      </c>
      <c r="J14" s="47"/>
      <c r="K14" s="47">
        <v>997362</v>
      </c>
      <c r="L14" s="47"/>
      <c r="M14" s="47">
        <f>SUM(C14:K14)</f>
        <v>8481859</v>
      </c>
      <c r="N14" s="47"/>
      <c r="P14" s="39"/>
    </row>
    <row r="15" spans="1:16" ht="24" customHeight="1">
      <c r="A15" s="38" t="s">
        <v>92</v>
      </c>
      <c r="B15" s="29"/>
      <c r="C15" s="47">
        <v>0</v>
      </c>
      <c r="D15" s="47"/>
      <c r="E15" s="47">
        <v>0</v>
      </c>
      <c r="F15" s="47"/>
      <c r="G15" s="47">
        <v>0</v>
      </c>
      <c r="H15" s="47"/>
      <c r="I15" s="47">
        <v>0</v>
      </c>
      <c r="J15" s="47"/>
      <c r="K15" s="47">
        <f>PL!E29</f>
        <v>146168</v>
      </c>
      <c r="L15" s="47"/>
      <c r="M15" s="47">
        <f>SUM(C15:K15)</f>
        <v>146168</v>
      </c>
      <c r="N15" s="47"/>
    </row>
    <row r="16" spans="1:16" ht="24" customHeight="1" thickBot="1">
      <c r="A16" s="29" t="s">
        <v>110</v>
      </c>
      <c r="B16" s="29"/>
      <c r="C16" s="84">
        <f>SUM(C15:C15,C14)</f>
        <v>2800000</v>
      </c>
      <c r="D16" s="47"/>
      <c r="E16" s="84">
        <f>SUM(E15:E15,E14)</f>
        <v>4409618</v>
      </c>
      <c r="F16" s="47"/>
      <c r="G16" s="84">
        <f>SUM(G15:G15,G14)</f>
        <v>-5121</v>
      </c>
      <c r="H16" s="47"/>
      <c r="I16" s="84">
        <f>SUM(I15:I15,I14)</f>
        <v>280000</v>
      </c>
      <c r="J16" s="47"/>
      <c r="K16" s="84">
        <f>SUM(K15:K15,K14)</f>
        <v>1143530</v>
      </c>
      <c r="L16" s="47"/>
      <c r="M16" s="84">
        <f>SUM(M14:M15)</f>
        <v>8628027</v>
      </c>
      <c r="N16" s="47"/>
    </row>
    <row r="17" spans="1:14" ht="24" customHeight="1" thickTop="1">
      <c r="A17" s="29"/>
      <c r="B17" s="29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>
        <f>SUM(M16-BS!D80)</f>
        <v>0</v>
      </c>
      <c r="N17" s="47"/>
    </row>
    <row r="18" spans="1:14" ht="24" customHeight="1">
      <c r="A18" s="40" t="s">
        <v>30</v>
      </c>
      <c r="B18" s="40"/>
    </row>
    <row r="20" spans="1:14" ht="24" customHeight="1">
      <c r="K20" s="62"/>
    </row>
    <row r="22" spans="1:14" ht="24" customHeight="1">
      <c r="N22" s="38">
        <f t="shared" ref="N22" si="0">ROUND(N20/1000,0)</f>
        <v>0</v>
      </c>
    </row>
  </sheetData>
  <mergeCells count="3">
    <mergeCell ref="A2:N2"/>
    <mergeCell ref="C6:M6"/>
    <mergeCell ref="I7:K7"/>
  </mergeCells>
  <printOptions horizontalCentered="1"/>
  <pageMargins left="0.39370078740157499" right="0.39370078740157499" top="0.9" bottom="0.31496062992126" header="0.31496062992126" footer="0.31496062992126"/>
  <pageSetup paperSize="9" scale="95" orientation="landscape" r:id="rId1"/>
  <ignoredErrors>
    <ignoredError sqref="M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showGridLines="0" view="pageBreakPreview" topLeftCell="D4" zoomScaleNormal="100" zoomScaleSheetLayoutView="100" workbookViewId="0">
      <selection activeCell="J14" sqref="J14"/>
    </sheetView>
  </sheetViews>
  <sheetFormatPr defaultColWidth="9.44140625" defaultRowHeight="24" customHeight="1"/>
  <cols>
    <col min="1" max="1" width="36.77734375" style="38" customWidth="1"/>
    <col min="2" max="2" width="1.44140625" style="38" customWidth="1"/>
    <col min="3" max="3" width="19.5546875" style="38" customWidth="1"/>
    <col min="4" max="4" width="1.5546875" style="38" customWidth="1"/>
    <col min="5" max="5" width="19.5546875" style="38" customWidth="1"/>
    <col min="6" max="6" width="1.5546875" style="38" customWidth="1"/>
    <col min="7" max="7" width="19.5546875" style="38" customWidth="1"/>
    <col min="8" max="8" width="1.5546875" style="38" customWidth="1"/>
    <col min="9" max="9" width="19.5546875" style="38" customWidth="1"/>
    <col min="10" max="10" width="1.5546875" style="38" customWidth="1"/>
    <col min="11" max="11" width="19.5546875" style="38" customWidth="1"/>
    <col min="12" max="12" width="9.44140625" style="38"/>
    <col min="13" max="13" width="13.44140625" style="38" customWidth="1"/>
    <col min="14" max="16384" width="9.44140625" style="38"/>
  </cols>
  <sheetData>
    <row r="1" spans="1:11" ht="24" customHeight="1">
      <c r="K1" s="60" t="s">
        <v>64</v>
      </c>
    </row>
    <row r="2" spans="1:11" ht="24" customHeight="1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55"/>
    </row>
    <row r="3" spans="1:11" ht="24" customHeight="1">
      <c r="A3" s="55" t="s">
        <v>111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4" customHeight="1">
      <c r="A4" s="22" t="s">
        <v>66</v>
      </c>
      <c r="B4" s="22"/>
      <c r="C4" s="55"/>
      <c r="D4" s="55"/>
      <c r="E4" s="55"/>
      <c r="F4" s="55"/>
      <c r="G4" s="55"/>
      <c r="H4" s="55"/>
      <c r="I4" s="55"/>
      <c r="J4" s="55"/>
      <c r="K4" s="55"/>
    </row>
    <row r="5" spans="1:11" ht="24" customHeight="1">
      <c r="K5" s="60" t="s">
        <v>3</v>
      </c>
    </row>
    <row r="6" spans="1:11" ht="24" customHeight="1">
      <c r="A6" s="60"/>
      <c r="B6" s="60"/>
      <c r="C6" s="98" t="s">
        <v>5</v>
      </c>
      <c r="D6" s="98"/>
      <c r="E6" s="98"/>
      <c r="F6" s="98"/>
      <c r="G6" s="98"/>
      <c r="H6" s="98"/>
      <c r="I6" s="98"/>
      <c r="J6" s="98"/>
      <c r="K6" s="98"/>
    </row>
    <row r="7" spans="1:11" s="36" customFormat="1" ht="24" customHeight="1">
      <c r="C7" s="23"/>
      <c r="D7" s="23"/>
      <c r="E7" s="23"/>
      <c r="F7" s="24"/>
      <c r="G7" s="100" t="s">
        <v>58</v>
      </c>
      <c r="H7" s="100"/>
      <c r="I7" s="100"/>
      <c r="J7" s="24"/>
      <c r="K7" s="26"/>
    </row>
    <row r="8" spans="1:11" s="36" customFormat="1" ht="24" customHeight="1">
      <c r="C8" s="23" t="s">
        <v>52</v>
      </c>
      <c r="D8" s="23"/>
      <c r="E8" s="23"/>
      <c r="F8" s="24"/>
      <c r="G8" s="43" t="s">
        <v>99</v>
      </c>
      <c r="H8" s="23"/>
      <c r="I8" s="25"/>
      <c r="J8" s="24"/>
      <c r="K8" s="32"/>
    </row>
    <row r="9" spans="1:11" s="36" customFormat="1" ht="24" customHeight="1">
      <c r="C9" s="27" t="s">
        <v>101</v>
      </c>
      <c r="D9" s="32"/>
      <c r="E9" s="27" t="s">
        <v>56</v>
      </c>
      <c r="F9" s="32"/>
      <c r="G9" s="27" t="s">
        <v>104</v>
      </c>
      <c r="H9" s="32"/>
      <c r="I9" s="27" t="s">
        <v>105</v>
      </c>
      <c r="J9" s="32"/>
      <c r="K9" s="27" t="s">
        <v>61</v>
      </c>
    </row>
    <row r="10" spans="1:11" ht="24" customHeight="1">
      <c r="A10" s="29" t="s">
        <v>107</v>
      </c>
      <c r="B10" s="29"/>
      <c r="C10" s="47">
        <v>2800000</v>
      </c>
      <c r="D10" s="47"/>
      <c r="E10" s="47">
        <v>4409618</v>
      </c>
      <c r="F10" s="47"/>
      <c r="G10" s="47">
        <v>280000</v>
      </c>
      <c r="H10" s="47"/>
      <c r="I10" s="47">
        <v>2610229</v>
      </c>
      <c r="J10" s="47"/>
      <c r="K10" s="47">
        <f>SUM(C10:I10)</f>
        <v>10099847</v>
      </c>
    </row>
    <row r="11" spans="1:11" ht="24" customHeight="1">
      <c r="A11" s="38" t="s">
        <v>92</v>
      </c>
      <c r="B11" s="29"/>
      <c r="C11" s="47">
        <v>0</v>
      </c>
      <c r="D11" s="47"/>
      <c r="E11" s="47">
        <v>0</v>
      </c>
      <c r="F11" s="47"/>
      <c r="G11" s="47">
        <v>0</v>
      </c>
      <c r="H11" s="47"/>
      <c r="I11" s="47">
        <f>PL!K33</f>
        <v>221464</v>
      </c>
      <c r="J11" s="47"/>
      <c r="K11" s="47">
        <f>SUM(C11:I11)</f>
        <v>221464</v>
      </c>
    </row>
    <row r="12" spans="1:11" ht="24" customHeight="1" thickBot="1">
      <c r="A12" s="29" t="s">
        <v>108</v>
      </c>
      <c r="B12" s="29"/>
      <c r="C12" s="84">
        <f>SUM(C10,C11:C11)</f>
        <v>2800000</v>
      </c>
      <c r="D12" s="47"/>
      <c r="E12" s="84">
        <f>SUM(E10,E11:E11)</f>
        <v>4409618</v>
      </c>
      <c r="F12" s="47"/>
      <c r="G12" s="84">
        <f>SUM(G10,G11:G11)</f>
        <v>280000</v>
      </c>
      <c r="H12" s="47"/>
      <c r="I12" s="84">
        <f>SUM(I10,I11:I11)</f>
        <v>2831693</v>
      </c>
      <c r="J12" s="47"/>
      <c r="K12" s="84">
        <f>SUM(K10,K11:K11)</f>
        <v>10321311</v>
      </c>
    </row>
    <row r="13" spans="1:11" ht="24" customHeight="1" thickTop="1">
      <c r="A13" s="29"/>
      <c r="B13" s="29"/>
      <c r="C13" s="47"/>
      <c r="D13" s="47"/>
      <c r="E13" s="47"/>
      <c r="F13" s="47"/>
      <c r="G13" s="47"/>
      <c r="H13" s="47"/>
      <c r="I13" s="47"/>
      <c r="J13" s="47"/>
      <c r="K13" s="47"/>
    </row>
    <row r="14" spans="1:11" ht="24" customHeight="1">
      <c r="A14" s="29" t="s">
        <v>109</v>
      </c>
      <c r="B14" s="29"/>
      <c r="C14" s="47">
        <v>2800000</v>
      </c>
      <c r="D14" s="47"/>
      <c r="E14" s="47">
        <v>4409618</v>
      </c>
      <c r="F14" s="47"/>
      <c r="G14" s="47">
        <v>280000</v>
      </c>
      <c r="H14" s="47"/>
      <c r="I14" s="47">
        <v>3185898</v>
      </c>
      <c r="J14" s="47"/>
      <c r="K14" s="47">
        <f>SUM(C14:J14)</f>
        <v>10675516</v>
      </c>
    </row>
    <row r="15" spans="1:11" ht="24" customHeight="1">
      <c r="A15" s="38" t="s">
        <v>92</v>
      </c>
      <c r="B15" s="29"/>
      <c r="C15" s="47">
        <v>0</v>
      </c>
      <c r="D15" s="47"/>
      <c r="E15" s="47">
        <v>0</v>
      </c>
      <c r="F15" s="47"/>
      <c r="G15" s="47">
        <v>0</v>
      </c>
      <c r="H15" s="47"/>
      <c r="I15" s="47">
        <f>PL!I29</f>
        <v>192020</v>
      </c>
      <c r="J15" s="47"/>
      <c r="K15" s="47">
        <f>SUM(C15:J15)</f>
        <v>192020</v>
      </c>
    </row>
    <row r="16" spans="1:11" ht="24" customHeight="1" thickBot="1">
      <c r="A16" s="29" t="s">
        <v>110</v>
      </c>
      <c r="B16" s="29"/>
      <c r="C16" s="84">
        <f>SUM(C14,C15:C15)</f>
        <v>2800000</v>
      </c>
      <c r="D16" s="47"/>
      <c r="E16" s="84">
        <f>SUM(E14,E15:E15)</f>
        <v>4409618</v>
      </c>
      <c r="F16" s="47"/>
      <c r="G16" s="84">
        <f>SUM(G14,G15:G15)</f>
        <v>280000</v>
      </c>
      <c r="H16" s="47"/>
      <c r="I16" s="84">
        <f>SUM(I14,I15:I15)</f>
        <v>3377918</v>
      </c>
      <c r="J16" s="47"/>
      <c r="K16" s="84">
        <f>SUM(K14,K15:K15)</f>
        <v>10867536</v>
      </c>
    </row>
    <row r="17" spans="1:11" ht="24" customHeight="1" thickTop="1">
      <c r="A17" s="29"/>
      <c r="B17" s="29"/>
      <c r="C17" s="47"/>
      <c r="D17" s="47"/>
      <c r="E17" s="47"/>
      <c r="F17" s="47"/>
      <c r="G17" s="47"/>
      <c r="H17" s="47"/>
      <c r="I17" s="47"/>
      <c r="J17" s="47"/>
      <c r="K17" s="47">
        <f>SUM(K16-BS!H80)</f>
        <v>0</v>
      </c>
    </row>
    <row r="18" spans="1:11" ht="24" customHeight="1">
      <c r="A18" s="40" t="s">
        <v>30</v>
      </c>
      <c r="B18" s="40"/>
      <c r="G18" s="76"/>
      <c r="I18" s="39"/>
      <c r="K18" s="26"/>
    </row>
    <row r="19" spans="1:11" ht="24" customHeight="1">
      <c r="K19" s="26"/>
    </row>
    <row r="20" spans="1:11" ht="24" customHeight="1">
      <c r="K20" s="26"/>
    </row>
  </sheetData>
  <mergeCells count="3">
    <mergeCell ref="A2:J2"/>
    <mergeCell ref="C6:K6"/>
    <mergeCell ref="G7:I7"/>
  </mergeCells>
  <printOptions horizontalCentered="1"/>
  <pageMargins left="0.39370078740157499" right="0.39370078740157499" top="0.9" bottom="0.31496062992126" header="0.31496062992126" footer="0.31496062992126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showGridLines="0" view="pageBreakPreview" topLeftCell="A61" zoomScaleNormal="110" zoomScaleSheetLayoutView="100" workbookViewId="0">
      <selection activeCell="M65" sqref="M65"/>
    </sheetView>
  </sheetViews>
  <sheetFormatPr defaultColWidth="10.5546875" defaultRowHeight="24" customHeight="1"/>
  <cols>
    <col min="1" max="1" width="44.44140625" style="38" customWidth="1"/>
    <col min="2" max="2" width="8.88671875" style="36" customWidth="1"/>
    <col min="3" max="3" width="6.77734375" style="40" customWidth="1"/>
    <col min="4" max="4" width="14" style="40" customWidth="1"/>
    <col min="5" max="5" width="1.44140625" style="40" customWidth="1"/>
    <col min="6" max="6" width="14" style="40" customWidth="1"/>
    <col min="7" max="7" width="1.44140625" style="40" customWidth="1"/>
    <col min="8" max="8" width="14" style="40" customWidth="1"/>
    <col min="9" max="9" width="1.44140625" style="38" customWidth="1"/>
    <col min="10" max="10" width="14" style="40" customWidth="1"/>
    <col min="11" max="11" width="10.5546875" style="38"/>
    <col min="12" max="12" width="16" style="38" bestFit="1" customWidth="1"/>
    <col min="13" max="13" width="14.44140625" style="38" bestFit="1" customWidth="1"/>
    <col min="14" max="14" width="11.5546875" style="38" bestFit="1" customWidth="1"/>
    <col min="15" max="16384" width="10.5546875" style="38"/>
  </cols>
  <sheetData>
    <row r="1" spans="1:13" ht="24" customHeight="1">
      <c r="J1" s="60" t="s">
        <v>64</v>
      </c>
    </row>
    <row r="2" spans="1:13" ht="24" customHeight="1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</row>
    <row r="3" spans="1:13" ht="24" customHeight="1">
      <c r="A3" s="55" t="s">
        <v>112</v>
      </c>
      <c r="B3" s="55"/>
      <c r="C3" s="28"/>
      <c r="D3" s="28"/>
      <c r="E3" s="28"/>
      <c r="F3" s="28"/>
      <c r="G3" s="28"/>
      <c r="H3" s="28"/>
      <c r="J3" s="28"/>
    </row>
    <row r="4" spans="1:13" ht="24" customHeight="1">
      <c r="A4" s="22" t="s">
        <v>66</v>
      </c>
      <c r="B4" s="22"/>
      <c r="C4" s="28"/>
      <c r="D4" s="28"/>
      <c r="E4" s="28"/>
      <c r="F4" s="28"/>
      <c r="G4" s="28"/>
      <c r="H4" s="28"/>
      <c r="J4" s="28"/>
    </row>
    <row r="5" spans="1:13" ht="24" customHeight="1">
      <c r="B5" s="46"/>
      <c r="C5" s="30"/>
      <c r="D5" s="30"/>
      <c r="E5" s="30"/>
      <c r="F5" s="30"/>
      <c r="G5" s="30"/>
      <c r="H5" s="31"/>
      <c r="J5" s="60" t="s">
        <v>3</v>
      </c>
    </row>
    <row r="6" spans="1:13" ht="24" customHeight="1">
      <c r="C6" s="30"/>
      <c r="D6" s="95" t="s">
        <v>4</v>
      </c>
      <c r="E6" s="95"/>
      <c r="F6" s="95" t="s">
        <v>4</v>
      </c>
      <c r="G6" s="30"/>
      <c r="H6" s="96" t="s">
        <v>5</v>
      </c>
      <c r="I6" s="96"/>
      <c r="J6" s="96" t="s">
        <v>5</v>
      </c>
    </row>
    <row r="7" spans="1:13" ht="24" customHeight="1">
      <c r="C7" s="30"/>
      <c r="D7" s="73" t="s">
        <v>68</v>
      </c>
      <c r="E7" s="45"/>
      <c r="F7" s="73" t="s">
        <v>113</v>
      </c>
      <c r="G7" s="74"/>
      <c r="H7" s="73" t="s">
        <v>68</v>
      </c>
      <c r="I7" s="45"/>
      <c r="J7" s="73" t="s">
        <v>113</v>
      </c>
    </row>
    <row r="8" spans="1:13" ht="24" customHeight="1">
      <c r="A8" s="22" t="s">
        <v>114</v>
      </c>
      <c r="B8" s="38"/>
      <c r="C8" s="32"/>
      <c r="D8" s="32"/>
      <c r="E8" s="32"/>
      <c r="F8" s="32"/>
      <c r="G8" s="32"/>
      <c r="H8" s="32"/>
      <c r="J8" s="32"/>
    </row>
    <row r="9" spans="1:13" ht="24" customHeight="1">
      <c r="A9" s="41" t="s">
        <v>115</v>
      </c>
      <c r="B9" s="38"/>
      <c r="C9" s="32"/>
      <c r="D9" s="47">
        <f>PL!E27</f>
        <v>201445</v>
      </c>
      <c r="E9" s="47"/>
      <c r="F9" s="47">
        <f>PL!G27</f>
        <v>206673</v>
      </c>
      <c r="G9" s="47"/>
      <c r="H9" s="47">
        <f>PL!I27</f>
        <v>240973</v>
      </c>
      <c r="I9" s="47"/>
      <c r="J9" s="47">
        <f>PL!K27</f>
        <v>275714</v>
      </c>
    </row>
    <row r="10" spans="1:13" ht="24" customHeight="1">
      <c r="A10" s="88" t="s">
        <v>116</v>
      </c>
      <c r="B10" s="38"/>
      <c r="C10" s="32"/>
      <c r="D10" s="47"/>
      <c r="E10" s="47"/>
      <c r="F10" s="47"/>
      <c r="G10" s="47"/>
      <c r="H10" s="47"/>
      <c r="I10" s="39"/>
      <c r="J10" s="47"/>
    </row>
    <row r="11" spans="1:13" ht="24" customHeight="1">
      <c r="A11" s="41" t="s">
        <v>117</v>
      </c>
      <c r="B11" s="38"/>
      <c r="C11" s="32"/>
      <c r="D11" s="47"/>
      <c r="E11" s="47"/>
      <c r="F11" s="47"/>
      <c r="G11" s="47"/>
      <c r="H11" s="47"/>
      <c r="I11" s="39"/>
      <c r="J11" s="47"/>
    </row>
    <row r="12" spans="1:13" ht="24" customHeight="1">
      <c r="A12" s="41" t="s">
        <v>195</v>
      </c>
      <c r="B12" s="38"/>
      <c r="C12" s="32"/>
      <c r="D12" s="40">
        <v>-2</v>
      </c>
      <c r="E12" s="47"/>
      <c r="F12" s="40">
        <v>-418</v>
      </c>
      <c r="G12" s="47"/>
      <c r="H12" s="47">
        <v>0</v>
      </c>
      <c r="I12" s="39"/>
      <c r="J12" s="47">
        <v>-34</v>
      </c>
    </row>
    <row r="13" spans="1:13" ht="24" customHeight="1">
      <c r="A13" s="41" t="s">
        <v>118</v>
      </c>
      <c r="B13" s="38"/>
      <c r="C13" s="32"/>
      <c r="D13" s="40">
        <v>154089</v>
      </c>
      <c r="E13" s="47"/>
      <c r="F13" s="40">
        <v>148970</v>
      </c>
      <c r="G13" s="47"/>
      <c r="H13" s="47">
        <v>31076</v>
      </c>
      <c r="I13" s="39"/>
      <c r="J13" s="47">
        <v>28930</v>
      </c>
      <c r="M13" s="39"/>
    </row>
    <row r="14" spans="1:13" ht="24" customHeight="1">
      <c r="A14" s="41" t="s">
        <v>200</v>
      </c>
      <c r="B14" s="38"/>
      <c r="C14" s="32"/>
      <c r="D14" s="40">
        <v>-116</v>
      </c>
      <c r="E14" s="47"/>
      <c r="F14" s="40">
        <v>250</v>
      </c>
      <c r="G14" s="47"/>
      <c r="H14" s="47">
        <v>-116</v>
      </c>
      <c r="I14" s="39"/>
      <c r="J14" s="47">
        <v>256</v>
      </c>
    </row>
    <row r="15" spans="1:13" ht="24" customHeight="1">
      <c r="A15" s="41" t="s">
        <v>119</v>
      </c>
      <c r="B15" s="38"/>
      <c r="C15" s="32"/>
      <c r="D15" s="47">
        <v>-142</v>
      </c>
      <c r="E15" s="47"/>
      <c r="F15" s="40">
        <v>-5</v>
      </c>
      <c r="G15" s="47"/>
      <c r="H15" s="47">
        <v>-142</v>
      </c>
      <c r="I15" s="39"/>
      <c r="J15" s="47">
        <v>-5</v>
      </c>
    </row>
    <row r="16" spans="1:13" ht="24" customHeight="1">
      <c r="A16" s="41" t="s">
        <v>120</v>
      </c>
      <c r="B16" s="38"/>
      <c r="C16" s="32"/>
      <c r="D16" s="40">
        <v>-59</v>
      </c>
      <c r="E16" s="47"/>
      <c r="F16" s="40">
        <v>27</v>
      </c>
      <c r="G16" s="47"/>
      <c r="H16" s="47">
        <v>0</v>
      </c>
      <c r="I16" s="39"/>
      <c r="J16" s="47">
        <v>0</v>
      </c>
    </row>
    <row r="17" spans="1:12" ht="24" customHeight="1">
      <c r="A17" s="41" t="s">
        <v>122</v>
      </c>
      <c r="B17" s="38"/>
      <c r="C17" s="32"/>
      <c r="D17" s="40">
        <v>772</v>
      </c>
      <c r="E17" s="47"/>
      <c r="F17" s="40">
        <v>793</v>
      </c>
      <c r="G17" s="47"/>
      <c r="H17" s="47">
        <v>465</v>
      </c>
      <c r="I17" s="39"/>
      <c r="J17" s="47">
        <v>503</v>
      </c>
    </row>
    <row r="18" spans="1:12" ht="24" customHeight="1">
      <c r="A18" s="41" t="s">
        <v>123</v>
      </c>
      <c r="B18" s="38"/>
      <c r="C18" s="32"/>
      <c r="D18" s="47">
        <v>-1151</v>
      </c>
      <c r="E18" s="47"/>
      <c r="F18" s="40">
        <v>-3618</v>
      </c>
      <c r="G18" s="47"/>
      <c r="H18" s="47">
        <v>-23125</v>
      </c>
      <c r="I18" s="39"/>
      <c r="J18" s="47">
        <v>-25328</v>
      </c>
    </row>
    <row r="19" spans="1:12" ht="24" customHeight="1">
      <c r="A19" s="41" t="s">
        <v>124</v>
      </c>
      <c r="B19" s="38"/>
      <c r="C19" s="32"/>
      <c r="D19" s="33">
        <v>43211</v>
      </c>
      <c r="E19" s="47"/>
      <c r="F19" s="33">
        <v>42964</v>
      </c>
      <c r="G19" s="47"/>
      <c r="H19" s="33">
        <v>2633</v>
      </c>
      <c r="I19" s="39"/>
      <c r="J19" s="33">
        <v>1654</v>
      </c>
    </row>
    <row r="20" spans="1:12" ht="24" customHeight="1">
      <c r="A20" s="38" t="s">
        <v>125</v>
      </c>
      <c r="B20" s="38"/>
      <c r="C20" s="32"/>
      <c r="D20" s="47"/>
      <c r="E20" s="47"/>
      <c r="F20" s="47"/>
      <c r="G20" s="47"/>
      <c r="H20" s="47"/>
      <c r="I20" s="39"/>
      <c r="J20" s="47"/>
    </row>
    <row r="21" spans="1:12" ht="24" customHeight="1">
      <c r="A21" s="38" t="s">
        <v>126</v>
      </c>
      <c r="B21" s="38"/>
      <c r="C21" s="32"/>
      <c r="D21" s="47">
        <f>SUM(D9:D19)</f>
        <v>398047</v>
      </c>
      <c r="E21" s="47"/>
      <c r="F21" s="47">
        <f>SUM(F9:F19)</f>
        <v>395636</v>
      </c>
      <c r="G21" s="47"/>
      <c r="H21" s="47">
        <f>SUM(H9:H19)</f>
        <v>251764</v>
      </c>
      <c r="I21" s="39"/>
      <c r="J21" s="47">
        <f>SUM(J9:J19)</f>
        <v>281690</v>
      </c>
    </row>
    <row r="22" spans="1:12" ht="24" customHeight="1">
      <c r="A22" s="41" t="s">
        <v>127</v>
      </c>
      <c r="B22" s="38"/>
      <c r="C22" s="32"/>
      <c r="D22" s="47"/>
      <c r="E22" s="47"/>
      <c r="F22" s="47"/>
      <c r="G22" s="47"/>
      <c r="H22" s="47"/>
      <c r="I22" s="39"/>
      <c r="J22" s="47"/>
    </row>
    <row r="23" spans="1:12" ht="24" customHeight="1">
      <c r="A23" s="38" t="s">
        <v>128</v>
      </c>
      <c r="B23" s="39"/>
      <c r="C23" s="32"/>
      <c r="D23" s="47">
        <v>11221</v>
      </c>
      <c r="E23" s="47"/>
      <c r="F23" s="47">
        <v>11370</v>
      </c>
      <c r="G23" s="47"/>
      <c r="H23" s="47">
        <v>1291</v>
      </c>
      <c r="I23" s="39"/>
      <c r="J23" s="47">
        <v>3447</v>
      </c>
    </row>
    <row r="24" spans="1:12" ht="24" customHeight="1">
      <c r="A24" s="41" t="s">
        <v>129</v>
      </c>
      <c r="B24" s="39"/>
      <c r="C24" s="32"/>
      <c r="D24" s="47">
        <v>16913</v>
      </c>
      <c r="E24" s="47"/>
      <c r="F24" s="47">
        <v>-30126</v>
      </c>
      <c r="G24" s="47"/>
      <c r="H24" s="47">
        <v>19613</v>
      </c>
      <c r="I24" s="39"/>
      <c r="J24" s="47">
        <v>-25542</v>
      </c>
      <c r="L24" s="39"/>
    </row>
    <row r="25" spans="1:12" ht="24" customHeight="1">
      <c r="A25" s="41" t="s">
        <v>130</v>
      </c>
      <c r="B25" s="39"/>
      <c r="C25" s="32"/>
      <c r="D25" s="47">
        <v>-2079</v>
      </c>
      <c r="E25" s="47"/>
      <c r="F25" s="47">
        <v>4332</v>
      </c>
      <c r="G25" s="47"/>
      <c r="H25" s="47">
        <v>-2715</v>
      </c>
      <c r="I25" s="39"/>
      <c r="J25" s="47">
        <v>9766</v>
      </c>
      <c r="L25" s="39"/>
    </row>
    <row r="26" spans="1:12" ht="24" customHeight="1">
      <c r="A26" s="41" t="s">
        <v>131</v>
      </c>
      <c r="B26" s="39"/>
      <c r="C26" s="32"/>
      <c r="D26" s="47"/>
      <c r="E26" s="47"/>
      <c r="F26" s="47"/>
      <c r="G26" s="47"/>
      <c r="H26" s="47"/>
      <c r="I26" s="39"/>
      <c r="J26" s="47"/>
    </row>
    <row r="27" spans="1:12" ht="24" customHeight="1">
      <c r="A27" s="41" t="s">
        <v>132</v>
      </c>
      <c r="B27" s="39"/>
      <c r="C27" s="32"/>
      <c r="D27" s="47">
        <v>6930</v>
      </c>
      <c r="E27" s="47"/>
      <c r="F27" s="47">
        <v>-37106</v>
      </c>
      <c r="G27" s="47"/>
      <c r="H27" s="47">
        <v>7288</v>
      </c>
      <c r="I27" s="39"/>
      <c r="J27" s="47">
        <v>-24907</v>
      </c>
    </row>
    <row r="28" spans="1:12" ht="24" customHeight="1">
      <c r="A28" s="41" t="s">
        <v>133</v>
      </c>
      <c r="B28" s="39"/>
      <c r="C28" s="32"/>
      <c r="D28" s="47">
        <v>-1714</v>
      </c>
      <c r="E28" s="47"/>
      <c r="F28" s="47">
        <v>-171</v>
      </c>
      <c r="G28" s="47"/>
      <c r="H28" s="47">
        <v>-1514</v>
      </c>
      <c r="I28" s="39"/>
      <c r="J28" s="47">
        <v>-1447</v>
      </c>
      <c r="K28" s="39"/>
    </row>
    <row r="29" spans="1:12" ht="24" customHeight="1">
      <c r="A29" s="41" t="s">
        <v>134</v>
      </c>
      <c r="B29" s="39"/>
      <c r="C29" s="32"/>
      <c r="D29" s="47">
        <v>6491</v>
      </c>
      <c r="E29" s="47"/>
      <c r="F29" s="47">
        <v>5090</v>
      </c>
      <c r="G29" s="47"/>
      <c r="H29" s="47">
        <v>-8572</v>
      </c>
      <c r="I29" s="39"/>
      <c r="J29" s="47">
        <v>6627</v>
      </c>
    </row>
    <row r="30" spans="1:12" ht="24" customHeight="1">
      <c r="A30" s="38" t="s">
        <v>135</v>
      </c>
      <c r="B30" s="39"/>
      <c r="C30" s="32"/>
      <c r="D30" s="47">
        <v>-7654</v>
      </c>
      <c r="E30" s="47"/>
      <c r="F30" s="47">
        <v>-2487</v>
      </c>
      <c r="G30" s="47"/>
      <c r="H30" s="47">
        <v>-3178</v>
      </c>
      <c r="I30" s="39"/>
      <c r="J30" s="47">
        <v>-37</v>
      </c>
    </row>
    <row r="31" spans="1:12" ht="24" customHeight="1">
      <c r="A31" s="38" t="s">
        <v>136</v>
      </c>
      <c r="B31" s="39"/>
      <c r="C31" s="32"/>
      <c r="D31" s="47">
        <v>-2323</v>
      </c>
      <c r="E31" s="47"/>
      <c r="F31" s="47">
        <v>-222</v>
      </c>
      <c r="G31" s="47"/>
      <c r="H31" s="47">
        <v>-2323</v>
      </c>
      <c r="I31" s="39"/>
      <c r="J31" s="47">
        <v>-222</v>
      </c>
    </row>
    <row r="32" spans="1:12" ht="24" customHeight="1">
      <c r="A32" s="38" t="s">
        <v>137</v>
      </c>
      <c r="B32" s="39"/>
      <c r="C32" s="32"/>
      <c r="D32" s="33">
        <v>-2234</v>
      </c>
      <c r="E32" s="47"/>
      <c r="F32" s="33">
        <v>-212</v>
      </c>
      <c r="G32" s="47"/>
      <c r="H32" s="33">
        <v>-1329</v>
      </c>
      <c r="I32" s="39"/>
      <c r="J32" s="33">
        <v>-1329</v>
      </c>
    </row>
    <row r="33" spans="1:12" ht="24" customHeight="1">
      <c r="A33" s="41" t="s">
        <v>138</v>
      </c>
      <c r="B33" s="38"/>
      <c r="C33" s="32"/>
      <c r="D33" s="47">
        <f>SUM(D21:D32)</f>
        <v>423598</v>
      </c>
      <c r="E33" s="47"/>
      <c r="F33" s="47">
        <f>SUM(F21:F32)</f>
        <v>346104</v>
      </c>
      <c r="G33" s="47"/>
      <c r="H33" s="47">
        <f>SUM(H21:H32)</f>
        <v>260325</v>
      </c>
      <c r="I33" s="39"/>
      <c r="J33" s="47">
        <f>SUM(J21:J32)</f>
        <v>248046</v>
      </c>
    </row>
    <row r="34" spans="1:12" ht="24" customHeight="1">
      <c r="A34" s="41" t="s">
        <v>139</v>
      </c>
      <c r="B34" s="38"/>
      <c r="C34" s="32"/>
      <c r="D34" s="47">
        <v>-3500</v>
      </c>
      <c r="E34" s="47"/>
      <c r="F34" s="47">
        <v>-3521</v>
      </c>
      <c r="G34" s="47"/>
      <c r="H34" s="47">
        <v>-2811</v>
      </c>
      <c r="I34" s="39"/>
      <c r="J34" s="47">
        <v>-3119</v>
      </c>
      <c r="L34" s="39"/>
    </row>
    <row r="35" spans="1:12" ht="24" customHeight="1">
      <c r="A35" s="55" t="s">
        <v>140</v>
      </c>
      <c r="B35" s="38"/>
      <c r="D35" s="34">
        <f>SUM(D33:D34)</f>
        <v>420098</v>
      </c>
      <c r="E35" s="47"/>
      <c r="F35" s="34">
        <f>SUM(F33:F34)</f>
        <v>342583</v>
      </c>
      <c r="G35" s="47"/>
      <c r="H35" s="34">
        <f>SUM(H33:H34)</f>
        <v>257514</v>
      </c>
      <c r="I35" s="39"/>
      <c r="J35" s="34">
        <f>SUM(J33:J34)</f>
        <v>244927</v>
      </c>
    </row>
    <row r="36" spans="1:12" ht="24" customHeight="1">
      <c r="B36" s="38"/>
      <c r="D36" s="32"/>
      <c r="E36" s="32"/>
      <c r="F36" s="32"/>
      <c r="G36" s="32"/>
      <c r="H36" s="32"/>
      <c r="J36" s="32"/>
    </row>
    <row r="37" spans="1:12" ht="24" customHeight="1">
      <c r="A37" s="38" t="s">
        <v>30</v>
      </c>
      <c r="B37" s="38"/>
    </row>
    <row r="38" spans="1:12" ht="24" customHeight="1">
      <c r="B38" s="38"/>
      <c r="J38" s="60" t="s">
        <v>64</v>
      </c>
    </row>
    <row r="39" spans="1:12" ht="24" customHeight="1">
      <c r="A39" s="97" t="s">
        <v>0</v>
      </c>
      <c r="B39" s="97"/>
      <c r="C39" s="97"/>
      <c r="D39" s="97"/>
      <c r="E39" s="97"/>
      <c r="F39" s="97"/>
      <c r="G39" s="97"/>
      <c r="H39" s="97"/>
      <c r="I39" s="97"/>
      <c r="J39" s="97"/>
    </row>
    <row r="40" spans="1:12" ht="24" customHeight="1">
      <c r="A40" s="55" t="s">
        <v>141</v>
      </c>
      <c r="B40" s="22"/>
      <c r="C40" s="28"/>
      <c r="D40" s="28"/>
      <c r="E40" s="28"/>
      <c r="F40" s="28"/>
      <c r="G40" s="28"/>
      <c r="H40" s="28"/>
      <c r="J40" s="28"/>
    </row>
    <row r="41" spans="1:12" ht="24" customHeight="1">
      <c r="A41" s="22" t="s">
        <v>66</v>
      </c>
      <c r="B41" s="22"/>
      <c r="C41" s="28"/>
      <c r="D41" s="28"/>
      <c r="E41" s="28"/>
      <c r="F41" s="28"/>
      <c r="G41" s="28"/>
      <c r="H41" s="28"/>
      <c r="J41" s="28"/>
    </row>
    <row r="42" spans="1:12" ht="24" customHeight="1">
      <c r="B42" s="46"/>
      <c r="C42" s="30"/>
      <c r="D42" s="30"/>
      <c r="E42" s="30"/>
      <c r="F42" s="30"/>
      <c r="G42" s="30"/>
      <c r="H42" s="31"/>
      <c r="J42" s="60" t="s">
        <v>3</v>
      </c>
    </row>
    <row r="43" spans="1:12" ht="24" customHeight="1">
      <c r="C43" s="30"/>
      <c r="D43" s="95" t="s">
        <v>4</v>
      </c>
      <c r="E43" s="95"/>
      <c r="F43" s="95" t="s">
        <v>4</v>
      </c>
      <c r="G43" s="30"/>
      <c r="H43" s="96" t="s">
        <v>5</v>
      </c>
      <c r="I43" s="96"/>
      <c r="J43" s="96" t="s">
        <v>5</v>
      </c>
    </row>
    <row r="44" spans="1:12" ht="24" customHeight="1">
      <c r="C44" s="30"/>
      <c r="D44" s="73" t="s">
        <v>68</v>
      </c>
      <c r="E44" s="45"/>
      <c r="F44" s="73" t="s">
        <v>113</v>
      </c>
      <c r="G44" s="74"/>
      <c r="H44" s="73" t="s">
        <v>68</v>
      </c>
      <c r="I44" s="45"/>
      <c r="J44" s="73" t="s">
        <v>113</v>
      </c>
    </row>
    <row r="45" spans="1:12" ht="24" customHeight="1">
      <c r="A45" s="29" t="s">
        <v>142</v>
      </c>
      <c r="C45" s="30"/>
      <c r="D45" s="89"/>
      <c r="E45" s="44"/>
      <c r="F45" s="90"/>
      <c r="G45" s="30"/>
      <c r="H45" s="89"/>
      <c r="I45" s="45"/>
      <c r="J45" s="89"/>
    </row>
    <row r="46" spans="1:12" ht="24" customHeight="1">
      <c r="A46" s="41" t="s">
        <v>143</v>
      </c>
      <c r="C46" s="30"/>
      <c r="D46" s="48">
        <v>-154161</v>
      </c>
      <c r="E46" s="44"/>
      <c r="F46" s="47">
        <v>0</v>
      </c>
      <c r="G46" s="30"/>
      <c r="H46" s="48">
        <v>-154161</v>
      </c>
      <c r="I46" s="45"/>
      <c r="J46" s="47">
        <v>0</v>
      </c>
    </row>
    <row r="47" spans="1:12" ht="24" customHeight="1">
      <c r="A47" s="41" t="s">
        <v>144</v>
      </c>
      <c r="B47" s="38"/>
      <c r="C47" s="32"/>
      <c r="D47" s="47">
        <v>0</v>
      </c>
      <c r="E47" s="48"/>
      <c r="F47" s="47">
        <v>0</v>
      </c>
      <c r="G47" s="48"/>
      <c r="H47" s="47">
        <v>0</v>
      </c>
      <c r="I47" s="39"/>
      <c r="J47" s="48">
        <v>82033</v>
      </c>
    </row>
    <row r="48" spans="1:12" ht="24" customHeight="1">
      <c r="A48" s="41" t="s">
        <v>196</v>
      </c>
      <c r="B48" s="38"/>
      <c r="C48" s="32"/>
      <c r="D48" s="48">
        <v>6934</v>
      </c>
      <c r="E48" s="48"/>
      <c r="F48" s="47">
        <v>-9771</v>
      </c>
      <c r="G48" s="48"/>
      <c r="H48" s="48">
        <v>4942</v>
      </c>
      <c r="I48" s="39"/>
      <c r="J48" s="48">
        <v>-10438</v>
      </c>
    </row>
    <row r="49" spans="1:13" ht="24" customHeight="1">
      <c r="A49" s="41" t="s">
        <v>145</v>
      </c>
      <c r="B49" s="40"/>
      <c r="C49" s="32"/>
      <c r="D49" s="47">
        <v>-87266</v>
      </c>
      <c r="E49" s="47"/>
      <c r="F49" s="47">
        <v>-14747</v>
      </c>
      <c r="G49" s="47"/>
      <c r="H49" s="47">
        <v>-74069</v>
      </c>
      <c r="I49" s="39"/>
      <c r="J49" s="47">
        <v>-11944</v>
      </c>
      <c r="K49" s="39"/>
      <c r="M49" s="39"/>
    </row>
    <row r="50" spans="1:13" ht="24" customHeight="1">
      <c r="A50" s="41" t="s">
        <v>146</v>
      </c>
      <c r="B50" s="40"/>
      <c r="C50" s="32"/>
      <c r="D50" s="47">
        <v>-38555</v>
      </c>
      <c r="E50" s="47"/>
      <c r="F50" s="47">
        <v>-55862</v>
      </c>
      <c r="G50" s="47"/>
      <c r="H50" s="47">
        <v>-35145</v>
      </c>
      <c r="I50" s="39"/>
      <c r="J50" s="47">
        <v>-2181</v>
      </c>
      <c r="K50" s="39"/>
      <c r="M50" s="39"/>
    </row>
    <row r="51" spans="1:13" ht="24" customHeight="1">
      <c r="A51" s="41" t="s">
        <v>147</v>
      </c>
      <c r="B51" s="40"/>
      <c r="C51" s="32"/>
      <c r="D51" s="47">
        <v>-71253</v>
      </c>
      <c r="E51" s="47"/>
      <c r="F51" s="47">
        <v>-22924</v>
      </c>
      <c r="G51" s="47"/>
      <c r="H51" s="47">
        <v>-67824</v>
      </c>
      <c r="I51" s="39"/>
      <c r="J51" s="47">
        <v>-10296</v>
      </c>
      <c r="K51" s="39"/>
      <c r="M51" s="76"/>
    </row>
    <row r="52" spans="1:13" ht="24" customHeight="1">
      <c r="A52" s="41" t="s">
        <v>148</v>
      </c>
      <c r="B52" s="40"/>
      <c r="C52" s="32"/>
      <c r="D52" s="47">
        <v>-21602</v>
      </c>
      <c r="E52" s="47"/>
      <c r="F52" s="47">
        <v>-27204</v>
      </c>
      <c r="G52" s="47"/>
      <c r="H52" s="47">
        <v>-1307</v>
      </c>
      <c r="I52" s="39"/>
      <c r="J52" s="47">
        <v>0</v>
      </c>
      <c r="K52" s="39"/>
      <c r="M52" s="39"/>
    </row>
    <row r="53" spans="1:13" ht="24" customHeight="1">
      <c r="A53" s="41" t="s">
        <v>149</v>
      </c>
      <c r="B53" s="40"/>
      <c r="C53" s="32"/>
      <c r="D53" s="47">
        <v>250</v>
      </c>
      <c r="E53" s="47"/>
      <c r="F53" s="47">
        <v>100</v>
      </c>
      <c r="G53" s="47"/>
      <c r="H53" s="47">
        <v>250</v>
      </c>
      <c r="I53" s="39"/>
      <c r="J53" s="47">
        <v>75</v>
      </c>
    </row>
    <row r="54" spans="1:13" ht="24" customHeight="1">
      <c r="A54" s="41" t="s">
        <v>150</v>
      </c>
      <c r="B54" s="40"/>
      <c r="C54" s="32"/>
      <c r="D54" s="48">
        <v>0</v>
      </c>
      <c r="E54" s="47"/>
      <c r="F54" s="47">
        <v>-2</v>
      </c>
      <c r="G54" s="47"/>
      <c r="H54" s="47">
        <v>0</v>
      </c>
      <c r="I54" s="39"/>
      <c r="J54" s="47">
        <v>-2</v>
      </c>
    </row>
    <row r="55" spans="1:13" ht="24" customHeight="1">
      <c r="A55" s="41" t="s">
        <v>151</v>
      </c>
      <c r="B55" s="40"/>
      <c r="C55" s="32"/>
      <c r="D55" s="47">
        <v>-682</v>
      </c>
      <c r="E55" s="47"/>
      <c r="F55" s="47">
        <v>-419</v>
      </c>
      <c r="G55" s="47"/>
      <c r="H55" s="47">
        <v>0</v>
      </c>
      <c r="I55" s="39"/>
      <c r="J55" s="47">
        <v>-269</v>
      </c>
    </row>
    <row r="56" spans="1:13" ht="24" customHeight="1">
      <c r="A56" s="41" t="s">
        <v>152</v>
      </c>
      <c r="B56" s="40"/>
      <c r="C56" s="32"/>
      <c r="D56" s="33">
        <v>1151</v>
      </c>
      <c r="E56" s="47"/>
      <c r="F56" s="33">
        <v>3618</v>
      </c>
      <c r="G56" s="47"/>
      <c r="H56" s="33">
        <v>1034</v>
      </c>
      <c r="I56" s="39"/>
      <c r="J56" s="33">
        <v>6769</v>
      </c>
    </row>
    <row r="57" spans="1:13" ht="24" customHeight="1">
      <c r="A57" s="29" t="s">
        <v>153</v>
      </c>
      <c r="B57" s="38"/>
      <c r="C57" s="32"/>
      <c r="D57" s="33">
        <f>SUM(D46:D56)</f>
        <v>-365184</v>
      </c>
      <c r="E57" s="47"/>
      <c r="F57" s="33">
        <f>SUM(F46:F56)</f>
        <v>-127211</v>
      </c>
      <c r="G57" s="47"/>
      <c r="H57" s="33">
        <f>SUM(H46:H56)</f>
        <v>-326280</v>
      </c>
      <c r="I57" s="39"/>
      <c r="J57" s="33">
        <f>SUM(J46:J56)</f>
        <v>53747</v>
      </c>
    </row>
    <row r="58" spans="1:13" ht="24" customHeight="1">
      <c r="A58" s="22" t="s">
        <v>154</v>
      </c>
      <c r="B58" s="38"/>
      <c r="C58" s="32"/>
      <c r="D58" s="47"/>
      <c r="E58" s="47"/>
      <c r="F58" s="47"/>
      <c r="G58" s="47"/>
      <c r="H58" s="47"/>
      <c r="I58" s="39"/>
      <c r="J58" s="47"/>
    </row>
    <row r="59" spans="1:13" ht="24" customHeight="1">
      <c r="A59" s="88" t="s">
        <v>155</v>
      </c>
      <c r="B59" s="38"/>
      <c r="C59" s="32"/>
      <c r="D59" s="47">
        <v>50000</v>
      </c>
      <c r="E59" s="47"/>
      <c r="F59" s="47">
        <v>0</v>
      </c>
      <c r="G59" s="47"/>
      <c r="H59" s="47">
        <v>50000</v>
      </c>
      <c r="I59" s="39"/>
      <c r="J59" s="47">
        <v>0</v>
      </c>
    </row>
    <row r="60" spans="1:13" ht="24" customHeight="1">
      <c r="A60" s="88" t="s">
        <v>156</v>
      </c>
      <c r="B60" s="38"/>
      <c r="C60" s="32"/>
      <c r="D60" s="47">
        <v>-35700</v>
      </c>
      <c r="E60" s="47"/>
      <c r="F60" s="47">
        <v>0</v>
      </c>
      <c r="G60" s="47"/>
      <c r="H60" s="47">
        <v>-35700</v>
      </c>
      <c r="I60" s="39"/>
      <c r="J60" s="47">
        <v>0</v>
      </c>
    </row>
    <row r="61" spans="1:13" ht="24" customHeight="1">
      <c r="A61" s="88" t="s">
        <v>157</v>
      </c>
      <c r="B61" s="38"/>
      <c r="C61" s="32"/>
      <c r="D61" s="47">
        <v>-53860</v>
      </c>
      <c r="E61" s="47"/>
      <c r="F61" s="47">
        <v>-53677</v>
      </c>
      <c r="G61" s="47"/>
      <c r="H61" s="47">
        <v>-938</v>
      </c>
      <c r="I61" s="39"/>
      <c r="J61" s="47">
        <v>-756</v>
      </c>
    </row>
    <row r="62" spans="1:13" ht="24" customHeight="1">
      <c r="A62" s="55" t="s">
        <v>197</v>
      </c>
      <c r="B62" s="38"/>
      <c r="C62" s="32"/>
      <c r="D62" s="34">
        <f>SUM(D59:D61)</f>
        <v>-39560</v>
      </c>
      <c r="E62" s="47"/>
      <c r="F62" s="34">
        <f>SUM(F61:F61)</f>
        <v>-53677</v>
      </c>
      <c r="G62" s="47"/>
      <c r="H62" s="34">
        <f>SUM(H59:H61)</f>
        <v>13362</v>
      </c>
      <c r="I62" s="39"/>
      <c r="J62" s="34">
        <f>SUM(J61:J61)</f>
        <v>-756</v>
      </c>
    </row>
    <row r="63" spans="1:13" ht="24" customHeight="1">
      <c r="A63" s="29" t="s">
        <v>198</v>
      </c>
      <c r="B63" s="38"/>
      <c r="C63" s="32"/>
      <c r="D63" s="91">
        <f>SUM(D35,D57,D62)</f>
        <v>15354</v>
      </c>
      <c r="E63" s="47"/>
      <c r="F63" s="91">
        <f>SUM(F35,F57,F62)</f>
        <v>161695</v>
      </c>
      <c r="G63" s="47"/>
      <c r="H63" s="91">
        <f>SUM(H35,H57,H62)</f>
        <v>-55404</v>
      </c>
      <c r="I63" s="39"/>
      <c r="J63" s="91">
        <f>SUM(J35,J57,J62)</f>
        <v>297918</v>
      </c>
    </row>
    <row r="64" spans="1:13" ht="24" customHeight="1">
      <c r="A64" s="38" t="s">
        <v>158</v>
      </c>
      <c r="B64" s="38"/>
      <c r="C64" s="32"/>
      <c r="D64" s="33">
        <f>BS!F11</f>
        <v>845312</v>
      </c>
      <c r="E64" s="47"/>
      <c r="F64" s="33">
        <v>1013281</v>
      </c>
      <c r="G64" s="47"/>
      <c r="H64" s="33">
        <f>BS!J11</f>
        <v>571945</v>
      </c>
      <c r="I64" s="39"/>
      <c r="J64" s="33">
        <v>765810</v>
      </c>
    </row>
    <row r="65" spans="1:13" ht="24" customHeight="1" thickBot="1">
      <c r="A65" s="22" t="s">
        <v>159</v>
      </c>
      <c r="B65" s="37"/>
      <c r="C65" s="32"/>
      <c r="D65" s="35">
        <f>SUM(D63:D64)</f>
        <v>860666</v>
      </c>
      <c r="E65" s="47"/>
      <c r="F65" s="35">
        <f>SUM(F63:F64)</f>
        <v>1174976</v>
      </c>
      <c r="G65" s="47"/>
      <c r="H65" s="35">
        <f>SUM(H63:H64)</f>
        <v>516541</v>
      </c>
      <c r="I65" s="39"/>
      <c r="J65" s="35">
        <f>SUM(J63:J64)</f>
        <v>1063728</v>
      </c>
    </row>
    <row r="66" spans="1:13" ht="24" customHeight="1" thickTop="1">
      <c r="A66" s="22"/>
      <c r="B66" s="37"/>
      <c r="C66" s="32"/>
      <c r="D66" s="47">
        <f>D65-BS!D11</f>
        <v>0</v>
      </c>
      <c r="E66" s="47"/>
      <c r="F66" s="47"/>
      <c r="G66" s="47"/>
      <c r="H66" s="47">
        <f>SUM(H65-BS!H11)</f>
        <v>0</v>
      </c>
      <c r="I66" s="39"/>
      <c r="J66" s="47"/>
    </row>
    <row r="67" spans="1:13" ht="24" customHeight="1">
      <c r="A67" s="29" t="s">
        <v>160</v>
      </c>
      <c r="B67" s="40"/>
      <c r="D67" s="39"/>
      <c r="E67" s="39"/>
      <c r="F67" s="39"/>
      <c r="G67" s="39"/>
      <c r="H67" s="39"/>
      <c r="I67" s="47"/>
      <c r="J67" s="39"/>
      <c r="K67" s="47"/>
      <c r="L67" s="47"/>
      <c r="M67" s="47"/>
    </row>
    <row r="68" spans="1:13" ht="24" customHeight="1">
      <c r="A68" s="38" t="s">
        <v>161</v>
      </c>
      <c r="B68" s="40"/>
      <c r="D68" s="38"/>
      <c r="E68" s="39"/>
      <c r="F68" s="39"/>
      <c r="G68" s="39"/>
      <c r="H68" s="39"/>
      <c r="I68" s="47"/>
      <c r="J68" s="39"/>
      <c r="K68" s="47"/>
      <c r="L68" s="47"/>
      <c r="M68" s="47"/>
    </row>
    <row r="69" spans="1:13" ht="24" customHeight="1">
      <c r="A69" s="38" t="s">
        <v>162</v>
      </c>
      <c r="B69" s="40"/>
      <c r="D69" s="47">
        <v>0</v>
      </c>
      <c r="E69" s="87"/>
      <c r="F69" s="47">
        <v>2907</v>
      </c>
      <c r="G69" s="39"/>
      <c r="H69" s="47">
        <v>0</v>
      </c>
      <c r="I69" s="39"/>
      <c r="J69" s="47">
        <v>2907</v>
      </c>
      <c r="K69" s="47"/>
      <c r="L69" s="47"/>
      <c r="M69" s="47"/>
    </row>
    <row r="70" spans="1:13" ht="24" customHeight="1">
      <c r="A70" s="38" t="s">
        <v>163</v>
      </c>
      <c r="B70" s="40"/>
      <c r="D70" s="47">
        <v>16105</v>
      </c>
      <c r="E70" s="39"/>
      <c r="F70" s="47">
        <v>0</v>
      </c>
      <c r="G70" s="39"/>
      <c r="H70" s="47">
        <v>16105</v>
      </c>
      <c r="I70" s="39"/>
      <c r="J70" s="47">
        <v>0</v>
      </c>
      <c r="K70" s="92"/>
      <c r="L70" s="47"/>
      <c r="M70" s="47"/>
    </row>
    <row r="71" spans="1:13" ht="24" customHeight="1">
      <c r="B71" s="38"/>
      <c r="C71" s="38"/>
      <c r="D71" s="47"/>
      <c r="E71" s="47"/>
      <c r="F71" s="47"/>
      <c r="G71" s="47"/>
      <c r="H71" s="47"/>
      <c r="I71" s="47"/>
      <c r="J71" s="47"/>
      <c r="K71" s="92"/>
      <c r="L71" s="47"/>
      <c r="M71" s="47"/>
    </row>
    <row r="72" spans="1:13" ht="24" customHeight="1">
      <c r="A72" s="38" t="s">
        <v>30</v>
      </c>
      <c r="B72" s="38"/>
      <c r="D72" s="39"/>
      <c r="E72" s="39"/>
      <c r="F72" s="39"/>
      <c r="G72" s="39"/>
      <c r="H72" s="39"/>
      <c r="I72" s="39"/>
      <c r="J72" s="39"/>
    </row>
  </sheetData>
  <mergeCells count="6">
    <mergeCell ref="A39:J39"/>
    <mergeCell ref="D43:F43"/>
    <mergeCell ref="H43:J43"/>
    <mergeCell ref="A2:J2"/>
    <mergeCell ref="D6:F6"/>
    <mergeCell ref="H6:J6"/>
  </mergeCells>
  <printOptions horizontalCentered="1"/>
  <pageMargins left="0.68" right="0.35" top="0.78740157480314998" bottom="0.196850393700787" header="0.31496062992126" footer="0.31496062992126"/>
  <pageSetup paperSize="9" scale="75" fitToHeight="6" orientation="portrait" r:id="rId1"/>
  <rowBreaks count="1" manualBreakCount="1">
    <brk id="37" max="9" man="1"/>
  </rowBreaks>
  <ignoredErrors>
    <ignoredError sqref="G7 E7 G4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7"/>
  <sheetViews>
    <sheetView showGridLines="0" view="pageBreakPreview" zoomScaleNormal="100" zoomScaleSheetLayoutView="100" workbookViewId="0">
      <selection activeCell="C13" sqref="C13"/>
    </sheetView>
  </sheetViews>
  <sheetFormatPr defaultColWidth="9.44140625" defaultRowHeight="23.1" customHeight="1"/>
  <cols>
    <col min="1" max="1" width="60.5546875" style="1" customWidth="1"/>
    <col min="2" max="2" width="8.44140625" style="1" customWidth="1"/>
    <col min="3" max="3" width="18.44140625" style="1" customWidth="1"/>
    <col min="4" max="4" width="1.44140625" style="1" customWidth="1"/>
    <col min="5" max="5" width="18.44140625" style="1" customWidth="1"/>
    <col min="6" max="6" width="1.44140625" style="1" customWidth="1"/>
    <col min="7" max="7" width="18.44140625" style="1" customWidth="1"/>
    <col min="8" max="8" width="1.44140625" style="1" customWidth="1"/>
    <col min="9" max="9" width="18.44140625" style="1" customWidth="1"/>
    <col min="10" max="10" width="1.44140625" style="1" customWidth="1"/>
    <col min="11" max="11" width="18.44140625" style="1" customWidth="1"/>
    <col min="12" max="12" width="1" style="1" customWidth="1"/>
    <col min="13" max="13" width="18.44140625" style="1" customWidth="1"/>
    <col min="14" max="14" width="1.44140625" style="1" customWidth="1"/>
    <col min="15" max="15" width="18.44140625" style="1" customWidth="1"/>
    <col min="16" max="16" width="0.44140625" style="1" customWidth="1"/>
    <col min="17" max="16384" width="9.44140625" style="1"/>
  </cols>
  <sheetData>
    <row r="1" spans="1:15" ht="23.1" customHeight="1">
      <c r="A1" s="19" t="s">
        <v>164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3.1" customHeight="1">
      <c r="A2" s="19" t="s">
        <v>165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3.1" customHeight="1">
      <c r="A3" s="19" t="s">
        <v>166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23.1" customHeight="1">
      <c r="A4" s="101" t="s">
        <v>167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ht="23.1" customHeight="1">
      <c r="A5" s="20"/>
      <c r="B5" s="20"/>
      <c r="C5" s="102" t="s">
        <v>4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15" ht="23.1" customHeight="1">
      <c r="A6" s="20"/>
      <c r="B6" s="20"/>
      <c r="C6" s="103" t="s">
        <v>168</v>
      </c>
      <c r="D6" s="103"/>
      <c r="E6" s="103"/>
      <c r="F6" s="103"/>
      <c r="G6" s="103"/>
      <c r="H6" s="103"/>
      <c r="I6" s="103"/>
      <c r="J6" s="103"/>
      <c r="K6" s="103"/>
      <c r="L6" s="2"/>
      <c r="M6" s="2"/>
      <c r="N6" s="2"/>
      <c r="O6" s="2"/>
    </row>
    <row r="7" spans="1:15" s="4" customFormat="1" ht="23.1" customHeight="1">
      <c r="G7" s="104" t="s">
        <v>58</v>
      </c>
      <c r="H7" s="104"/>
      <c r="I7" s="104"/>
      <c r="L7" s="9"/>
      <c r="M7" s="9" t="s">
        <v>169</v>
      </c>
      <c r="N7" s="9"/>
      <c r="O7" s="9"/>
    </row>
    <row r="8" spans="1:15" s="4" customFormat="1" ht="23.1" customHeight="1">
      <c r="C8" s="4" t="s">
        <v>52</v>
      </c>
      <c r="G8" s="4" t="s">
        <v>170</v>
      </c>
      <c r="K8" s="6" t="s">
        <v>61</v>
      </c>
      <c r="L8" s="9"/>
      <c r="M8" s="9" t="s">
        <v>171</v>
      </c>
      <c r="N8" s="9"/>
      <c r="O8" s="9" t="s">
        <v>100</v>
      </c>
    </row>
    <row r="9" spans="1:15" s="4" customFormat="1" ht="23.1" customHeight="1">
      <c r="B9" s="10"/>
      <c r="C9" s="21" t="s">
        <v>101</v>
      </c>
      <c r="E9" s="21" t="s">
        <v>172</v>
      </c>
      <c r="G9" s="21" t="s">
        <v>104</v>
      </c>
      <c r="I9" s="21" t="s">
        <v>173</v>
      </c>
      <c r="K9" s="7" t="s">
        <v>174</v>
      </c>
      <c r="L9" s="9"/>
      <c r="M9" s="11" t="s">
        <v>175</v>
      </c>
      <c r="N9" s="9"/>
      <c r="O9" s="11" t="s">
        <v>106</v>
      </c>
    </row>
    <row r="10" spans="1:15" ht="23.1" customHeight="1">
      <c r="A10" s="12" t="s">
        <v>176</v>
      </c>
      <c r="B10" s="13"/>
      <c r="C10" s="3"/>
      <c r="D10" s="3"/>
      <c r="E10" s="3"/>
      <c r="F10" s="3"/>
      <c r="G10" s="3"/>
      <c r="H10" s="3"/>
      <c r="I10" s="3"/>
      <c r="J10" s="3"/>
      <c r="K10" s="3">
        <f>SUM(C10:I10)</f>
        <v>0</v>
      </c>
      <c r="L10" s="3"/>
      <c r="M10" s="3"/>
      <c r="N10" s="3"/>
      <c r="O10" s="3">
        <f>SUM(K10:M10)</f>
        <v>0</v>
      </c>
    </row>
    <row r="11" spans="1:15" ht="23.1" customHeight="1">
      <c r="A11" s="1" t="s">
        <v>177</v>
      </c>
      <c r="B11" s="13"/>
      <c r="C11" s="3"/>
      <c r="D11" s="3"/>
      <c r="E11" s="3"/>
      <c r="F11" s="3"/>
      <c r="G11" s="3">
        <v>0</v>
      </c>
      <c r="H11" s="3"/>
      <c r="I11" s="3">
        <v>0</v>
      </c>
      <c r="J11" s="3"/>
      <c r="K11" s="3">
        <f>SUM(C11:I11)</f>
        <v>0</v>
      </c>
      <c r="L11" s="3"/>
      <c r="M11" s="3">
        <v>0</v>
      </c>
      <c r="N11" s="3"/>
      <c r="O11" s="3">
        <f>SUM(K11:M11)</f>
        <v>0</v>
      </c>
    </row>
    <row r="12" spans="1:15" ht="23.1" customHeight="1">
      <c r="A12" s="1" t="s">
        <v>178</v>
      </c>
      <c r="B12" s="13"/>
      <c r="C12" s="3" t="s">
        <v>121</v>
      </c>
      <c r="D12" s="3"/>
      <c r="E12" s="3" t="s">
        <v>121</v>
      </c>
      <c r="F12" s="3"/>
      <c r="G12" s="3" t="s">
        <v>121</v>
      </c>
      <c r="H12" s="3"/>
      <c r="I12" s="3">
        <v>0</v>
      </c>
      <c r="J12" s="3"/>
      <c r="K12" s="3">
        <v>0</v>
      </c>
      <c r="L12" s="3"/>
      <c r="M12" s="3">
        <v>0</v>
      </c>
      <c r="N12" s="3"/>
      <c r="O12" s="3">
        <f>SUM(K12:M12)</f>
        <v>0</v>
      </c>
    </row>
    <row r="13" spans="1:15" s="8" customFormat="1" ht="23.1" customHeight="1">
      <c r="A13" s="8" t="s">
        <v>179</v>
      </c>
      <c r="B13" s="14"/>
      <c r="C13" s="15" t="s">
        <v>121</v>
      </c>
      <c r="D13" s="15"/>
      <c r="E13" s="15" t="s">
        <v>121</v>
      </c>
      <c r="F13" s="15"/>
      <c r="G13" s="15" t="s">
        <v>121</v>
      </c>
      <c r="H13" s="15"/>
      <c r="I13" s="15"/>
      <c r="J13" s="15"/>
      <c r="K13" s="15">
        <f>SUM(C13:I13)</f>
        <v>0</v>
      </c>
      <c r="L13" s="15"/>
      <c r="M13" s="15"/>
      <c r="N13" s="15"/>
      <c r="O13" s="3">
        <f>SUM(K13:M13)</f>
        <v>0</v>
      </c>
    </row>
    <row r="14" spans="1:15" s="8" customFormat="1" ht="23.1" customHeight="1">
      <c r="A14" s="8" t="s">
        <v>180</v>
      </c>
      <c r="B14" s="14"/>
      <c r="C14" s="15" t="s">
        <v>121</v>
      </c>
      <c r="D14" s="15"/>
      <c r="E14" s="15" t="s">
        <v>121</v>
      </c>
      <c r="F14" s="15"/>
      <c r="G14" s="15" t="s">
        <v>121</v>
      </c>
      <c r="H14" s="15"/>
      <c r="I14" s="15">
        <v>0</v>
      </c>
      <c r="J14" s="15"/>
      <c r="K14" s="15">
        <f>SUM(C14:I14)</f>
        <v>0</v>
      </c>
      <c r="L14" s="15"/>
      <c r="M14" s="15"/>
      <c r="N14" s="15"/>
      <c r="O14" s="3">
        <f>SUM(K14:M14)</f>
        <v>0</v>
      </c>
    </row>
    <row r="15" spans="1:15" ht="23.1" customHeight="1" thickBot="1">
      <c r="A15" s="12" t="s">
        <v>181</v>
      </c>
      <c r="B15" s="13"/>
      <c r="C15" s="16">
        <f>SUM(C10:C14)</f>
        <v>0</v>
      </c>
      <c r="D15" s="3"/>
      <c r="E15" s="16">
        <f>SUM(E10:E14)</f>
        <v>0</v>
      </c>
      <c r="F15" s="3"/>
      <c r="G15" s="16">
        <f>SUM(G10:G14)</f>
        <v>0</v>
      </c>
      <c r="H15" s="3"/>
      <c r="I15" s="16">
        <f>SUM(I10:I14)</f>
        <v>0</v>
      </c>
      <c r="J15" s="3"/>
      <c r="K15" s="16">
        <f>SUM(K10:K14)</f>
        <v>0</v>
      </c>
      <c r="L15" s="3"/>
      <c r="M15" s="16">
        <f>SUM(M10:M14)</f>
        <v>0</v>
      </c>
      <c r="N15" s="3"/>
      <c r="O15" s="16">
        <f>SUM(O10:O14)</f>
        <v>0</v>
      </c>
    </row>
    <row r="16" spans="1:15" ht="23.1" customHeight="1" thickTop="1">
      <c r="A16" s="12"/>
      <c r="B16" s="1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23.1" customHeight="1">
      <c r="A17" s="12" t="s">
        <v>182</v>
      </c>
      <c r="B17" s="13"/>
      <c r="C17" s="3"/>
      <c r="D17" s="3"/>
      <c r="E17" s="3"/>
      <c r="F17" s="3"/>
      <c r="G17" s="3"/>
      <c r="H17" s="3"/>
      <c r="I17" s="3"/>
      <c r="J17" s="3"/>
      <c r="K17" s="3">
        <f>SUM(C17:I17)</f>
        <v>0</v>
      </c>
      <c r="L17" s="3"/>
      <c r="M17" s="3"/>
      <c r="N17" s="3"/>
      <c r="O17" s="3">
        <f>SUM(K17:M17)</f>
        <v>0</v>
      </c>
    </row>
    <row r="18" spans="1:15" ht="23.1" customHeight="1">
      <c r="A18" s="1" t="s">
        <v>183</v>
      </c>
      <c r="B18" s="1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23.1" customHeight="1">
      <c r="A19" s="1" t="s">
        <v>184</v>
      </c>
      <c r="B19" s="13"/>
      <c r="C19" s="17">
        <v>0</v>
      </c>
      <c r="D19" s="3"/>
      <c r="E19" s="17">
        <v>0</v>
      </c>
      <c r="F19" s="3"/>
      <c r="G19" s="17">
        <v>0</v>
      </c>
      <c r="H19" s="3"/>
      <c r="I19" s="17"/>
      <c r="J19" s="3"/>
      <c r="K19" s="17">
        <f>SUM(C19:I19)</f>
        <v>0</v>
      </c>
      <c r="L19" s="3"/>
      <c r="M19" s="17"/>
      <c r="N19" s="3"/>
      <c r="O19" s="17">
        <f>SUM(K19:M19)</f>
        <v>0</v>
      </c>
    </row>
    <row r="20" spans="1:15" ht="23.1" customHeight="1">
      <c r="A20" s="12" t="s">
        <v>185</v>
      </c>
      <c r="B20" s="13"/>
      <c r="C20" s="3">
        <f>SUM(C17:C19)</f>
        <v>0</v>
      </c>
      <c r="D20" s="3"/>
      <c r="E20" s="3">
        <f>SUM(E17:E19)</f>
        <v>0</v>
      </c>
      <c r="F20" s="3"/>
      <c r="G20" s="3">
        <f>SUM(G17:G19)</f>
        <v>0</v>
      </c>
      <c r="H20" s="3"/>
      <c r="I20" s="3">
        <f>SUM(I17:I19)</f>
        <v>0</v>
      </c>
      <c r="J20" s="3"/>
      <c r="K20" s="3">
        <f>SUM(K17:K19)</f>
        <v>0</v>
      </c>
      <c r="L20" s="3"/>
      <c r="M20" s="3">
        <f>SUM(M17:M19)</f>
        <v>0</v>
      </c>
      <c r="N20" s="3"/>
      <c r="O20" s="3">
        <f>SUM(O17:O19)</f>
        <v>0</v>
      </c>
    </row>
    <row r="21" spans="1:15" ht="23.1" customHeight="1">
      <c r="A21" s="1" t="s">
        <v>186</v>
      </c>
      <c r="B21" s="13"/>
      <c r="C21" s="3" t="s">
        <v>121</v>
      </c>
      <c r="D21" s="3"/>
      <c r="E21" s="3" t="s">
        <v>121</v>
      </c>
      <c r="F21" s="3"/>
      <c r="G21" s="3" t="s">
        <v>121</v>
      </c>
      <c r="H21" s="3"/>
      <c r="I21" s="3">
        <v>0</v>
      </c>
      <c r="J21" s="3"/>
      <c r="K21" s="3">
        <v>0</v>
      </c>
      <c r="L21" s="3"/>
      <c r="M21" s="3">
        <v>0</v>
      </c>
      <c r="N21" s="3"/>
      <c r="O21" s="3">
        <f>SUM(K21:M21)</f>
        <v>0</v>
      </c>
    </row>
    <row r="22" spans="1:15" s="8" customFormat="1" ht="23.1" customHeight="1">
      <c r="A22" s="8" t="s">
        <v>187</v>
      </c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3"/>
    </row>
    <row r="23" spans="1:15" s="8" customFormat="1" ht="23.1" customHeight="1">
      <c r="A23" s="8" t="s">
        <v>188</v>
      </c>
      <c r="B23" s="14"/>
      <c r="C23" s="15" t="s">
        <v>121</v>
      </c>
      <c r="D23" s="15"/>
      <c r="E23" s="15" t="s">
        <v>121</v>
      </c>
      <c r="F23" s="15"/>
      <c r="G23" s="15" t="s">
        <v>121</v>
      </c>
      <c r="H23" s="15"/>
      <c r="I23" s="15"/>
      <c r="J23" s="15"/>
      <c r="K23" s="15">
        <f>SUM(C23:I23)</f>
        <v>0</v>
      </c>
      <c r="L23" s="15"/>
      <c r="M23" s="15"/>
      <c r="N23" s="15"/>
      <c r="O23" s="3">
        <f>SUM(K23:M23)</f>
        <v>0</v>
      </c>
    </row>
    <row r="24" spans="1:15" ht="23.1" customHeight="1" thickBot="1">
      <c r="A24" s="12" t="s">
        <v>189</v>
      </c>
      <c r="B24" s="13"/>
      <c r="C24" s="16">
        <f>SUM(C20:C23)</f>
        <v>0</v>
      </c>
      <c r="D24" s="3"/>
      <c r="E24" s="16">
        <f>SUM(E20:E23)</f>
        <v>0</v>
      </c>
      <c r="F24" s="3">
        <f>SUM(F20:F23)</f>
        <v>0</v>
      </c>
      <c r="G24" s="16">
        <f>SUM(G20:G23)</f>
        <v>0</v>
      </c>
      <c r="H24" s="3"/>
      <c r="I24" s="16">
        <f>SUM(I20:I23)</f>
        <v>0</v>
      </c>
      <c r="J24" s="3"/>
      <c r="K24" s="16">
        <f>SUM(K20:K23)</f>
        <v>0</v>
      </c>
      <c r="L24" s="3"/>
      <c r="M24" s="16">
        <f>SUM(M20:M23)</f>
        <v>0</v>
      </c>
      <c r="N24" s="3"/>
      <c r="O24" s="16">
        <f>SUM(O20:O23)</f>
        <v>0</v>
      </c>
    </row>
    <row r="25" spans="1:15" ht="23.1" customHeight="1" thickTop="1">
      <c r="B25" s="13"/>
      <c r="C25" s="3"/>
      <c r="D25" s="3"/>
      <c r="E25" s="3"/>
      <c r="F25" s="3"/>
      <c r="G25" s="3"/>
      <c r="H25" s="3"/>
      <c r="I25" s="3"/>
      <c r="J25" s="3"/>
      <c r="K25" s="3">
        <v>0</v>
      </c>
      <c r="L25" s="3"/>
      <c r="M25" s="3">
        <v>0</v>
      </c>
      <c r="N25" s="3"/>
      <c r="O25" s="3">
        <v>0</v>
      </c>
    </row>
    <row r="26" spans="1:15" ht="23.1" customHeight="1">
      <c r="A26" s="12" t="s">
        <v>190</v>
      </c>
      <c r="B26" s="13"/>
      <c r="C26" s="3"/>
      <c r="D26" s="3"/>
      <c r="E26" s="3"/>
      <c r="F26" s="3"/>
      <c r="G26" s="3"/>
      <c r="H26" s="3"/>
      <c r="I26" s="3"/>
      <c r="J26" s="3"/>
      <c r="K26" s="3">
        <f>SUM(C26:I26)</f>
        <v>0</v>
      </c>
      <c r="L26" s="3"/>
      <c r="M26" s="3"/>
      <c r="N26" s="3"/>
      <c r="O26" s="3">
        <f>SUM(K26:M26)</f>
        <v>0</v>
      </c>
    </row>
    <row r="27" spans="1:15" ht="23.1" customHeight="1">
      <c r="A27" s="1" t="s">
        <v>183</v>
      </c>
      <c r="B27" s="1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23.1" customHeight="1">
      <c r="A28" s="1" t="s">
        <v>184</v>
      </c>
      <c r="B28" s="13"/>
      <c r="C28" s="17">
        <v>0</v>
      </c>
      <c r="D28" s="3"/>
      <c r="E28" s="17">
        <v>0</v>
      </c>
      <c r="F28" s="3"/>
      <c r="G28" s="17">
        <v>0</v>
      </c>
      <c r="H28" s="3"/>
      <c r="I28" s="17"/>
      <c r="J28" s="3"/>
      <c r="K28" s="17">
        <f>SUM(C28:I28)</f>
        <v>0</v>
      </c>
      <c r="L28" s="3"/>
      <c r="M28" s="17"/>
      <c r="N28" s="3"/>
      <c r="O28" s="17">
        <f>SUM(K28:M28)</f>
        <v>0</v>
      </c>
    </row>
    <row r="29" spans="1:15" ht="23.1" customHeight="1">
      <c r="A29" s="12" t="s">
        <v>191</v>
      </c>
      <c r="B29" s="13"/>
      <c r="C29" s="3">
        <f>SUM(C26:C28)</f>
        <v>0</v>
      </c>
      <c r="D29" s="3"/>
      <c r="E29" s="3">
        <f>SUM(E26:E28)</f>
        <v>0</v>
      </c>
      <c r="F29" s="3"/>
      <c r="G29" s="3">
        <f>SUM(G26:G28)</f>
        <v>0</v>
      </c>
      <c r="H29" s="3"/>
      <c r="I29" s="3">
        <f>SUM(I26:I28)</f>
        <v>0</v>
      </c>
      <c r="J29" s="3"/>
      <c r="K29" s="3">
        <f>SUM(K26:K28)</f>
        <v>0</v>
      </c>
      <c r="L29" s="3"/>
      <c r="M29" s="3">
        <f>SUM(M26:M28)</f>
        <v>0</v>
      </c>
      <c r="N29" s="3"/>
      <c r="O29" s="3">
        <f>SUM(O26:O28)</f>
        <v>0</v>
      </c>
    </row>
    <row r="30" spans="1:15" ht="23.1" customHeight="1">
      <c r="A30" s="1" t="s">
        <v>186</v>
      </c>
      <c r="B30" s="13"/>
      <c r="C30" s="3" t="s">
        <v>121</v>
      </c>
      <c r="D30" s="3"/>
      <c r="E30" s="3" t="s">
        <v>121</v>
      </c>
      <c r="F30" s="3"/>
      <c r="G30" s="3" t="s">
        <v>121</v>
      </c>
      <c r="H30" s="3"/>
      <c r="I30" s="3">
        <v>0</v>
      </c>
      <c r="J30" s="3"/>
      <c r="K30" s="3">
        <v>0</v>
      </c>
      <c r="L30" s="3"/>
      <c r="M30" s="3">
        <v>0</v>
      </c>
      <c r="N30" s="3"/>
      <c r="O30" s="3">
        <f>SUM(K30:M30)</f>
        <v>0</v>
      </c>
    </row>
    <row r="31" spans="1:15" s="8" customFormat="1" ht="23.1" customHeight="1">
      <c r="A31" s="8" t="s">
        <v>187</v>
      </c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3"/>
    </row>
    <row r="32" spans="1:15" s="8" customFormat="1" ht="23.1" customHeight="1">
      <c r="A32" s="8" t="s">
        <v>188</v>
      </c>
      <c r="B32" s="14"/>
      <c r="C32" s="15" t="s">
        <v>121</v>
      </c>
      <c r="D32" s="15"/>
      <c r="E32" s="15" t="s">
        <v>121</v>
      </c>
      <c r="F32" s="15"/>
      <c r="G32" s="15" t="s">
        <v>121</v>
      </c>
      <c r="H32" s="15"/>
      <c r="I32" s="15"/>
      <c r="J32" s="15"/>
      <c r="K32" s="15">
        <f>SUM(C32:I32)</f>
        <v>0</v>
      </c>
      <c r="L32" s="15"/>
      <c r="M32" s="15"/>
      <c r="N32" s="15"/>
      <c r="O32" s="3">
        <f>SUM(K32:M32)</f>
        <v>0</v>
      </c>
    </row>
    <row r="33" spans="1:15" ht="23.1" customHeight="1" thickBot="1">
      <c r="A33" s="12" t="s">
        <v>192</v>
      </c>
      <c r="B33" s="13"/>
      <c r="C33" s="16">
        <f>SUM(C29:C32)</f>
        <v>0</v>
      </c>
      <c r="D33" s="3"/>
      <c r="E33" s="16">
        <f>SUM(E29:E32)</f>
        <v>0</v>
      </c>
      <c r="F33" s="3">
        <f>SUM(F29:F32)</f>
        <v>0</v>
      </c>
      <c r="G33" s="16">
        <f>SUM(G29:G32)</f>
        <v>0</v>
      </c>
      <c r="H33" s="3"/>
      <c r="I33" s="16">
        <f>SUM(I29:I32)</f>
        <v>0</v>
      </c>
      <c r="J33" s="3"/>
      <c r="K33" s="16">
        <f>SUM(K29:K32)</f>
        <v>0</v>
      </c>
      <c r="L33" s="3"/>
      <c r="M33" s="16">
        <f>SUM(M29:M32)</f>
        <v>0</v>
      </c>
      <c r="N33" s="3"/>
      <c r="O33" s="16">
        <f>SUM(O29:O32)</f>
        <v>0</v>
      </c>
    </row>
    <row r="34" spans="1:15" ht="23.1" customHeight="1" thickTop="1">
      <c r="B34" s="13"/>
      <c r="C34" s="3"/>
      <c r="D34" s="3"/>
      <c r="E34" s="3"/>
      <c r="F34" s="3"/>
      <c r="G34" s="3"/>
      <c r="H34" s="3"/>
      <c r="I34" s="3"/>
      <c r="J34" s="3"/>
      <c r="K34" s="3">
        <v>0</v>
      </c>
      <c r="L34" s="3"/>
      <c r="M34" s="3">
        <v>0</v>
      </c>
      <c r="N34" s="3"/>
      <c r="O34" s="3">
        <v>0</v>
      </c>
    </row>
    <row r="35" spans="1:15" ht="23.1" customHeight="1">
      <c r="A35" s="5" t="s">
        <v>193</v>
      </c>
      <c r="O35" s="18"/>
    </row>
    <row r="36" spans="1:15" ht="23.1" customHeight="1">
      <c r="O36" s="18"/>
    </row>
    <row r="37" spans="1:15" ht="23.1" customHeight="1">
      <c r="O37" s="18"/>
    </row>
  </sheetData>
  <mergeCells count="4">
    <mergeCell ref="A4:O4"/>
    <mergeCell ref="C5:O5"/>
    <mergeCell ref="C6:K6"/>
    <mergeCell ref="G7:I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8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5788AEE94307CD419F0943E166696ECF" ma:contentTypeVersion="17" ma:contentTypeDescription="DaaS Managed Document" ma:contentTypeScope="" ma:versionID="cb2ea3374132193223c2972cf53a6404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3ce33e52-1b21-428c-838a-5b429f4332f7" targetNamespace="http://schemas.microsoft.com/office/2006/metadata/properties" ma:root="true" ma:fieldsID="963c1537b964842b1b5b8901f1529e2c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3ce33e52-1b21-428c-838a-5b429f4332f7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2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e86cdb09-c830-4a0c-95e3-0d3362675558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e86cdb09-c830-4a0c-95e3-0d3362675558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6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e33e52-1b21-428c-838a-5b429f4332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metadata xmlns="924a0798-f262-4f5f-9992-bffad6355c73" xsi:nil="true"/>
    <Year xmlns="924a0798-f262-4f5f-9992-bffad6355c73">2026</Year>
    <VersionNumber xmlns="51373cbc-b488-4424-abef-b57cea3a477c" xsi:nil="true"/>
    <Entity xmlns="924a0798-f262-4f5f-9992-bffad6355c73" xsi:nil="true"/>
    <CanvasEngagementID xmlns="51373cbc-b488-4424-abef-b57cea3a477c" xsi:nil="true"/>
    <Quarter xmlns="924a0798-f262-4f5f-9992-bffad6355c73" xsi:nil="true"/>
    <DocumentStatus xmlns="924a0798-f262-4f5f-9992-bffad6355c73">Draft</DocumentStatus>
    <d67adb8062c34a39b898d5b139f6e601 xmlns="c206a54e-a5a9-4336-93c4-83d5ae6b39c3">
      <Terms xmlns="http://schemas.microsoft.com/office/infopath/2007/PartnerControls">
        <TermInfo xmlns="http://schemas.microsoft.com/office/infopath/2007/PartnerControls">
          <TermName xmlns="http://schemas.microsoft.com/office/infopath/2007/PartnerControls">Assurance</TermName>
          <TermId xmlns="http://schemas.microsoft.com/office/infopath/2007/PartnerControls">d53711f1-0824-41e4-960a-e483a53fbeb6</TermId>
        </TermInfo>
      </Terms>
    </d67adb8062c34a39b898d5b139f6e601>
    <CopiedOn xmlns="924a0798-f262-4f5f-9992-bffad6355c73" xsi:nil="true"/>
    <Obsolete xmlns="924a0798-f262-4f5f-9992-bffad6355c73">false</Obsolete>
    <CopyDocID xmlns="924a0798-f262-4f5f-9992-bffad6355c73" xsi:nil="true"/>
    <ClientNumber xmlns="924a0798-f262-4f5f-9992-bffad6355c73">XE06</ClientNumber>
    <Importedfrom xmlns="924a0798-f262-4f5f-9992-bffad6355c73" xsi:nil="true"/>
    <ClientName xmlns="924a0798-f262-4f5f-9992-bffad6355c73">EY Global Services Limited</ClientName>
    <DocumentType xmlns="924a0798-f262-4f5f-9992-bffad6355c73">Workpaper</DocumentType>
    <CopiedBy xmlns="924a0798-f262-4f5f-9992-bffad6355c73" xsi:nil="true"/>
    <Knowledge xmlns="924a0798-f262-4f5f-9992-bffad6355c73">false</Knowledge>
    <CopyAudit xmlns="924a0798-f262-4f5f-9992-bffad6355c73">
      <Url xsi:nil="true"/>
      <Description xsi:nil="true"/>
    </CopyAudit>
    <TaxCatchAll xmlns="c206a54e-a5a9-4336-93c4-83d5ae6b39c3">
      <Value>2</Value>
      <Value>1</Value>
    </TaxCatchAll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 xsi:nil="true"/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Singapore</TermName>
          <TermId xmlns="http://schemas.microsoft.com/office/infopath/2007/PartnerControls">69241580-8e65-4360-baff-f70e85d701eb</TermId>
        </TermInfo>
      </Terms>
    </la382ab410234883859aef018db482d6>
    <AdditionalAttribute xmlns="924a0798-f262-4f5f-9992-bffad6355c73" xsi:nil="true"/>
    <_dlc_DocId xmlns="c206a54e-a5a9-4336-93c4-83d5ae6b39c3">FQA5MPRX3453-2068547980-5</_dlc_DocId>
    <_dlc_DocIdUrl xmlns="c206a54e-a5a9-4336-93c4-83d5ae6b39c3">
      <Url>https://eyapc.sharepoint.com/sites/DaaS-CAP-MY-SGP-00001756/_layouts/15/DocIdRedir.aspx?ID=FQA5MPRX3453-2068547980-5</Url>
      <Description>FQA5MPRX3453-2068547980-5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B75B851-0E0E-4D52-86A4-4C7791780F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3ce33e52-1b21-428c-838a-5b429f4332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731E8B-4CCF-40C2-83CA-097FE7A09C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2C1D95-12BD-4294-80F7-2B5D8CE64B21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48e29df8-4afd-4835-9137-e41698b746b3"/>
    <ds:schemaRef ds:uri="924a0798-f262-4f5f-9992-bffad6355c73"/>
    <ds:schemaRef ds:uri="http://schemas.microsoft.com/office/2006/documentManagement/types"/>
    <ds:schemaRef ds:uri="http://purl.org/dc/elements/1.1/"/>
    <ds:schemaRef ds:uri="c206a54e-a5a9-4336-93c4-83d5ae6b39c3"/>
    <ds:schemaRef ds:uri="http://schemas.openxmlformats.org/package/2006/metadata/core-properties"/>
    <ds:schemaRef ds:uri="3ce33e52-1b21-428c-838a-5b429f4332f7"/>
    <ds:schemaRef ds:uri="51373cbc-b488-4424-abef-b57cea3a477c"/>
  </ds:schemaRefs>
</ds:datastoreItem>
</file>

<file path=customXml/itemProps4.xml><?xml version="1.0" encoding="utf-8"?>
<ds:datastoreItem xmlns:ds="http://schemas.openxmlformats.org/officeDocument/2006/customXml" ds:itemID="{6872183F-1375-4014-A428-D5650541B8F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 (Conso)</vt:lpstr>
      <vt:lpstr>CE (Separate)</vt:lpstr>
      <vt:lpstr>CF</vt:lpstr>
      <vt:lpstr>CE (Conso) (2)</vt:lpstr>
      <vt:lpstr>BS!Print_Area</vt:lpstr>
      <vt:lpstr>'CE (Conso)'!Print_Area</vt:lpstr>
      <vt:lpstr>'CE 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Pornpan Klaysukpong</cp:lastModifiedBy>
  <cp:revision/>
  <cp:lastPrinted>2026-05-13T02:12:11Z</cp:lastPrinted>
  <dcterms:created xsi:type="dcterms:W3CDTF">2010-02-21T08:38:39Z</dcterms:created>
  <dcterms:modified xsi:type="dcterms:W3CDTF">2026-05-13T08:00:47Z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0x010100C93755922F51B740AECB28163439FE75005788AEE94307CD419F0943E166696ECF</vt:lpwstr>
  </property>
  <property fmtid="{D5CDD505-2E9C-101B-9397-08002B2CF9AE}" pid="3" name="Jurisdiction">
    <vt:lpwstr>2;#Singapore|69241580-8e65-4360-baff-f70e85d701eb</vt:lpwstr>
  </property>
  <property fmtid="{D5CDD505-2E9C-101B-9397-08002B2CF9AE}" pid="4" name="_dlc_DocIdItemGuid">
    <vt:lpwstr>50fe3e89-a469-450f-aa5f-29119f3967b2</vt:lpwstr>
  </property>
  <property fmtid="{D5CDD505-2E9C-101B-9397-08002B2CF9AE}" pid="5" name="ServiceLine">
    <vt:lpwstr>1;#Assurance|d53711f1-0824-41e4-960a-e483a53fbeb6</vt:lpwstr>
  </property>
  <property fmtid="{D5CDD505-2E9C-101B-9397-08002B2CF9AE}" pid="6" name="SubServiceLine">
    <vt:lpwstr/>
  </property>
</Properties>
</file>