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_Q1'Mar26\"/>
    </mc:Choice>
  </mc:AlternateContent>
  <xr:revisionPtr revIDLastSave="0" documentId="13_ncr:1_{9893D284-AD8B-4BD4-88B8-1DDE257BF535}" xr6:coauthVersionLast="47" xr6:coauthVersionMax="47" xr10:uidLastSave="{00000000-0000-0000-0000-000000000000}"/>
  <bookViews>
    <workbookView xWindow="-120" yWindow="-120" windowWidth="29040" windowHeight="15720" tabRatio="701" activeTab="3" xr2:uid="{00000000-000D-0000-FFFF-FFFF00000000}"/>
  </bookViews>
  <sheets>
    <sheet name="2-3" sheetId="1" r:id="rId1"/>
    <sheet name="P4 (3 Month)" sheetId="14" r:id="rId2"/>
    <sheet name="5 Company" sheetId="16" r:id="rId3"/>
    <sheet name="6-7" sheetId="17" r:id="rId4"/>
  </sheets>
  <definedNames>
    <definedName name="_xlnm.Print_Area" localSheetId="2">'5 Company'!$A$1:$K$32</definedName>
    <definedName name="_xlnm.Print_Area" localSheetId="3">'6-7'!$A$1:$H$94</definedName>
    <definedName name="_xlnm.Print_Area" localSheetId="1">'P4 (3 Month)'!$A$1:$H$46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F14" i="14" l="1"/>
  <c r="F69" i="17" l="1"/>
  <c r="I14" i="16" l="1"/>
  <c r="G14" i="16"/>
  <c r="E14" i="16"/>
  <c r="C14" i="16"/>
  <c r="K12" i="16"/>
  <c r="K11" i="16"/>
  <c r="K14" i="16" l="1"/>
  <c r="A3" i="17" l="1"/>
  <c r="A50" i="17" s="1"/>
  <c r="A32" i="16" l="1"/>
  <c r="F75" i="17"/>
  <c r="K17" i="16" l="1"/>
  <c r="I73" i="1" l="1"/>
  <c r="H14" i="14" l="1"/>
  <c r="H75" i="17"/>
  <c r="H69" i="17"/>
  <c r="H26" i="17"/>
  <c r="H35" i="17" s="1"/>
  <c r="H38" i="17" s="1"/>
  <c r="G20" i="16"/>
  <c r="E20" i="16"/>
  <c r="C20" i="16"/>
  <c r="H21" i="14" l="1"/>
  <c r="H24" i="14" s="1"/>
  <c r="H27" i="14" s="1"/>
  <c r="H29" i="14" s="1"/>
  <c r="H34" i="14" s="1"/>
  <c r="F21" i="14"/>
  <c r="F24" i="14" s="1"/>
  <c r="F27" i="14" s="1"/>
  <c r="F29" i="14" s="1"/>
  <c r="F26" i="17"/>
  <c r="F35" i="17" s="1"/>
  <c r="H77" i="17"/>
  <c r="H81" i="17" s="1"/>
  <c r="K18" i="16" l="1"/>
  <c r="K20" i="16" s="1"/>
  <c r="F34" i="14"/>
  <c r="F38" i="17"/>
  <c r="F77" i="17" s="1"/>
  <c r="F81" i="17" s="1"/>
  <c r="I20" i="16" l="1"/>
  <c r="G93" i="1" s="1"/>
  <c r="G73" i="1" l="1"/>
  <c r="A50" i="1" l="1"/>
  <c r="I32" i="1" l="1"/>
  <c r="I93" i="1"/>
  <c r="I66" i="1"/>
  <c r="G66" i="1"/>
  <c r="G32" i="1"/>
  <c r="I21" i="1"/>
  <c r="G21" i="1"/>
  <c r="I75" i="1" l="1"/>
  <c r="I34" i="1"/>
  <c r="G34" i="1"/>
  <c r="G75" i="1"/>
  <c r="G95" i="1" s="1"/>
  <c r="I95" i="1" l="1"/>
</calcChain>
</file>

<file path=xl/sharedStrings.xml><?xml version="1.0" encoding="utf-8"?>
<sst xmlns="http://schemas.openxmlformats.org/spreadsheetml/2006/main" count="197" uniqueCount="133">
  <si>
    <t>Salee Printing Public Company Limited</t>
  </si>
  <si>
    <t xml:space="preserve">Statement of Financial Position 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</si>
  <si>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</si>
  <si>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</si>
  <si>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</si>
  <si>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</si>
  <si>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</si>
  <si>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</si>
  <si>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</si>
  <si>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</si>
  <si>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</si>
  <si>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</si>
  <si>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</si>
  <si>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Financial assets measured at amortised cost</t>
  </si>
  <si>
    <t>Other non-current assets</t>
  </si>
  <si>
    <t>Total non-current assets</t>
  </si>
  <si>
    <t>Total assets</t>
  </si>
  <si>
    <t>Director _______________________________     Director _______________________________</t>
  </si>
  <si>
    <r>
      <t>Statement of Financial Position</t>
    </r>
    <r>
      <rPr>
        <sz val="10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</si>
  <si>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</si>
  <si>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</si>
  <si>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</si>
  <si>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</si>
  <si>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</si>
  <si>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</si>
  <si>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</si>
  <si>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</si>
  <si>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</si>
  <si>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</si>
  <si>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</si>
  <si>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</si>
  <si>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0.25 each</t>
  </si>
  <si>
    <t>Issued and paid-up share capital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</si>
  <si>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</si>
  <si>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</si>
  <si>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</si>
  <si>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</si>
  <si>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</si>
  <si>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Gross profit</t>
  </si>
  <si>
    <t>Other income</t>
  </si>
  <si>
    <t>Administrative expenses</t>
  </si>
  <si>
    <t>Finance costs</t>
  </si>
  <si>
    <t>Statement of Changes in Equity (Unaudited)</t>
  </si>
  <si>
    <t>Issued and</t>
  </si>
  <si>
    <t>paid-up</t>
  </si>
  <si>
    <t>Premium on</t>
  </si>
  <si>
    <t>share capital</t>
  </si>
  <si>
    <t xml:space="preserve"> ordinary shares</t>
  </si>
  <si>
    <t>legal reserve</t>
  </si>
  <si>
    <t>Unappropriated</t>
  </si>
  <si>
    <t>Total comprehensive income for the period</t>
  </si>
  <si>
    <t xml:space="preserve">Statement of Cash Flows </t>
  </si>
  <si>
    <t>Cash flows from operating activities</t>
  </si>
  <si>
    <t>Adjustments for:</t>
  </si>
  <si>
    <t>Depreciation and amortisation</t>
  </si>
  <si>
    <t>Interest income</t>
  </si>
  <si>
    <t xml:space="preserve">Cash flow before change in operating assets </t>
  </si>
  <si>
    <t>and liabilities</t>
  </si>
  <si>
    <t>Change in operating assets and liabilities</t>
  </si>
  <si>
    <t>Inventories</t>
  </si>
  <si>
    <t>Cash generated from operating activities</t>
  </si>
  <si>
    <t>Income tax paid</t>
  </si>
  <si>
    <t>Net cash generated from operating activities</t>
  </si>
  <si>
    <t>Cash flows from investing activities</t>
  </si>
  <si>
    <t>Cash flows from financing activities</t>
  </si>
  <si>
    <t xml:space="preserve">Cash and cash equivalents at the beginning </t>
  </si>
  <si>
    <t>of the period</t>
  </si>
  <si>
    <t>Supplement cash flows information:</t>
  </si>
  <si>
    <t>Non-cash transactions</t>
  </si>
  <si>
    <r>
      <t xml:space="preserve">Statement of Cash Flows </t>
    </r>
    <r>
      <rPr>
        <sz val="10"/>
        <rFont val="Arial"/>
        <family val="2"/>
      </rPr>
      <t>(Cont’d)</t>
    </r>
  </si>
  <si>
    <t>2025</t>
  </si>
  <si>
    <t>Opening balance at 1 January 2025</t>
  </si>
  <si>
    <t>Basic earnings per share</t>
  </si>
  <si>
    <t>Earnings per share (Baht)</t>
  </si>
  <si>
    <t>Trade and other current receivables</t>
  </si>
  <si>
    <t>Appropriated -</t>
  </si>
  <si>
    <t>Cash and cash equivalents at the end of the period</t>
  </si>
  <si>
    <t>Payments for purchase of machinery and equipment</t>
  </si>
  <si>
    <t>Payments for purchase of intangible assets</t>
  </si>
  <si>
    <t>Selling expenses and distribution costs</t>
  </si>
  <si>
    <t>Profit before finance costs and income tax expense</t>
  </si>
  <si>
    <t>Proceeds from interest income received</t>
  </si>
  <si>
    <t>The accompanying notes form part of this interim financial information.</t>
  </si>
  <si>
    <t>As at 31 March 2026</t>
  </si>
  <si>
    <t>31 March</t>
  </si>
  <si>
    <t>2026</t>
  </si>
  <si>
    <t>For the three-month period ended 31 March 2026</t>
  </si>
  <si>
    <t>Opening balance at 1 January 2026</t>
  </si>
  <si>
    <t>Closing balance at 31 March 2025</t>
  </si>
  <si>
    <t>Closing balance at 31 March 2026</t>
  </si>
  <si>
    <t>-</t>
  </si>
  <si>
    <t>Lease liabilities, net</t>
  </si>
  <si>
    <t>Premium on paid-up capital ordinary shares</t>
  </si>
  <si>
    <t>Revenues from sales of goods</t>
  </si>
  <si>
    <t>Cost of sales of goods</t>
  </si>
  <si>
    <t>Profit for the period</t>
  </si>
  <si>
    <t>Profit before income tax</t>
  </si>
  <si>
    <t>inventory to net realisable value</t>
  </si>
  <si>
    <t>Proceeds from short-term investments</t>
  </si>
  <si>
    <t>Profit before income tax expense</t>
  </si>
  <si>
    <t xml:space="preserve">Allowance on decrease in cost of </t>
  </si>
  <si>
    <t>Net decrease in cash and cash equivalents</t>
  </si>
  <si>
    <t>Decrease in restricted deposit at a financial institution</t>
  </si>
  <si>
    <t>Unrealised loss on exchange rate</t>
  </si>
  <si>
    <t>Short-term investments - Fixed deposits at banks</t>
  </si>
  <si>
    <t>Trade and other current receivables, net</t>
  </si>
  <si>
    <t>Inventories, net</t>
  </si>
  <si>
    <t>Intangible assets, net</t>
  </si>
  <si>
    <t>Right-of-use assets, net</t>
  </si>
  <si>
    <t>Deferred tax assets, net</t>
  </si>
  <si>
    <t xml:space="preserve">Other gains (losses), net </t>
  </si>
  <si>
    <t>Proceeds from disposals of equipment</t>
  </si>
  <si>
    <t>Net (gain) on disposals of equipment</t>
  </si>
  <si>
    <t>Loss on write-off of equipment</t>
  </si>
  <si>
    <t>(Reversal of) loss on expected credit loss</t>
  </si>
  <si>
    <t>Payments for finance costs</t>
  </si>
  <si>
    <t>Payments for principal elements of lease payments</t>
  </si>
  <si>
    <t>Current portion of lease liabilities, net</t>
  </si>
  <si>
    <t>Reversal of loss on expected credit loss</t>
  </si>
  <si>
    <t>Income tax expense</t>
  </si>
  <si>
    <t>Payments for purchase of short-term investments</t>
  </si>
  <si>
    <t>Retained earnings (Deficits)</t>
  </si>
  <si>
    <t>Net cash from (used in) investing activities</t>
  </si>
  <si>
    <t>Net cash from (used in) financing activities</t>
  </si>
  <si>
    <t>Property and equipment, net</t>
  </si>
  <si>
    <t>paid-up of Baht 0.25 each</t>
  </si>
  <si>
    <t>1,200,000,000 ordinary shares</t>
  </si>
  <si>
    <t>12 c)</t>
  </si>
  <si>
    <t>12 d)</t>
  </si>
  <si>
    <t xml:space="preserve">Non-cash purchase of machinery and </t>
  </si>
  <si>
    <t>equipment during the period</t>
  </si>
  <si>
    <t>Proceeds from financial assets measured</t>
  </si>
  <si>
    <t>at amortised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</si>
</sst>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#,##0;\ \(#,##0\);\-"/>
  </numFmts>
  <fonts count="10">
    <font>
      <sz val="10"/>
      <color rgb="FF000000"/>
      <name val="Times New Roman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color rgb="FF000000"/>
      <name val="Times New Roman"/>
      <family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3" fillId="0" borderId="1"/>
    <xf numFmtId="0" fontId="2" fillId="0" borderId="1"/>
    <xf numFmtId="0" fontId="3" fillId="0" borderId="1"/>
    <xf numFmtId="4" fontId="4" fillId="0" borderId="1" applyFont="0" applyFill="0" applyBorder="0" applyAlignment="0" applyProtection="0"/>
    <xf numFmtId="0" fontId="5" fillId="0" borderId="1"/>
    <xf numFmtId="0" fontId="6" fillId="0" borderId="1"/>
    <xf numFmtId="43" fontId="2" fillId="0" borderId="1" applyFont="0" applyFill="0" applyBorder="0" applyAlignment="0" applyProtection="0"/>
    <xf numFmtId="0" fontId="2" fillId="0" borderId="1"/>
    <xf numFmtId="43" fontId="9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6" applyFont="1" applyAlignment="1">
      <alignment horizontal="left" vertical="center"/>
    </xf>
    <xf numFmtId="0" fontId="2" fillId="0" borderId="1" xfId="6" applyFont="1" applyAlignment="1">
      <alignment horizontal="center" vertical="center"/>
    </xf>
    <xf numFmtId="0" fontId="2" fillId="0" borderId="1" xfId="6" applyFont="1"/>
    <xf numFmtId="0" fontId="1" fillId="0" borderId="2" xfId="6" applyFont="1" applyBorder="1" applyAlignment="1">
      <alignment horizontal="left" vertical="center"/>
    </xf>
    <xf numFmtId="0" fontId="2" fillId="0" borderId="2" xfId="6" applyFont="1" applyBorder="1" applyAlignment="1">
      <alignment horizontal="center" vertical="center"/>
    </xf>
    <xf numFmtId="0" fontId="1" fillId="0" borderId="1" xfId="6" applyFont="1" applyAlignment="1">
      <alignment horizontal="center" vertical="center"/>
    </xf>
    <xf numFmtId="164" fontId="1" fillId="0" borderId="1" xfId="6" applyNumberFormat="1" applyFont="1" applyAlignment="1">
      <alignment horizontal="right" vertical="center"/>
    </xf>
    <xf numFmtId="0" fontId="2" fillId="0" borderId="1" xfId="6" applyFont="1" applyAlignment="1">
      <alignment vertical="center"/>
    </xf>
    <xf numFmtId="164" fontId="1" fillId="0" borderId="1" xfId="6" applyNumberFormat="1" applyFont="1" applyAlignment="1">
      <alignment horizontal="right" vertical="center" wrapText="1"/>
    </xf>
    <xf numFmtId="164" fontId="1" fillId="0" borderId="2" xfId="6" applyNumberFormat="1" applyFont="1" applyBorder="1" applyAlignment="1">
      <alignment horizontal="right" vertical="center"/>
    </xf>
    <xf numFmtId="165" fontId="2" fillId="0" borderId="1" xfId="6" applyNumberFormat="1" applyFont="1" applyAlignment="1">
      <alignment horizontal="right" vertical="center"/>
    </xf>
    <xf numFmtId="165" fontId="2" fillId="0" borderId="2" xfId="6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0" fontId="2" fillId="0" borderId="1" xfId="6" applyFont="1" applyAlignment="1">
      <alignment horizontal="left" vertical="center"/>
    </xf>
    <xf numFmtId="0" fontId="1" fillId="0" borderId="1" xfId="6" applyFont="1" applyAlignment="1">
      <alignment vertical="center"/>
    </xf>
    <xf numFmtId="37" fontId="1" fillId="0" borderId="1" xfId="6" applyNumberFormat="1" applyFont="1" applyAlignment="1">
      <alignment vertical="center"/>
    </xf>
    <xf numFmtId="37" fontId="2" fillId="0" borderId="1" xfId="6" applyNumberFormat="1" applyFont="1" applyAlignment="1">
      <alignment vertical="center"/>
    </xf>
    <xf numFmtId="165" fontId="2" fillId="0" borderId="3" xfId="6" applyNumberFormat="1" applyFont="1" applyBorder="1" applyAlignment="1">
      <alignment horizontal="right" vertical="center"/>
    </xf>
    <xf numFmtId="167" fontId="2" fillId="0" borderId="3" xfId="6" applyNumberFormat="1" applyFont="1" applyBorder="1" applyAlignment="1">
      <alignment vertical="center"/>
    </xf>
    <xf numFmtId="168" fontId="2" fillId="0" borderId="1" xfId="6" applyNumberFormat="1" applyFont="1" applyAlignment="1">
      <alignment vertical="center"/>
    </xf>
    <xf numFmtId="164" fontId="2" fillId="0" borderId="1" xfId="6" applyNumberFormat="1" applyFont="1" applyAlignment="1">
      <alignment horizontal="right" vertical="center"/>
    </xf>
    <xf numFmtId="164" fontId="2" fillId="0" borderId="1" xfId="6" applyNumberFormat="1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2" xfId="6" applyFont="1" applyBorder="1" applyAlignment="1">
      <alignment vertical="center"/>
    </xf>
    <xf numFmtId="164" fontId="2" fillId="0" borderId="2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vertical="center"/>
    </xf>
    <xf numFmtId="164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2" fillId="0" borderId="1" xfId="6" applyNumberFormat="1" applyFont="1" applyAlignment="1">
      <alignment horizontal="right" vertical="center"/>
    </xf>
    <xf numFmtId="165" fontId="2" fillId="0" borderId="1" xfId="6" applyNumberFormat="1" applyFont="1" applyAlignment="1">
      <alignment vertical="center"/>
    </xf>
    <xf numFmtId="169" fontId="2" fillId="0" borderId="2" xfId="6" applyNumberFormat="1" applyFont="1" applyBorder="1" applyAlignment="1">
      <alignment horizontal="right" vertical="center"/>
    </xf>
    <xf numFmtId="169" fontId="2" fillId="0" borderId="3" xfId="6" applyNumberFormat="1" applyFont="1" applyBorder="1" applyAlignment="1">
      <alignment horizontal="right" vertical="center"/>
    </xf>
    <xf numFmtId="0" fontId="2" fillId="0" borderId="2" xfId="6" applyFont="1" applyBorder="1" applyAlignment="1">
      <alignment horizontal="left" vertical="center"/>
    </xf>
    <xf numFmtId="169" fontId="2" fillId="0" borderId="2" xfId="6" applyNumberFormat="1" applyFont="1" applyBorder="1" applyAlignment="1">
      <alignment horizontal="left" vertical="center"/>
    </xf>
    <xf numFmtId="169" fontId="2" fillId="0" borderId="1" xfId="6" applyNumberFormat="1" applyFont="1" applyAlignment="1">
      <alignment vertical="center"/>
    </xf>
    <xf numFmtId="169" fontId="1" fillId="0" borderId="1" xfId="6" applyNumberFormat="1" applyFont="1" applyAlignment="1">
      <alignment horizontal="right" vertical="center"/>
    </xf>
    <xf numFmtId="0" fontId="2" fillId="0" borderId="1" xfId="6" quotePrefix="1" applyFont="1" applyAlignment="1">
      <alignment vertical="center"/>
    </xf>
    <xf numFmtId="169" fontId="2" fillId="0" borderId="5" xfId="6" applyNumberFormat="1" applyFont="1" applyBorder="1" applyAlignment="1">
      <alignment horizontal="right" vertical="center"/>
    </xf>
    <xf numFmtId="169" fontId="2" fillId="0" borderId="2" xfId="6" applyNumberFormat="1" applyFont="1" applyBorder="1" applyAlignment="1">
      <alignment vertical="center"/>
    </xf>
    <xf numFmtId="0" fontId="1" fillId="0" borderId="4" xfId="6" applyFont="1" applyBorder="1" applyAlignment="1">
      <alignment horizontal="center" vertical="center"/>
    </xf>
    <xf numFmtId="165" fontId="2" fillId="0" borderId="1" xfId="7" applyNumberFormat="1" applyFont="1" applyFill="1" applyAlignment="1">
      <alignment horizontal="right" vertical="center"/>
    </xf>
    <xf numFmtId="165" fontId="2" fillId="0" borderId="4" xfId="7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0" borderId="4" xfId="4" quotePrefix="1" applyNumberFormat="1" applyFont="1" applyFill="1" applyBorder="1" applyAlignment="1">
      <alignment horizontal="right" vertical="center"/>
    </xf>
    <xf numFmtId="165" fontId="2" fillId="0" borderId="6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4" fontId="1" fillId="0" borderId="1" xfId="6" quotePrefix="1" applyNumberFormat="1" applyFont="1" applyAlignment="1">
      <alignment horizontal="right" vertical="center"/>
    </xf>
    <xf numFmtId="0" fontId="8" fillId="0" borderId="1" xfId="1" applyFont="1" applyAlignment="1">
      <alignment vertical="center"/>
    </xf>
    <xf numFmtId="165" fontId="8" fillId="0" borderId="4" xfId="6" applyNumberFormat="1" applyFont="1" applyBorder="1" applyAlignment="1">
      <alignment vertical="center"/>
    </xf>
    <xf numFmtId="0" fontId="8" fillId="0" borderId="1" xfId="6" applyFont="1" applyAlignment="1">
      <alignment vertical="center"/>
    </xf>
    <xf numFmtId="0" fontId="8" fillId="0" borderId="1" xfId="6" applyFont="1" applyAlignment="1">
      <alignment horizontal="center" vertical="center"/>
    </xf>
    <xf numFmtId="169" fontId="8" fillId="0" borderId="1" xfId="6" applyNumberFormat="1" applyFont="1" applyAlignment="1">
      <alignment vertical="center"/>
    </xf>
    <xf numFmtId="169" fontId="8" fillId="0" borderId="1" xfId="6" applyNumberFormat="1" applyFont="1" applyAlignment="1">
      <alignment horizontal="right" vertical="center"/>
    </xf>
    <xf numFmtId="0" fontId="8" fillId="0" borderId="1" xfId="6" applyFont="1"/>
    <xf numFmtId="0" fontId="8" fillId="0" borderId="1" xfId="1" quotePrefix="1" applyFont="1" applyAlignment="1">
      <alignment vertical="center"/>
    </xf>
    <xf numFmtId="0" fontId="2" fillId="0" borderId="1" xfId="6" applyFont="1" applyAlignment="1">
      <alignment horizontal="right"/>
    </xf>
    <xf numFmtId="165" fontId="2" fillId="0" borderId="1" xfId="1" applyNumberFormat="1" applyFont="1" applyAlignment="1">
      <alignment horizontal="right" vertical="center"/>
    </xf>
    <xf numFmtId="165" fontId="2" fillId="0" borderId="2" xfId="1" applyNumberFormat="1" applyFont="1" applyBorder="1" applyAlignment="1">
      <alignment horizontal="right" vertical="center"/>
    </xf>
    <xf numFmtId="165" fontId="2" fillId="0" borderId="1" xfId="8" applyNumberForma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165" fontId="2" fillId="0" borderId="2" xfId="6" applyNumberFormat="1" applyFont="1" applyBorder="1" applyAlignment="1">
      <alignment horizontal="left" vertical="center" wrapText="1"/>
    </xf>
    <xf numFmtId="0" fontId="2" fillId="0" borderId="2" xfId="6" applyFont="1" applyBorder="1"/>
    <xf numFmtId="164" fontId="1" fillId="0" borderId="2" xfId="6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left" vertical="center"/>
    </xf>
    <xf numFmtId="43" fontId="2" fillId="0" borderId="0" xfId="9" applyFont="1" applyAlignment="1">
      <alignment vertical="center"/>
    </xf>
    <xf numFmtId="43" fontId="2" fillId="0" borderId="1" xfId="9" applyFont="1" applyBorder="1"/>
    <xf numFmtId="43" fontId="8" fillId="0" borderId="1" xfId="9" applyFont="1" applyBorder="1"/>
  </cellXfs>
  <cellStyles count="10">
    <cellStyle name="Comma" xfId="9" builtinId="3"/>
    <cellStyle name="Comma 2" xfId="4" xr:uid="{A0B5DA73-C790-4ACF-B5D3-EE5CE9AE2428}"/>
    <cellStyle name="Comma_Akara 2010 3" xfId="7" xr:uid="{8508B727-2991-49F2-9660-680D75EA8F14}"/>
    <cellStyle name="Normal" xfId="0" builtinId="0"/>
    <cellStyle name="Normal 2" xfId="1" xr:uid="{1FD351FA-87E7-4F43-B8D3-4CAC323102C8}"/>
    <cellStyle name="Normal 2 2" xfId="2" xr:uid="{A4C55AE9-A931-48B9-8B62-53912CF838D5}"/>
    <cellStyle name="Normal 26" xfId="3" xr:uid="{1CC1BEE8-28D9-4F17-B82B-324F4DBD1771}"/>
    <cellStyle name="Normal 3" xfId="5" xr:uid="{B3C033C9-34A3-42BC-ACA6-CEF6577DE9D5}"/>
    <cellStyle name="Normal 4" xfId="6" xr:uid="{AAC34F5F-472C-4030-87A7-FC77CC3003A8}"/>
    <cellStyle name="Normal_Akara 2010" xfId="8" xr:uid="{F3E84718-B078-4699-9647-3607B8010F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98"/>
  <sheetViews>
    <sheetView topLeftCell="A54" zoomScaleNormal="100" zoomScaleSheetLayoutView="80" workbookViewId="0">
      <selection activeCell="L74" sqref="L74"/>
    </sheetView>
  </sheetViews>
  <sheetFormatPr defaultColWidth="14.33203125" defaultRowHeight="15" customHeight="1"/>
  <cols>
    <col min="1" max="3" width="1.33203125" style="11" customWidth="1"/>
    <col min="4" max="4" width="49.6640625" style="11" customWidth="1"/>
    <col min="5" max="5" width="7.33203125" style="11" customWidth="1"/>
    <col min="6" max="6" width="1" style="11" customWidth="1"/>
    <col min="7" max="7" width="16.33203125" style="11" customWidth="1"/>
    <col min="8" max="8" width="1" style="11" customWidth="1"/>
    <col min="9" max="9" width="16.33203125" style="11" customWidth="1"/>
    <col min="10" max="10" width="14.33203125" style="11" customWidth="1"/>
    <col min="11" max="11" width="15.1640625" style="103" bestFit="1" customWidth="1"/>
    <col min="12" max="12" width="14.33203125" style="103"/>
    <col min="13" max="13" width="15.1640625" style="103" bestFit="1" customWidth="1"/>
    <col min="14" max="16384" width="14.33203125" style="11"/>
  </cols>
  <sheetData>
    <row r="1" spans="1:9" ht="16.5" customHeight="1">
      <c r="A1" s="1" t="s">
        <v>0</v>
      </c>
      <c r="B1" s="1"/>
      <c r="C1" s="2"/>
      <c r="D1" s="2"/>
      <c r="E1" s="2"/>
      <c r="F1" s="2"/>
      <c r="G1" s="3"/>
      <c r="H1" s="3"/>
      <c r="I1" s="3"/>
    </row>
    <row r="2" spans="1:9" ht="16.5" customHeight="1">
      <c r="A2" s="1" t="s">
        <v>1</v>
      </c>
      <c r="B2" s="1"/>
      <c r="C2" s="2"/>
      <c r="D2" s="2"/>
      <c r="E2" s="2"/>
      <c r="F2" s="2"/>
      <c r="G2" s="3"/>
      <c r="H2" s="3"/>
      <c r="I2" s="3"/>
    </row>
    <row r="3" spans="1:9" ht="16.5" customHeight="1">
      <c r="A3" s="4" t="s">
        <v>83</v>
      </c>
      <c r="B3" s="5"/>
      <c r="C3" s="6"/>
      <c r="D3" s="6"/>
      <c r="E3" s="6"/>
      <c r="F3" s="6"/>
      <c r="G3" s="7"/>
      <c r="H3" s="7"/>
      <c r="I3" s="7"/>
    </row>
    <row r="4" spans="1:9" ht="16.5" customHeight="1">
      <c r="A4" s="1"/>
      <c r="B4" s="1"/>
      <c r="C4" s="2"/>
      <c r="D4" s="2"/>
      <c r="E4" s="2"/>
      <c r="F4" s="2"/>
      <c r="G4" s="3"/>
      <c r="H4" s="3"/>
      <c r="I4" s="3"/>
    </row>
    <row r="5" spans="1:9" ht="16.5" customHeight="1">
      <c r="A5" s="1"/>
      <c r="B5" s="1"/>
      <c r="C5" s="2"/>
      <c r="D5" s="2"/>
      <c r="E5" s="2"/>
      <c r="F5" s="2"/>
      <c r="G5" s="3"/>
      <c r="H5" s="3"/>
      <c r="I5" s="3"/>
    </row>
    <row r="6" spans="1:9" ht="16.5" customHeight="1">
      <c r="A6" s="1"/>
      <c r="B6" s="1"/>
      <c r="C6" s="2"/>
      <c r="D6" s="2"/>
      <c r="E6" s="2"/>
      <c r="F6" s="2"/>
      <c r="G6" s="8" t="s">
        <v>2</v>
      </c>
      <c r="H6" s="8"/>
      <c r="I6" s="8" t="s">
        <v>3</v>
      </c>
    </row>
    <row r="7" spans="1:9" ht="16.5" customHeight="1">
      <c r="A7" s="1"/>
      <c r="B7" s="1"/>
      <c r="C7" s="2"/>
      <c r="D7" s="2"/>
      <c r="E7" s="2"/>
      <c r="F7" s="2"/>
      <c r="G7" s="9" t="s">
        <v>84</v>
      </c>
      <c r="H7" s="8"/>
      <c r="I7" s="9" t="s">
        <v>4</v>
      </c>
    </row>
    <row r="8" spans="1:9" ht="16.5" customHeight="1">
      <c r="A8" s="10"/>
      <c r="B8" s="10"/>
      <c r="C8" s="10"/>
      <c r="D8" s="10"/>
      <c r="F8" s="10"/>
      <c r="G8" s="13" t="s">
        <v>85</v>
      </c>
      <c r="H8" s="3"/>
      <c r="I8" s="13" t="s">
        <v>70</v>
      </c>
    </row>
    <row r="9" spans="1:9" ht="16.5" customHeight="1">
      <c r="A9" s="10"/>
      <c r="B9" s="10"/>
      <c r="C9" s="10"/>
      <c r="D9" s="10"/>
      <c r="E9" s="6" t="s">
        <v>5</v>
      </c>
      <c r="F9" s="10"/>
      <c r="G9" s="14" t="s">
        <v>6</v>
      </c>
      <c r="H9" s="8"/>
      <c r="I9" s="14" t="s">
        <v>6</v>
      </c>
    </row>
    <row r="10" spans="1:9" ht="16.5" customHeight="1">
      <c r="A10" s="10"/>
      <c r="B10" s="10"/>
      <c r="C10" s="10"/>
      <c r="D10" s="10"/>
      <c r="E10" s="2"/>
      <c r="F10" s="10"/>
      <c r="G10" s="15"/>
      <c r="H10" s="8"/>
      <c r="I10" s="8"/>
    </row>
    <row r="11" spans="1:9" ht="16.5" customHeight="1">
      <c r="A11" s="16" t="s">
        <v>7</v>
      </c>
      <c r="B11" s="17"/>
      <c r="E11" s="10"/>
      <c r="G11" s="18"/>
      <c r="H11" s="19"/>
      <c r="I11" s="19"/>
    </row>
    <row r="12" spans="1:9" ht="16.5" customHeight="1">
      <c r="A12" s="16"/>
      <c r="B12" s="17"/>
      <c r="E12" s="10"/>
      <c r="G12" s="18"/>
      <c r="H12" s="19"/>
      <c r="I12" s="19"/>
    </row>
    <row r="13" spans="1:9" ht="16.5" customHeight="1">
      <c r="A13" s="16" t="s">
        <v>8</v>
      </c>
      <c r="B13" s="17"/>
      <c r="E13" s="10"/>
      <c r="G13" s="18"/>
      <c r="H13" s="19"/>
      <c r="I13" s="19"/>
    </row>
    <row r="14" spans="1:9" ht="16.5" customHeight="1">
      <c r="A14" s="16"/>
      <c r="B14" s="17"/>
      <c r="E14" s="10"/>
      <c r="G14" s="18"/>
      <c r="H14" s="19"/>
      <c r="I14" s="19"/>
    </row>
    <row r="15" spans="1:9" ht="16.5" customHeight="1">
      <c r="A15" s="11" t="s">
        <v>9</v>
      </c>
      <c r="E15" s="20"/>
      <c r="F15" s="20"/>
      <c r="G15" s="21">
        <v>25547</v>
      </c>
      <c r="I15" s="78">
        <v>52306</v>
      </c>
    </row>
    <row r="16" spans="1:9" ht="16.5" customHeight="1">
      <c r="A16" s="11" t="s">
        <v>104</v>
      </c>
      <c r="E16" s="20"/>
      <c r="F16" s="20"/>
      <c r="G16" s="21">
        <v>335072</v>
      </c>
      <c r="I16" s="78">
        <v>305000</v>
      </c>
    </row>
    <row r="17" spans="1:9" ht="16.5" customHeight="1">
      <c r="A17" s="11" t="s">
        <v>105</v>
      </c>
      <c r="E17" s="20">
        <v>5</v>
      </c>
      <c r="F17" s="20"/>
      <c r="G17" s="21">
        <v>181080</v>
      </c>
      <c r="I17" s="78">
        <v>180516</v>
      </c>
    </row>
    <row r="18" spans="1:9" ht="16.5" customHeight="1">
      <c r="A18" s="11" t="s">
        <v>106</v>
      </c>
      <c r="E18" s="20">
        <v>6</v>
      </c>
      <c r="F18" s="20"/>
      <c r="G18" s="21">
        <v>56919</v>
      </c>
      <c r="I18" s="78">
        <v>50699</v>
      </c>
    </row>
    <row r="19" spans="1:9" ht="16.5" customHeight="1">
      <c r="A19" s="11" t="s">
        <v>10</v>
      </c>
      <c r="E19" s="20"/>
      <c r="F19" s="20"/>
      <c r="G19" s="23">
        <v>845</v>
      </c>
      <c r="I19" s="79">
        <v>966</v>
      </c>
    </row>
    <row r="20" spans="1:9" ht="16.5" customHeight="1">
      <c r="E20" s="24"/>
      <c r="F20" s="20"/>
      <c r="G20" s="21"/>
      <c r="I20" s="22"/>
    </row>
    <row r="21" spans="1:9" ht="16.5" customHeight="1">
      <c r="A21" s="16" t="s">
        <v>11</v>
      </c>
      <c r="E21" s="20"/>
      <c r="F21" s="20"/>
      <c r="G21" s="23">
        <f>SUM(G15:G19)</f>
        <v>599463</v>
      </c>
      <c r="H21" s="22"/>
      <c r="I21" s="23">
        <f>SUM(I15:I19)</f>
        <v>589487</v>
      </c>
    </row>
    <row r="22" spans="1:9" ht="16.5" customHeight="1">
      <c r="A22" s="19"/>
      <c r="E22" s="20"/>
      <c r="F22" s="20"/>
      <c r="G22" s="21"/>
      <c r="H22" s="22"/>
      <c r="I22" s="22"/>
    </row>
    <row r="23" spans="1:9" ht="16.5" customHeight="1">
      <c r="A23" s="16" t="s">
        <v>12</v>
      </c>
      <c r="E23" s="20"/>
      <c r="F23" s="20"/>
      <c r="G23" s="21"/>
      <c r="H23" s="22"/>
      <c r="I23" s="22"/>
    </row>
    <row r="24" spans="1:9" ht="16.5" customHeight="1">
      <c r="A24" s="16"/>
      <c r="E24" s="20"/>
      <c r="F24" s="20"/>
      <c r="G24" s="21"/>
      <c r="H24" s="22"/>
      <c r="I24" s="22"/>
    </row>
    <row r="25" spans="1:9" ht="16.5" customHeight="1">
      <c r="A25" s="11" t="s">
        <v>13</v>
      </c>
      <c r="E25" s="20">
        <v>7</v>
      </c>
      <c r="F25" s="20"/>
      <c r="G25" s="21">
        <v>40791</v>
      </c>
      <c r="H25" s="22"/>
      <c r="I25" s="78">
        <v>40816</v>
      </c>
    </row>
    <row r="26" spans="1:9" ht="16.5" customHeight="1">
      <c r="A26" s="11" t="s">
        <v>124</v>
      </c>
      <c r="E26" s="20">
        <v>8</v>
      </c>
      <c r="F26" s="20"/>
      <c r="G26" s="21">
        <v>262929</v>
      </c>
      <c r="H26" s="22"/>
      <c r="I26" s="78">
        <v>274004</v>
      </c>
    </row>
    <row r="27" spans="1:9" ht="16.5" customHeight="1">
      <c r="A27" s="11" t="s">
        <v>107</v>
      </c>
      <c r="E27" s="20"/>
      <c r="F27" s="20"/>
      <c r="G27" s="21">
        <v>679</v>
      </c>
      <c r="H27" s="22"/>
      <c r="I27" s="78">
        <v>1134</v>
      </c>
    </row>
    <row r="28" spans="1:9" ht="16.5" customHeight="1">
      <c r="A28" s="11" t="s">
        <v>108</v>
      </c>
      <c r="E28" s="20" t="s">
        <v>127</v>
      </c>
      <c r="F28" s="20"/>
      <c r="G28" s="21">
        <v>45824</v>
      </c>
      <c r="H28" s="22"/>
      <c r="I28" s="78">
        <v>48370</v>
      </c>
    </row>
    <row r="29" spans="1:9" ht="16.5" customHeight="1">
      <c r="A29" s="11" t="s">
        <v>109</v>
      </c>
      <c r="E29" s="20"/>
      <c r="F29" s="20"/>
      <c r="G29" s="21">
        <v>25804</v>
      </c>
      <c r="H29" s="22"/>
      <c r="I29" s="78">
        <v>28883</v>
      </c>
    </row>
    <row r="30" spans="1:9" ht="16.5" customHeight="1">
      <c r="A30" s="11" t="s">
        <v>14</v>
      </c>
      <c r="E30" s="20">
        <v>9</v>
      </c>
      <c r="F30" s="20"/>
      <c r="G30" s="23">
        <v>54792</v>
      </c>
      <c r="H30" s="22"/>
      <c r="I30" s="79">
        <v>44100</v>
      </c>
    </row>
    <row r="31" spans="1:9" ht="16.5" customHeight="1">
      <c r="E31" s="20"/>
      <c r="F31" s="20"/>
      <c r="G31" s="21"/>
      <c r="H31" s="22"/>
      <c r="I31" s="22"/>
    </row>
    <row r="32" spans="1:9" ht="16.5" customHeight="1">
      <c r="A32" s="16" t="s">
        <v>15</v>
      </c>
      <c r="E32" s="20"/>
      <c r="F32" s="20"/>
      <c r="G32" s="23">
        <f>SUM(G25:G30)</f>
        <v>430819</v>
      </c>
      <c r="I32" s="23">
        <f>SUM(I25:I30)</f>
        <v>437307</v>
      </c>
    </row>
    <row r="33" spans="1:9" ht="16.5" customHeight="1">
      <c r="A33" s="19"/>
      <c r="E33" s="20"/>
      <c r="F33" s="20"/>
      <c r="G33" s="21"/>
      <c r="I33" s="22"/>
    </row>
    <row r="34" spans="1:9" ht="16.5" customHeight="1">
      <c r="A34" s="16" t="s">
        <v>16</v>
      </c>
      <c r="E34" s="3"/>
      <c r="F34" s="3"/>
      <c r="G34" s="25">
        <f>SUM(G32,G21)</f>
        <v>1030282</v>
      </c>
      <c r="I34" s="25">
        <f>SUM(I32,I21)</f>
        <v>1026794</v>
      </c>
    </row>
    <row r="35" spans="1:9" ht="16.5" customHeight="1">
      <c r="A35" s="16"/>
      <c r="E35" s="3"/>
      <c r="F35" s="3"/>
      <c r="G35" s="22"/>
      <c r="I35" s="22"/>
    </row>
    <row r="36" spans="1:9" ht="16.5" customHeight="1">
      <c r="A36" s="16"/>
      <c r="E36" s="3"/>
      <c r="F36" s="3"/>
      <c r="G36" s="22"/>
      <c r="I36" s="22"/>
    </row>
    <row r="37" spans="1:9" ht="16.5" customHeight="1">
      <c r="A37" s="16"/>
      <c r="E37" s="3"/>
      <c r="F37" s="3"/>
      <c r="G37" s="22"/>
      <c r="I37" s="22"/>
    </row>
    <row r="38" spans="1:9" ht="16.5" customHeight="1">
      <c r="A38" s="16"/>
      <c r="E38" s="3"/>
      <c r="F38" s="3"/>
      <c r="G38" s="22"/>
      <c r="I38" s="22"/>
    </row>
    <row r="39" spans="1:9" ht="16.5" customHeight="1">
      <c r="A39" s="16"/>
      <c r="E39" s="3"/>
      <c r="F39" s="3"/>
      <c r="G39" s="22"/>
      <c r="I39" s="22"/>
    </row>
    <row r="40" spans="1:9" ht="16.5" customHeight="1">
      <c r="A40" s="16"/>
      <c r="E40" s="3"/>
      <c r="F40" s="3"/>
      <c r="G40" s="22"/>
      <c r="I40" s="22"/>
    </row>
    <row r="41" spans="1:9" ht="16.5" customHeight="1">
      <c r="A41" s="16"/>
      <c r="E41" s="3"/>
      <c r="F41" s="3"/>
      <c r="G41" s="22"/>
      <c r="I41" s="22"/>
    </row>
    <row r="42" spans="1:9" ht="16.5" customHeight="1">
      <c r="A42" s="16"/>
      <c r="E42" s="3"/>
      <c r="F42" s="3"/>
      <c r="G42" s="22"/>
      <c r="I42" s="22"/>
    </row>
    <row r="43" spans="1:9" ht="1.35" customHeight="1">
      <c r="A43" s="16"/>
      <c r="E43" s="3"/>
      <c r="F43" s="3"/>
      <c r="G43" s="22"/>
      <c r="I43" s="22"/>
    </row>
    <row r="44" spans="1:9" ht="16.5" customHeight="1">
      <c r="A44" s="11" t="s">
        <v>17</v>
      </c>
    </row>
    <row r="45" spans="1:9" ht="16.5" customHeight="1"/>
    <row r="46" spans="1:9" ht="16.5" customHeight="1"/>
    <row r="47" spans="1:9" ht="22.35" customHeight="1">
      <c r="A47" s="97" t="s">
        <v>82</v>
      </c>
      <c r="B47" s="98"/>
      <c r="C47" s="98"/>
      <c r="D47" s="98"/>
      <c r="E47" s="98"/>
      <c r="F47" s="98"/>
      <c r="G47" s="98"/>
      <c r="H47" s="98"/>
      <c r="I47" s="98"/>
    </row>
    <row r="48" spans="1:9" ht="16.5" customHeight="1">
      <c r="A48" s="1" t="s">
        <v>0</v>
      </c>
      <c r="B48" s="1"/>
      <c r="C48" s="2"/>
      <c r="D48" s="2"/>
      <c r="E48" s="2"/>
      <c r="F48" s="2"/>
      <c r="G48" s="3"/>
      <c r="H48" s="3"/>
      <c r="I48" s="3"/>
    </row>
    <row r="49" spans="1:9" ht="16.5" customHeight="1">
      <c r="A49" s="1" t="s">
        <v>18</v>
      </c>
      <c r="B49" s="1"/>
      <c r="C49" s="2"/>
      <c r="D49" s="2"/>
      <c r="E49" s="2"/>
      <c r="F49" s="2"/>
      <c r="G49" s="3"/>
      <c r="H49" s="3"/>
      <c r="I49" s="3"/>
    </row>
    <row r="50" spans="1:9" ht="16.5" customHeight="1">
      <c r="A50" s="5" t="str">
        <f>A3</f>
        <v>As at 31 March 2026</v>
      </c>
      <c r="B50" s="5"/>
      <c r="C50" s="6"/>
      <c r="D50" s="6"/>
      <c r="E50" s="6"/>
      <c r="F50" s="6"/>
      <c r="G50" s="7"/>
      <c r="H50" s="7"/>
      <c r="I50" s="7"/>
    </row>
    <row r="51" spans="1:9" ht="15.6" customHeight="1">
      <c r="A51" s="1"/>
      <c r="B51" s="1"/>
      <c r="C51" s="2"/>
      <c r="D51" s="2"/>
      <c r="E51" s="2"/>
      <c r="F51" s="2"/>
      <c r="G51" s="3"/>
      <c r="H51" s="3"/>
      <c r="I51" s="3"/>
    </row>
    <row r="52" spans="1:9" ht="15.6" customHeight="1">
      <c r="A52" s="1"/>
      <c r="B52" s="1"/>
      <c r="C52" s="2"/>
      <c r="D52" s="2"/>
      <c r="E52" s="2"/>
      <c r="F52" s="2"/>
      <c r="G52" s="3"/>
      <c r="H52" s="3"/>
      <c r="I52" s="3"/>
    </row>
    <row r="53" spans="1:9" ht="15.6" customHeight="1">
      <c r="A53" s="1"/>
      <c r="B53" s="1"/>
      <c r="C53" s="2"/>
      <c r="D53" s="2"/>
      <c r="E53" s="2"/>
      <c r="F53" s="2"/>
      <c r="G53" s="8" t="s">
        <v>2</v>
      </c>
      <c r="H53" s="8"/>
      <c r="I53" s="8" t="s">
        <v>3</v>
      </c>
    </row>
    <row r="54" spans="1:9" ht="15.6" customHeight="1">
      <c r="A54" s="1"/>
      <c r="B54" s="1"/>
      <c r="C54" s="2"/>
      <c r="D54" s="2"/>
      <c r="E54" s="2"/>
      <c r="F54" s="2"/>
      <c r="G54" s="9" t="s">
        <v>84</v>
      </c>
      <c r="H54" s="8"/>
      <c r="I54" s="9" t="s">
        <v>4</v>
      </c>
    </row>
    <row r="55" spans="1:9" ht="15.6" customHeight="1">
      <c r="A55" s="1"/>
      <c r="B55" s="1"/>
      <c r="C55" s="2"/>
      <c r="D55" s="2"/>
      <c r="E55" s="2"/>
      <c r="F55" s="2"/>
      <c r="G55" s="13" t="s">
        <v>85</v>
      </c>
      <c r="H55" s="3"/>
      <c r="I55" s="13" t="s">
        <v>70</v>
      </c>
    </row>
    <row r="56" spans="1:9" ht="15.6" customHeight="1">
      <c r="A56" s="1"/>
      <c r="B56" s="1"/>
      <c r="C56" s="2"/>
      <c r="D56" s="2"/>
      <c r="E56" s="6" t="s">
        <v>5</v>
      </c>
      <c r="F56" s="2"/>
      <c r="G56" s="14" t="s">
        <v>6</v>
      </c>
      <c r="H56" s="26"/>
      <c r="I56" s="14" t="s">
        <v>6</v>
      </c>
    </row>
    <row r="57" spans="1:9" ht="13.35" customHeight="1">
      <c r="A57" s="1"/>
      <c r="B57" s="1"/>
      <c r="C57" s="2"/>
      <c r="D57" s="2"/>
      <c r="E57" s="2"/>
      <c r="F57" s="2"/>
      <c r="G57" s="27"/>
      <c r="H57" s="26"/>
      <c r="I57" s="8"/>
    </row>
    <row r="58" spans="1:9" ht="15.6" customHeight="1">
      <c r="A58" s="28" t="s">
        <v>19</v>
      </c>
      <c r="B58" s="29"/>
      <c r="C58" s="29"/>
      <c r="D58" s="29"/>
      <c r="E58" s="30"/>
      <c r="F58" s="29"/>
      <c r="G58" s="31"/>
      <c r="H58" s="29"/>
      <c r="I58" s="29"/>
    </row>
    <row r="59" spans="1:9" ht="13.35" customHeight="1">
      <c r="A59" s="29"/>
      <c r="B59" s="29"/>
      <c r="C59" s="29"/>
      <c r="D59" s="32"/>
      <c r="E59" s="32"/>
      <c r="F59" s="32"/>
      <c r="G59" s="33"/>
      <c r="H59" s="34"/>
      <c r="I59" s="34"/>
    </row>
    <row r="60" spans="1:9" ht="15.6" customHeight="1">
      <c r="A60" s="28" t="s">
        <v>20</v>
      </c>
      <c r="B60" s="29"/>
      <c r="C60" s="29"/>
      <c r="D60" s="29"/>
      <c r="E60" s="30"/>
      <c r="F60" s="32"/>
      <c r="G60" s="35"/>
      <c r="H60" s="32"/>
      <c r="I60" s="32"/>
    </row>
    <row r="61" spans="1:9" ht="13.35" customHeight="1">
      <c r="A61" s="29"/>
      <c r="B61" s="29"/>
      <c r="C61" s="29"/>
      <c r="D61" s="32"/>
      <c r="E61" s="32"/>
      <c r="F61" s="32"/>
      <c r="G61" s="33"/>
      <c r="H61" s="34"/>
      <c r="I61" s="34"/>
    </row>
    <row r="62" spans="1:9" ht="15.6" customHeight="1">
      <c r="A62" s="29" t="s">
        <v>21</v>
      </c>
      <c r="B62" s="29"/>
      <c r="C62" s="29"/>
      <c r="D62" s="29"/>
      <c r="E62" s="30">
        <v>10</v>
      </c>
      <c r="F62" s="30"/>
      <c r="G62" s="21">
        <v>60035</v>
      </c>
      <c r="H62" s="32"/>
      <c r="I62" s="80">
        <v>66225</v>
      </c>
    </row>
    <row r="63" spans="1:9" ht="15.6" customHeight="1">
      <c r="A63" s="29" t="s">
        <v>117</v>
      </c>
      <c r="E63" s="20" t="s">
        <v>128</v>
      </c>
      <c r="F63" s="30"/>
      <c r="G63" s="21">
        <v>9824</v>
      </c>
      <c r="H63" s="32"/>
      <c r="I63" s="80">
        <v>9678</v>
      </c>
    </row>
    <row r="64" spans="1:9" ht="15.6" customHeight="1">
      <c r="A64" s="11" t="s">
        <v>22</v>
      </c>
      <c r="E64" s="10"/>
      <c r="F64" s="30"/>
      <c r="G64" s="23">
        <v>2330</v>
      </c>
      <c r="H64" s="32"/>
      <c r="I64" s="81">
        <v>2383</v>
      </c>
    </row>
    <row r="65" spans="1:9" ht="13.35" customHeight="1">
      <c r="A65" s="29"/>
      <c r="B65" s="29"/>
      <c r="C65" s="29"/>
      <c r="D65" s="32"/>
      <c r="E65" s="32"/>
      <c r="F65" s="32"/>
      <c r="G65" s="33"/>
      <c r="H65" s="34"/>
      <c r="I65" s="34"/>
    </row>
    <row r="66" spans="1:9" ht="15.6" customHeight="1">
      <c r="A66" s="28" t="s">
        <v>23</v>
      </c>
      <c r="B66" s="29"/>
      <c r="C66" s="29"/>
      <c r="D66" s="29"/>
      <c r="E66" s="30"/>
      <c r="F66" s="30"/>
      <c r="G66" s="23">
        <f>SUM(G62:G64)</f>
        <v>72189</v>
      </c>
      <c r="H66" s="32"/>
      <c r="I66" s="23">
        <f>SUM(I62:I64)</f>
        <v>78286</v>
      </c>
    </row>
    <row r="67" spans="1:9" ht="13.35" customHeight="1">
      <c r="A67" s="29"/>
      <c r="B67" s="29"/>
      <c r="C67" s="29"/>
      <c r="D67" s="29"/>
      <c r="E67" s="30"/>
      <c r="F67" s="30"/>
      <c r="G67" s="21"/>
      <c r="H67" s="32"/>
      <c r="I67" s="22"/>
    </row>
    <row r="68" spans="1:9" ht="15.6" customHeight="1">
      <c r="A68" s="28" t="s">
        <v>24</v>
      </c>
      <c r="B68" s="29"/>
      <c r="C68" s="29"/>
      <c r="D68" s="29"/>
      <c r="E68" s="30"/>
      <c r="F68" s="30"/>
      <c r="G68" s="21"/>
      <c r="H68" s="32"/>
      <c r="I68" s="22"/>
    </row>
    <row r="69" spans="1:9" ht="13.35" customHeight="1">
      <c r="A69" s="29"/>
      <c r="B69" s="29"/>
      <c r="C69" s="29"/>
      <c r="D69" s="32"/>
      <c r="E69" s="32"/>
      <c r="F69" s="32"/>
      <c r="G69" s="33"/>
      <c r="H69" s="34"/>
      <c r="I69" s="34"/>
    </row>
    <row r="70" spans="1:9" ht="15.6" customHeight="1">
      <c r="A70" s="96" t="s">
        <v>91</v>
      </c>
      <c r="B70" s="29"/>
      <c r="C70" s="29"/>
      <c r="D70" s="29"/>
      <c r="E70" s="20" t="s">
        <v>128</v>
      </c>
      <c r="F70" s="30"/>
      <c r="G70" s="21">
        <v>39425</v>
      </c>
      <c r="H70" s="32"/>
      <c r="I70" s="78">
        <v>41936</v>
      </c>
    </row>
    <row r="71" spans="1:9" ht="15.6" customHeight="1">
      <c r="A71" s="29" t="s">
        <v>25</v>
      </c>
      <c r="B71" s="29"/>
      <c r="C71" s="29"/>
      <c r="D71" s="29"/>
      <c r="E71" s="30"/>
      <c r="F71" s="30"/>
      <c r="G71" s="23">
        <v>17917</v>
      </c>
      <c r="H71" s="32"/>
      <c r="I71" s="79">
        <v>17384</v>
      </c>
    </row>
    <row r="72" spans="1:9" ht="13.35" customHeight="1">
      <c r="A72" s="29"/>
      <c r="B72" s="29"/>
      <c r="C72" s="29"/>
      <c r="D72" s="32"/>
      <c r="E72" s="32"/>
      <c r="F72" s="32"/>
      <c r="G72" s="33"/>
      <c r="H72" s="34"/>
      <c r="I72" s="34"/>
    </row>
    <row r="73" spans="1:9" ht="15.6" customHeight="1">
      <c r="A73" s="28" t="s">
        <v>26</v>
      </c>
      <c r="B73" s="29"/>
      <c r="C73" s="29"/>
      <c r="D73" s="29"/>
      <c r="E73" s="30"/>
      <c r="F73" s="30"/>
      <c r="G73" s="23">
        <f>SUM(G70:G71)</f>
        <v>57342</v>
      </c>
      <c r="H73" s="32"/>
      <c r="I73" s="23">
        <f>SUM(I70:I72)</f>
        <v>59320</v>
      </c>
    </row>
    <row r="74" spans="1:9" ht="13.35" customHeight="1">
      <c r="A74" s="29"/>
      <c r="B74" s="29"/>
      <c r="C74" s="29"/>
      <c r="D74" s="32"/>
      <c r="E74" s="32"/>
      <c r="F74" s="32"/>
      <c r="G74" s="33"/>
      <c r="H74" s="34"/>
      <c r="I74" s="34"/>
    </row>
    <row r="75" spans="1:9" ht="15.6" customHeight="1">
      <c r="A75" s="28" t="s">
        <v>27</v>
      </c>
      <c r="B75" s="29"/>
      <c r="C75" s="29"/>
      <c r="D75" s="29"/>
      <c r="E75" s="30"/>
      <c r="F75" s="30"/>
      <c r="G75" s="23">
        <f>SUM(G66,G73)</f>
        <v>129531</v>
      </c>
      <c r="H75" s="32"/>
      <c r="I75" s="23">
        <f>SUM(I66,I73)</f>
        <v>137606</v>
      </c>
    </row>
    <row r="76" spans="1:9" ht="13.35" customHeight="1">
      <c r="A76" s="28"/>
      <c r="B76" s="29"/>
      <c r="C76" s="29"/>
      <c r="D76" s="29"/>
      <c r="E76" s="30"/>
      <c r="F76" s="30"/>
      <c r="G76" s="21"/>
      <c r="H76" s="32"/>
      <c r="I76" s="22"/>
    </row>
    <row r="77" spans="1:9" ht="13.35" customHeight="1">
      <c r="A77" s="28"/>
      <c r="B77" s="29"/>
      <c r="C77" s="29"/>
      <c r="D77" s="29"/>
      <c r="E77" s="30"/>
      <c r="F77" s="30"/>
      <c r="G77" s="21"/>
      <c r="H77" s="32"/>
      <c r="I77" s="22"/>
    </row>
    <row r="78" spans="1:9" ht="15.6" customHeight="1">
      <c r="A78" s="28" t="s">
        <v>28</v>
      </c>
      <c r="B78" s="29"/>
      <c r="C78" s="29"/>
      <c r="D78" s="29"/>
      <c r="E78" s="30"/>
      <c r="F78" s="30"/>
      <c r="G78" s="21"/>
      <c r="H78" s="32"/>
      <c r="I78" s="22"/>
    </row>
    <row r="79" spans="1:9" ht="13.35" customHeight="1">
      <c r="A79" s="28"/>
      <c r="B79" s="29"/>
      <c r="C79" s="29"/>
      <c r="D79" s="29"/>
      <c r="E79" s="30"/>
      <c r="F79" s="30"/>
      <c r="G79" s="21"/>
      <c r="H79" s="32"/>
      <c r="I79" s="22"/>
    </row>
    <row r="80" spans="1:9" ht="15.6" customHeight="1">
      <c r="A80" s="29" t="s">
        <v>29</v>
      </c>
      <c r="B80" s="29"/>
      <c r="C80" s="29"/>
      <c r="D80" s="29"/>
      <c r="E80" s="30"/>
      <c r="F80" s="30"/>
      <c r="G80" s="21"/>
      <c r="H80" s="32"/>
      <c r="I80" s="22"/>
    </row>
    <row r="81" spans="1:9" ht="15.6" customHeight="1">
      <c r="A81" s="28"/>
      <c r="B81" s="29" t="s">
        <v>30</v>
      </c>
      <c r="C81" s="29"/>
      <c r="D81" s="29"/>
      <c r="E81" s="30"/>
      <c r="F81" s="30"/>
      <c r="G81" s="21"/>
      <c r="H81" s="32"/>
      <c r="I81" s="22"/>
    </row>
    <row r="82" spans="1:9" ht="15.6" customHeight="1">
      <c r="A82" s="28"/>
      <c r="B82" s="29"/>
      <c r="C82" s="29" t="s">
        <v>126</v>
      </c>
      <c r="D82" s="29"/>
      <c r="E82" s="30"/>
      <c r="F82" s="30"/>
      <c r="G82" s="21"/>
      <c r="H82" s="32"/>
      <c r="I82" s="22"/>
    </row>
    <row r="83" spans="1:9" ht="15.6" customHeight="1">
      <c r="A83" s="28"/>
      <c r="B83" s="29"/>
      <c r="C83" s="11" t="s">
        <v>31</v>
      </c>
      <c r="D83" s="29"/>
      <c r="E83" s="30"/>
      <c r="F83" s="30"/>
      <c r="G83" s="25">
        <v>300000</v>
      </c>
      <c r="H83" s="32"/>
      <c r="I83" s="82">
        <v>300000</v>
      </c>
    </row>
    <row r="84" spans="1:9" ht="13.35" customHeight="1">
      <c r="A84" s="28"/>
      <c r="B84" s="29"/>
      <c r="D84" s="29"/>
      <c r="E84" s="30"/>
      <c r="F84" s="30"/>
      <c r="G84" s="21"/>
      <c r="H84" s="32"/>
      <c r="I84" s="22"/>
    </row>
    <row r="85" spans="1:9" ht="15.6" customHeight="1">
      <c r="A85" s="28"/>
      <c r="B85" s="29" t="s">
        <v>32</v>
      </c>
      <c r="C85" s="29"/>
      <c r="D85" s="29"/>
      <c r="E85" s="30"/>
      <c r="F85" s="30"/>
      <c r="G85" s="21"/>
      <c r="H85" s="32"/>
      <c r="I85" s="22"/>
    </row>
    <row r="86" spans="1:9" ht="15.6" customHeight="1">
      <c r="A86" s="28"/>
      <c r="B86" s="29"/>
      <c r="C86" s="29" t="s">
        <v>126</v>
      </c>
      <c r="D86" s="29"/>
      <c r="E86" s="30"/>
      <c r="F86" s="30"/>
      <c r="G86" s="21"/>
      <c r="H86" s="32"/>
      <c r="I86" s="22"/>
    </row>
    <row r="87" spans="1:9" ht="15.6" customHeight="1">
      <c r="A87" s="28"/>
      <c r="B87" s="29"/>
      <c r="C87" s="29"/>
      <c r="D87" s="29" t="s">
        <v>125</v>
      </c>
      <c r="E87" s="30"/>
      <c r="F87" s="30"/>
      <c r="G87" s="21">
        <v>300000</v>
      </c>
      <c r="H87" s="32"/>
      <c r="I87" s="22">
        <v>300000</v>
      </c>
    </row>
    <row r="88" spans="1:9" ht="15.6" customHeight="1">
      <c r="A88" s="29" t="s">
        <v>92</v>
      </c>
      <c r="B88" s="29"/>
      <c r="C88" s="29"/>
      <c r="D88" s="29"/>
      <c r="E88" s="30"/>
      <c r="F88" s="30"/>
      <c r="G88" s="21">
        <v>619162</v>
      </c>
      <c r="H88" s="32"/>
      <c r="I88" s="83">
        <v>619162</v>
      </c>
    </row>
    <row r="89" spans="1:9" ht="15.6" customHeight="1">
      <c r="A89" s="29" t="s">
        <v>121</v>
      </c>
      <c r="B89" s="29"/>
      <c r="C89" s="29"/>
      <c r="D89" s="29"/>
      <c r="E89" s="30"/>
      <c r="F89" s="30"/>
      <c r="G89" s="21"/>
      <c r="H89" s="32"/>
      <c r="I89" s="83"/>
    </row>
    <row r="90" spans="1:9" ht="15.6" customHeight="1">
      <c r="A90" s="28"/>
      <c r="B90" s="29" t="s">
        <v>33</v>
      </c>
      <c r="C90" s="29"/>
      <c r="D90" s="29"/>
      <c r="E90" s="30"/>
      <c r="F90" s="30"/>
      <c r="G90" s="21">
        <v>30000</v>
      </c>
      <c r="H90" s="32"/>
      <c r="I90" s="83">
        <v>30000</v>
      </c>
    </row>
    <row r="91" spans="1:9" ht="15.6" customHeight="1">
      <c r="A91" s="28"/>
      <c r="B91" s="29" t="s">
        <v>34</v>
      </c>
      <c r="C91" s="29"/>
      <c r="D91" s="29"/>
      <c r="E91" s="30"/>
      <c r="F91" s="30"/>
      <c r="G91" s="23">
        <v>-48411</v>
      </c>
      <c r="H91" s="32"/>
      <c r="I91" s="79">
        <v>-59974</v>
      </c>
    </row>
    <row r="92" spans="1:9" ht="13.35" customHeight="1">
      <c r="A92" s="28"/>
      <c r="B92" s="29"/>
      <c r="C92" s="29"/>
      <c r="D92" s="29"/>
      <c r="E92" s="30"/>
      <c r="F92" s="30"/>
      <c r="G92" s="21"/>
      <c r="H92" s="32"/>
      <c r="I92" s="22"/>
    </row>
    <row r="93" spans="1:9" ht="15.6" customHeight="1">
      <c r="A93" s="28" t="s">
        <v>35</v>
      </c>
      <c r="B93" s="29"/>
      <c r="C93" s="29"/>
      <c r="D93" s="29"/>
      <c r="E93" s="30"/>
      <c r="F93" s="30"/>
      <c r="G93" s="23">
        <f>SUM(G87:G91)</f>
        <v>900751</v>
      </c>
      <c r="H93" s="32"/>
      <c r="I93" s="23">
        <f>SUM(I87:I91)</f>
        <v>889188</v>
      </c>
    </row>
    <row r="94" spans="1:9" ht="13.35" customHeight="1">
      <c r="A94" s="28"/>
      <c r="B94" s="29"/>
      <c r="C94" s="29"/>
      <c r="D94" s="29"/>
      <c r="E94" s="30"/>
      <c r="F94" s="30"/>
      <c r="G94" s="21"/>
      <c r="H94" s="32"/>
      <c r="I94" s="22"/>
    </row>
    <row r="95" spans="1:9" ht="15.6" customHeight="1">
      <c r="A95" s="28" t="s">
        <v>36</v>
      </c>
      <c r="B95" s="29"/>
      <c r="C95" s="29"/>
      <c r="D95" s="29"/>
      <c r="E95" s="30"/>
      <c r="F95" s="30"/>
      <c r="G95" s="25">
        <f>SUM(G75,G93)</f>
        <v>1030282</v>
      </c>
      <c r="H95" s="32"/>
      <c r="I95" s="25">
        <f>SUM(I75,I93)</f>
        <v>1026794</v>
      </c>
    </row>
    <row r="96" spans="1:9" ht="15.6" customHeight="1">
      <c r="A96" s="28"/>
      <c r="B96" s="29"/>
      <c r="C96" s="29"/>
      <c r="D96" s="29"/>
      <c r="E96" s="30"/>
      <c r="F96" s="30"/>
      <c r="G96" s="21"/>
      <c r="H96" s="32"/>
      <c r="I96" s="21"/>
    </row>
    <row r="97" spans="1:9" ht="9.75" customHeight="1">
      <c r="A97" s="28"/>
      <c r="B97" s="29"/>
      <c r="C97" s="29"/>
      <c r="D97" s="29"/>
      <c r="E97" s="30"/>
      <c r="F97" s="30"/>
      <c r="G97" s="21"/>
      <c r="H97" s="32"/>
      <c r="I97" s="21"/>
    </row>
    <row r="98" spans="1:9" ht="22.35" customHeight="1">
      <c r="A98" s="97" t="s">
        <v>82</v>
      </c>
      <c r="B98" s="98"/>
      <c r="C98" s="98"/>
      <c r="D98" s="98"/>
      <c r="E98" s="98"/>
      <c r="F98" s="98"/>
      <c r="G98" s="98"/>
      <c r="H98" s="98"/>
      <c r="I98" s="98"/>
    </row>
  </sheetData>
  <mergeCells count="2">
    <mergeCell ref="A47:I47"/>
    <mergeCell ref="A98:I9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7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6C76-CD8A-4BA3-84E3-543576B3B0AD}">
  <dimension ref="A1:L46"/>
  <sheetViews>
    <sheetView topLeftCell="A14" zoomScaleNormal="100" zoomScaleSheetLayoutView="100" workbookViewId="0">
      <selection activeCell="Q29" sqref="Q29"/>
    </sheetView>
  </sheetViews>
  <sheetFormatPr defaultColWidth="14.33203125" defaultRowHeight="15" customHeight="1"/>
  <cols>
    <col min="1" max="2" width="1.83203125" style="38" customWidth="1"/>
    <col min="3" max="3" width="49.6640625" style="38" customWidth="1"/>
    <col min="4" max="4" width="6" style="38" customWidth="1"/>
    <col min="5" max="5" width="1" style="38" customWidth="1"/>
    <col min="6" max="6" width="17.1640625" style="38" customWidth="1"/>
    <col min="7" max="7" width="1" style="38" customWidth="1"/>
    <col min="8" max="8" width="17.1640625" style="38" customWidth="1"/>
    <col min="9" max="9" width="14.33203125" style="38" customWidth="1"/>
    <col min="10" max="12" width="14.33203125" style="104"/>
    <col min="13" max="16384" width="14.33203125" style="38"/>
  </cols>
  <sheetData>
    <row r="1" spans="1:8" ht="16.5" customHeight="1">
      <c r="A1" s="36" t="s">
        <v>0</v>
      </c>
      <c r="B1" s="36"/>
      <c r="C1" s="37"/>
      <c r="D1" s="37"/>
      <c r="E1" s="37"/>
      <c r="F1" s="37"/>
      <c r="G1" s="37"/>
      <c r="H1" s="37"/>
    </row>
    <row r="2" spans="1:8" ht="16.5" customHeight="1">
      <c r="A2" s="36" t="s">
        <v>37</v>
      </c>
      <c r="B2" s="36"/>
      <c r="C2" s="37"/>
      <c r="D2" s="37"/>
      <c r="E2" s="37"/>
      <c r="F2" s="37"/>
      <c r="G2" s="37"/>
      <c r="H2" s="37"/>
    </row>
    <row r="3" spans="1:8" ht="16.5" customHeight="1">
      <c r="A3" s="4" t="s">
        <v>86</v>
      </c>
      <c r="B3" s="39"/>
      <c r="C3" s="40"/>
      <c r="D3" s="40"/>
      <c r="E3" s="40"/>
      <c r="F3" s="40"/>
      <c r="G3" s="40"/>
      <c r="H3" s="40"/>
    </row>
    <row r="4" spans="1:8" ht="16.5" customHeight="1">
      <c r="A4" s="36"/>
      <c r="B4" s="36"/>
      <c r="C4" s="37"/>
      <c r="D4" s="37"/>
      <c r="E4" s="37"/>
      <c r="F4" s="37"/>
      <c r="G4" s="37"/>
      <c r="H4" s="37"/>
    </row>
    <row r="5" spans="1:8" ht="16.5" customHeight="1">
      <c r="A5" s="36"/>
      <c r="B5" s="36"/>
      <c r="C5" s="37"/>
      <c r="D5" s="37"/>
      <c r="E5" s="37"/>
      <c r="F5" s="37"/>
      <c r="G5" s="37"/>
      <c r="H5" s="37"/>
    </row>
    <row r="6" spans="1:8" ht="16.5" customHeight="1">
      <c r="A6" s="37"/>
      <c r="B6" s="37"/>
      <c r="C6" s="37"/>
      <c r="D6" s="41"/>
      <c r="E6" s="41"/>
      <c r="F6" s="42" t="s">
        <v>2</v>
      </c>
      <c r="G6" s="42"/>
      <c r="H6" s="42" t="s">
        <v>2</v>
      </c>
    </row>
    <row r="7" spans="1:8" ht="16.5" customHeight="1">
      <c r="A7" s="37"/>
      <c r="B7" s="37"/>
      <c r="C7" s="37"/>
      <c r="D7" s="41"/>
      <c r="E7" s="41"/>
      <c r="F7" s="9" t="s">
        <v>84</v>
      </c>
      <c r="G7" s="42"/>
      <c r="H7" s="9" t="s">
        <v>84</v>
      </c>
    </row>
    <row r="8" spans="1:8" ht="16.5" customHeight="1">
      <c r="A8" s="43"/>
      <c r="B8" s="43"/>
      <c r="C8" s="43"/>
      <c r="D8" s="41"/>
      <c r="E8" s="41"/>
      <c r="F8" s="12" t="s">
        <v>85</v>
      </c>
      <c r="G8" s="44"/>
      <c r="H8" s="12" t="s">
        <v>70</v>
      </c>
    </row>
    <row r="9" spans="1:8" ht="16.5" customHeight="1">
      <c r="A9" s="43"/>
      <c r="B9" s="43"/>
      <c r="C9" s="43"/>
      <c r="D9" s="6" t="s">
        <v>5</v>
      </c>
      <c r="E9" s="37"/>
      <c r="F9" s="45" t="s">
        <v>6</v>
      </c>
      <c r="G9" s="44"/>
      <c r="H9" s="45" t="s">
        <v>6</v>
      </c>
    </row>
    <row r="10" spans="1:8" ht="16.5" customHeight="1">
      <c r="A10" s="43"/>
      <c r="B10" s="43"/>
      <c r="C10" s="43"/>
      <c r="D10" s="41"/>
      <c r="E10" s="37"/>
      <c r="F10" s="46"/>
      <c r="G10" s="46"/>
      <c r="H10" s="46"/>
    </row>
    <row r="11" spans="1:8" ht="16.5" customHeight="1">
      <c r="A11" s="43" t="s">
        <v>93</v>
      </c>
      <c r="B11" s="43"/>
      <c r="C11" s="43"/>
      <c r="D11" s="37"/>
      <c r="E11" s="37"/>
      <c r="F11" s="46">
        <v>154220</v>
      </c>
      <c r="G11" s="46"/>
      <c r="H11" s="46">
        <v>155080</v>
      </c>
    </row>
    <row r="12" spans="1:8" ht="16.5" customHeight="1">
      <c r="A12" s="43" t="s">
        <v>94</v>
      </c>
      <c r="B12" s="43"/>
      <c r="C12" s="43"/>
      <c r="D12" s="37">
        <v>6</v>
      </c>
      <c r="E12" s="37"/>
      <c r="F12" s="47">
        <v>-112078</v>
      </c>
      <c r="G12" s="46"/>
      <c r="H12" s="47">
        <v>-113025</v>
      </c>
    </row>
    <row r="13" spans="1:8" ht="16.5" customHeight="1">
      <c r="A13" s="49"/>
      <c r="B13" s="43"/>
      <c r="C13" s="43"/>
      <c r="D13" s="37"/>
      <c r="E13" s="43"/>
      <c r="F13" s="46"/>
      <c r="G13" s="46"/>
      <c r="H13" s="46"/>
    </row>
    <row r="14" spans="1:8" ht="16.5" customHeight="1">
      <c r="A14" s="36" t="s">
        <v>38</v>
      </c>
      <c r="B14" s="43"/>
      <c r="C14" s="43"/>
      <c r="D14" s="37"/>
      <c r="E14" s="43"/>
      <c r="F14" s="46">
        <f>SUM(F11:F12)</f>
        <v>42142</v>
      </c>
      <c r="G14" s="46"/>
      <c r="H14" s="46">
        <f>SUM(H11:H12)</f>
        <v>42055</v>
      </c>
    </row>
    <row r="15" spans="1:8" ht="16.5" customHeight="1">
      <c r="A15" s="43" t="s">
        <v>39</v>
      </c>
      <c r="B15" s="43"/>
      <c r="C15" s="43"/>
      <c r="D15" s="37"/>
      <c r="E15" s="43"/>
      <c r="F15" s="46">
        <v>1205</v>
      </c>
      <c r="G15" s="46"/>
      <c r="H15" s="46">
        <v>1684</v>
      </c>
    </row>
    <row r="16" spans="1:8" ht="16.5" customHeight="1">
      <c r="A16" s="43" t="s">
        <v>79</v>
      </c>
      <c r="B16" s="43"/>
      <c r="C16" s="43"/>
      <c r="D16" s="37"/>
      <c r="E16" s="43"/>
      <c r="F16" s="46">
        <v>-4628</v>
      </c>
      <c r="G16" s="46"/>
      <c r="H16" s="46">
        <v>-4937</v>
      </c>
    </row>
    <row r="17" spans="1:8" ht="16.5" customHeight="1">
      <c r="A17" s="43" t="s">
        <v>40</v>
      </c>
      <c r="B17" s="43"/>
      <c r="C17" s="43"/>
      <c r="D17" s="37"/>
      <c r="E17" s="43"/>
      <c r="F17" s="46">
        <v>-23824</v>
      </c>
      <c r="G17" s="46"/>
      <c r="H17" s="46">
        <v>-22012</v>
      </c>
    </row>
    <row r="18" spans="1:8" ht="16.5" customHeight="1">
      <c r="A18" s="85" t="s">
        <v>118</v>
      </c>
      <c r="B18" s="43"/>
      <c r="C18" s="43"/>
      <c r="D18" s="43"/>
      <c r="E18" s="43"/>
      <c r="F18" s="38">
        <v>588</v>
      </c>
      <c r="H18" s="93" t="s">
        <v>90</v>
      </c>
    </row>
    <row r="19" spans="1:8" ht="16.5" customHeight="1">
      <c r="A19" s="85" t="s">
        <v>110</v>
      </c>
      <c r="B19" s="43"/>
      <c r="C19" s="43"/>
      <c r="D19" s="43"/>
      <c r="E19" s="43"/>
      <c r="F19" s="47">
        <v>-76</v>
      </c>
      <c r="G19" s="46"/>
      <c r="H19" s="48" t="s">
        <v>90</v>
      </c>
    </row>
    <row r="20" spans="1:8" ht="16.5" customHeight="1">
      <c r="A20" s="49"/>
      <c r="B20" s="43"/>
      <c r="C20" s="43"/>
      <c r="D20" s="37"/>
      <c r="E20" s="37"/>
      <c r="F20" s="46"/>
      <c r="G20" s="46"/>
      <c r="H20" s="46"/>
    </row>
    <row r="21" spans="1:8" ht="16.5" customHeight="1">
      <c r="A21" s="36" t="s">
        <v>80</v>
      </c>
      <c r="B21" s="50"/>
      <c r="C21" s="43"/>
      <c r="D21" s="37"/>
      <c r="E21" s="37"/>
      <c r="F21" s="46">
        <f>SUM(F14:F19)</f>
        <v>15407</v>
      </c>
      <c r="G21" s="46"/>
      <c r="H21" s="46">
        <f>SUM(H14:H19)</f>
        <v>16790</v>
      </c>
    </row>
    <row r="22" spans="1:8" ht="16.5" customHeight="1">
      <c r="A22" s="43" t="s">
        <v>41</v>
      </c>
      <c r="B22" s="43"/>
      <c r="C22" s="43"/>
      <c r="D22" s="37"/>
      <c r="E22" s="37"/>
      <c r="F22" s="47">
        <v>-765</v>
      </c>
      <c r="G22" s="46"/>
      <c r="H22" s="47">
        <v>-903</v>
      </c>
    </row>
    <row r="23" spans="1:8" ht="16.5" customHeight="1">
      <c r="A23" s="49"/>
      <c r="B23" s="43"/>
      <c r="C23" s="43"/>
      <c r="D23" s="37"/>
      <c r="E23" s="37"/>
      <c r="F23" s="46"/>
      <c r="G23" s="46"/>
      <c r="H23" s="46"/>
    </row>
    <row r="24" spans="1:8" ht="16.5" customHeight="1">
      <c r="A24" s="51" t="s">
        <v>99</v>
      </c>
      <c r="B24" s="43"/>
      <c r="C24" s="43"/>
      <c r="D24" s="37"/>
      <c r="E24" s="37"/>
      <c r="F24" s="46">
        <f>SUM(F21:F22)</f>
        <v>14642</v>
      </c>
      <c r="G24" s="46"/>
      <c r="H24" s="46">
        <f>SUM(H21:H22)</f>
        <v>15887</v>
      </c>
    </row>
    <row r="25" spans="1:8" ht="16.5" customHeight="1">
      <c r="A25" s="52" t="s">
        <v>119</v>
      </c>
      <c r="B25" s="43"/>
      <c r="C25" s="43"/>
      <c r="D25" s="37">
        <v>11</v>
      </c>
      <c r="E25" s="37"/>
      <c r="F25" s="47">
        <v>-3079</v>
      </c>
      <c r="G25" s="46"/>
      <c r="H25" s="47">
        <v>-3079</v>
      </c>
    </row>
    <row r="26" spans="1:8" ht="16.5" customHeight="1">
      <c r="A26" s="36"/>
      <c r="B26" s="43"/>
      <c r="C26" s="43"/>
      <c r="D26" s="37"/>
      <c r="E26" s="37"/>
      <c r="F26" s="46"/>
      <c r="G26" s="46"/>
      <c r="H26" s="46"/>
    </row>
    <row r="27" spans="1:8" ht="16.5" customHeight="1">
      <c r="A27" s="36" t="s">
        <v>95</v>
      </c>
      <c r="B27" s="36"/>
      <c r="C27" s="43"/>
      <c r="D27" s="37"/>
      <c r="E27" s="37"/>
      <c r="F27" s="47">
        <f>SUM(F24:F25)</f>
        <v>11563</v>
      </c>
      <c r="G27" s="46"/>
      <c r="H27" s="47">
        <f>SUM(H24:H25)</f>
        <v>12808</v>
      </c>
    </row>
    <row r="28" spans="1:8" ht="16.5" customHeight="1">
      <c r="A28" s="43"/>
      <c r="B28" s="49"/>
      <c r="C28" s="43"/>
      <c r="D28" s="37"/>
      <c r="E28" s="37"/>
      <c r="F28" s="46"/>
      <c r="G28" s="46"/>
      <c r="H28" s="46"/>
    </row>
    <row r="29" spans="1:8" ht="16.5" customHeight="1" thickBot="1">
      <c r="A29" s="50" t="s">
        <v>50</v>
      </c>
      <c r="B29" s="49"/>
      <c r="C29" s="43"/>
      <c r="D29" s="37"/>
      <c r="E29" s="37"/>
      <c r="F29" s="53">
        <f>SUM(F27)</f>
        <v>11563</v>
      </c>
      <c r="G29" s="46"/>
      <c r="H29" s="53">
        <f>SUM(H27)</f>
        <v>12808</v>
      </c>
    </row>
    <row r="30" spans="1:8" ht="16.5" customHeight="1" thickTop="1">
      <c r="A30" s="43"/>
      <c r="B30" s="49"/>
      <c r="C30" s="43"/>
      <c r="D30" s="37"/>
      <c r="E30" s="37"/>
      <c r="F30" s="46"/>
      <c r="G30" s="46"/>
      <c r="H30" s="46"/>
    </row>
    <row r="31" spans="1:8" ht="16.5" customHeight="1">
      <c r="A31" s="43"/>
      <c r="B31" s="49"/>
      <c r="C31" s="43"/>
      <c r="D31" s="37"/>
      <c r="E31" s="37"/>
      <c r="F31" s="46"/>
      <c r="G31" s="46"/>
      <c r="H31" s="46"/>
    </row>
    <row r="32" spans="1:8" ht="16.5" customHeight="1">
      <c r="A32" s="36" t="s">
        <v>73</v>
      </c>
      <c r="B32" s="43"/>
      <c r="C32" s="43"/>
      <c r="D32" s="37"/>
      <c r="E32" s="37"/>
      <c r="F32" s="46"/>
      <c r="G32" s="46"/>
      <c r="H32" s="46"/>
    </row>
    <row r="33" spans="1:8" ht="16.5" customHeight="1">
      <c r="A33" s="43"/>
      <c r="B33" s="43"/>
      <c r="C33" s="43"/>
      <c r="D33" s="37"/>
      <c r="E33" s="37"/>
      <c r="F33" s="37"/>
      <c r="G33" s="37"/>
      <c r="H33" s="37"/>
    </row>
    <row r="34" spans="1:8" ht="16.5" customHeight="1" thickBot="1">
      <c r="A34" s="43" t="s">
        <v>72</v>
      </c>
      <c r="B34" s="43"/>
      <c r="C34" s="43"/>
      <c r="D34" s="37"/>
      <c r="E34" s="37"/>
      <c r="F34" s="54">
        <f>F29/1200000</f>
        <v>9.6358333333333331E-3</v>
      </c>
      <c r="G34" s="55"/>
      <c r="H34" s="54">
        <f>H29/1200000</f>
        <v>1.0673333333333333E-2</v>
      </c>
    </row>
    <row r="35" spans="1:8" ht="16.5" customHeight="1" thickTop="1">
      <c r="A35" s="43"/>
      <c r="B35" s="43"/>
      <c r="C35" s="43"/>
      <c r="D35" s="37"/>
      <c r="E35" s="37"/>
      <c r="F35" s="55"/>
      <c r="G35" s="55"/>
      <c r="H35" s="55"/>
    </row>
    <row r="36" spans="1:8" ht="16.5" customHeight="1">
      <c r="A36" s="43"/>
      <c r="B36" s="43"/>
      <c r="C36" s="43"/>
      <c r="D36" s="37"/>
      <c r="E36" s="37"/>
      <c r="F36" s="55"/>
      <c r="G36" s="55"/>
      <c r="H36" s="55"/>
    </row>
    <row r="37" spans="1:8" ht="16.5" customHeight="1">
      <c r="A37" s="43"/>
      <c r="B37" s="43"/>
      <c r="C37" s="43"/>
      <c r="D37" s="37"/>
      <c r="E37" s="37"/>
      <c r="F37" s="55"/>
      <c r="G37" s="55"/>
      <c r="H37" s="55"/>
    </row>
    <row r="38" spans="1:8" ht="16.5" customHeight="1">
      <c r="A38" s="43"/>
      <c r="B38" s="43"/>
      <c r="C38" s="43"/>
      <c r="D38" s="37"/>
      <c r="E38" s="37"/>
      <c r="F38" s="55"/>
      <c r="G38" s="55"/>
      <c r="H38" s="55"/>
    </row>
    <row r="39" spans="1:8" ht="16.5" customHeight="1">
      <c r="A39" s="43"/>
      <c r="B39" s="43"/>
      <c r="C39" s="43"/>
      <c r="D39" s="37"/>
      <c r="E39" s="37"/>
      <c r="F39" s="55"/>
      <c r="G39" s="55"/>
      <c r="H39" s="55"/>
    </row>
    <row r="40" spans="1:8" ht="16.5" customHeight="1">
      <c r="A40" s="43"/>
      <c r="B40" s="43"/>
      <c r="C40" s="43"/>
      <c r="D40" s="37"/>
      <c r="E40" s="37"/>
      <c r="F40" s="55"/>
      <c r="G40" s="55"/>
      <c r="H40" s="55"/>
    </row>
    <row r="41" spans="1:8" ht="16.5" customHeight="1">
      <c r="A41" s="43"/>
      <c r="B41" s="43"/>
      <c r="C41" s="43"/>
      <c r="D41" s="37"/>
      <c r="E41" s="37"/>
      <c r="F41" s="55"/>
      <c r="G41" s="55"/>
      <c r="H41" s="55"/>
    </row>
    <row r="42" spans="1:8" ht="16.5" customHeight="1">
      <c r="A42" s="43"/>
      <c r="B42" s="43"/>
      <c r="C42" s="43"/>
      <c r="D42" s="37"/>
      <c r="E42" s="37"/>
      <c r="F42" s="55"/>
      <c r="G42" s="55"/>
      <c r="H42" s="55"/>
    </row>
    <row r="43" spans="1:8" ht="16.5" customHeight="1">
      <c r="A43" s="43"/>
      <c r="B43" s="43"/>
      <c r="C43" s="43"/>
      <c r="D43" s="37"/>
      <c r="E43" s="37"/>
      <c r="F43" s="55"/>
      <c r="G43" s="55"/>
      <c r="H43" s="55"/>
    </row>
    <row r="44" spans="1:8" ht="15" customHeight="1">
      <c r="A44" s="43"/>
      <c r="B44" s="43"/>
      <c r="C44" s="43"/>
      <c r="D44" s="37"/>
      <c r="E44" s="37"/>
      <c r="F44" s="55"/>
      <c r="G44" s="55"/>
      <c r="H44" s="55"/>
    </row>
    <row r="45" spans="1:8" ht="18.75" customHeight="1">
      <c r="A45" s="43"/>
      <c r="B45" s="43"/>
      <c r="C45" s="43"/>
      <c r="D45" s="37"/>
      <c r="E45" s="37"/>
      <c r="F45" s="55"/>
      <c r="G45" s="55"/>
      <c r="H45" s="55"/>
    </row>
    <row r="46" spans="1:8" ht="22.35" customHeight="1">
      <c r="A46" s="99" t="s">
        <v>82</v>
      </c>
      <c r="B46" s="100"/>
      <c r="C46" s="100"/>
      <c r="D46" s="100"/>
      <c r="E46" s="100"/>
      <c r="F46" s="100"/>
      <c r="G46" s="100"/>
      <c r="H46" s="100"/>
    </row>
  </sheetData>
  <mergeCells count="1">
    <mergeCell ref="A46:H46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2C38-13B3-4D19-BC0A-50AC0CA9033D}">
  <dimension ref="A1:U32"/>
  <sheetViews>
    <sheetView zoomScaleNormal="100" zoomScaleSheetLayoutView="72" workbookViewId="0">
      <selection activeCell="E26" sqref="E26"/>
    </sheetView>
  </sheetViews>
  <sheetFormatPr defaultColWidth="14.33203125" defaultRowHeight="15" customHeight="1"/>
  <cols>
    <col min="1" max="1" width="2.33203125" style="38" customWidth="1"/>
    <col min="2" max="2" width="41.6640625" style="38" customWidth="1"/>
    <col min="3" max="3" width="17.6640625" style="38" customWidth="1"/>
    <col min="4" max="4" width="1" style="38" customWidth="1"/>
    <col min="5" max="5" width="18.83203125" style="38" customWidth="1"/>
    <col min="6" max="6" width="1" style="38" customWidth="1"/>
    <col min="7" max="7" width="17.6640625" style="38" customWidth="1"/>
    <col min="8" max="8" width="1" style="38" customWidth="1"/>
    <col min="9" max="9" width="18.33203125" style="38" customWidth="1"/>
    <col min="10" max="10" width="1" style="38" customWidth="1"/>
    <col min="11" max="11" width="17.6640625" style="38" customWidth="1"/>
    <col min="12" max="12" width="14.33203125" style="38" customWidth="1"/>
    <col min="13" max="21" width="14.33203125" style="104"/>
    <col min="22" max="16384" width="14.33203125" style="38"/>
  </cols>
  <sheetData>
    <row r="1" spans="1:11" ht="16.5" customHeight="1">
      <c r="A1" s="36" t="s">
        <v>0</v>
      </c>
      <c r="B1" s="43"/>
      <c r="C1" s="56"/>
      <c r="D1" s="57"/>
      <c r="E1" s="56"/>
      <c r="F1" s="57"/>
      <c r="G1" s="56"/>
      <c r="H1" s="57"/>
      <c r="I1" s="56"/>
      <c r="J1" s="56"/>
      <c r="K1" s="46"/>
    </row>
    <row r="2" spans="1:11" ht="16.5" customHeight="1">
      <c r="A2" s="50" t="s">
        <v>42</v>
      </c>
      <c r="B2" s="43"/>
      <c r="C2" s="56"/>
      <c r="D2" s="57"/>
      <c r="E2" s="56"/>
      <c r="F2" s="57"/>
      <c r="G2" s="56"/>
      <c r="H2" s="57"/>
      <c r="I2" s="56"/>
      <c r="J2" s="57"/>
      <c r="K2" s="46"/>
    </row>
    <row r="3" spans="1:11" ht="16.5" customHeight="1">
      <c r="A3" s="58" t="s">
        <v>86</v>
      </c>
      <c r="B3" s="59"/>
      <c r="C3" s="60"/>
      <c r="D3" s="61"/>
      <c r="E3" s="60"/>
      <c r="F3" s="61"/>
      <c r="G3" s="60"/>
      <c r="H3" s="61"/>
      <c r="I3" s="60"/>
      <c r="J3" s="61"/>
      <c r="K3" s="47"/>
    </row>
    <row r="4" spans="1:11" ht="16.5" customHeight="1">
      <c r="A4" s="50"/>
      <c r="B4" s="43"/>
      <c r="C4" s="56"/>
      <c r="D4" s="57"/>
      <c r="E4" s="56"/>
      <c r="F4" s="57"/>
      <c r="G4" s="56"/>
      <c r="H4" s="57"/>
      <c r="I4" s="56"/>
      <c r="J4" s="57"/>
      <c r="K4" s="46"/>
    </row>
    <row r="5" spans="1:11" ht="16.5" customHeight="1">
      <c r="A5" s="43"/>
      <c r="B5" s="43"/>
      <c r="C5" s="56"/>
      <c r="D5" s="57"/>
      <c r="E5" s="56"/>
      <c r="F5" s="57"/>
      <c r="G5" s="56"/>
      <c r="H5" s="57"/>
      <c r="I5" s="56"/>
      <c r="J5" s="57"/>
      <c r="K5" s="46"/>
    </row>
    <row r="6" spans="1:11" ht="16.5" customHeight="1">
      <c r="A6" s="50"/>
      <c r="B6" s="50"/>
      <c r="C6" s="42" t="s">
        <v>43</v>
      </c>
      <c r="D6" s="42"/>
      <c r="E6" s="50"/>
      <c r="F6" s="42"/>
      <c r="G6" s="101" t="s">
        <v>121</v>
      </c>
      <c r="H6" s="100"/>
      <c r="I6" s="100"/>
      <c r="J6" s="62"/>
      <c r="K6" s="63"/>
    </row>
    <row r="7" spans="1:11" ht="16.5" customHeight="1">
      <c r="A7" s="50"/>
      <c r="B7" s="50"/>
      <c r="C7" s="42" t="s">
        <v>44</v>
      </c>
      <c r="D7" s="42"/>
      <c r="E7" s="42" t="s">
        <v>45</v>
      </c>
      <c r="F7" s="42"/>
      <c r="G7" s="84" t="s">
        <v>75</v>
      </c>
      <c r="H7" s="42"/>
      <c r="I7" s="62"/>
      <c r="J7" s="62"/>
      <c r="K7" s="63"/>
    </row>
    <row r="8" spans="1:11" ht="16.5" customHeight="1">
      <c r="A8" s="50"/>
      <c r="B8" s="50"/>
      <c r="C8" s="42" t="s">
        <v>46</v>
      </c>
      <c r="D8" s="42"/>
      <c r="E8" s="42" t="s">
        <v>47</v>
      </c>
      <c r="F8" s="42"/>
      <c r="G8" s="42" t="s">
        <v>48</v>
      </c>
      <c r="H8" s="42"/>
      <c r="I8" s="42" t="s">
        <v>49</v>
      </c>
      <c r="J8" s="62"/>
      <c r="K8" s="64" t="s">
        <v>35</v>
      </c>
    </row>
    <row r="9" spans="1:11" ht="16.5" customHeight="1">
      <c r="A9" s="50"/>
      <c r="B9" s="50"/>
      <c r="C9" s="45" t="s">
        <v>6</v>
      </c>
      <c r="D9" s="42"/>
      <c r="E9" s="45" t="s">
        <v>6</v>
      </c>
      <c r="F9" s="42"/>
      <c r="G9" s="45" t="s">
        <v>6</v>
      </c>
      <c r="H9" s="42"/>
      <c r="I9" s="45" t="s">
        <v>6</v>
      </c>
      <c r="J9" s="42"/>
      <c r="K9" s="45" t="s">
        <v>6</v>
      </c>
    </row>
    <row r="10" spans="1:11" ht="16.5" customHeight="1">
      <c r="A10" s="50"/>
      <c r="B10" s="50"/>
      <c r="C10" s="42"/>
      <c r="D10" s="42"/>
      <c r="E10" s="42"/>
      <c r="F10" s="42"/>
      <c r="G10" s="42"/>
      <c r="H10" s="42"/>
      <c r="I10" s="42"/>
      <c r="J10" s="42"/>
      <c r="K10" s="64"/>
    </row>
    <row r="11" spans="1:11" ht="16.5" customHeight="1">
      <c r="A11" s="36" t="s">
        <v>71</v>
      </c>
      <c r="B11" s="43"/>
      <c r="C11" s="66">
        <v>300000</v>
      </c>
      <c r="D11" s="66"/>
      <c r="E11" s="66">
        <v>619162</v>
      </c>
      <c r="F11" s="66"/>
      <c r="G11" s="66">
        <v>30000</v>
      </c>
      <c r="H11" s="66"/>
      <c r="I11" s="66">
        <v>-98655</v>
      </c>
      <c r="J11" s="66"/>
      <c r="K11" s="66">
        <f>SUM(C11:I11)</f>
        <v>850507</v>
      </c>
    </row>
    <row r="12" spans="1:11" ht="16.5" customHeight="1">
      <c r="A12" s="49" t="s">
        <v>50</v>
      </c>
      <c r="B12" s="49"/>
      <c r="C12" s="68">
        <v>0</v>
      </c>
      <c r="D12" s="57"/>
      <c r="E12" s="68">
        <v>0</v>
      </c>
      <c r="F12" s="57"/>
      <c r="G12" s="68">
        <v>0</v>
      </c>
      <c r="H12" s="57"/>
      <c r="I12" s="68">
        <v>12808</v>
      </c>
      <c r="J12" s="67"/>
      <c r="K12" s="68">
        <f>SUM(C12:I12)</f>
        <v>12808</v>
      </c>
    </row>
    <row r="13" spans="1:11" ht="16.5" customHeight="1">
      <c r="A13" s="49"/>
      <c r="B13" s="43"/>
      <c r="C13" s="46"/>
      <c r="D13" s="67"/>
      <c r="E13" s="46"/>
      <c r="F13" s="67"/>
      <c r="G13" s="46"/>
      <c r="H13" s="67"/>
      <c r="I13" s="46"/>
      <c r="J13" s="67"/>
      <c r="K13" s="46"/>
    </row>
    <row r="14" spans="1:11" ht="16.5" customHeight="1" thickBot="1">
      <c r="A14" s="1" t="s">
        <v>88</v>
      </c>
      <c r="B14" s="50"/>
      <c r="C14" s="69">
        <f>SUM(C11:C12)</f>
        <v>300000</v>
      </c>
      <c r="D14" s="67"/>
      <c r="E14" s="69">
        <f>SUM(E11:E12)</f>
        <v>619162</v>
      </c>
      <c r="F14" s="67"/>
      <c r="G14" s="69">
        <f>SUM(G11:G12)</f>
        <v>30000</v>
      </c>
      <c r="H14" s="67"/>
      <c r="I14" s="69">
        <f>SUM(I11:I12)</f>
        <v>-85847</v>
      </c>
      <c r="J14" s="67"/>
      <c r="K14" s="69">
        <f>SUM(K11:K13)</f>
        <v>863315</v>
      </c>
    </row>
    <row r="15" spans="1:11" ht="16.5" customHeight="1" thickTop="1">
      <c r="A15" s="50"/>
      <c r="B15" s="50"/>
      <c r="C15" s="42"/>
      <c r="D15" s="42"/>
      <c r="E15" s="42"/>
      <c r="F15" s="42"/>
      <c r="G15" s="50"/>
      <c r="H15" s="50"/>
      <c r="I15" s="50"/>
      <c r="J15" s="62"/>
      <c r="K15" s="63"/>
    </row>
    <row r="16" spans="1:11" ht="16.5" customHeight="1">
      <c r="A16" s="50"/>
      <c r="B16" s="50"/>
      <c r="C16" s="42"/>
      <c r="D16" s="42"/>
      <c r="E16" s="42"/>
      <c r="F16" s="42"/>
      <c r="G16" s="50"/>
      <c r="H16" s="50"/>
      <c r="I16" s="50"/>
      <c r="J16" s="62"/>
      <c r="K16" s="63"/>
    </row>
    <row r="17" spans="1:11" ht="16.5" customHeight="1">
      <c r="A17" s="36" t="s">
        <v>87</v>
      </c>
      <c r="B17" s="43"/>
      <c r="C17" s="66">
        <v>300000</v>
      </c>
      <c r="D17" s="66"/>
      <c r="E17" s="66">
        <v>619162</v>
      </c>
      <c r="F17" s="66"/>
      <c r="G17" s="66">
        <v>30000</v>
      </c>
      <c r="H17" s="66"/>
      <c r="I17" s="66">
        <v>-59974</v>
      </c>
      <c r="J17" s="66"/>
      <c r="K17" s="66">
        <f>SUM(C17:I17)</f>
        <v>889188</v>
      </c>
    </row>
    <row r="18" spans="1:11" ht="16.5" customHeight="1">
      <c r="A18" s="49" t="s">
        <v>50</v>
      </c>
      <c r="B18" s="49"/>
      <c r="C18" s="68">
        <v>0</v>
      </c>
      <c r="D18" s="57"/>
      <c r="E18" s="68">
        <v>0</v>
      </c>
      <c r="F18" s="57"/>
      <c r="G18" s="68">
        <v>0</v>
      </c>
      <c r="H18" s="57"/>
      <c r="I18" s="68">
        <v>11563</v>
      </c>
      <c r="J18" s="67"/>
      <c r="K18" s="68">
        <f>SUM(C18:I18)</f>
        <v>11563</v>
      </c>
    </row>
    <row r="19" spans="1:11" ht="16.350000000000001" customHeight="1">
      <c r="A19" s="49"/>
      <c r="B19" s="43"/>
      <c r="C19" s="46"/>
      <c r="D19" s="67"/>
      <c r="E19" s="46"/>
      <c r="F19" s="67"/>
      <c r="G19" s="46"/>
      <c r="H19" s="67"/>
      <c r="I19" s="46"/>
      <c r="J19" s="67"/>
      <c r="K19" s="46"/>
    </row>
    <row r="20" spans="1:11" ht="16.5" customHeight="1" thickBot="1">
      <c r="A20" s="1" t="s">
        <v>89</v>
      </c>
      <c r="B20" s="50"/>
      <c r="C20" s="69">
        <f>SUM(C17:C18)</f>
        <v>300000</v>
      </c>
      <c r="D20" s="67"/>
      <c r="E20" s="69">
        <f>SUM(E17:E18)</f>
        <v>619162</v>
      </c>
      <c r="F20" s="67"/>
      <c r="G20" s="69">
        <f>SUM(G17:G18)</f>
        <v>30000</v>
      </c>
      <c r="H20" s="67"/>
      <c r="I20" s="69">
        <f>SUM(I17:I18)</f>
        <v>-48411</v>
      </c>
      <c r="J20" s="67"/>
      <c r="K20" s="69">
        <f>SUM(K17:K19)</f>
        <v>900751</v>
      </c>
    </row>
    <row r="21" spans="1:11" ht="16.5" customHeight="1" thickTop="1">
      <c r="A21" s="36"/>
      <c r="B21" s="50"/>
      <c r="C21" s="66"/>
      <c r="D21" s="67"/>
      <c r="E21" s="66"/>
      <c r="F21" s="67"/>
      <c r="G21" s="66"/>
      <c r="H21" s="67"/>
      <c r="I21" s="66"/>
      <c r="J21" s="67"/>
      <c r="K21" s="66"/>
    </row>
    <row r="22" spans="1:11" ht="16.5" customHeight="1">
      <c r="A22" s="36"/>
      <c r="B22" s="50"/>
      <c r="C22" s="66"/>
      <c r="D22" s="67"/>
      <c r="E22" s="66"/>
      <c r="F22" s="67"/>
      <c r="G22" s="66"/>
      <c r="H22" s="67"/>
      <c r="I22" s="66"/>
      <c r="J22" s="67"/>
      <c r="K22" s="66"/>
    </row>
    <row r="23" spans="1:11" ht="16.5" customHeight="1">
      <c r="A23" s="36"/>
      <c r="B23" s="50"/>
      <c r="C23" s="66"/>
      <c r="D23" s="67"/>
      <c r="E23" s="66"/>
      <c r="F23" s="67"/>
      <c r="G23" s="66"/>
      <c r="H23" s="67"/>
      <c r="I23" s="66"/>
      <c r="J23" s="67"/>
      <c r="K23" s="66"/>
    </row>
    <row r="24" spans="1:11" ht="16.5" customHeight="1">
      <c r="A24" s="36"/>
      <c r="B24" s="50"/>
      <c r="C24" s="66"/>
      <c r="D24" s="67"/>
      <c r="E24" s="66"/>
      <c r="F24" s="67"/>
      <c r="G24" s="66"/>
      <c r="H24" s="67"/>
      <c r="I24" s="66"/>
      <c r="J24" s="67"/>
      <c r="K24" s="66"/>
    </row>
    <row r="25" spans="1:11" ht="16.5" customHeight="1">
      <c r="A25" s="36"/>
      <c r="B25" s="50"/>
      <c r="C25" s="66"/>
      <c r="D25" s="67"/>
      <c r="E25" s="66"/>
      <c r="F25" s="67"/>
      <c r="G25" s="66"/>
      <c r="H25" s="67"/>
      <c r="I25" s="66"/>
      <c r="J25" s="67"/>
      <c r="K25" s="66"/>
    </row>
    <row r="26" spans="1:11" ht="16.5" customHeight="1">
      <c r="A26" s="36"/>
      <c r="B26" s="50"/>
      <c r="C26" s="66"/>
      <c r="D26" s="67"/>
      <c r="E26" s="66"/>
      <c r="F26" s="67"/>
      <c r="G26" s="66"/>
      <c r="H26" s="67"/>
      <c r="I26" s="66"/>
      <c r="J26" s="67"/>
      <c r="K26" s="66"/>
    </row>
    <row r="27" spans="1:11" ht="16.5" customHeight="1">
      <c r="A27" s="36"/>
      <c r="B27" s="50"/>
      <c r="C27" s="66"/>
      <c r="D27" s="67"/>
      <c r="E27" s="66"/>
      <c r="F27" s="67"/>
      <c r="G27" s="66"/>
      <c r="H27" s="67"/>
      <c r="I27" s="66"/>
      <c r="J27" s="67"/>
      <c r="K27" s="66"/>
    </row>
    <row r="28" spans="1:11" ht="16.5" customHeight="1">
      <c r="A28" s="36"/>
      <c r="B28" s="50"/>
      <c r="C28" s="66"/>
      <c r="D28" s="67"/>
      <c r="E28" s="66"/>
      <c r="F28" s="67"/>
      <c r="G28" s="66"/>
      <c r="H28" s="67"/>
      <c r="I28" s="66"/>
      <c r="J28" s="67"/>
      <c r="K28" s="66"/>
    </row>
    <row r="29" spans="1:11" ht="16.5" customHeight="1">
      <c r="A29" s="36"/>
      <c r="B29" s="50"/>
      <c r="C29" s="66"/>
      <c r="D29" s="67"/>
      <c r="E29" s="66"/>
      <c r="F29" s="67"/>
      <c r="G29" s="66"/>
      <c r="H29" s="67"/>
      <c r="I29" s="66"/>
      <c r="J29" s="67"/>
      <c r="K29" s="66"/>
    </row>
    <row r="30" spans="1:11" ht="15.75" customHeight="1">
      <c r="A30" s="36"/>
      <c r="B30" s="50"/>
      <c r="C30" s="66"/>
      <c r="D30" s="67"/>
      <c r="E30" s="66"/>
      <c r="F30" s="67"/>
      <c r="G30" s="66"/>
      <c r="H30" s="67"/>
      <c r="I30" s="66"/>
      <c r="J30" s="67"/>
      <c r="K30" s="66"/>
    </row>
    <row r="31" spans="1:11" ht="0.95" customHeight="1">
      <c r="A31" s="36"/>
      <c r="B31" s="50"/>
      <c r="C31" s="66"/>
      <c r="D31" s="67"/>
      <c r="E31" s="66"/>
      <c r="F31" s="67"/>
      <c r="G31" s="66"/>
      <c r="H31" s="67"/>
      <c r="I31" s="66"/>
      <c r="J31" s="67"/>
      <c r="K31" s="66"/>
    </row>
    <row r="32" spans="1:11" ht="22.35" customHeight="1">
      <c r="A32" s="86" t="str">
        <f>'2-3'!A98</f>
        <v>The accompanying notes form part of this interim financial information.</v>
      </c>
      <c r="B32" s="70"/>
      <c r="C32" s="70"/>
      <c r="D32" s="70"/>
      <c r="E32" s="70"/>
      <c r="F32" s="70"/>
      <c r="G32" s="70"/>
      <c r="H32" s="70"/>
      <c r="I32" s="71"/>
      <c r="J32" s="70"/>
      <c r="K32" s="70"/>
    </row>
  </sheetData>
  <mergeCells count="1">
    <mergeCell ref="G6:I6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5A07-680D-4686-B94C-A79969C19F5A}">
  <sheetPr>
    <tabColor rgb="FFFFC000"/>
  </sheetPr>
  <dimension ref="A1:L94"/>
  <sheetViews>
    <sheetView tabSelected="1" zoomScale="90" zoomScaleNormal="90" zoomScaleSheetLayoutView="100" workbookViewId="0">
      <selection activeCell="L10" sqref="L10"/>
    </sheetView>
  </sheetViews>
  <sheetFormatPr defaultColWidth="14.33203125" defaultRowHeight="16.5" customHeight="1"/>
  <cols>
    <col min="1" max="2" width="1.83203125" style="38" customWidth="1"/>
    <col min="3" max="3" width="53.33203125" style="38" customWidth="1"/>
    <col min="4" max="4" width="6" style="38" customWidth="1"/>
    <col min="5" max="5" width="1" style="38" customWidth="1"/>
    <col min="6" max="6" width="16.33203125" style="38" customWidth="1"/>
    <col min="7" max="7" width="1" style="38" customWidth="1"/>
    <col min="8" max="8" width="16.33203125" style="38" customWidth="1"/>
    <col min="9" max="9" width="14.33203125" style="38" customWidth="1"/>
    <col min="10" max="12" width="14.33203125" style="104"/>
    <col min="13" max="16384" width="14.33203125" style="38"/>
  </cols>
  <sheetData>
    <row r="1" spans="1:8" ht="16.5" customHeight="1">
      <c r="A1" s="36" t="s">
        <v>0</v>
      </c>
      <c r="B1" s="43"/>
      <c r="C1" s="43"/>
      <c r="D1" s="37"/>
      <c r="E1" s="43"/>
      <c r="F1" s="66"/>
      <c r="G1" s="66"/>
      <c r="H1" s="66"/>
    </row>
    <row r="2" spans="1:8" ht="16.5" customHeight="1">
      <c r="A2" s="36" t="s">
        <v>51</v>
      </c>
      <c r="B2" s="43"/>
      <c r="C2" s="37"/>
      <c r="D2" s="37"/>
      <c r="E2" s="37"/>
      <c r="F2" s="66"/>
      <c r="G2" s="66"/>
      <c r="H2" s="66"/>
    </row>
    <row r="3" spans="1:8" ht="16.5" customHeight="1">
      <c r="A3" s="39" t="str">
        <f>'5 Company'!A3</f>
        <v>For the three-month period ended 31 March 2026</v>
      </c>
      <c r="B3" s="59"/>
      <c r="C3" s="40"/>
      <c r="D3" s="40"/>
      <c r="E3" s="40"/>
      <c r="F3" s="68"/>
      <c r="G3" s="68"/>
      <c r="H3" s="68"/>
    </row>
    <row r="4" spans="1:8" ht="16.5" customHeight="1">
      <c r="A4" s="36"/>
      <c r="B4" s="37"/>
      <c r="C4" s="37"/>
      <c r="D4" s="37"/>
      <c r="E4" s="37"/>
      <c r="F4" s="66"/>
      <c r="G4" s="66"/>
      <c r="H4" s="66"/>
    </row>
    <row r="5" spans="1:8" ht="16.5" customHeight="1">
      <c r="A5" s="36"/>
      <c r="B5" s="37"/>
      <c r="C5" s="37"/>
      <c r="D5" s="37"/>
      <c r="E5" s="37"/>
      <c r="F5" s="66"/>
      <c r="G5" s="66"/>
      <c r="H5" s="66"/>
    </row>
    <row r="6" spans="1:8" ht="16.5" customHeight="1">
      <c r="A6" s="37"/>
      <c r="B6" s="37"/>
      <c r="C6" s="37"/>
      <c r="D6" s="41"/>
      <c r="E6" s="41"/>
      <c r="F6" s="42" t="s">
        <v>2</v>
      </c>
      <c r="G6" s="42"/>
      <c r="H6" s="42" t="s">
        <v>2</v>
      </c>
    </row>
    <row r="7" spans="1:8" ht="16.5" customHeight="1">
      <c r="A7" s="37"/>
      <c r="B7" s="37"/>
      <c r="C7" s="37"/>
      <c r="D7" s="41"/>
      <c r="E7" s="41"/>
      <c r="F7" s="9" t="s">
        <v>84</v>
      </c>
      <c r="G7" s="42"/>
      <c r="H7" s="9" t="s">
        <v>84</v>
      </c>
    </row>
    <row r="8" spans="1:8" ht="16.5" customHeight="1">
      <c r="A8" s="43"/>
      <c r="B8" s="43"/>
      <c r="C8" s="43"/>
      <c r="D8" s="37"/>
      <c r="E8" s="41"/>
      <c r="F8" s="12" t="s">
        <v>85</v>
      </c>
      <c r="G8" s="44"/>
      <c r="H8" s="12" t="s">
        <v>70</v>
      </c>
    </row>
    <row r="9" spans="1:8" ht="16.5" customHeight="1">
      <c r="A9" s="43"/>
      <c r="B9" s="43"/>
      <c r="C9" s="43"/>
      <c r="D9" s="41"/>
      <c r="E9" s="37"/>
      <c r="F9" s="45" t="s">
        <v>6</v>
      </c>
      <c r="G9" s="44"/>
      <c r="H9" s="45" t="s">
        <v>6</v>
      </c>
    </row>
    <row r="10" spans="1:8" ht="16.5" customHeight="1">
      <c r="A10" s="43"/>
      <c r="B10" s="43"/>
      <c r="C10" s="43"/>
      <c r="D10" s="37"/>
      <c r="E10" s="43"/>
      <c r="F10" s="72"/>
      <c r="G10" s="72"/>
      <c r="H10" s="72"/>
    </row>
    <row r="11" spans="1:8" ht="16.5" customHeight="1">
      <c r="A11" s="50" t="s">
        <v>52</v>
      </c>
      <c r="B11" s="43"/>
      <c r="C11" s="43"/>
      <c r="D11" s="41"/>
      <c r="E11" s="41"/>
      <c r="F11" s="73"/>
      <c r="G11" s="73"/>
      <c r="H11" s="73"/>
    </row>
    <row r="12" spans="1:8" ht="16.5" customHeight="1">
      <c r="A12" s="43" t="s">
        <v>96</v>
      </c>
      <c r="B12" s="43"/>
      <c r="C12" s="43"/>
      <c r="D12" s="41"/>
      <c r="E12" s="41"/>
      <c r="F12" s="66">
        <v>14642</v>
      </c>
      <c r="G12" s="66"/>
      <c r="H12" s="66">
        <v>15887</v>
      </c>
    </row>
    <row r="13" spans="1:8" ht="16.5" customHeight="1">
      <c r="A13" s="43" t="s">
        <v>53</v>
      </c>
      <c r="B13" s="43"/>
      <c r="C13" s="43"/>
      <c r="D13" s="37"/>
      <c r="E13" s="43"/>
      <c r="F13" s="66"/>
      <c r="G13" s="72"/>
      <c r="H13" s="66"/>
    </row>
    <row r="14" spans="1:8" ht="16.5" customHeight="1">
      <c r="A14" s="43"/>
      <c r="B14" s="43" t="s">
        <v>54</v>
      </c>
      <c r="C14" s="43"/>
      <c r="D14" s="37"/>
      <c r="E14" s="43"/>
      <c r="F14" s="66">
        <v>15552</v>
      </c>
      <c r="G14" s="66"/>
      <c r="H14" s="66">
        <v>15248</v>
      </c>
    </row>
    <row r="15" spans="1:8" ht="16.5" customHeight="1">
      <c r="A15" s="43"/>
      <c r="B15" s="43" t="s">
        <v>114</v>
      </c>
      <c r="C15" s="43"/>
      <c r="D15" s="37"/>
      <c r="E15" s="43"/>
      <c r="F15" s="66">
        <v>-588</v>
      </c>
      <c r="G15" s="66"/>
      <c r="H15" s="66">
        <v>-113</v>
      </c>
    </row>
    <row r="16" spans="1:8" ht="16.5" customHeight="1">
      <c r="A16" s="43"/>
      <c r="B16" s="43" t="s">
        <v>100</v>
      </c>
      <c r="C16" s="43"/>
      <c r="D16" s="37"/>
      <c r="E16" s="43"/>
      <c r="F16" s="66"/>
      <c r="G16" s="66"/>
      <c r="H16" s="66"/>
    </row>
    <row r="17" spans="1:8" ht="16.5" customHeight="1">
      <c r="A17" s="43"/>
      <c r="B17" s="43"/>
      <c r="C17" s="43" t="s">
        <v>97</v>
      </c>
      <c r="D17" s="37"/>
      <c r="E17" s="43"/>
      <c r="F17" s="66">
        <v>-876</v>
      </c>
      <c r="G17" s="43"/>
      <c r="H17" s="66">
        <v>-606</v>
      </c>
    </row>
    <row r="18" spans="1:8" ht="16.5" customHeight="1">
      <c r="A18" s="43"/>
      <c r="B18" s="43" t="s">
        <v>112</v>
      </c>
      <c r="C18" s="43"/>
      <c r="D18" s="37"/>
      <c r="E18" s="43"/>
      <c r="F18" s="66">
        <v>-3</v>
      </c>
      <c r="G18" s="66"/>
      <c r="H18" s="66">
        <v>-2</v>
      </c>
    </row>
    <row r="19" spans="1:8" ht="16.5" customHeight="1">
      <c r="A19" s="43"/>
      <c r="B19" s="92" t="s">
        <v>113</v>
      </c>
      <c r="C19" s="43"/>
      <c r="D19" s="37"/>
      <c r="E19" s="43"/>
      <c r="F19" s="66">
        <v>70</v>
      </c>
      <c r="G19" s="66"/>
      <c r="H19" s="65">
        <v>0</v>
      </c>
    </row>
    <row r="20" spans="1:8" ht="16.5" customHeight="1">
      <c r="A20" s="43"/>
      <c r="B20" s="74" t="s">
        <v>25</v>
      </c>
      <c r="C20" s="43"/>
      <c r="D20" s="37"/>
      <c r="E20" s="43"/>
      <c r="F20" s="66">
        <v>533</v>
      </c>
      <c r="G20" s="66"/>
      <c r="H20" s="66">
        <v>432</v>
      </c>
    </row>
    <row r="21" spans="1:8" ht="16.5" customHeight="1">
      <c r="A21" s="43"/>
      <c r="B21" s="74" t="s">
        <v>103</v>
      </c>
      <c r="C21" s="43"/>
      <c r="D21" s="37"/>
      <c r="E21" s="43"/>
      <c r="F21" s="66">
        <v>33</v>
      </c>
      <c r="G21" s="66"/>
      <c r="H21" s="66">
        <v>46</v>
      </c>
    </row>
    <row r="22" spans="1:8" ht="16.5" customHeight="1">
      <c r="A22" s="43"/>
      <c r="B22" s="74" t="s">
        <v>55</v>
      </c>
      <c r="C22" s="43"/>
      <c r="D22" s="37"/>
      <c r="E22" s="43"/>
      <c r="F22" s="66">
        <v>-1155</v>
      </c>
      <c r="G22" s="66"/>
      <c r="H22" s="66">
        <v>-1632</v>
      </c>
    </row>
    <row r="23" spans="1:8" ht="16.5" customHeight="1">
      <c r="A23" s="43"/>
      <c r="B23" s="74" t="s">
        <v>41</v>
      </c>
      <c r="C23" s="43"/>
      <c r="D23" s="37"/>
      <c r="E23" s="43"/>
      <c r="F23" s="68">
        <v>765</v>
      </c>
      <c r="G23" s="66"/>
      <c r="H23" s="68">
        <v>903</v>
      </c>
    </row>
    <row r="24" spans="1:8" ht="16.5" customHeight="1">
      <c r="A24" s="43"/>
      <c r="B24" s="43"/>
      <c r="C24" s="43"/>
      <c r="D24" s="37"/>
      <c r="E24" s="43"/>
      <c r="F24" s="66"/>
      <c r="G24" s="66"/>
      <c r="H24" s="66"/>
    </row>
    <row r="25" spans="1:8" ht="16.5" customHeight="1">
      <c r="A25" s="50" t="s">
        <v>56</v>
      </c>
      <c r="B25" s="43"/>
      <c r="C25" s="43"/>
      <c r="D25" s="37"/>
      <c r="E25" s="43"/>
      <c r="F25" s="66"/>
      <c r="G25" s="66"/>
      <c r="H25" s="66"/>
    </row>
    <row r="26" spans="1:8" ht="16.5" customHeight="1">
      <c r="B26" s="50" t="s">
        <v>57</v>
      </c>
      <c r="C26" s="43"/>
      <c r="D26" s="37"/>
      <c r="E26" s="43"/>
      <c r="F26" s="72">
        <f>SUM(F12:F23)</f>
        <v>28973</v>
      </c>
      <c r="G26" s="72"/>
      <c r="H26" s="72">
        <f>SUM(H12:H23)</f>
        <v>30163</v>
      </c>
    </row>
    <row r="27" spans="1:8" ht="16.5" customHeight="1">
      <c r="A27" s="50" t="s">
        <v>58</v>
      </c>
      <c r="B27" s="43"/>
      <c r="C27" s="43"/>
      <c r="D27" s="37"/>
      <c r="E27" s="43"/>
      <c r="F27" s="72"/>
      <c r="G27" s="72"/>
      <c r="H27" s="72"/>
    </row>
    <row r="28" spans="1:8" ht="16.5" customHeight="1">
      <c r="A28" s="43"/>
      <c r="B28" s="43" t="s">
        <v>74</v>
      </c>
      <c r="C28" s="43"/>
      <c r="D28" s="37"/>
      <c r="E28" s="43"/>
      <c r="F28" s="66">
        <v>126</v>
      </c>
      <c r="G28" s="66"/>
      <c r="H28" s="66">
        <v>-25680</v>
      </c>
    </row>
    <row r="29" spans="1:8" ht="16.5" customHeight="1">
      <c r="A29" s="43"/>
      <c r="B29" s="43" t="s">
        <v>59</v>
      </c>
      <c r="C29" s="43"/>
      <c r="D29" s="37"/>
      <c r="E29" s="43"/>
      <c r="F29" s="66">
        <v>-5344</v>
      </c>
      <c r="G29" s="66"/>
      <c r="H29" s="66">
        <v>-5538</v>
      </c>
    </row>
    <row r="30" spans="1:8" ht="16.5" customHeight="1">
      <c r="A30" s="43"/>
      <c r="B30" s="43" t="s">
        <v>10</v>
      </c>
      <c r="C30" s="43"/>
      <c r="D30" s="37"/>
      <c r="E30" s="43"/>
      <c r="F30" s="66">
        <v>121</v>
      </c>
      <c r="G30" s="66"/>
      <c r="H30" s="66">
        <v>6420</v>
      </c>
    </row>
    <row r="31" spans="1:8" ht="16.5" customHeight="1">
      <c r="A31" s="43"/>
      <c r="B31" s="43" t="s">
        <v>14</v>
      </c>
      <c r="C31" s="43"/>
      <c r="D31" s="37"/>
      <c r="E31" s="43"/>
      <c r="F31" s="66">
        <v>-21</v>
      </c>
      <c r="G31" s="66"/>
      <c r="H31" s="66">
        <v>0</v>
      </c>
    </row>
    <row r="32" spans="1:8" ht="16.5" customHeight="1">
      <c r="A32" s="43"/>
      <c r="B32" s="43" t="s">
        <v>21</v>
      </c>
      <c r="C32" s="43"/>
      <c r="D32" s="37"/>
      <c r="E32" s="43"/>
      <c r="F32" s="66">
        <v>-5008</v>
      </c>
      <c r="G32" s="66"/>
      <c r="H32" s="66">
        <v>17568</v>
      </c>
    </row>
    <row r="33" spans="1:8" ht="16.5" customHeight="1">
      <c r="A33" s="43"/>
      <c r="B33" s="43" t="s">
        <v>22</v>
      </c>
      <c r="C33" s="43"/>
      <c r="D33" s="37"/>
      <c r="E33" s="43"/>
      <c r="F33" s="68">
        <v>-53</v>
      </c>
      <c r="G33" s="66"/>
      <c r="H33" s="68">
        <v>642</v>
      </c>
    </row>
    <row r="34" spans="1:8" ht="16.5" customHeight="1">
      <c r="A34" s="43"/>
      <c r="B34" s="43"/>
      <c r="C34" s="43"/>
      <c r="D34" s="37"/>
      <c r="E34" s="43"/>
      <c r="F34" s="66"/>
      <c r="G34" s="66"/>
      <c r="H34" s="66"/>
    </row>
    <row r="35" spans="1:8" ht="16.5" customHeight="1">
      <c r="A35" s="43" t="s">
        <v>60</v>
      </c>
      <c r="B35" s="43"/>
      <c r="C35" s="43"/>
      <c r="D35" s="37"/>
      <c r="E35" s="43"/>
      <c r="F35" s="66">
        <f>SUM(F26:F33)</f>
        <v>18794</v>
      </c>
      <c r="G35" s="66"/>
      <c r="H35" s="66">
        <f>SUM(H26:H33)</f>
        <v>23575</v>
      </c>
    </row>
    <row r="36" spans="1:8" ht="16.5" customHeight="1">
      <c r="A36" s="43"/>
      <c r="B36" s="43" t="s">
        <v>61</v>
      </c>
      <c r="C36" s="43"/>
      <c r="D36" s="37"/>
      <c r="E36" s="43"/>
      <c r="F36" s="68">
        <v>-4048</v>
      </c>
      <c r="G36" s="66"/>
      <c r="H36" s="68">
        <v>-3623</v>
      </c>
    </row>
    <row r="37" spans="1:8" ht="16.5" customHeight="1">
      <c r="A37" s="43"/>
      <c r="B37" s="43"/>
      <c r="C37" s="43"/>
      <c r="D37" s="37"/>
      <c r="E37" s="43"/>
      <c r="F37" s="72"/>
      <c r="G37" s="72"/>
      <c r="H37" s="72"/>
    </row>
    <row r="38" spans="1:8" ht="16.5" customHeight="1">
      <c r="A38" s="50" t="s">
        <v>62</v>
      </c>
      <c r="B38" s="43"/>
      <c r="C38" s="43"/>
      <c r="D38" s="37"/>
      <c r="E38" s="43"/>
      <c r="F38" s="68">
        <f>SUM(F35:F36)</f>
        <v>14746</v>
      </c>
      <c r="G38" s="66"/>
      <c r="H38" s="68">
        <f>SUM(H35:H36)</f>
        <v>19952</v>
      </c>
    </row>
    <row r="39" spans="1:8" ht="16.5" customHeight="1">
      <c r="A39" s="43"/>
      <c r="B39" s="43"/>
      <c r="C39" s="43"/>
      <c r="D39" s="37"/>
      <c r="E39" s="43"/>
      <c r="F39" s="66"/>
      <c r="G39" s="66"/>
      <c r="H39" s="66"/>
    </row>
    <row r="40" spans="1:8" ht="16.5" customHeight="1">
      <c r="A40" s="43"/>
      <c r="B40" s="43"/>
      <c r="C40" s="43"/>
      <c r="D40" s="37"/>
      <c r="E40" s="43"/>
      <c r="F40" s="66"/>
      <c r="G40" s="66"/>
      <c r="H40" s="66"/>
    </row>
    <row r="41" spans="1:8" ht="16.5" customHeight="1">
      <c r="A41" s="43"/>
      <c r="B41" s="43"/>
      <c r="C41" s="43"/>
      <c r="D41" s="37"/>
      <c r="E41" s="43"/>
      <c r="F41" s="66"/>
      <c r="G41" s="66"/>
      <c r="H41" s="66"/>
    </row>
    <row r="42" spans="1:8" ht="16.5" customHeight="1">
      <c r="A42" s="43"/>
      <c r="B42" s="43"/>
      <c r="C42" s="43"/>
      <c r="D42" s="37"/>
      <c r="E42" s="43"/>
      <c r="F42" s="66"/>
      <c r="G42" s="66"/>
      <c r="H42" s="66"/>
    </row>
    <row r="43" spans="1:8" ht="16.5" customHeight="1">
      <c r="A43" s="43"/>
      <c r="B43" s="43"/>
      <c r="C43" s="43"/>
      <c r="D43" s="37"/>
      <c r="E43" s="43"/>
      <c r="F43" s="66"/>
      <c r="G43" s="66"/>
      <c r="H43" s="66"/>
    </row>
    <row r="44" spans="1:8" ht="16.5" customHeight="1">
      <c r="A44" s="43"/>
      <c r="B44" s="43"/>
      <c r="C44" s="43"/>
      <c r="D44" s="37"/>
      <c r="E44" s="43"/>
      <c r="F44" s="66"/>
      <c r="G44" s="66"/>
      <c r="H44" s="66"/>
    </row>
    <row r="45" spans="1:8" ht="16.5" customHeight="1">
      <c r="A45" s="43"/>
      <c r="B45" s="43"/>
      <c r="C45" s="43"/>
      <c r="D45" s="37"/>
      <c r="E45" s="43"/>
      <c r="F45" s="66"/>
      <c r="G45" s="66"/>
      <c r="H45" s="66"/>
    </row>
    <row r="46" spans="1:8" ht="2.1" customHeight="1">
      <c r="A46" s="43"/>
      <c r="B46" s="43"/>
      <c r="C46" s="43"/>
      <c r="D46" s="37"/>
      <c r="E46" s="43"/>
      <c r="F46" s="66"/>
      <c r="G46" s="66"/>
      <c r="H46" s="66"/>
    </row>
    <row r="47" spans="1:8" ht="22.35" customHeight="1">
      <c r="A47" s="102" t="s">
        <v>82</v>
      </c>
      <c r="B47" s="100"/>
      <c r="C47" s="100"/>
      <c r="D47" s="100"/>
      <c r="E47" s="100"/>
      <c r="F47" s="100"/>
      <c r="G47" s="100"/>
      <c r="H47" s="100"/>
    </row>
    <row r="48" spans="1:8" ht="16.5" customHeight="1">
      <c r="A48" s="50" t="s">
        <v>0</v>
      </c>
      <c r="B48" s="43"/>
      <c r="C48" s="43"/>
      <c r="D48" s="37"/>
      <c r="E48" s="43"/>
      <c r="F48" s="72"/>
      <c r="G48" s="72"/>
      <c r="H48" s="72"/>
    </row>
    <row r="49" spans="1:12" ht="16.5" customHeight="1">
      <c r="A49" s="36" t="s">
        <v>69</v>
      </c>
      <c r="B49" s="43"/>
      <c r="C49" s="37"/>
      <c r="D49" s="37"/>
      <c r="E49" s="37"/>
      <c r="F49" s="66"/>
      <c r="G49" s="66"/>
      <c r="H49" s="66"/>
    </row>
    <row r="50" spans="1:12" ht="16.5" customHeight="1">
      <c r="A50" s="39" t="str">
        <f>A3</f>
        <v>For the three-month period ended 31 March 2026</v>
      </c>
      <c r="B50" s="59"/>
      <c r="C50" s="40"/>
      <c r="D50" s="40"/>
      <c r="E50" s="40"/>
      <c r="F50" s="68"/>
      <c r="G50" s="68"/>
      <c r="H50" s="68"/>
    </row>
    <row r="51" spans="1:12" ht="16.5" customHeight="1">
      <c r="A51" s="43"/>
      <c r="B51" s="43"/>
      <c r="C51" s="43"/>
      <c r="D51" s="37"/>
      <c r="E51" s="43"/>
      <c r="F51" s="72"/>
      <c r="G51" s="72"/>
      <c r="H51" s="72"/>
    </row>
    <row r="52" spans="1:12" ht="16.5" customHeight="1">
      <c r="A52" s="43"/>
      <c r="B52" s="43"/>
      <c r="C52" s="43"/>
      <c r="D52" s="37"/>
      <c r="E52" s="43"/>
      <c r="F52" s="72"/>
      <c r="G52" s="72"/>
      <c r="H52" s="72"/>
    </row>
    <row r="53" spans="1:12" ht="16.5" customHeight="1">
      <c r="A53" s="37"/>
      <c r="B53" s="37"/>
      <c r="C53" s="37"/>
      <c r="D53" s="41"/>
      <c r="E53" s="41"/>
      <c r="F53" s="42" t="s">
        <v>2</v>
      </c>
      <c r="G53" s="42"/>
      <c r="H53" s="42" t="s">
        <v>2</v>
      </c>
    </row>
    <row r="54" spans="1:12" ht="16.5" customHeight="1">
      <c r="A54" s="37"/>
      <c r="B54" s="37"/>
      <c r="C54" s="37"/>
      <c r="D54" s="41"/>
      <c r="E54" s="41"/>
      <c r="F54" s="9" t="s">
        <v>84</v>
      </c>
      <c r="G54" s="42"/>
      <c r="H54" s="9" t="s">
        <v>84</v>
      </c>
    </row>
    <row r="55" spans="1:12" ht="16.5" customHeight="1">
      <c r="A55" s="43"/>
      <c r="B55" s="43"/>
      <c r="C55" s="43"/>
      <c r="D55" s="37"/>
      <c r="E55" s="41"/>
      <c r="F55" s="12" t="s">
        <v>85</v>
      </c>
      <c r="G55" s="44"/>
      <c r="H55" s="12" t="s">
        <v>70</v>
      </c>
    </row>
    <row r="56" spans="1:12" ht="16.5" customHeight="1">
      <c r="A56" s="43"/>
      <c r="B56" s="43"/>
      <c r="C56" s="43"/>
      <c r="D56" s="77" t="s">
        <v>5</v>
      </c>
      <c r="E56" s="37"/>
      <c r="F56" s="45" t="s">
        <v>6</v>
      </c>
      <c r="G56" s="44"/>
      <c r="H56" s="45" t="s">
        <v>6</v>
      </c>
    </row>
    <row r="57" spans="1:12" ht="16.5" customHeight="1">
      <c r="A57" s="43"/>
      <c r="B57" s="43"/>
      <c r="C57" s="43"/>
      <c r="D57" s="41"/>
      <c r="E57" s="37"/>
      <c r="F57" s="44"/>
      <c r="G57" s="44"/>
      <c r="H57" s="44"/>
    </row>
    <row r="58" spans="1:12" ht="16.5" customHeight="1">
      <c r="A58" s="50" t="s">
        <v>63</v>
      </c>
      <c r="B58" s="43"/>
      <c r="C58" s="43"/>
      <c r="D58" s="37"/>
      <c r="E58" s="43"/>
      <c r="F58" s="72"/>
      <c r="G58" s="72"/>
      <c r="H58" s="72"/>
    </row>
    <row r="59" spans="1:12" ht="16.5" customHeight="1">
      <c r="A59" s="43" t="s">
        <v>111</v>
      </c>
      <c r="B59" s="43"/>
      <c r="C59" s="43"/>
      <c r="D59" s="37"/>
      <c r="E59" s="43"/>
      <c r="F59" s="72">
        <v>3</v>
      </c>
      <c r="G59" s="66"/>
      <c r="H59" s="72">
        <v>2</v>
      </c>
    </row>
    <row r="60" spans="1:12" ht="16.5" customHeight="1">
      <c r="A60" s="43" t="s">
        <v>77</v>
      </c>
      <c r="B60" s="43"/>
      <c r="C60" s="43"/>
      <c r="D60" s="37"/>
      <c r="E60" s="43"/>
      <c r="F60" s="72">
        <v>-9384</v>
      </c>
      <c r="G60" s="66"/>
      <c r="H60" s="72">
        <v>-6470</v>
      </c>
    </row>
    <row r="61" spans="1:12" s="91" customFormat="1" ht="16.5" customHeight="1">
      <c r="A61" s="87" t="s">
        <v>78</v>
      </c>
      <c r="B61" s="87"/>
      <c r="C61" s="87"/>
      <c r="D61" s="88"/>
      <c r="E61" s="87"/>
      <c r="F61" s="89">
        <v>0</v>
      </c>
      <c r="G61" s="90"/>
      <c r="H61" s="72">
        <v>-13</v>
      </c>
      <c r="J61" s="105"/>
      <c r="K61" s="105"/>
      <c r="L61" s="105"/>
    </row>
    <row r="62" spans="1:12" s="91" customFormat="1" ht="16.5" customHeight="1">
      <c r="A62" s="87" t="s">
        <v>98</v>
      </c>
      <c r="B62" s="87"/>
      <c r="C62" s="87"/>
      <c r="D62" s="88"/>
      <c r="E62" s="87"/>
      <c r="F62" s="89">
        <v>10050</v>
      </c>
      <c r="G62" s="90"/>
      <c r="H62" s="72">
        <v>10090</v>
      </c>
      <c r="J62" s="105"/>
      <c r="K62" s="105"/>
      <c r="L62" s="105"/>
    </row>
    <row r="63" spans="1:12" s="91" customFormat="1" ht="16.5" customHeight="1">
      <c r="A63" s="43" t="s">
        <v>120</v>
      </c>
      <c r="B63" s="87"/>
      <c r="C63" s="87"/>
      <c r="D63" s="88"/>
      <c r="E63" s="87"/>
      <c r="F63" s="89">
        <v>-40122</v>
      </c>
      <c r="G63" s="90"/>
      <c r="H63" s="72">
        <v>-60090</v>
      </c>
      <c r="J63" s="105"/>
      <c r="K63" s="105"/>
      <c r="L63" s="105"/>
    </row>
    <row r="64" spans="1:12" ht="16.5" customHeight="1">
      <c r="A64" s="43" t="s">
        <v>102</v>
      </c>
      <c r="B64" s="43"/>
      <c r="C64" s="43"/>
      <c r="D64" s="37"/>
      <c r="E64" s="43"/>
      <c r="F64" s="72">
        <v>0</v>
      </c>
      <c r="G64" s="66"/>
      <c r="H64" s="72">
        <v>947</v>
      </c>
    </row>
    <row r="65" spans="1:8" ht="16.5" customHeight="1">
      <c r="A65" s="85" t="s">
        <v>131</v>
      </c>
      <c r="B65" s="43"/>
      <c r="C65" s="43"/>
      <c r="D65" s="37"/>
      <c r="E65" s="43"/>
      <c r="F65" s="72"/>
      <c r="G65" s="66"/>
      <c r="H65" s="72"/>
    </row>
    <row r="66" spans="1:8" ht="16.5" customHeight="1">
      <c r="B66" s="85" t="s">
        <v>132</v>
      </c>
      <c r="C66" s="43"/>
      <c r="D66" s="37">
        <v>7</v>
      </c>
      <c r="E66" s="43"/>
      <c r="F66" s="66">
        <v>0</v>
      </c>
      <c r="G66" s="66"/>
      <c r="H66" s="72">
        <v>15000</v>
      </c>
    </row>
    <row r="67" spans="1:8" ht="16.5" customHeight="1">
      <c r="A67" s="43" t="s">
        <v>81</v>
      </c>
      <c r="B67" s="43"/>
      <c r="C67" s="43"/>
      <c r="D67" s="37"/>
      <c r="E67" s="43"/>
      <c r="F67" s="72">
        <v>1078</v>
      </c>
      <c r="G67" s="66"/>
      <c r="H67" s="66">
        <v>557</v>
      </c>
    </row>
    <row r="68" spans="1:8" ht="16.5" customHeight="1">
      <c r="A68" s="43"/>
      <c r="B68" s="43"/>
      <c r="C68" s="43"/>
      <c r="D68" s="37"/>
      <c r="E68" s="43"/>
      <c r="F68" s="75"/>
      <c r="G68" s="66"/>
      <c r="H68" s="75"/>
    </row>
    <row r="69" spans="1:8" ht="16.5" customHeight="1">
      <c r="A69" s="50" t="s">
        <v>122</v>
      </c>
      <c r="B69" s="43"/>
      <c r="C69" s="43"/>
      <c r="D69" s="37"/>
      <c r="E69" s="43"/>
      <c r="F69" s="68">
        <f>SUM(F59:F67)</f>
        <v>-38375</v>
      </c>
      <c r="G69" s="66"/>
      <c r="H69" s="68">
        <f>SUM(H59:H67)</f>
        <v>-39977</v>
      </c>
    </row>
    <row r="70" spans="1:8" ht="16.5" customHeight="1">
      <c r="A70" s="43"/>
      <c r="B70" s="43"/>
      <c r="C70" s="43"/>
      <c r="D70" s="37"/>
      <c r="E70" s="43"/>
      <c r="F70" s="66"/>
      <c r="G70" s="66"/>
      <c r="H70" s="66"/>
    </row>
    <row r="71" spans="1:8" ht="16.5" customHeight="1">
      <c r="A71" s="50" t="s">
        <v>64</v>
      </c>
      <c r="B71" s="43"/>
      <c r="C71" s="43"/>
      <c r="D71" s="37"/>
      <c r="E71" s="43"/>
      <c r="F71" s="66"/>
      <c r="G71" s="66"/>
      <c r="H71" s="66"/>
    </row>
    <row r="72" spans="1:8" ht="16.5" customHeight="1">
      <c r="A72" s="43" t="s">
        <v>116</v>
      </c>
      <c r="B72" s="43"/>
      <c r="C72" s="43"/>
      <c r="D72" s="37"/>
      <c r="E72" s="43"/>
      <c r="F72" s="72">
        <v>-2365</v>
      </c>
      <c r="G72" s="72"/>
      <c r="H72" s="94">
        <v>-2228</v>
      </c>
    </row>
    <row r="73" spans="1:8" ht="16.5" customHeight="1">
      <c r="A73" s="43" t="s">
        <v>115</v>
      </c>
      <c r="B73" s="43"/>
      <c r="C73" s="43"/>
      <c r="D73" s="37"/>
      <c r="E73" s="43"/>
      <c r="F73" s="76">
        <v>-765</v>
      </c>
      <c r="G73" s="72"/>
      <c r="H73" s="95">
        <v>-903</v>
      </c>
    </row>
    <row r="74" spans="1:8" ht="16.5" customHeight="1">
      <c r="A74" s="43"/>
      <c r="B74" s="43"/>
      <c r="C74" s="43"/>
      <c r="D74" s="37"/>
      <c r="E74" s="43"/>
      <c r="F74" s="72"/>
      <c r="G74" s="72"/>
      <c r="H74" s="72"/>
    </row>
    <row r="75" spans="1:8" ht="16.5" customHeight="1">
      <c r="A75" s="50" t="s">
        <v>123</v>
      </c>
      <c r="B75" s="43"/>
      <c r="C75" s="43"/>
      <c r="D75" s="37"/>
      <c r="E75" s="43"/>
      <c r="F75" s="68">
        <f>SUM(F72:F73)</f>
        <v>-3130</v>
      </c>
      <c r="G75" s="66"/>
      <c r="H75" s="68">
        <f>SUM(H72:H73)</f>
        <v>-3131</v>
      </c>
    </row>
    <row r="76" spans="1:8" ht="16.5" customHeight="1">
      <c r="A76" s="43"/>
      <c r="B76" s="43"/>
      <c r="C76" s="43"/>
      <c r="D76" s="37"/>
      <c r="E76" s="43"/>
      <c r="F76" s="66"/>
      <c r="G76" s="66"/>
      <c r="H76" s="66"/>
    </row>
    <row r="77" spans="1:8" ht="16.5" customHeight="1">
      <c r="A77" s="50" t="s">
        <v>101</v>
      </c>
      <c r="B77" s="50"/>
      <c r="C77" s="43"/>
      <c r="D77" s="37"/>
      <c r="E77" s="43"/>
      <c r="F77" s="72">
        <f>SUM(F75,F69,F38)</f>
        <v>-26759</v>
      </c>
      <c r="G77" s="72"/>
      <c r="H77" s="72">
        <f>SUM(H75,H69,H38)</f>
        <v>-23156</v>
      </c>
    </row>
    <row r="78" spans="1:8" ht="16.5" customHeight="1">
      <c r="A78" s="43" t="s">
        <v>65</v>
      </c>
      <c r="B78" s="50"/>
      <c r="C78" s="43"/>
      <c r="D78" s="37"/>
      <c r="E78" s="43"/>
      <c r="F78" s="72"/>
      <c r="G78" s="72"/>
      <c r="H78" s="72"/>
    </row>
    <row r="79" spans="1:8" ht="16.5" customHeight="1">
      <c r="B79" s="43" t="s">
        <v>66</v>
      </c>
      <c r="C79" s="43"/>
      <c r="D79" s="37"/>
      <c r="E79" s="43"/>
      <c r="F79" s="76">
        <v>52306</v>
      </c>
      <c r="G79" s="72"/>
      <c r="H79" s="95">
        <v>57290</v>
      </c>
    </row>
    <row r="80" spans="1:8" ht="16.5" customHeight="1">
      <c r="A80" s="43"/>
      <c r="B80" s="43"/>
      <c r="C80" s="43"/>
      <c r="D80" s="37"/>
      <c r="E80" s="43"/>
      <c r="F80" s="72"/>
      <c r="G80" s="72"/>
      <c r="H80" s="72"/>
    </row>
    <row r="81" spans="1:8" ht="16.5" customHeight="1" thickBot="1">
      <c r="A81" s="50" t="s">
        <v>76</v>
      </c>
      <c r="B81" s="50"/>
      <c r="C81" s="43"/>
      <c r="D81" s="37"/>
      <c r="E81" s="43"/>
      <c r="F81" s="69">
        <f>SUM(F77:F79)</f>
        <v>25547</v>
      </c>
      <c r="G81" s="66"/>
      <c r="H81" s="69">
        <f>SUM(H77:H79)</f>
        <v>34134</v>
      </c>
    </row>
    <row r="82" spans="1:8" ht="16.5" customHeight="1" thickTop="1">
      <c r="A82" s="50"/>
      <c r="B82" s="50"/>
      <c r="C82" s="43"/>
      <c r="D82" s="37"/>
      <c r="E82" s="43"/>
      <c r="F82" s="66"/>
      <c r="G82" s="66"/>
      <c r="H82" s="66"/>
    </row>
    <row r="83" spans="1:8" ht="16.5" customHeight="1">
      <c r="A83" s="50"/>
      <c r="B83" s="50"/>
      <c r="C83" s="43"/>
      <c r="D83" s="37"/>
      <c r="E83" s="43"/>
      <c r="F83" s="66"/>
      <c r="G83" s="66"/>
      <c r="H83" s="66"/>
    </row>
    <row r="84" spans="1:8" ht="16.5" customHeight="1">
      <c r="A84" s="50" t="s">
        <v>67</v>
      </c>
      <c r="B84" s="50"/>
      <c r="C84" s="43"/>
      <c r="D84" s="37"/>
      <c r="E84" s="43"/>
      <c r="F84" s="66"/>
      <c r="G84" s="66"/>
      <c r="H84" s="66"/>
    </row>
    <row r="85" spans="1:8" ht="16.5" customHeight="1">
      <c r="A85" s="43" t="s">
        <v>68</v>
      </c>
      <c r="B85" s="50"/>
      <c r="C85" s="43"/>
      <c r="D85" s="37"/>
      <c r="E85" s="43"/>
      <c r="F85" s="66"/>
      <c r="G85" s="66"/>
      <c r="H85" s="66"/>
    </row>
    <row r="86" spans="1:8" ht="16.5" customHeight="1">
      <c r="A86" s="50"/>
      <c r="B86" s="38" t="s">
        <v>129</v>
      </c>
      <c r="C86" s="43"/>
    </row>
    <row r="87" spans="1:8" ht="16.5" customHeight="1">
      <c r="A87" s="50"/>
      <c r="C87" s="38" t="s">
        <v>130</v>
      </c>
      <c r="D87" s="37">
        <v>10</v>
      </c>
      <c r="E87" s="43"/>
      <c r="F87" s="72">
        <v>80</v>
      </c>
      <c r="G87" s="66"/>
      <c r="H87" s="94">
        <v>14590</v>
      </c>
    </row>
    <row r="88" spans="1:8" ht="16.5" customHeight="1">
      <c r="A88" s="50"/>
      <c r="D88" s="37"/>
      <c r="E88" s="43"/>
      <c r="F88" s="66"/>
      <c r="G88" s="66"/>
      <c r="H88" s="66"/>
    </row>
    <row r="89" spans="1:8" ht="16.5" customHeight="1">
      <c r="A89" s="50"/>
      <c r="D89" s="37"/>
      <c r="E89" s="43"/>
      <c r="F89" s="66"/>
      <c r="G89" s="66"/>
      <c r="H89" s="66"/>
    </row>
    <row r="90" spans="1:8" ht="16.5" customHeight="1">
      <c r="A90" s="50"/>
      <c r="D90" s="37"/>
      <c r="E90" s="43"/>
      <c r="F90" s="66"/>
      <c r="G90" s="66"/>
      <c r="H90" s="66"/>
    </row>
    <row r="91" spans="1:8" ht="16.5" customHeight="1">
      <c r="A91" s="50"/>
      <c r="D91" s="37"/>
      <c r="E91" s="43"/>
      <c r="F91" s="66"/>
      <c r="G91" s="66"/>
      <c r="H91" s="66"/>
    </row>
    <row r="92" spans="1:8" ht="16.5" customHeight="1">
      <c r="A92" s="50"/>
      <c r="D92" s="37"/>
      <c r="E92" s="43"/>
      <c r="F92" s="66"/>
      <c r="G92" s="66"/>
      <c r="H92" s="66"/>
    </row>
    <row r="93" spans="1:8" ht="2.1" customHeight="1">
      <c r="A93" s="50"/>
      <c r="D93" s="37"/>
      <c r="E93" s="43"/>
      <c r="F93" s="66"/>
      <c r="G93" s="66"/>
      <c r="H93" s="66"/>
    </row>
    <row r="94" spans="1:8" ht="22.35" customHeight="1">
      <c r="A94" s="102" t="s">
        <v>82</v>
      </c>
      <c r="B94" s="100"/>
      <c r="C94" s="100"/>
      <c r="D94" s="100"/>
      <c r="E94" s="100"/>
      <c r="F94" s="100"/>
      <c r="G94" s="100"/>
      <c r="H94" s="100"/>
    </row>
  </sheetData>
  <mergeCells count="2">
    <mergeCell ref="A47:H47"/>
    <mergeCell ref="A94:H94"/>
  </mergeCells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&amp;R&amp;"Arial,Regular"&amp;P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</vt:lpstr>
      <vt:lpstr>P4 (3 Month)</vt:lpstr>
      <vt:lpstr>5 Company</vt:lpstr>
      <vt:lpstr>6-7</vt:lpstr>
      <vt:lpstr>'5 Company'!Print_Area</vt:lpstr>
      <vt:lpstr>'6-7'!Print_Area</vt:lpstr>
      <vt:lpstr>'P4 (3 Month)'!Print_Area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Budsakorn Saengwattanapan (TH)</cp:lastModifiedBy>
  <cp:revision/>
  <cp:lastPrinted>2026-05-12T07:29:50Z</cp:lastPrinted>
  <dcterms:created xsi:type="dcterms:W3CDTF">2001-03-23T09:28:11Z</dcterms:created>
  <dcterms:modified xsi:type="dcterms:W3CDTF">2026-05-12T07:35:22Z</dcterms:modified>
  <cp:category/>
  <cp:contentStatus/>
</cp:coreProperties>
</file>