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mata Summit Growth Freehold and Leasehold Real Estate Investment Trust\Amata Summit Growth Freehold_March2026 (Q1)\Amata Summit Growth_Q1 Mar 26\"/>
    </mc:Choice>
  </mc:AlternateContent>
  <xr:revisionPtr revIDLastSave="0" documentId="13_ncr:1_{77234A9B-E291-4EE4-83CE-5391BB957FA4}" xr6:coauthVersionLast="47" xr6:coauthVersionMax="47" xr10:uidLastSave="{00000000-0000-0000-0000-000000000000}"/>
  <bookViews>
    <workbookView xWindow="-120" yWindow="-120" windowWidth="29040" windowHeight="15720" tabRatio="686" activeTab="4" xr2:uid="{EA402835-937C-4E83-AC7A-954789E5CABB}"/>
  </bookViews>
  <sheets>
    <sheet name="2-3" sheetId="8" r:id="rId1"/>
    <sheet name="4" sheetId="11" r:id="rId2"/>
    <sheet name="5 (3M)" sheetId="10" r:id="rId3"/>
    <sheet name="6" sheetId="3" r:id="rId4"/>
    <sheet name="7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6" l="1"/>
  <c r="K32" i="11"/>
  <c r="K36" i="11" s="1"/>
  <c r="M32" i="11"/>
  <c r="M36" i="11" s="1"/>
  <c r="O32" i="11"/>
  <c r="O36" i="11" s="1"/>
  <c r="U32" i="11"/>
  <c r="S32" i="11"/>
  <c r="Q32" i="11"/>
  <c r="Q36" i="11" l="1"/>
  <c r="K24" i="11"/>
  <c r="K38" i="11" s="1"/>
  <c r="M24" i="11"/>
  <c r="M38" i="11" s="1"/>
  <c r="O24" i="11"/>
  <c r="O38" i="11" s="1"/>
  <c r="G24" i="8"/>
  <c r="I24" i="8"/>
  <c r="U36" i="11" l="1"/>
  <c r="S36" i="11"/>
  <c r="U24" i="11"/>
  <c r="S24" i="11"/>
  <c r="Q24" i="11"/>
  <c r="Q38" i="11" s="1"/>
  <c r="H18" i="6"/>
  <c r="H24" i="6" l="1"/>
  <c r="S38" i="11"/>
  <c r="U38" i="11"/>
  <c r="F30" i="6"/>
  <c r="F13" i="10" l="1"/>
  <c r="H25" i="10" l="1"/>
  <c r="A3" i="6"/>
  <c r="A45" i="8"/>
  <c r="G58" i="8" l="1"/>
  <c r="F25" i="10" l="1"/>
  <c r="I58" i="8" l="1"/>
  <c r="H13" i="3" l="1"/>
  <c r="H16" i="3" s="1"/>
  <c r="A42" i="6"/>
  <c r="A40" i="3"/>
  <c r="A43" i="11"/>
  <c r="A43" i="10"/>
  <c r="A81" i="8"/>
  <c r="A3" i="11" l="1"/>
  <c r="A1" i="11"/>
  <c r="F33" i="10"/>
  <c r="H33" i="10"/>
  <c r="G33" i="8"/>
  <c r="I33" i="8"/>
  <c r="H19" i="3"/>
  <c r="H13" i="10" l="1"/>
  <c r="H27" i="10" s="1"/>
  <c r="H30" i="6"/>
  <c r="H32" i="6" l="1"/>
  <c r="F27" i="10"/>
  <c r="F35" i="10" s="1"/>
  <c r="H35" i="10"/>
  <c r="I35" i="8"/>
  <c r="G35" i="8"/>
  <c r="F13" i="3" l="1"/>
  <c r="F16" i="3" s="1"/>
  <c r="H35" i="6"/>
  <c r="F19" i="3" l="1"/>
  <c r="F32" i="6"/>
  <c r="F35" i="6" l="1"/>
</calcChain>
</file>

<file path=xl/sharedStrings.xml><?xml version="1.0" encoding="utf-8"?>
<sst xmlns="http://schemas.openxmlformats.org/spreadsheetml/2006/main" count="198" uniqueCount="135">
  <si>
    <t xml:space="preserve">ทรัสต์เพื่อการลงทุนในอสังหาริมทรัพย์และสิทธิการเช่าอมตะซัมมิทโกรท </t>
  </si>
  <si>
    <t>งบฐานะการเงิน</t>
  </si>
  <si>
    <t>ณ วันที่ 31 มีนาคม พ.ศ. 2569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</si>
  <si>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</si>
  <si>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</si>
  <si>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</si>
  <si>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</si>
  <si>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</si>
  <si>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</si>
  <si>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</si>
  <si>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</si>
  <si>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</si>
  <si>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เงินลงทุนที่แสดงด้วยมูลค่ายุติธรรมผ่านกำไรหรือขาดทุน</t>
  </si>
  <si>
    <t>ณ วันที่ 31 ธันวาคม พ.ศ. 2568 : 209,105 พันบาท)</t>
  </si>
  <si>
    <t>เงินลงทุนในอสังหาริมทรัพย์และสิทธิการเช่าตามมูลค่ายุติธรรม</t>
  </si>
  <si>
    <t>(ราคาทุน ณ วันที่ 31 มีนาคม พ.ศ. 2569 และ</t>
  </si>
  <si>
    <t>ณ วันที่ 31 ธันวาคม พ.ศ. 2568 : 4,792,952 พันบาท)</t>
  </si>
  <si>
    <t>เงินสดและรายการเทียบเท่าเงินสด</t>
  </si>
  <si>
    <t>เงินฝากประจำที่ครบกำหนดเกินกว่าสามเดือน</t>
  </si>
  <si>
    <t>ลูกหนี้รายได้ค่าเช่าค้างรับ</t>
  </si>
  <si>
    <t>5</t>
  </si>
  <si>
    <t>ลูกหนี้หมุนเวียนอื่น</t>
  </si>
  <si>
    <t>สินทรัพย์อื่น</t>
  </si>
  <si>
    <t>รวมสินทรัพย์</t>
  </si>
  <si>
    <t>หนี้สิน</t>
  </si>
  <si>
    <t>เจ้าหนี้และค่าใช้จ่ายค้างจ่าย</t>
  </si>
  <si>
    <t>ค่าเช่ารับล่วงหน้า</t>
  </si>
  <si>
    <t>เงินมัดจำค่าเช่า</t>
  </si>
  <si>
    <t>เงินกู้ยืมระยะยาวจากสถาบันการเงิน</t>
  </si>
  <si>
    <t>รวมหนี้สิน</t>
  </si>
  <si>
    <t>สินทรัพย์สุทธิ</t>
  </si>
  <si>
    <t>กรรมการผู้จัดการในฐานะผู้จัดการกองทรัสต์ฯ 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</si>
  <si>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</si>
  <si>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สินทรัพย์สุทธิประกอบด้วย</t>
  </si>
  <si>
    <t>ทุนที่ได้รับจากผู้ถือหน่วยทรัสต์</t>
  </si>
  <si>
    <t>หน่วยทรัสต์จำนวน 357,890 พันหน่วย มูลค่าหน่วยละ 9.171 บาท</t>
  </si>
  <si>
    <t>กำไรสะสม</t>
  </si>
  <si>
    <t xml:space="preserve">สินทรัพย์สุทธิ </t>
  </si>
  <si>
    <t>สินทรัพย์สุทธิต่อหน่วย (บาท)</t>
  </si>
  <si>
    <t>จำนวนหน่วยทรัสต์ที่จำหน่ายแล้วทั้งหมด ณ วันสิ้นรอบระยะเวลา/ปี (พันหน่วย)</t>
  </si>
  <si>
    <t>งบประกอบรายละเอียดเงินลงทุน</t>
  </si>
  <si>
    <t>การแสดงรายละเอียดเงินลงทุนใช้การจัดกลุ่มตามประเภทของเงินลงทุน</t>
  </si>
  <si>
    <t>ณ วันที่ 31 มีนาคม พ.ศ. 2569 (ยังไม่ได้ตรวจสอบ)</t>
  </si>
  <si>
    <t>ณ วันที่ 31 ธันวาคม พ.ศ. 2568 (ตรวจสอบแล้ว)</t>
  </si>
  <si>
    <t>เนื้อที่ดินตาม</t>
  </si>
  <si>
    <t>เอกสารสิทธิ์</t>
  </si>
  <si>
    <t>ขนาดพื้นที่อาคาร</t>
  </si>
  <si>
    <t>ราคาทุน</t>
  </si>
  <si>
    <t>มูลค่ายุติธรรม</t>
  </si>
  <si>
    <t>ร้อยละของ</t>
  </si>
  <si>
    <t>ประเภทเงินลงทุน</t>
  </si>
  <si>
    <t>ไร่-งาน-ตารางวา</t>
  </si>
  <si>
    <t xml:space="preserve"> ตารางเมตร</t>
  </si>
  <si>
    <t>ราคายุติธรรม</t>
  </si>
  <si>
    <t>เงินลงทุนในอสังหาริมทรัพย์และสิทธิการเช่า (หมายเหตุ 4, 11)</t>
  </si>
  <si>
    <t>สิทธิการเช่าที่ดินและอาคารโรงงาน จำนวน 60 หลัง</t>
  </si>
  <si>
    <t>นิคมอุตสาหกรรมอมตะซิตี้ ชลบุรี</t>
  </si>
  <si>
    <t xml:space="preserve">  ตำบลบ้านเก่า อำเภอพานทอง จังหวัดชลบุรี</t>
  </si>
  <si>
    <t>153-3-49.0</t>
  </si>
  <si>
    <t>กรรมสิทธิ์ในที่ดินและอาคารโรงงาน จำนวน 25 หลัง</t>
  </si>
  <si>
    <t>61-2-85.0</t>
  </si>
  <si>
    <t>สิทธิการเช่าที่ดินและอาคารโรงงาน จำนวน 3 หลัง</t>
  </si>
  <si>
    <t>นิคมอุตสาหกรรมอมตะซิตี้ ระยอง</t>
  </si>
  <si>
    <t xml:space="preserve">  ตำบลมาบยางพร อำเภอปลวกแดง จังหวัดระยอง</t>
  </si>
  <si>
    <t>8-3-48.1</t>
  </si>
  <si>
    <t>รวมเงินลงทุนในอสังหาริมทรัพย์และสิทธิการเช่า</t>
  </si>
  <si>
    <t>224-1-82.1</t>
  </si>
  <si>
    <t>เงินลงทุนในหลักทรัพย์</t>
  </si>
  <si>
    <t>กองทุนรวม (หมายเหตุ 4, 11)</t>
  </si>
  <si>
    <t>กองทุนเปิดเคเคพี ตราสารหนี้พลัส ชนิดทั่วไป</t>
  </si>
  <si>
    <t>-</t>
  </si>
  <si>
    <t>กองทุนเปิดกรุงศรีสมาร์ทตราสารหนี้</t>
  </si>
  <si>
    <t>กองทุนเปิดเคเคพี มันนี่ โพสิทิฟ ชนิดทั่วไป</t>
  </si>
  <si>
    <t>รวมเงินลงทุนในกองทุนรวม</t>
  </si>
  <si>
    <t>ธนาคารกรุงไทย จำกัด (มหาชน)</t>
  </si>
  <si>
    <t>รวมเงินลงทุนในหลักทรัพย์</t>
  </si>
  <si>
    <t xml:space="preserve">รวมเงินลงทุน 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</si>
  <si>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</si>
  <si>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2569</t>
  </si>
  <si>
    <t>รายได้จากการลงทุน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</si>
  <si>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</si>
  <si>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</si>
  <si>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</si>
  <si>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</si>
  <si>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</si>
  <si>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ค่าธรรมเนียมผู้จัดการกองทรัสต์</t>
  </si>
  <si>
    <t>9, 10</t>
  </si>
  <si>
    <t>ค่าธรรมเนียมทรัสตีและผู้เก็บรักษาทรัพย์สิน</t>
  </si>
  <si>
    <t>ค่าธรรมเนียมนายทะเบียน</t>
  </si>
  <si>
    <t>ค่าธรรมเนียมผู้บริหารอสังหาริมทรัพย์</t>
  </si>
  <si>
    <t>ค่าธรรมเนียมวิชาชีพ</t>
  </si>
  <si>
    <t>ค่าใช้จ่ายอื่น</t>
  </si>
  <si>
    <t>ต้นทุนทางการเงิน</t>
  </si>
  <si>
    <t>รวมค่าใช้จ่าย</t>
  </si>
  <si>
    <t>กำไรจากการลงทุนสุทธิ</t>
  </si>
  <si>
    <t>รายการกำไรสุทธิจากเงินลงทุน</t>
  </si>
  <si>
    <t>รายการกำไรสุทธิที่เกิดจากเงินลงทุนในหลักทรัพย์</t>
  </si>
  <si>
    <t>รวมรายการกำไรสุทธิจากเงินลงทุน</t>
  </si>
  <si>
    <t>การเพิ่มขึ้นในสินทรัพย์สุทธิจากการดำเนินงาน</t>
  </si>
  <si>
    <t>งบการเปลี่ยนแปลงสินทรัพย์สุทธิ (ยังไม่ได้ตรวจสอบ)</t>
  </si>
  <si>
    <t>ในระหว่างรอบระยะเวลา</t>
  </si>
  <si>
    <t>การเพิ่มขึ้นในสินทรัพย์สุทธิในระหว่างรอบระยะเวลา</t>
  </si>
  <si>
    <t>การจ่ายผลประโยชน์ตอบแทน</t>
  </si>
  <si>
    <t>สินทรัพย์สุทธิ ณ วันต้นรอบระยะเวลา</t>
  </si>
  <si>
    <t>สินทรัพย์สุทธิ ณ วันสิ้นรอบระยะเวลา</t>
  </si>
  <si>
    <t>พันหน่วย</t>
  </si>
  <si>
    <t>การเปลี่ยนแปลงของจำนวนหน่วยลงทุน</t>
  </si>
  <si>
    <t>หน่วยลงทุน ณ วันต้นรอบระยะเวลา</t>
  </si>
  <si>
    <t>หน่วยลงทุน ณ วันสิ้นรอบระยะเวลา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</si>
  <si>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</si>
  <si>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</si>
  <si>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</si>
  <si>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รายได้ดอกเบี้ยรับ</t>
  </si>
  <si>
    <t>การเปลี่ยนแปลงในสินทรัพย์สุทธิ</t>
  </si>
  <si>
    <t>ซื้อเงินลงทุนในหลักทรัพย์</t>
  </si>
  <si>
    <t>ขายเงินลงทุนในหลักทรัพย์</t>
  </si>
  <si>
    <t>สินทรัพย์อื่นเพิ่มขึ้น</t>
  </si>
  <si>
    <t>เงินสดสุทธิได้มาจากกิจกรรมดำเนินงาน</t>
  </si>
  <si>
    <t>กระแสเงินสดจากกิจกรรมจัดหาเงิน</t>
  </si>
  <si>
    <t>เงินสดจ่ายผลประโยชน์ตอบแทนให้ผู้ถือหน่วยทรัสต์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</si>
  <si>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</si>
  <si>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</si>
  <si>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</si>
  <si>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</si>
  <si>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</si>
  <si>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(ราคาทุน ณ วันที่ 31 มีนาคม พ.ศ. 2569 : 250,000 พันบาท และ</t>
  </si>
  <si>
    <t>รายการขาดทุน (กำไร) จากการเปลี่ยนแปลงในมูลค่ายุติธรรมของเงินลงทุนในหลักทรัพย์</t>
  </si>
  <si>
    <t>ลูกหนี้รายได้ค่าเช่าค้างรับลดลง</t>
  </si>
  <si>
    <t>ลูกหนี้หมุนเวียนอื่นเพิ่มขึ้น</t>
  </si>
  <si>
    <t>เจ้าหนี้อื่นและค่าใช้จ่ายค้างจ่ายลดลง</t>
  </si>
  <si>
    <t>ค่าเช่ารับล่วงหน้าลดลง</t>
  </si>
  <si>
    <t>เงินมัดจำค่าเช่าเพิ่มขึ้น (ลดลง)</t>
  </si>
  <si>
    <t>รายการ (ขาดทุน) กำไรจากการเปลี่ยนแปลงในมูลค่ายุติธรรมของเงินลงทุนในหลักทรัพย์</t>
  </si>
  <si>
    <t>กองทุนเปิดไทยพาณิชย์ตราสารรัฐตลาดเงิน พลัส (ชนิดหน่วยลงทุน I)</t>
  </si>
  <si>
    <r>
      <t xml:space="preserve">งบฐานะการเงิน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</si>
</sst>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#,;\(#,###,\)"/>
    <numFmt numFmtId="167" formatCode="#,##0;\(#,##0\)"/>
    <numFmt numFmtId="168" formatCode=";;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.00;\(#,##0.00\);&quot;-&quot;;@"/>
    <numFmt numFmtId="172" formatCode="0.0000"/>
    <numFmt numFmtId="173" formatCode="#,##0_ ;\-#,##0\ "/>
    <numFmt numFmtId="174" formatCode="_-* #,##0_-;\-* #,##0_-;_-* &quot;-&quot;??_-;_-@_-"/>
    <numFmt numFmtId="175" formatCode="#,##0;\(#,##0\);\-"/>
    <numFmt numFmtId="176" formatCode="_-&quot;฿&quot;* #,##0.00_-;\-&quot;฿&quot;* #,##0.00_-;_-&quot;฿&quot;* &quot;-&quot;??_-;_-@_-"/>
  </numFmts>
  <fonts count="38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Tahoma"/>
      <family val="2"/>
    </font>
    <font>
      <sz val="9"/>
      <name val="Times New Roman"/>
      <family val="1"/>
    </font>
    <font>
      <sz val="8"/>
      <name val="Calibri"/>
      <family val="2"/>
      <scheme val="minor"/>
    </font>
    <font>
      <sz val="12"/>
      <name val="Tms Rmn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3"/>
      <name val="Browallia New"/>
      <family val="2"/>
    </font>
    <font>
      <sz val="16"/>
      <color theme="1"/>
      <name val="Angsana New"/>
      <family val="2"/>
      <charset val="222"/>
    </font>
    <font>
      <sz val="10"/>
      <color theme="1"/>
      <name val="Calibri"/>
      <family val="2"/>
      <scheme val="minor"/>
    </font>
    <font>
      <sz val="8"/>
      <name val="Arial"/>
      <family val="2"/>
    </font>
    <font>
      <u/>
      <sz val="9"/>
      <color theme="10"/>
      <name val="Cambria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charset val="222"/>
    </font>
    <font>
      <sz val="10"/>
      <color indexed="8"/>
      <name val="MS Sans Serif"/>
    </font>
    <font>
      <sz val="10"/>
      <color theme="1"/>
      <name val="Arial"/>
      <family val="2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10">
    <xf numFmtId="0" fontId="0" fillId="0" borderId="0"/>
    <xf numFmtId="9" fontId="6" fillId="0" borderId="0" applyFont="0" applyFill="0" applyBorder="0" applyAlignment="0" applyProtection="0"/>
    <xf numFmtId="0" fontId="7" fillId="0" borderId="0"/>
    <xf numFmtId="0" fontId="8" fillId="0" borderId="0"/>
    <xf numFmtId="43" fontId="6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168" fontId="6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8" applyNumberFormat="0" applyFill="0" applyBorder="0" applyAlignment="0">
      <alignment wrapText="1"/>
      <protection locked="0"/>
    </xf>
    <xf numFmtId="0" fontId="12" fillId="0" borderId="0">
      <protection locked="0"/>
    </xf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43" fontId="7" fillId="0" borderId="0" applyFont="0" applyFill="0" applyBorder="0" applyAlignment="0" applyProtection="0"/>
    <xf numFmtId="0" fontId="19" fillId="0" borderId="0"/>
    <xf numFmtId="0" fontId="20" fillId="0" borderId="0"/>
    <xf numFmtId="0" fontId="8" fillId="0" borderId="0"/>
    <xf numFmtId="0" fontId="1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17" fillId="0" borderId="0"/>
    <xf numFmtId="0" fontId="21" fillId="0" borderId="0"/>
    <xf numFmtId="43" fontId="6" fillId="0" borderId="0" applyFont="0" applyFill="0" applyBorder="0" applyAlignment="0" applyProtection="0"/>
    <xf numFmtId="0" fontId="17" fillId="0" borderId="0"/>
    <xf numFmtId="0" fontId="14" fillId="0" borderId="0">
      <protection locked="0"/>
    </xf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1" fillId="0" borderId="0"/>
    <xf numFmtId="0" fontId="14" fillId="0" borderId="0">
      <protection locked="0"/>
    </xf>
    <xf numFmtId="0" fontId="11" fillId="0" borderId="0"/>
    <xf numFmtId="0" fontId="11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0" fontId="6" fillId="0" borderId="0"/>
    <xf numFmtId="0" fontId="21" fillId="0" borderId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6" fillId="0" borderId="0" applyFont="0" applyFill="0" applyBorder="0" applyAlignment="0" applyProtection="0"/>
    <xf numFmtId="0" fontId="27" fillId="0" borderId="0"/>
    <xf numFmtId="43" fontId="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6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0" fontId="30" fillId="0" borderId="0"/>
    <xf numFmtId="0" fontId="12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1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/>
    <xf numFmtId="168" fontId="9" fillId="0" borderId="0"/>
    <xf numFmtId="43" fontId="6" fillId="0" borderId="0" applyFont="0" applyFill="0" applyBorder="0" applyAlignment="0" applyProtection="0"/>
    <xf numFmtId="168" fontId="25" fillId="0" borderId="0"/>
    <xf numFmtId="0" fontId="6" fillId="0" borderId="0"/>
    <xf numFmtId="43" fontId="6" fillId="0" borderId="0" applyFont="0" applyFill="0" applyBorder="0" applyAlignment="0" applyProtection="0"/>
    <xf numFmtId="0" fontId="17" fillId="0" borderId="0"/>
    <xf numFmtId="0" fontId="16" fillId="0" borderId="8" applyNumberFormat="0" applyFill="0" applyBorder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168" fontId="6" fillId="0" borderId="0"/>
    <xf numFmtId="43" fontId="6" fillId="0" borderId="0" applyFont="0" applyFill="0" applyBorder="0" applyAlignment="0" applyProtection="0"/>
    <xf numFmtId="0" fontId="6" fillId="0" borderId="0"/>
    <xf numFmtId="0" fontId="24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3" fillId="0" borderId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12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25" fillId="0" borderId="0"/>
    <xf numFmtId="0" fontId="16" fillId="0" borderId="8" applyNumberFormat="0" applyFill="0" applyBorder="0" applyAlignment="0">
      <alignment wrapText="1"/>
      <protection locked="0"/>
    </xf>
    <xf numFmtId="0" fontId="26" fillId="0" borderId="0" applyNumberForma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9" fontId="25" fillId="0" borderId="0" applyFont="0" applyFill="0" applyBorder="0" applyAlignment="0" applyProtection="0"/>
    <xf numFmtId="0" fontId="35" fillId="0" borderId="0"/>
    <xf numFmtId="0" fontId="32" fillId="0" borderId="0" applyNumberFormat="0" applyFill="0" applyBorder="0" applyAlignment="0" applyProtection="0"/>
    <xf numFmtId="0" fontId="6" fillId="0" borderId="0"/>
    <xf numFmtId="0" fontId="13" fillId="0" borderId="0"/>
    <xf numFmtId="169" fontId="12" fillId="0" borderId="0" applyFont="0" applyFill="0" applyBorder="0" applyAlignment="0" applyProtection="0"/>
    <xf numFmtId="0" fontId="12" fillId="0" borderId="0"/>
    <xf numFmtId="0" fontId="16" fillId="0" borderId="0" applyNumberFormat="0" applyFill="0" applyBorder="0" applyAlignment="0" applyProtection="0">
      <alignment wrapText="1"/>
    </xf>
    <xf numFmtId="0" fontId="15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0" fontId="6" fillId="0" borderId="0"/>
    <xf numFmtId="16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9" fontId="2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9" fontId="14" fillId="0" borderId="0" applyFont="0" applyFill="0" applyBorder="0" applyAlignment="0" applyProtection="0"/>
    <xf numFmtId="0" fontId="6" fillId="0" borderId="0"/>
    <xf numFmtId="169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172">
    <xf numFmtId="0" fontId="0" fillId="0" borderId="0" xfId="0"/>
    <xf numFmtId="9" fontId="1" fillId="0" borderId="0" xfId="1" applyFont="1" applyFill="1" applyBorder="1" applyAlignment="1">
      <alignment horizontal="right" vertical="center"/>
    </xf>
    <xf numFmtId="9" fontId="1" fillId="0" borderId="0" xfId="1" applyFont="1" applyFill="1" applyAlignment="1">
      <alignment horizontal="right" vertical="center"/>
    </xf>
    <xf numFmtId="43" fontId="1" fillId="0" borderId="4" xfId="39" applyFont="1" applyFill="1" applyBorder="1" applyAlignment="1">
      <alignment vertical="center"/>
    </xf>
    <xf numFmtId="164" fontId="4" fillId="0" borderId="0" xfId="43" applyNumberFormat="1" applyFont="1" applyFill="1" applyBorder="1" applyAlignment="1">
      <alignment horizontal="right" vertical="center"/>
    </xf>
    <xf numFmtId="43" fontId="4" fillId="0" borderId="0" xfId="39" applyFont="1" applyFill="1" applyBorder="1" applyAlignment="1">
      <alignment horizontal="right" vertical="center"/>
    </xf>
    <xf numFmtId="164" fontId="3" fillId="0" borderId="0" xfId="43" applyNumberFormat="1" applyFont="1" applyFill="1" applyBorder="1" applyAlignment="1">
      <alignment horizontal="center" vertical="center"/>
    </xf>
    <xf numFmtId="164" fontId="3" fillId="0" borderId="0" xfId="43" applyNumberFormat="1" applyFont="1" applyFill="1" applyBorder="1" applyAlignment="1">
      <alignment vertical="center"/>
    </xf>
    <xf numFmtId="164" fontId="3" fillId="0" borderId="0" xfId="43" applyNumberFormat="1" applyFont="1" applyFill="1" applyBorder="1" applyAlignment="1">
      <alignment horizontal="right" vertical="center"/>
    </xf>
    <xf numFmtId="164" fontId="4" fillId="0" borderId="0" xfId="43" applyNumberFormat="1" applyFont="1" applyFill="1" applyAlignment="1">
      <alignment vertical="center"/>
    </xf>
    <xf numFmtId="164" fontId="4" fillId="0" borderId="0" xfId="43" applyNumberFormat="1" applyFont="1" applyFill="1" applyAlignment="1">
      <alignment horizontal="left" vertical="center"/>
    </xf>
    <xf numFmtId="174" fontId="4" fillId="0" borderId="0" xfId="39" applyNumberFormat="1" applyFont="1" applyFill="1" applyBorder="1" applyAlignment="1">
      <alignment horizontal="right" vertical="center"/>
    </xf>
    <xf numFmtId="173" fontId="4" fillId="0" borderId="0" xfId="39" applyNumberFormat="1" applyFont="1" applyFill="1" applyBorder="1" applyAlignment="1">
      <alignment horizontal="right" vertical="center"/>
    </xf>
    <xf numFmtId="2" fontId="4" fillId="0" borderId="0" xfId="39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165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4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1" fontId="4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72" fontId="4" fillId="0" borderId="0" xfId="17" applyNumberFormat="1" applyFont="1" applyAlignment="1">
      <alignment vertical="center"/>
    </xf>
    <xf numFmtId="0" fontId="3" fillId="0" borderId="0" xfId="41" applyFont="1" applyAlignment="1">
      <alignment vertical="center"/>
    </xf>
    <xf numFmtId="0" fontId="4" fillId="0" borderId="0" xfId="41" applyFont="1" applyAlignment="1">
      <alignment vertical="center"/>
    </xf>
    <xf numFmtId="164" fontId="4" fillId="0" borderId="0" xfId="41" applyNumberFormat="1" applyFont="1" applyAlignment="1">
      <alignment vertical="center"/>
    </xf>
    <xf numFmtId="164" fontId="4" fillId="0" borderId="0" xfId="41" applyNumberFormat="1" applyFont="1" applyAlignment="1">
      <alignment horizontal="center" vertical="center"/>
    </xf>
    <xf numFmtId="164" fontId="3" fillId="0" borderId="0" xfId="41" applyNumberFormat="1" applyFont="1" applyAlignment="1">
      <alignment vertical="center"/>
    </xf>
    <xf numFmtId="164" fontId="3" fillId="0" borderId="0" xfId="41" applyNumberFormat="1" applyFont="1" applyAlignment="1">
      <alignment horizontal="center" vertical="center"/>
    </xf>
    <xf numFmtId="164" fontId="3" fillId="0" borderId="0" xfId="41" applyNumberFormat="1" applyFont="1" applyAlignment="1">
      <alignment horizontal="right" vertical="center"/>
    </xf>
    <xf numFmtId="0" fontId="3" fillId="0" borderId="4" xfId="41" applyFont="1" applyBorder="1" applyAlignment="1">
      <alignment vertical="center"/>
    </xf>
    <xf numFmtId="164" fontId="3" fillId="0" borderId="4" xfId="41" applyNumberFormat="1" applyFont="1" applyBorder="1" applyAlignment="1">
      <alignment vertical="center"/>
    </xf>
    <xf numFmtId="164" fontId="3" fillId="0" borderId="4" xfId="41" applyNumberFormat="1" applyFont="1" applyBorder="1" applyAlignment="1">
      <alignment horizontal="center" vertical="center"/>
    </xf>
    <xf numFmtId="164" fontId="3" fillId="0" borderId="4" xfId="41" applyNumberFormat="1" applyFont="1" applyBorder="1" applyAlignment="1">
      <alignment horizontal="right" vertical="center"/>
    </xf>
    <xf numFmtId="171" fontId="4" fillId="0" borderId="4" xfId="41" applyNumberFormat="1" applyFont="1" applyBorder="1" applyAlignment="1">
      <alignment horizontal="right" vertical="center"/>
    </xf>
    <xf numFmtId="164" fontId="4" fillId="0" borderId="0" xfId="41" applyNumberFormat="1" applyFont="1" applyAlignment="1">
      <alignment horizontal="right" vertical="center"/>
    </xf>
    <xf numFmtId="0" fontId="28" fillId="0" borderId="0" xfId="41" applyFont="1" applyAlignment="1">
      <alignment vertical="center"/>
    </xf>
    <xf numFmtId="164" fontId="4" fillId="0" borderId="0" xfId="40" applyNumberFormat="1" applyFont="1" applyAlignment="1">
      <alignment horizontal="right" vertical="center"/>
    </xf>
    <xf numFmtId="3" fontId="4" fillId="0" borderId="0" xfId="41" applyNumberFormat="1" applyFont="1" applyAlignment="1">
      <alignment horizontal="right" vertical="center"/>
    </xf>
    <xf numFmtId="164" fontId="3" fillId="0" borderId="0" xfId="41" quotePrefix="1" applyNumberFormat="1" applyFont="1" applyAlignment="1">
      <alignment horizontal="right" vertical="center"/>
    </xf>
    <xf numFmtId="0" fontId="4" fillId="0" borderId="4" xfId="41" applyFont="1" applyBorder="1" applyAlignment="1">
      <alignment vertical="center"/>
    </xf>
    <xf numFmtId="0" fontId="3" fillId="0" borderId="0" xfId="41" quotePrefix="1" applyFont="1" applyAlignment="1">
      <alignment horizontal="left" vertical="center"/>
    </xf>
    <xf numFmtId="0" fontId="4" fillId="0" borderId="0" xfId="41" quotePrefix="1" applyFont="1" applyAlignment="1">
      <alignment vertical="center"/>
    </xf>
    <xf numFmtId="171" fontId="4" fillId="0" borderId="0" xfId="49" applyNumberFormat="1" applyFont="1" applyAlignment="1">
      <alignment horizontal="right" vertical="center"/>
    </xf>
    <xf numFmtId="165" fontId="4" fillId="0" borderId="0" xfId="50" applyNumberFormat="1" applyFont="1" applyFill="1" applyBorder="1" applyAlignment="1">
      <alignment horizontal="right" vertical="center"/>
    </xf>
    <xf numFmtId="164" fontId="4" fillId="0" borderId="0" xfId="50" applyNumberFormat="1" applyFont="1" applyFill="1" applyBorder="1" applyAlignment="1">
      <alignment vertical="center"/>
    </xf>
    <xf numFmtId="2" fontId="4" fillId="0" borderId="0" xfId="1" applyNumberFormat="1" applyFont="1" applyFill="1" applyAlignment="1">
      <alignment vertical="center"/>
    </xf>
    <xf numFmtId="3" fontId="4" fillId="0" borderId="0" xfId="41" applyNumberFormat="1" applyFont="1" applyAlignment="1">
      <alignment vertical="center"/>
    </xf>
    <xf numFmtId="10" fontId="4" fillId="0" borderId="0" xfId="1" applyNumberFormat="1" applyFont="1" applyFill="1" applyAlignment="1">
      <alignment vertical="center"/>
    </xf>
    <xf numFmtId="37" fontId="4" fillId="0" borderId="0" xfId="49" applyNumberFormat="1" applyFont="1" applyAlignment="1">
      <alignment horizontal="right" vertical="center"/>
    </xf>
    <xf numFmtId="0" fontId="4" fillId="0" borderId="0" xfId="41" applyFont="1" applyAlignment="1">
      <alignment horizontal="right" vertical="center"/>
    </xf>
    <xf numFmtId="37" fontId="4" fillId="0" borderId="4" xfId="49" applyNumberFormat="1" applyFont="1" applyBorder="1" applyAlignment="1">
      <alignment horizontal="right" vertical="center"/>
    </xf>
    <xf numFmtId="171" fontId="4" fillId="0" borderId="4" xfId="49" applyNumberFormat="1" applyFont="1" applyBorder="1" applyAlignment="1">
      <alignment horizontal="right" vertical="center"/>
    </xf>
    <xf numFmtId="165" fontId="4" fillId="0" borderId="4" xfId="50" applyNumberFormat="1" applyFont="1" applyFill="1" applyBorder="1" applyAlignment="1">
      <alignment horizontal="right" vertical="center"/>
    </xf>
    <xf numFmtId="164" fontId="4" fillId="0" borderId="0" xfId="50" applyNumberFormat="1" applyFont="1" applyFill="1" applyAlignment="1">
      <alignment vertical="center"/>
    </xf>
    <xf numFmtId="2" fontId="4" fillId="0" borderId="4" xfId="1" applyNumberFormat="1" applyFont="1" applyFill="1" applyBorder="1" applyAlignment="1">
      <alignment vertical="center"/>
    </xf>
    <xf numFmtId="4" fontId="4" fillId="0" borderId="0" xfId="41" applyNumberFormat="1" applyFont="1" applyAlignment="1">
      <alignment horizontal="right" vertical="center"/>
    </xf>
    <xf numFmtId="2" fontId="4" fillId="0" borderId="0" xfId="41" applyNumberFormat="1" applyFont="1" applyAlignment="1">
      <alignment vertical="center"/>
    </xf>
    <xf numFmtId="171" fontId="4" fillId="0" borderId="4" xfId="41" applyNumberFormat="1" applyFont="1" applyBorder="1" applyAlignment="1">
      <alignment vertical="center"/>
    </xf>
    <xf numFmtId="164" fontId="4" fillId="0" borderId="4" xfId="41" applyNumberFormat="1" applyFont="1" applyBorder="1" applyAlignment="1">
      <alignment vertical="center"/>
    </xf>
    <xf numFmtId="164" fontId="4" fillId="0" borderId="4" xfId="49" applyNumberFormat="1" applyFont="1" applyBorder="1" applyAlignment="1">
      <alignment horizontal="right" vertical="center"/>
    </xf>
    <xf numFmtId="164" fontId="4" fillId="0" borderId="4" xfId="40" applyNumberFormat="1" applyFont="1" applyBorder="1" applyAlignment="1">
      <alignment horizontal="right" vertical="center"/>
    </xf>
    <xf numFmtId="171" fontId="4" fillId="0" borderId="0" xfId="41" applyNumberFormat="1" applyFont="1" applyAlignment="1">
      <alignment vertical="center"/>
    </xf>
    <xf numFmtId="2" fontId="4" fillId="0" borderId="0" xfId="39" applyNumberFormat="1" applyFont="1" applyFill="1" applyAlignment="1">
      <alignment vertical="center"/>
    </xf>
    <xf numFmtId="3" fontId="4" fillId="0" borderId="4" xfId="51" applyNumberFormat="1" applyFont="1" applyBorder="1" applyAlignment="1">
      <alignment vertical="center"/>
    </xf>
    <xf numFmtId="164" fontId="4" fillId="0" borderId="5" xfId="41" applyNumberFormat="1" applyFont="1" applyBorder="1" applyAlignment="1">
      <alignment vertical="center"/>
    </xf>
    <xf numFmtId="0" fontId="4" fillId="0" borderId="0" xfId="4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164" fontId="4" fillId="0" borderId="4" xfId="41" applyNumberFormat="1" applyFont="1" applyBorder="1" applyAlignment="1">
      <alignment horizontal="center" vertical="center"/>
    </xf>
    <xf numFmtId="164" fontId="4" fillId="0" borderId="4" xfId="41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37" fontId="2" fillId="0" borderId="4" xfId="0" applyNumberFormat="1" applyFont="1" applyBorder="1" applyAlignment="1">
      <alignment horizontal="left" vertical="center"/>
    </xf>
    <xf numFmtId="37" fontId="2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justify" vertical="center"/>
    </xf>
    <xf numFmtId="175" fontId="4" fillId="0" borderId="0" xfId="45" applyNumberFormat="1" applyFont="1" applyAlignment="1" applyProtection="1">
      <alignment horizontal="right" vertical="center"/>
    </xf>
    <xf numFmtId="0" fontId="4" fillId="0" borderId="0" xfId="0" applyFont="1" applyAlignment="1">
      <alignment horizontal="left" vertical="center"/>
    </xf>
    <xf numFmtId="164" fontId="4" fillId="0" borderId="0" xfId="54" applyNumberFormat="1" applyFont="1" applyAlignment="1">
      <alignment horizontal="right" vertical="center"/>
    </xf>
    <xf numFmtId="164" fontId="4" fillId="0" borderId="0" xfId="45" applyNumberFormat="1" applyFont="1" applyAlignment="1" applyProtection="1">
      <alignment horizontal="right" vertical="center"/>
    </xf>
    <xf numFmtId="164" fontId="4" fillId="0" borderId="4" xfId="54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vertical="center"/>
    </xf>
    <xf numFmtId="164" fontId="4" fillId="0" borderId="0" xfId="51" applyNumberFormat="1" applyFont="1" applyAlignment="1">
      <alignment horizontal="right" vertical="center"/>
    </xf>
    <xf numFmtId="164" fontId="4" fillId="0" borderId="4" xfId="51" applyNumberFormat="1" applyFont="1" applyBorder="1" applyAlignment="1">
      <alignment horizontal="right" vertical="center"/>
    </xf>
    <xf numFmtId="175" fontId="4" fillId="0" borderId="0" xfId="51" applyNumberFormat="1" applyFont="1" applyAlignment="1">
      <alignment horizontal="right" vertical="center"/>
    </xf>
    <xf numFmtId="164" fontId="4" fillId="0" borderId="0" xfId="55" applyNumberFormat="1" applyFont="1" applyAlignment="1">
      <alignment horizontal="right" vertical="center"/>
    </xf>
    <xf numFmtId="164" fontId="4" fillId="0" borderId="4" xfId="55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5" xfId="51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164" fontId="4" fillId="0" borderId="0" xfId="50" applyNumberFormat="1" applyFont="1" applyBorder="1" applyAlignment="1">
      <alignment vertical="center"/>
    </xf>
    <xf numFmtId="43" fontId="4" fillId="0" borderId="0" xfId="39" applyFont="1" applyAlignment="1">
      <alignment vertical="center"/>
    </xf>
    <xf numFmtId="164" fontId="4" fillId="0" borderId="0" xfId="50" applyNumberFormat="1" applyFont="1" applyAlignment="1">
      <alignment vertical="center"/>
    </xf>
    <xf numFmtId="43" fontId="4" fillId="0" borderId="4" xfId="39" applyFont="1" applyBorder="1" applyAlignment="1">
      <alignment vertical="center"/>
    </xf>
    <xf numFmtId="43" fontId="4" fillId="0" borderId="4" xfId="41" applyNumberFormat="1" applyFont="1" applyBorder="1" applyAlignment="1">
      <alignment vertical="center"/>
    </xf>
    <xf numFmtId="43" fontId="4" fillId="0" borderId="0" xfId="39" applyFont="1" applyBorder="1" applyAlignment="1">
      <alignment vertical="center"/>
    </xf>
    <xf numFmtId="164" fontId="4" fillId="0" borderId="0" xfId="49" applyNumberFormat="1" applyFont="1" applyAlignment="1">
      <alignment horizontal="right" vertical="center"/>
    </xf>
    <xf numFmtId="171" fontId="4" fillId="0" borderId="5" xfId="41" applyNumberFormat="1" applyFont="1" applyBorder="1" applyAlignment="1">
      <alignment vertical="center"/>
    </xf>
    <xf numFmtId="164" fontId="3" fillId="0" borderId="4" xfId="43" applyNumberFormat="1" applyFont="1" applyFill="1" applyBorder="1" applyAlignment="1">
      <alignment horizontal="center" vertical="center"/>
    </xf>
    <xf numFmtId="0" fontId="4" fillId="0" borderId="0" xfId="4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justify" vertical="center"/>
    </xf>
    <xf numFmtId="166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4" fillId="0" borderId="0" xfId="0" applyFont="1"/>
    <xf numFmtId="166" fontId="4" fillId="0" borderId="0" xfId="0" applyNumberFormat="1" applyFont="1" applyAlignment="1">
      <alignment horizontal="center" vertical="center"/>
    </xf>
    <xf numFmtId="166" fontId="4" fillId="0" borderId="4" xfId="0" applyNumberFormat="1" applyFont="1" applyBorder="1" applyAlignment="1">
      <alignment vertical="center"/>
    </xf>
    <xf numFmtId="166" fontId="4" fillId="0" borderId="4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left" vertical="center"/>
    </xf>
    <xf numFmtId="166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left" vertical="center"/>
    </xf>
    <xf numFmtId="166" fontId="4" fillId="0" borderId="6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</cellXfs>
  <cellStyles count="410">
    <cellStyle name="Comma" xfId="39" builtinId="3"/>
    <cellStyle name="Comma 10" xfId="255" xr:uid="{0963BEC5-36B1-465C-ADD8-CCA677CF819E}"/>
    <cellStyle name="Comma 10 14" xfId="188" xr:uid="{FCFFB526-9323-4261-8929-C744FBDFBB3C}"/>
    <cellStyle name="Comma 10 14 2" xfId="225" xr:uid="{458B45B4-5D4F-4F06-A16A-6156F8ED79A3}"/>
    <cellStyle name="Comma 10 14 2 2" xfId="358" xr:uid="{213AD3C0-DC27-411E-AE77-BDBB458CDB92}"/>
    <cellStyle name="Comma 10 14 3" xfId="337" xr:uid="{816968C4-2EB2-4AA0-B56F-EEDF46D62758}"/>
    <cellStyle name="Comma 10 2" xfId="58" xr:uid="{20AB0CF6-BDAC-46F8-AD41-00340660E0E5}"/>
    <cellStyle name="Comma 10 2 2" xfId="28" xr:uid="{30F27EA3-8B86-40B5-9EB0-72F06929CE31}"/>
    <cellStyle name="Comma 10 2 2 2" xfId="35" xr:uid="{5086CB9B-B3B5-4FCB-8A6E-9306BECC12A2}"/>
    <cellStyle name="Comma 10 2 2 2 2" xfId="283" xr:uid="{590F6F77-56CF-4C4C-A06A-E752BDE7E70C}"/>
    <cellStyle name="Comma 10 2 2 2 2 2" xfId="387" xr:uid="{CC6FC8F7-187B-4188-8A8D-EBF792619909}"/>
    <cellStyle name="Comma 10 2 2 2 3" xfId="347" xr:uid="{6E999583-54D4-4F7F-AC38-7397F3B0AF44}"/>
    <cellStyle name="Comma 10 2 2 2 4" xfId="212" xr:uid="{82855AEC-09E4-46E7-8BC9-44B718C2DE23}"/>
    <cellStyle name="Comma 10 2 2 3" xfId="63" xr:uid="{092C48A3-5477-4A5F-BB19-C70A8990DD03}"/>
    <cellStyle name="Comma 10 2 2 3 2" xfId="351" xr:uid="{5FE994AB-C33C-4143-BE1B-B8DB845E1BBF}"/>
    <cellStyle name="Comma 10 2 2 3 3" xfId="408" xr:uid="{0014F9E0-B665-492E-BA8C-44E01756641C}"/>
    <cellStyle name="Comma 10 2 2 3 4" xfId="218" xr:uid="{B5A25273-14D5-44B3-9EB2-693F778B71C4}"/>
    <cellStyle name="Comma 10 2 2 4" xfId="243" xr:uid="{0A5FC947-0609-4685-AB47-73114CD25760}"/>
    <cellStyle name="Comma 10 2 2 4 2" xfId="368" xr:uid="{BA16EA67-41D2-4AE0-A0AA-31C78A83F2F5}"/>
    <cellStyle name="Comma 10 2 2 5" xfId="324" xr:uid="{E5E1E947-8139-4946-B07E-D3225F0791FF}"/>
    <cellStyle name="Comma 10 2 2 6" xfId="173" xr:uid="{BABCFD08-3950-4C97-A81F-731211FA2D28}"/>
    <cellStyle name="Comma 10 2 3" xfId="68" xr:uid="{70316B83-0C69-4A1A-998F-8023A281C563}"/>
    <cellStyle name="Comma 10 2 3 2" xfId="206" xr:uid="{B5A47A97-79FB-42F4-87EC-D587E627117E}"/>
    <cellStyle name="Comma 10 2 3 2 2" xfId="344" xr:uid="{6E8F5045-1E32-4776-A17C-E0254BA55DC4}"/>
    <cellStyle name="Comma 10 2 3 3" xfId="289" xr:uid="{5407F160-BB90-467A-8AF0-75E718172AEC}"/>
    <cellStyle name="Comma 10 2 3 3 2" xfId="390" xr:uid="{C38E3FF0-7EF7-477C-A4B6-ABD3F9041146}"/>
    <cellStyle name="Comma 10 2 3 4" xfId="338" xr:uid="{2C75A4B8-51E5-4E1A-B49C-E76EBC97C1E7}"/>
    <cellStyle name="Comma 10 2 3 5" xfId="396" xr:uid="{F524012F-5946-4745-8B87-4621906AB246}"/>
    <cellStyle name="Comma 10 2 3 6" xfId="195" xr:uid="{6DE1C8A8-E66B-49DE-A568-A655F6A25074}"/>
    <cellStyle name="Comma 10 2 4" xfId="399" xr:uid="{C023A64D-AC7C-4A2A-A668-E2732A431C65}"/>
    <cellStyle name="Comma 10 3" xfId="317" xr:uid="{0998E4D6-7589-49D9-A34B-07DD66B1FEF8}"/>
    <cellStyle name="Comma 10 4" xfId="373" xr:uid="{9AD185F6-C78F-4467-A902-CE106E2D7EA0}"/>
    <cellStyle name="Comma 101" xfId="310" xr:uid="{0A08A86C-D901-4410-8135-4EBB8628CC39}"/>
    <cellStyle name="Comma 11" xfId="170" xr:uid="{BC1F7E73-378E-4472-A343-AAB4937BB34D}"/>
    <cellStyle name="Comma 11 2" xfId="321" xr:uid="{C8F12BC8-7222-45C2-8B67-C3E76910B1FD}"/>
    <cellStyle name="Comma 12" xfId="244" xr:uid="{67BD94D2-7C4F-43D9-B6E4-AF54D1CE1D1E}"/>
    <cellStyle name="Comma 12 2" xfId="284" xr:uid="{6ECE99F1-55F8-488D-8454-12765A9196F6}"/>
    <cellStyle name="Comma 12 2 2" xfId="388" xr:uid="{6A6D6C3A-BC8A-4216-B87B-6EAAA215A5C1}"/>
    <cellStyle name="Comma 12 3" xfId="369" xr:uid="{F8944031-9E28-4F91-8326-2D12F33FD053}"/>
    <cellStyle name="Comma 13" xfId="187" xr:uid="{0824F0B4-94F8-46D9-863D-ECE4E4453128}"/>
    <cellStyle name="Comma 13 2" xfId="224" xr:uid="{333F58C0-3039-4D51-A517-476875726B79}"/>
    <cellStyle name="Comma 13 2 2" xfId="357" xr:uid="{C698EB38-D95F-4C6B-A994-99FBF601607A}"/>
    <cellStyle name="Comma 13 3" xfId="336" xr:uid="{28F0F12A-AEFE-4CC1-B20F-7AACB14FAF85}"/>
    <cellStyle name="Comma 14" xfId="311" xr:uid="{A4E51826-2A88-4433-AF73-9022A24D5CF8}"/>
    <cellStyle name="Comma 15" xfId="398" xr:uid="{95AB3408-EB08-4B28-9E0A-BEDC37CD42E3}"/>
    <cellStyle name="Comma 16" xfId="24" xr:uid="{3AF3C3D6-9660-4729-86BA-EDBD4EF077BF}"/>
    <cellStyle name="Comma 16 2" xfId="33" xr:uid="{BC3C55BC-4C5F-44B2-AFC7-B3786100ACA1}"/>
    <cellStyle name="Comma 16 2 2" xfId="386" xr:uid="{BF99A821-14DB-4ABB-8B41-0905254B76C2}"/>
    <cellStyle name="Comma 16 2 3" xfId="282" xr:uid="{37E7D3AE-B1C4-408B-9064-F63FF8D98E6C}"/>
    <cellStyle name="Comma 16 3" xfId="37" xr:uid="{2522A2E2-699C-4993-9B7C-F2D2F851918B}"/>
    <cellStyle name="Comma 16 3 2" xfId="367" xr:uid="{A9F2748F-028F-4B08-9C62-62B46F791C6D}"/>
    <cellStyle name="Comma 16 4" xfId="242" xr:uid="{84490DB9-B1E0-4F6F-BFE0-5CC312DE0E06}"/>
    <cellStyle name="Comma 164 2" xfId="175" xr:uid="{F15F9350-ABE2-482D-8119-4159789D166E}"/>
    <cellStyle name="Comma 164 2 2" xfId="213" xr:uid="{828E0B9B-99B0-4CF9-A7FF-D2BAB9500A26}"/>
    <cellStyle name="Comma 164 2 2 2" xfId="348" xr:uid="{FD210E05-315D-40A4-8A8C-4BC719C496B9}"/>
    <cellStyle name="Comma 164 2 3" xfId="219" xr:uid="{3ED28B98-8ACD-4F72-8F92-73E2DD5C1D11}"/>
    <cellStyle name="Comma 164 2 3 2" xfId="352" xr:uid="{71B55BF9-EDE5-474B-ADDC-C7F4AC440949}"/>
    <cellStyle name="Comma 164 2 4" xfId="326" xr:uid="{18F4A864-7700-471E-A95B-0EF683190023}"/>
    <cellStyle name="Comma 165" xfId="178" xr:uid="{0D0277E0-BE79-42C0-9673-CDE42A6FA595}"/>
    <cellStyle name="Comma 165 2" xfId="328" xr:uid="{6D0408B9-97F3-4AB6-A6F6-AA8A66F2E3AE}"/>
    <cellStyle name="Comma 2" xfId="4" xr:uid="{D1345D1F-9AC4-4998-AC85-9FE3C9750E8D}"/>
    <cellStyle name="Comma 2 10" xfId="160" xr:uid="{5601BB1E-634F-4AF4-B9A6-98A0C0F123EB}"/>
    <cellStyle name="Comma 2 11" xfId="167" xr:uid="{0B3FA6D9-3D5A-41BD-BA4F-A5AAD23EC3B8}"/>
    <cellStyle name="Comma 2 12" xfId="320" xr:uid="{806EEADA-6A08-4CE1-9C9F-D6D8C93E8B90}"/>
    <cellStyle name="Comma 2 13" xfId="88" xr:uid="{BB3C1285-4FA8-44B7-9380-BEBEBC79292A}"/>
    <cellStyle name="Comma 2 2" xfId="15" xr:uid="{8539BB3A-278D-41C1-8D0B-BE06BC6DAB17}"/>
    <cellStyle name="Comma 2 2 10" xfId="91" xr:uid="{40B8519A-1AE5-425C-BA8B-B7DB93A65319}"/>
    <cellStyle name="Comma 2 2 10 2 2" xfId="252" xr:uid="{9CD28BD0-A541-4C32-91EC-63B7C974B02A}"/>
    <cellStyle name="Comma 2 2 10 2 2 2" xfId="372" xr:uid="{12BA96C3-BA5E-452D-AA9F-575F0C27E54F}"/>
    <cellStyle name="Comma 2 2 2" xfId="50" xr:uid="{DB87A952-4F6D-4BE0-AFAD-40CE4E4CF8EF}"/>
    <cellStyle name="Comma 2 2 2 2" xfId="78" xr:uid="{F5D2C820-00F8-4BD1-9C4F-56B785EDE301}"/>
    <cellStyle name="Comma 2 2 2 2 2" xfId="127" xr:uid="{5EBCB639-901D-4FCD-9DB8-2419312DD0F0}"/>
    <cellStyle name="Comma 2 2 2 2 3" xfId="147" xr:uid="{140D5800-DDCA-4A18-B56A-E2122D81D002}"/>
    <cellStyle name="Comma 2 2 2 2 4" xfId="278" xr:uid="{FB55B1B4-60E3-4BDE-AE6D-66058508CE56}"/>
    <cellStyle name="Comma 2 2 2 2 5" xfId="314" xr:uid="{8863468C-717B-4673-91B4-C51963EBC5BE}"/>
    <cellStyle name="Comma 2 2 2 2 6" xfId="383" xr:uid="{21BAA40D-CFED-4CB4-B0B1-5910FB01CCAD}"/>
    <cellStyle name="Comma 2 2 2 2 7" xfId="406" xr:uid="{7160E104-9511-441C-BAE1-124EBD2E4EBE}"/>
    <cellStyle name="Comma 2 2 2 2 8" xfId="101" xr:uid="{2C64F9FB-A457-4CE1-A875-1C4B526046AF}"/>
    <cellStyle name="Comma 2 2 2 3" xfId="112" xr:uid="{42E6F217-A558-47C0-ACE6-5F778CCA5297}"/>
    <cellStyle name="Comma 2 2 2 4" xfId="93" xr:uid="{B0D9359D-D87B-4975-9B27-44A749C06697}"/>
    <cellStyle name="Comma 2 2 2 5" xfId="202" xr:uid="{447A4460-9957-4A5E-9293-E03739BF611A}"/>
    <cellStyle name="Comma 2 2 2 6" xfId="341" xr:uid="{DE793E51-0F80-49F0-8004-742484B17CF8}"/>
    <cellStyle name="Comma 2 2 3" xfId="110" xr:uid="{9080BC7A-C534-403E-9E5E-F4E561D64CD7}"/>
    <cellStyle name="Comma 2 2 3 2" xfId="256" xr:uid="{7FB24100-9710-4FF4-A721-4D8DBB5952D0}"/>
    <cellStyle name="Comma 2 2 3 3" xfId="374" xr:uid="{89ACB64F-336E-400F-819B-C9E80894DB85}"/>
    <cellStyle name="Comma 2 2 4" xfId="239" xr:uid="{9AEBB7EE-201E-41BF-B641-778BE536F089}"/>
    <cellStyle name="Comma 2 2 4 2" xfId="364" xr:uid="{9C762512-5A2A-4599-A51B-D29B0AE23E01}"/>
    <cellStyle name="Comma 2 2 5" xfId="296" xr:uid="{F68B5841-A71F-4D3D-9577-439D9E6E5311}"/>
    <cellStyle name="Comma 2 2 5 2" xfId="393" xr:uid="{47778631-C4A2-4724-AF97-8DEEBD36E0F5}"/>
    <cellStyle name="Comma 2 2 6" xfId="180" xr:uid="{1DDA4783-3CE2-4BBC-92A3-5D47BAD11E2E}"/>
    <cellStyle name="Comma 2 2 7" xfId="315" xr:uid="{98D5F498-7B7C-4BFC-8B4A-53BEB409FAF5}"/>
    <cellStyle name="Comma 2 2 8" xfId="329" xr:uid="{1DA43E55-7071-422E-857A-1E4109FEEB18}"/>
    <cellStyle name="Comma 2 2 9" xfId="405" xr:uid="{04ABB4B9-AF01-470E-8635-24E1A0C836AE}"/>
    <cellStyle name="Comma 2 3" xfId="57" xr:uid="{7624FCAA-1694-4C0F-874A-0C8BE6755F68}"/>
    <cellStyle name="Comma 2 3 2" xfId="120" xr:uid="{6C06A56B-1139-4667-8DA6-F1524480E66B}"/>
    <cellStyle name="Comma 2 3 3" xfId="271" xr:uid="{2CBEF262-D95A-4913-8391-8812D3FA95FB}"/>
    <cellStyle name="Comma 2 3 4" xfId="319" xr:uid="{167B973E-BC63-40D0-8B7A-71B8E01AC199}"/>
    <cellStyle name="Comma 2 3 5" xfId="397" xr:uid="{1FCB0C7F-5169-40AD-8B11-BB33D84314DF}"/>
    <cellStyle name="Comma 2 3 6" xfId="95" xr:uid="{585DF822-5297-4E62-A728-18D069CB2E32}"/>
    <cellStyle name="Comma 2 4" xfId="73" xr:uid="{8425824D-0A12-47A3-A8B4-7A0AF780C385}"/>
    <cellStyle name="Comma 2 4 2" xfId="133" xr:uid="{E84457E4-4C0C-4AF7-A5C5-A0EA5A7168C1}"/>
    <cellStyle name="Comma 2 4 3" xfId="152" xr:uid="{346DAF10-B32F-4168-B0CC-43E267E71520}"/>
    <cellStyle name="Comma 2 4 4" xfId="105" xr:uid="{7AA5B408-E120-4999-93EC-A723B7DFC5C0}"/>
    <cellStyle name="Comma 2 4 5" xfId="262" xr:uid="{2759509E-A9FC-4C94-901F-9B3AD6751D48}"/>
    <cellStyle name="Comma 2 4 6" xfId="312" xr:uid="{D080C6E1-DDC6-4C51-AD47-C60036176FF9}"/>
    <cellStyle name="Comma 2 4 7" xfId="375" xr:uid="{859F8F2B-A52A-4AE7-A44B-C4D37F30C2AF}"/>
    <cellStyle name="Comma 2 4 8" xfId="409" xr:uid="{1421BF8E-55E0-46D3-88B4-1CEEB251CDE7}"/>
    <cellStyle name="Comma 2 5" xfId="108" xr:uid="{126E1C3E-2FD8-4CA9-9956-100D1706A0EC}"/>
    <cellStyle name="Comma 2 5 2" xfId="286" xr:uid="{645B2C9C-1956-4320-8F37-5748E4E4E0D9}"/>
    <cellStyle name="Comma 2 5 3" xfId="389" xr:uid="{D0B65C35-0A32-4D23-BA19-D1BDD0B81C26}"/>
    <cellStyle name="Comma 2 6" xfId="136" xr:uid="{3081BCB2-133E-42B8-8E2B-F6D3B76E426C}"/>
    <cellStyle name="Comma 2 6 2" xfId="249" xr:uid="{F07284DF-778F-49E6-9BEE-BEF379E139F4}"/>
    <cellStyle name="Comma 2 6 3" xfId="370" xr:uid="{FBC05FDE-B09E-4C52-AF2E-AD644C291BD6}"/>
    <cellStyle name="Comma 2 7" xfId="98" xr:uid="{9D4A02FD-E9F4-44F4-BB2D-38720A8A32D5}"/>
    <cellStyle name="Comma 2 7 2" xfId="125" xr:uid="{F2541831-8040-4D83-A03D-46A51D3CB5FE}"/>
    <cellStyle name="Comma 2 7 2 2" xfId="102" xr:uid="{0FFF0786-E45C-4F1B-A6E0-553CE5E72F87}"/>
    <cellStyle name="Comma 2 7 2 2 2" xfId="134" xr:uid="{0AB390A5-8811-4063-8729-1248353B9451}"/>
    <cellStyle name="Comma 2 7 2 2 2 2" xfId="153" xr:uid="{9CFFC306-C83F-46F1-888F-6391BB8B5202}"/>
    <cellStyle name="Comma 2 7 2 2 3" xfId="129" xr:uid="{69B090BD-48A5-4839-B663-F7E5EDE1DB4B}"/>
    <cellStyle name="Comma 2 7 2 2 4" xfId="148" xr:uid="{BFC470A1-156D-4688-AB3C-F0FD16D8A51A}"/>
    <cellStyle name="Comma 2 7 2 3" xfId="145" xr:uid="{86C15658-050D-4376-BB2D-0424D04CAEA1}"/>
    <cellStyle name="Comma 2 7 3" xfId="124" xr:uid="{6F7AF636-C21F-4D46-A641-379EC3D231A0}"/>
    <cellStyle name="Comma 2 7 4" xfId="144" xr:uid="{EEF12FE5-3259-499E-90B9-A67BDABEBE58}"/>
    <cellStyle name="Comma 2 7 5" xfId="231" xr:uid="{FF11A0B7-B1F3-4341-AB35-31CCC34F5331}"/>
    <cellStyle name="Comma 2 8" xfId="90" xr:uid="{51BA167B-68F0-4EB1-B594-2A3B88521392}"/>
    <cellStyle name="Comma 2 8 2" xfId="294" xr:uid="{E2E73001-0F5A-4FA8-85DB-8CBCDB08C676}"/>
    <cellStyle name="Comma 2 8 3" xfId="392" xr:uid="{40F847AD-48A3-4853-9D17-9B5629FE209F}"/>
    <cellStyle name="Comma 2 9" xfId="156" xr:uid="{F95C17B9-138F-4024-8C9C-E03852AA358B}"/>
    <cellStyle name="Comma 2 9 2" xfId="171" xr:uid="{56201E36-2CA6-4B07-B5BE-A4265148B769}"/>
    <cellStyle name="Comma 2 9 3" xfId="322" xr:uid="{5B145335-DA03-405C-BBAB-F4A41290172E}"/>
    <cellStyle name="Comma 20" xfId="181" xr:uid="{7A2D2280-C3D4-474C-97B3-6316EE540EC4}"/>
    <cellStyle name="Comma 20 2" xfId="330" xr:uid="{8BF1BE85-F020-433D-969D-BF798CCFB86E}"/>
    <cellStyle name="Comma 23" xfId="172" xr:uid="{A2EE2434-0208-4F11-B165-13FC2883D7B7}"/>
    <cellStyle name="Comma 23 2" xfId="323" xr:uid="{D888848B-32BE-4DF2-8E82-F352F6B8CD54}"/>
    <cellStyle name="Comma 25" xfId="43" xr:uid="{50C74078-B3F9-4B00-B029-CBFF717743E6}"/>
    <cellStyle name="Comma 25 2" xfId="174" xr:uid="{FF5A04E1-D78E-4C6B-9FCC-9B1E5C0B02C4}"/>
    <cellStyle name="Comma 25 3" xfId="325" xr:uid="{B4384033-6063-46B0-BD0D-69E542209B85}"/>
    <cellStyle name="Comma 25 4" xfId="400" xr:uid="{704E6792-2EE8-4764-A9EF-93655ED23FC0}"/>
    <cellStyle name="Comma 25 5" xfId="165" xr:uid="{E2B5D524-C8C4-4EEB-BA44-E6CA95586846}"/>
    <cellStyle name="Comma 3" xfId="14" xr:uid="{BA2C0FB0-3B30-4BF7-A57D-35D4524FCA19}"/>
    <cellStyle name="Comma 3 2" xfId="76" xr:uid="{887B91DC-98FA-4651-AA4A-6037B805884E}"/>
    <cellStyle name="Comma 3 2 2" xfId="154" xr:uid="{88289374-D3AB-4B4C-8F70-BDACA7C55C17}"/>
    <cellStyle name="Comma 3 2 2 2" xfId="263" xr:uid="{A0935477-33EA-449B-A4C6-CD3FDCA76FD9}"/>
    <cellStyle name="Comma 3 2 2 3" xfId="376" xr:uid="{F1208003-EB16-45EF-808B-811A8059BDEA}"/>
    <cellStyle name="Comma 3 2 3" xfId="155" xr:uid="{2D5AA775-B334-4B69-9487-F2DB5EC99EA8}"/>
    <cellStyle name="Comma 3 2 4" xfId="222" xr:uid="{54E1AF9B-8947-4952-B71F-9170B0008F8A}"/>
    <cellStyle name="Comma 3 2 5" xfId="355" xr:uid="{57C4FD6A-765E-4D6D-8546-27198E20837F}"/>
    <cellStyle name="Comma 3 2 6" xfId="111" xr:uid="{20AB959B-26A6-4976-89E6-743A89CA4997}"/>
    <cellStyle name="Comma 3 3" xfId="80" xr:uid="{213B1D42-F848-4FC7-89EB-C32B18B8AADB}"/>
    <cellStyle name="Comma 3 3 2" xfId="251" xr:uid="{F6BB964B-B5AC-43F7-9EA7-8E13FFFE3BF9}"/>
    <cellStyle name="Comma 3 3 3" xfId="371" xr:uid="{64AD5031-943A-4CA9-993D-8D943AFA9ED8}"/>
    <cellStyle name="Comma 3 3 4" xfId="401" xr:uid="{4725CB94-1F0C-4E5F-9DE5-5E09B33C91C9}"/>
    <cellStyle name="Comma 3 3 5" xfId="138" xr:uid="{60B4FEB6-D372-4DB9-B5C2-01BD0148BB7B}"/>
    <cellStyle name="Comma 3 4" xfId="25" xr:uid="{1B852243-0A61-4C90-A8DD-8C016104DEDE}"/>
    <cellStyle name="Comma 3 4 2" xfId="34" xr:uid="{C3A1C215-3784-4F9C-9229-B9F995A94BF1}"/>
    <cellStyle name="Comma 3 4 2 2" xfId="385" xr:uid="{C6AAB9FA-E6AA-4078-A0E5-13A4E70B2BB2}"/>
    <cellStyle name="Comma 3 4 2 3" xfId="280" xr:uid="{87E4FC95-7FAA-4A1B-BBCB-BD59B3F7324A}"/>
    <cellStyle name="Comma 3 4 3" xfId="241" xr:uid="{3A7118F5-B096-495E-986F-047ADF179D74}"/>
    <cellStyle name="Comma 3 4 4" xfId="366" xr:uid="{DAEA7CA4-5719-48A4-86E8-FEFD8E352D94}"/>
    <cellStyle name="Comma 3 4 5" xfId="106" xr:uid="{CE0FB3A1-1DAA-463F-B0EA-470048C487A9}"/>
    <cellStyle name="Comma 3 5" xfId="230" xr:uid="{00B722DE-D236-4CDB-88FB-4276399E0AA4}"/>
    <cellStyle name="Comma 3 5 2" xfId="361" xr:uid="{CDCA1D10-DB44-4400-A543-1BC40EC41E23}"/>
    <cellStyle name="Comma 3 6" xfId="185" xr:uid="{0022472A-05DA-4868-99AE-D333145D3A89}"/>
    <cellStyle name="Comma 3 7" xfId="334" xr:uid="{F13DC5DE-3946-4129-83AF-EB6936EED495}"/>
    <cellStyle name="Comma 32" xfId="198" xr:uid="{44AA9253-3119-4977-9B23-7504584EA5C0}"/>
    <cellStyle name="Comma 32 2" xfId="227" xr:uid="{B5183762-6F1B-474F-89AD-E233C6323D04}"/>
    <cellStyle name="Comma 32 2 2" xfId="276" xr:uid="{B72392F5-3FBD-49B7-AF95-6DD908B65E05}"/>
    <cellStyle name="Comma 32 2 2 2" xfId="381" xr:uid="{66409EE1-5934-422D-9D79-8BCC5E36E153}"/>
    <cellStyle name="Comma 32 2 3" xfId="360" xr:uid="{9075C441-BF8F-4D32-9491-F2ED4023A9AB}"/>
    <cellStyle name="Comma 32 3" xfId="236" xr:uid="{1AD9DFDD-4E5F-4009-8D6F-8FC3EF185876}"/>
    <cellStyle name="Comma 32 3 2" xfId="362" xr:uid="{E5BBFB34-37DF-40D8-B296-5AC01618B02E}"/>
    <cellStyle name="Comma 32 4" xfId="340" xr:uid="{A58895DE-533B-49E0-8826-E0EA4EA4A8F9}"/>
    <cellStyle name="Comma 4" xfId="56" xr:uid="{31474275-7D5F-4791-9667-31F4B99D7F36}"/>
    <cellStyle name="Comma 4 2" xfId="79" xr:uid="{5D8755D3-4A19-44B2-B246-944BC57AF71B}"/>
    <cellStyle name="Comma 4 2 2" xfId="116" xr:uid="{2DC09AEC-0F14-4C71-A6D8-9437FB7CBAF2}"/>
    <cellStyle name="Comma 4 2 2 2" xfId="141" xr:uid="{A68474DC-D328-4EF4-BFE4-DFC1D809E953}"/>
    <cellStyle name="Comma 4 2 2 3" xfId="214" xr:uid="{E8DDB01B-A717-4E44-B802-FDA4FDD135A6}"/>
    <cellStyle name="Comma 4 2 2 4" xfId="349" xr:uid="{F3016CC1-D33E-44FA-8203-4FB5191D7F8B}"/>
    <cellStyle name="Comma 4 2 3" xfId="140" xr:uid="{C54348D2-35AA-4077-95C1-22DE32B1B8FB}"/>
    <cellStyle name="Comma 4 2 3 2" xfId="279" xr:uid="{6C4EF893-74D0-40D9-925C-6878F894951D}"/>
    <cellStyle name="Comma 4 2 3 3" xfId="384" xr:uid="{3545492C-BA8F-4012-B602-2204000A5019}"/>
    <cellStyle name="Comma 4 2 4" xfId="204" xr:uid="{B010AD2A-F5DD-4E38-9F3B-3C0AB1F7A705}"/>
    <cellStyle name="Comma 4 2 5" xfId="343" xr:uid="{88AD2E55-FB0D-4D0A-BB61-8753A6A6A9A9}"/>
    <cellStyle name="Comma 4 2 6" xfId="114" xr:uid="{6E189269-500B-48E1-89B2-60B96AF4B22A}"/>
    <cellStyle name="Comma 4 3" xfId="85" xr:uid="{EADF79B3-A6B9-4218-9DB1-AAAD52951ABE}"/>
    <cellStyle name="Comma 4 3 2" xfId="223" xr:uid="{FCF1AD98-92DE-452A-AADD-2695F86C0B78}"/>
    <cellStyle name="Comma 4 3 3" xfId="356" xr:uid="{DAAB55B5-DA05-4657-85A7-9500BF5F6D54}"/>
    <cellStyle name="Comma 4 3 4" xfId="395" xr:uid="{FA87AA49-64EB-4E1D-B635-49BDEB493AD6}"/>
    <cellStyle name="Comma 4 3 5" xfId="113" xr:uid="{1A56658F-9D55-46E0-BE0E-95F565B21350}"/>
    <cellStyle name="Comma 4 4" xfId="139" xr:uid="{E14A70CD-4A5D-40C2-9682-CDF83DE3B9C8}"/>
    <cellStyle name="Comma 4 4 2" xfId="240" xr:uid="{F689EF64-EDCD-4AFD-BFD3-6E5C2AEEE16E}"/>
    <cellStyle name="Comma 4 4 3" xfId="365" xr:uid="{8E7AD012-F196-4183-ACCE-CE079330C35E}"/>
    <cellStyle name="Comma 4 5" xfId="186" xr:uid="{90FC8815-CD52-49DF-8A93-D0CA2DD97406}"/>
    <cellStyle name="Comma 4 6" xfId="318" xr:uid="{FB761908-306E-468F-A5E1-35C77F964639}"/>
    <cellStyle name="Comma 4 7" xfId="335" xr:uid="{8563AB5D-56CA-4C5C-A76F-BD1F30817A37}"/>
    <cellStyle name="Comma 4 8" xfId="104" xr:uid="{36F275A2-A910-42D2-8E61-68A04BB4CA9E}"/>
    <cellStyle name="Comma 5" xfId="61" xr:uid="{B1A754B0-8167-4A14-9F4C-67A4646F6FC8}"/>
    <cellStyle name="Comma 5 2" xfId="122" xr:uid="{D41C6A85-AF08-49AA-BF79-5B34DDF5AACD}"/>
    <cellStyle name="Comma 5 2 2" xfId="275" xr:uid="{465728FF-A980-44CC-B4D0-B556A4F8CEFA}"/>
    <cellStyle name="Comma 5 2 3" xfId="380" xr:uid="{30842508-70E3-43B4-8C0F-41708FC2B68C}"/>
    <cellStyle name="Comma 5 3" xfId="97" xr:uid="{70043054-1E41-469C-854A-65C969339118}"/>
    <cellStyle name="Comma 5 4" xfId="182" xr:uid="{F42F4B5B-82F2-4058-B3E0-C7EE528780F4}"/>
    <cellStyle name="Comma 5 5" xfId="331" xr:uid="{01190CE8-12A9-4F35-8256-C7C4AA13594A}"/>
    <cellStyle name="Comma 5 6" xfId="86" xr:uid="{94ACB759-FBB0-4410-952A-BA2B407B520C}"/>
    <cellStyle name="Comma 6" xfId="66" xr:uid="{7E725038-CEBC-4A6E-836B-B79A710AA18E}"/>
    <cellStyle name="Comma 6 2" xfId="221" xr:uid="{CACB63F2-A9F9-47F3-8BF5-B235FE42813D}"/>
    <cellStyle name="Comma 6 2 2" xfId="354" xr:uid="{864F8E1F-1D87-4DF4-A1A1-2A6797FBBBDB}"/>
    <cellStyle name="Comma 6 3" xfId="184" xr:uid="{A40F4747-69A5-4528-8A11-AA87D60C8881}"/>
    <cellStyle name="Comma 6 4" xfId="316" xr:uid="{452BBF94-36C3-4AA8-87DF-61848077DB8A}"/>
    <cellStyle name="Comma 6 5" xfId="333" xr:uid="{9E0B2265-AFEB-41A7-A9BA-0EF3B9682E7B}"/>
    <cellStyle name="Comma 6 6" xfId="89" xr:uid="{940819B1-85D8-44E2-B4EB-E4AB8AE345CD}"/>
    <cellStyle name="Comma 7" xfId="59" xr:uid="{8F5DBF6A-6FC2-49EF-BDF8-E114AE997B6E}"/>
    <cellStyle name="Comma 7 2" xfId="208" xr:uid="{2F7355EA-5DD0-4AE9-B7F2-D23F115A188C}"/>
    <cellStyle name="Comma 7 3" xfId="345" xr:uid="{F529ACC0-E23F-4DCD-B722-B552A6838211}"/>
    <cellStyle name="Comma 7 3 2" xfId="161" xr:uid="{75F8637D-097B-476C-9CEE-5A7088D43ADC}"/>
    <cellStyle name="Comma 7 4" xfId="407" xr:uid="{B0488734-2083-4A9A-BF01-0B6D82B7AE38}"/>
    <cellStyle name="Comma 7 5" xfId="159" xr:uid="{6B4E9CB3-242F-4737-8493-3AF07DCB79DE}"/>
    <cellStyle name="Comma 8" xfId="132" xr:uid="{3E611343-F4E9-46E3-BD86-7A3E793C3992}"/>
    <cellStyle name="Comma 8 2" xfId="151" xr:uid="{139FEACA-4E04-4AC8-AC92-F794434492CE}"/>
    <cellStyle name="Comma 8 3" xfId="217" xr:uid="{0EA1481B-B734-445C-B198-3EF65E349748}"/>
    <cellStyle name="Comma 8 4" xfId="350" xr:uid="{52FC14DE-19CC-4C2C-976C-2CF2A2DF632E}"/>
    <cellStyle name="Comma 84" xfId="38" xr:uid="{21A5E283-CED1-4E2C-80F8-253541A8719A}"/>
    <cellStyle name="Comma 84 2" xfId="277" xr:uid="{BACAF276-0CFD-4FBF-A723-37AE886D61CE}"/>
    <cellStyle name="Comma 84 2 2" xfId="382" xr:uid="{FFDECDDA-24A0-47D2-B753-876F38EA54C2}"/>
    <cellStyle name="Comma 84 3" xfId="238" xr:uid="{F2C10519-D0AE-45E9-931E-98FC20929AFD}"/>
    <cellStyle name="Comma 84 3 2" xfId="363" xr:uid="{DFC0FEC9-0BB5-44F7-970A-DF260089EFC9}"/>
    <cellStyle name="Comma 84 4" xfId="342" xr:uid="{3C2A04E3-2966-458C-896F-159CE76E09D9}"/>
    <cellStyle name="Comma 84 5" xfId="203" xr:uid="{36A500EE-A377-47BC-8A2F-38C62508A1AB}"/>
    <cellStyle name="Comma 9" xfId="166" xr:uid="{BA6D68DB-C46C-4C9D-878F-B462A0BFBB3A}"/>
    <cellStyle name="Comma 9 2" xfId="292" xr:uid="{7272FBAD-BC42-4FBF-9688-14E879834A54}"/>
    <cellStyle name="Comma 9 3" xfId="391" xr:uid="{997EE169-B24F-4F3B-8B8C-400DBF0A0F42}"/>
    <cellStyle name="Currency 2" xfId="16" xr:uid="{91CD24FA-AB0D-4D91-8AA5-EEDD6E35DCA6}"/>
    <cellStyle name="Currency 2 2" xfId="245" xr:uid="{BCA0A332-6402-4558-8EF0-D39C9BF3E175}"/>
    <cellStyle name="E&amp;Y House" xfId="64" xr:uid="{6438429D-ABF9-4CD1-BD01-FB254A1119FE}"/>
    <cellStyle name="Followed Hyperlink" xfId="19" xr:uid="{B5123DC8-4DA1-4F3C-9890-1DBBA18895D9}"/>
    <cellStyle name="Followed Hyperlink 2" xfId="47" xr:uid="{B210FD34-8CCF-439F-86A9-69AFBA3B91BC}"/>
    <cellStyle name="Followed Hyperlink 2 2" xfId="353" xr:uid="{59849D8A-2C84-437B-9AF3-EE071D664D2E}"/>
    <cellStyle name="Followed Hyperlink 2 3" xfId="273" xr:uid="{F2CED7CE-F026-4F68-BFDE-CDF3E19F0E9B}"/>
    <cellStyle name="Followed Hyperlink 3" xfId="233" xr:uid="{D3D28D0B-CF65-4996-A415-30C4C03EE5EF}"/>
    <cellStyle name="Hyperlink" xfId="21" xr:uid="{B6B32AE9-99E0-459C-A998-8DFD7F0D7B4A}"/>
    <cellStyle name="Hyperlink 2" xfId="20" xr:uid="{AE4E452A-EC8C-48D8-9F5E-6D73853E3FD4}"/>
    <cellStyle name="Hyperlink 2 2" xfId="72" xr:uid="{73EBA67E-54C8-4177-BAB8-CB4FE0983E57}"/>
    <cellStyle name="Hyperlink 2 2 2" xfId="377" xr:uid="{1A9D306E-3FD6-496F-B06D-C714DD9F0DBF}"/>
    <cellStyle name="Hyperlink 2 2 3" xfId="274" xr:uid="{9DC7ECBA-87C4-4ABF-BD0C-681E09349B33}"/>
    <cellStyle name="Hyperlink 2 3" xfId="259" xr:uid="{85759E82-DDBA-40FA-ADBF-78C05C93AB77}"/>
    <cellStyle name="Hyperlink 2 4" xfId="234" xr:uid="{52247CB4-0CB6-4CE4-8EC0-56D17EB634C3}"/>
    <cellStyle name="Hyperlink 2 5" xfId="200" xr:uid="{2CE14B29-6895-4730-90D2-FE7FE1BB1F4A}"/>
    <cellStyle name="Hyperlink 3" xfId="48" xr:uid="{27AFFC53-1849-4D2F-8BA2-604588159BD5}"/>
    <cellStyle name="Hyperlink 3 2" xfId="268" xr:uid="{E72BEDD0-9E54-4964-BAD4-06280B0EA7B4}"/>
    <cellStyle name="Hyperlink 3 3" xfId="346" xr:uid="{DE61407B-4FA8-406E-B367-716AA9AA3902}"/>
    <cellStyle name="Hyperlink 3 4" xfId="210" xr:uid="{9374293C-5F0C-431D-AF9E-6D79ED951DC2}"/>
    <cellStyle name="Hyperlink 4" xfId="46" xr:uid="{8393DCC9-25DF-4BD6-B22C-F138B011B03F}"/>
    <cellStyle name="Hyperlink 4 2" xfId="332" xr:uid="{70B1D436-CD83-47B3-AC1E-7B9D1963B64B}"/>
    <cellStyle name="Hyperlink 4 3" xfId="260" xr:uid="{F3816BB8-2E43-4955-8746-698EF4E14AD7}"/>
    <cellStyle name="Hyperlink 5" xfId="70" xr:uid="{699A4167-B316-4A8D-8EB3-AAE83DBFBC59}"/>
    <cellStyle name="Normal" xfId="0" builtinId="0"/>
    <cellStyle name="Normal - Style1 2 3" xfId="183" xr:uid="{C798CD55-6B49-426E-B957-91D7A1A19AD5}"/>
    <cellStyle name="Normal 10" xfId="41" xr:uid="{5641F56F-F251-4026-A113-91559A9E67A4}"/>
    <cellStyle name="Normal 10 2" xfId="51" xr:uid="{1F19767D-2E03-477F-98C3-BB0159FD9644}"/>
    <cellStyle name="Normal 10 2 2" xfId="394" xr:uid="{66F7158C-2342-4B87-B139-9AD8D8448E8E}"/>
    <cellStyle name="Normal 10 2 3" xfId="258" xr:uid="{C2FD7B65-8747-474E-9F91-887067D60652}"/>
    <cellStyle name="Normal 10 3" xfId="82" xr:uid="{2F83BC6B-E2E8-40AB-88E5-86A1508019B1}"/>
    <cellStyle name="Normal 11" xfId="163" xr:uid="{7647CBE7-9BB8-48F8-B9A6-DB69C3B3922B}"/>
    <cellStyle name="Normal 11 11" xfId="6" xr:uid="{112288F8-3D81-4DA9-B2D0-66A26EC7FF6B}"/>
    <cellStyle name="Normal 11 2" xfId="7" xr:uid="{5FE3CF54-4B1B-460F-A71C-5204B33396FF}"/>
    <cellStyle name="Normal 11 2 2" xfId="5" xr:uid="{018949E6-6E05-4B7C-9F22-AC2080C038CB}"/>
    <cellStyle name="Normal 11 8" xfId="257" xr:uid="{25428933-C12C-44F2-A75A-3E704B831738}"/>
    <cellStyle name="Normal 118" xfId="196" xr:uid="{DFFDC113-CA55-4B26-9BFB-C44B217AD482}"/>
    <cellStyle name="Normal 12" xfId="209" xr:uid="{588B27D9-577E-4DFE-8CAB-A7C4456B7201}"/>
    <cellStyle name="Normal 13" xfId="211" xr:uid="{DCC88258-9148-442C-B8E0-F277821136C7}"/>
    <cellStyle name="Normal 14" xfId="179" xr:uid="{1D6DD978-14EE-408C-A244-5F2B4A23EDF8}"/>
    <cellStyle name="Normal 15" xfId="216" xr:uid="{8D7E2462-441C-45FB-AFD2-DBFECFF77C82}"/>
    <cellStyle name="Normal 16" xfId="220" xr:uid="{6C3B08BE-7CC4-4A4B-BF15-7A1DBB924AE2}"/>
    <cellStyle name="Normal 163" xfId="8" xr:uid="{6D3FCF43-71AD-4731-95FF-18751875419A}"/>
    <cellStyle name="Normal 17" xfId="228" xr:uid="{E1592403-1C55-45E8-95F4-FF386E8A2047}"/>
    <cellStyle name="Normal 18" xfId="288" xr:uid="{9B15C26C-0399-4AFF-8B7E-B4FEF6CC9DB1}"/>
    <cellStyle name="Normal 19" xfId="290" xr:uid="{618A96D0-EF10-4339-B88C-5B7D34028917}"/>
    <cellStyle name="Normal 19 13" xfId="265" xr:uid="{9E2F8E3E-A204-4DCE-9FA2-E681A6D6D30B}"/>
    <cellStyle name="Normal 2" xfId="11" xr:uid="{C43C67AA-06FC-48B9-B6C4-AECBB9AF74D6}"/>
    <cellStyle name="Normal 2 12" xfId="27" xr:uid="{9F73C4D4-0A88-425D-8A51-BF1964EFAA7D}"/>
    <cellStyle name="Normal 2 2" xfId="17" xr:uid="{ED828828-1955-491C-BAA3-36511BFEE229}"/>
    <cellStyle name="Normal 2 2 2" xfId="77" xr:uid="{F5A1F763-5C8B-46CD-BBFB-2D37ABC7F4F3}"/>
    <cellStyle name="Normal 2 2 2 2" xfId="100" xr:uid="{2B7E68DD-09CF-401B-81BA-81AB397F0DF5}"/>
    <cellStyle name="Normal 2 2 2 2 2" xfId="126" xr:uid="{C586E4A9-65E1-4532-BC63-46481345F486}"/>
    <cellStyle name="Normal 2 2 2 2 3" xfId="146" xr:uid="{3C68EA73-53CF-453A-9315-32F39F381AC3}"/>
    <cellStyle name="Normal 2 2 2 3" xfId="123" xr:uid="{562471AD-FB58-4E2F-8B53-844F3E4EC49C}"/>
    <cellStyle name="Normal 2 2 2 4" xfId="143" xr:uid="{32C11039-70A7-4FF7-909A-C720C362855D}"/>
    <cellStyle name="Normal 2 2 2 5" xfId="272" xr:uid="{856AC19A-C663-4608-A4C0-7DD2AAA6D4C0}"/>
    <cellStyle name="Normal 2 2 2 6" xfId="404" xr:uid="{F299ED8A-B69B-460F-B6B5-37CDF3D2C170}"/>
    <cellStyle name="Normal 2 2 2 7" xfId="99" xr:uid="{F40CABF7-9D41-47A8-874D-85F51BF1B536}"/>
    <cellStyle name="Normal 2 2 3" xfId="109" xr:uid="{8CB1AB85-F9A9-420B-8711-FCF997F19434}"/>
    <cellStyle name="Normal 2 2 3 2" xfId="250" xr:uid="{8179FFE3-DC13-4AFD-A14F-7633134BB728}"/>
    <cellStyle name="Normal 2 2 4" xfId="137" xr:uid="{612FB286-16BA-45F5-A2DC-5A0A19689AEB}"/>
    <cellStyle name="Normal 2 2 4 2" xfId="295" xr:uid="{331B5E25-E536-42AE-B9D9-9FD58F825161}"/>
    <cellStyle name="Normal 2 2 5" xfId="164" xr:uid="{803FA796-E939-4E2C-B668-BC0C3B2D167B}"/>
    <cellStyle name="Normal 2 2 6" xfId="94" xr:uid="{99107E02-48F1-46F0-82C8-F2906EDAD4BD}"/>
    <cellStyle name="Normal 2 3" xfId="44" xr:uid="{68993EE4-85DF-4EE1-A71C-5E572CFBCB71}"/>
    <cellStyle name="Normal 2 3 16" xfId="42" xr:uid="{476FB191-194E-41FA-83C6-7B82B8636E9B}"/>
    <cellStyle name="Normal 2 3 2" xfId="205" xr:uid="{E246BB0C-5C87-4F0D-8E1B-40AA5A913896}"/>
    <cellStyle name="Normal 2 3 3" xfId="253" xr:uid="{6A287562-1EE4-4F9A-9BB6-11B0B05BCEDC}"/>
    <cellStyle name="Normal 2 3 4" xfId="194" xr:uid="{E7B3BEEC-8674-46E9-8E86-2558BD6323F1}"/>
    <cellStyle name="Normal 2 4" xfId="71" xr:uid="{348A053E-3E9D-4C7D-9233-217C2EF892B4}"/>
    <cellStyle name="Normal 2 4 2" xfId="248" xr:uid="{084A4E64-F3EB-4AD3-8F64-48CF5A376A10}"/>
    <cellStyle name="Normal 2 4 27" xfId="31" xr:uid="{2A1FE432-D3A3-4359-9449-475358A96648}"/>
    <cellStyle name="Normal 2 4 3" xfId="359" xr:uid="{3DAFF1AF-52FA-4EE0-8B25-38BC0600D0C0}"/>
    <cellStyle name="Normal 2 4 4" xfId="92" xr:uid="{77C98C50-2D38-45B6-A2E0-F4877C96F463}"/>
    <cellStyle name="Normal 2 5" xfId="293" xr:uid="{74077951-AE98-4581-95BE-62D75E9A2B15}"/>
    <cellStyle name="Normal 2 6" xfId="40" xr:uid="{EA6E99DA-7182-47A3-9DE9-162615A4D7FD}"/>
    <cellStyle name="Normal 2 6 2" xfId="53" xr:uid="{971C6243-CF80-47F4-822C-DDC2C98B38B1}"/>
    <cellStyle name="Normal 2 6 3" xfId="84" xr:uid="{F5642443-4B50-4D6A-82EA-7F032CD6CAC9}"/>
    <cellStyle name="Normal 2 7" xfId="52" xr:uid="{CA1CC6AE-3644-41A9-B3E8-20745993CCC2}"/>
    <cellStyle name="Normal 20" xfId="291" xr:uid="{A23F8CAE-8533-4398-B1BC-31902332DF31}"/>
    <cellStyle name="Normal 21" xfId="169" xr:uid="{D1A2EDD9-97A5-4816-BD7C-C548DCD51BD8}"/>
    <cellStyle name="Normal 21 2 4 2" xfId="2" xr:uid="{41D2891B-2DC8-4A6D-B89F-285BBED86954}"/>
    <cellStyle name="Normal 22" xfId="300" xr:uid="{94F64A14-E28C-47BB-9912-BF20D6D5CD08}"/>
    <cellStyle name="Normal 23" xfId="309" xr:uid="{0562C906-DB97-4956-9692-E6885BD12E56}"/>
    <cellStyle name="Normal 24" xfId="307" xr:uid="{D060EFEE-ADAB-49DC-AC94-E5D582A50D6D}"/>
    <cellStyle name="Normal 25" xfId="306" xr:uid="{E14AC03B-667D-44CD-AF3E-F3FE7BA928C5}"/>
    <cellStyle name="Normal 26" xfId="54" xr:uid="{C8C93796-9C57-4410-8745-208FD653FF7C}"/>
    <cellStyle name="Normal 264" xfId="176" xr:uid="{D6E13EB1-8394-4077-94EC-94EDDE04682F}"/>
    <cellStyle name="Normal 27" xfId="305" xr:uid="{011BF88D-71C3-4F82-AAB0-8FC16091A40E}"/>
    <cellStyle name="Normal 28" xfId="301" xr:uid="{50910C0F-AD7A-44FA-A5DF-0051B277CE90}"/>
    <cellStyle name="Normal 288" xfId="197" xr:uid="{203FF6C4-E416-4EFD-A810-091C766D4DDE}"/>
    <cellStyle name="Normal 288 2" xfId="226" xr:uid="{32CDDC0F-9753-413E-8809-40376DD337D6}"/>
    <cellStyle name="Normal 29" xfId="55" xr:uid="{82DA2176-BE05-4D00-8EB5-2D34406E1F91}"/>
    <cellStyle name="Normal 3" xfId="9" xr:uid="{37D5BACF-9722-4952-A353-6B88C59BCE14}"/>
    <cellStyle name="Normal 3 10" xfId="107" xr:uid="{9AD363D4-5637-44F1-A0A6-1826744142FD}"/>
    <cellStyle name="Normal 3 11" xfId="3" xr:uid="{403B015E-C8DF-4FDE-BADD-BEF48962F828}"/>
    <cellStyle name="Normal 3 2" xfId="13" xr:uid="{CBACCD85-3FE7-4B53-84F6-D496AA618E2C}"/>
    <cellStyle name="Normal 3 2 2" xfId="75" xr:uid="{BF67DFF8-6A69-4764-A2E1-CD60248F3769}"/>
    <cellStyle name="Normal 3 2 2 2" xfId="402" xr:uid="{A2AC740F-24A3-4F91-88C5-2C35B675C26D}"/>
    <cellStyle name="Normal 3 2 2 3" xfId="149" xr:uid="{A8203A39-D9CA-44A6-94A4-310E567A23DC}"/>
    <cellStyle name="Normal 3 2 20" xfId="32" xr:uid="{1B58B2B3-E02A-48A3-8E52-16C5E8C4448E}"/>
    <cellStyle name="Normal 3 2 3" xfId="130" xr:uid="{00C0493C-A206-435D-AD23-D607459CC4EA}"/>
    <cellStyle name="Normal 3 2 7" xfId="30" xr:uid="{C5AD36DE-EFDC-41F2-98C7-616DF69F824C}"/>
    <cellStyle name="Normal 3 3" xfId="36" xr:uid="{F3610A9D-7E8A-48A0-80E8-C1AADD81C20A}"/>
    <cellStyle name="Normal 3 3 2" xfId="237" xr:uid="{472DE6CE-E377-44AB-BEE0-DD66922F116E}"/>
    <cellStyle name="Normal 3 3 2 2" xfId="29" xr:uid="{332AC69D-A1DF-4C5C-B3A4-D4CE56A03F6E}"/>
    <cellStyle name="Normal 3 3 3" xfId="201" xr:uid="{B4912DBA-2086-4C67-9F1F-65E8B43F514D}"/>
    <cellStyle name="Normal 3 3 4" xfId="128" xr:uid="{5923C341-92C0-4340-BCC3-861E73D0FA8E}"/>
    <cellStyle name="Normal 3 4" xfId="12" xr:uid="{3255482F-3689-41B8-91DF-A8D373350A34}"/>
    <cellStyle name="Normal 3 4 2" xfId="246" xr:uid="{AC605845-F232-4CB7-98FD-214918C1B720}"/>
    <cellStyle name="Normal 3 4 3" xfId="339" xr:uid="{DCE5B692-3A3D-4E20-8FE2-220DED7664B2}"/>
    <cellStyle name="Normal 3 4 4" xfId="135" xr:uid="{30844F0C-89F5-4909-B2DD-BE8E2F52828C}"/>
    <cellStyle name="Normal 3 5" xfId="270" xr:uid="{C3FA2336-F816-4C76-A2A8-56693E391A5D}"/>
    <cellStyle name="Normal 3 6" xfId="229" xr:uid="{324B4262-1263-48C6-867E-95F99177ED7C}"/>
    <cellStyle name="Normal 3 7" xfId="298" xr:uid="{B53E6837-4DA6-4F7D-8E26-90A264578488}"/>
    <cellStyle name="Normal 3 8" xfId="177" xr:uid="{ADECF6A8-A5C3-4310-9206-1C5BF56E3D8D}"/>
    <cellStyle name="Normal 3 9" xfId="168" xr:uid="{A9DB289E-EAAE-4D05-B0CD-450ABDFE151D}"/>
    <cellStyle name="Normal 30" xfId="303" xr:uid="{EEC79383-EBD1-4DEC-96AC-B220BE77C1FB}"/>
    <cellStyle name="Normal 31" xfId="304" xr:uid="{D198D3D9-F2D1-45D2-B374-EB9C335EAB5A}"/>
    <cellStyle name="Normal 32" xfId="308" xr:uid="{4E2F3099-4706-4CA0-B615-3828FD66C2DC}"/>
    <cellStyle name="Normal 33" xfId="302" xr:uid="{59F56F97-4869-4D1C-B7B3-C5A98D0EB04E}"/>
    <cellStyle name="Normal 34" xfId="10" xr:uid="{5E417C13-2452-4F1F-8A50-1278A4EFB8EF}"/>
    <cellStyle name="Normal 4" xfId="23" xr:uid="{49F3F2EB-E1B0-4F9C-9EDA-8A8A43955B9A}"/>
    <cellStyle name="Normal 4 2" xfId="49" xr:uid="{60898CFB-65E9-44BB-A5A3-3671FC9962C0}"/>
    <cellStyle name="Normal 4 2 2" xfId="199" xr:uid="{14EC7A06-7165-4BAF-BFA0-27C9C8AD1FF7}"/>
    <cellStyle name="Normal 4 2 3" xfId="327" xr:uid="{53B764A5-1CC1-4CD6-90A1-2BDE30BACDDE}"/>
    <cellStyle name="Normal 4 2 4" xfId="142" xr:uid="{9A4023A0-04B5-4A7E-BFA8-3633CA11C34D}"/>
    <cellStyle name="Normal 4 3" xfId="121" xr:uid="{EBD27CA3-0FD9-42A9-9D01-8A4274FCDF3A}"/>
    <cellStyle name="Normal 5" xfId="22" xr:uid="{64FCCA4E-7CFC-4024-A2B4-69760302A557}"/>
    <cellStyle name="Normal 5 2" xfId="60" xr:uid="{A6FDE167-6591-40F0-B631-165E803B1CBB}"/>
    <cellStyle name="Normal 5 2 2" xfId="117" xr:uid="{C2FD1381-59C6-4B5D-B4B3-73F93992813C}"/>
    <cellStyle name="Normal 5 2 3" xfId="157" xr:uid="{4D1C42B5-3F9B-4490-A6A2-C01A35545BF5}"/>
    <cellStyle name="Normal 5 2 4" xfId="267" xr:uid="{2E529C67-FBFB-4964-A100-2D02B7AA141B}"/>
    <cellStyle name="Normal 5 2 5" xfId="379" xr:uid="{AFE2F294-154E-4B71-99AB-DAD495E783D8}"/>
    <cellStyle name="Normal 5 2 6" xfId="115" xr:uid="{32A9F065-9A48-4A22-97D1-946B8365CF14}"/>
    <cellStyle name="Normal 5 3" xfId="235" xr:uid="{F85A07A2-A253-4D55-8905-05DD3CA99A87}"/>
    <cellStyle name="Normal 5 4" xfId="190" xr:uid="{3D2713B2-3D30-4468-9909-4C8BE6790114}"/>
    <cellStyle name="Normal 5 5" xfId="103" xr:uid="{A4A2E3EF-5FF9-445C-93E0-11D7A7F34A31}"/>
    <cellStyle name="Normal 5 7" xfId="215" xr:uid="{865B6881-9ED5-4C98-BA5D-9B0A641A2213}"/>
    <cellStyle name="Normal 51" xfId="264" xr:uid="{BDB39714-1CBA-4850-830D-E76FA7590EF3}"/>
    <cellStyle name="Normal 6" xfId="65" xr:uid="{9E692E86-BA2D-4698-836B-338A365899C1}"/>
    <cellStyle name="Normal 6 2" xfId="118" xr:uid="{C0331CAE-035C-4E31-9D7D-6EDAC42A2EC0}"/>
    <cellStyle name="Normal 6 2 2" xfId="269" xr:uid="{32F72B94-70BA-429D-B2C7-D97B182169BE}"/>
    <cellStyle name="Normal 6 3" xfId="191" xr:uid="{87AA53E2-C02E-46DC-B2FC-68159E4B3BA1}"/>
    <cellStyle name="Normal 6 4" xfId="96" xr:uid="{08C50B99-9555-40A9-B923-451D12E2B9F6}"/>
    <cellStyle name="Normal 7" xfId="45" xr:uid="{305E5392-80BC-4B10-8A2C-48C49C1B1C40}"/>
    <cellStyle name="Normal 7 2" xfId="119" xr:uid="{150CA8E8-EB9A-470E-B75F-54B4312DF7E1}"/>
    <cellStyle name="Normal 7 2 2" xfId="285" xr:uid="{ACB2F788-04A2-4705-AEAC-F91DDBC7FE14}"/>
    <cellStyle name="Normal 7 3" xfId="192" xr:uid="{25556731-5E34-4C89-B3A7-04EA59B781A3}"/>
    <cellStyle name="Normal 8" xfId="83" xr:uid="{397C87EE-C165-4AF6-A13D-B0EFC42EFCB3}"/>
    <cellStyle name="Normal 8 2" xfId="162" xr:uid="{151E4886-5739-42E5-8816-9D41944F006E}"/>
    <cellStyle name="Normal 8 2 2" xfId="261" xr:uid="{77D823DD-FC7D-4937-B56B-F8F8F127609C}"/>
    <cellStyle name="Normal 8 3" xfId="193" xr:uid="{647F7B25-AE48-4E51-A4DD-A79B0D323863}"/>
    <cellStyle name="Normal 9" xfId="131" xr:uid="{1C013937-C9FE-47FD-9C7C-FB6CBD4ADBF7}"/>
    <cellStyle name="Normal 9 2" xfId="150" xr:uid="{BE48A357-23C9-4EA6-8C31-72ADCCC646DB}"/>
    <cellStyle name="Normal 9 2 2" xfId="287" xr:uid="{93927AA4-3A51-40CD-9398-3D1568A59E22}"/>
    <cellStyle name="Normal 9 3" xfId="207" xr:uid="{40E9C8E6-DF9C-4D9A-9897-B4C4F1C8E73D}"/>
    <cellStyle name="Normal 9 3 2" xfId="158" xr:uid="{1894A018-1C63-40F4-860F-6F2521E49653}"/>
    <cellStyle name="Percent" xfId="1" builtinId="5"/>
    <cellStyle name="Percent 2" xfId="18" xr:uid="{EFEF63FC-C67B-4A9D-8541-EDC2F9D9B605}"/>
    <cellStyle name="Percent 2 11" xfId="254" xr:uid="{39EE5157-615C-4064-8720-6E06463DFA88}"/>
    <cellStyle name="Percent 2 2" xfId="74" xr:uid="{4F4FA9CD-8CBE-43A1-9E14-6447266FE18F}"/>
    <cellStyle name="Percent 2 2 2" xfId="247" xr:uid="{762C27B5-B412-4BA2-A97B-785201AF836C}"/>
    <cellStyle name="Percent 2 3" xfId="232" xr:uid="{0515A8D6-78EA-4D9D-ADB5-C8AED2396A04}"/>
    <cellStyle name="Percent 2 4" xfId="297" xr:uid="{41965BB9-8482-44C5-971B-DEE39507761B}"/>
    <cellStyle name="Percent 2 5" xfId="189" xr:uid="{0B3AD7F6-6933-426E-A25D-F2D67E9C6ECE}"/>
    <cellStyle name="Percent 2 6" xfId="87" xr:uid="{BF779F6B-42E2-458A-98CD-54FE7D2289D1}"/>
    <cellStyle name="Percent 3" xfId="26" xr:uid="{7650AF7B-54AE-4CB1-84DC-E16376AB5C18}"/>
    <cellStyle name="Percent 3 2" xfId="62" xr:uid="{7834E865-3D71-4195-9483-38F6A3703312}"/>
    <cellStyle name="Percent 3 2 2" xfId="378" xr:uid="{F186487C-4AE6-4020-9C86-B906C66C0CB3}"/>
    <cellStyle name="Percent 3 2 3" xfId="281" xr:uid="{F9D0C302-1E53-4A61-B50F-9C7D310867B4}"/>
    <cellStyle name="Percent 3 3" xfId="81" xr:uid="{8F13D938-C6B2-49D4-8B0A-5CC9B86264E6}"/>
    <cellStyle name="Percent 3 3 2" xfId="403" xr:uid="{EB5F9B47-3A15-4193-BF18-E8CA007EF2D3}"/>
    <cellStyle name="Percent 3 3 3" xfId="266" xr:uid="{4F6939C1-3DA5-4671-97C2-EB0FED43333B}"/>
    <cellStyle name="Percent 3 4" xfId="299" xr:uid="{F5C6D0FA-7CF0-448E-83EA-F86347E162C7}"/>
    <cellStyle name="Percent 3 5" xfId="313" xr:uid="{FCD4A2DD-F0A9-4CE1-A27E-BE564DA28902}"/>
    <cellStyle name="Percent 4" xfId="67" xr:uid="{6C5E6EA2-8A65-4E85-93DE-069996B0E11B}"/>
    <cellStyle name="Percent 5" xfId="69" xr:uid="{800232B0-D0D5-408F-9CB5-E70F78EABA0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F160-D6A4-4153-A5B6-45BFE4AD7BC8}">
  <dimension ref="A1:I81"/>
  <sheetViews>
    <sheetView zoomScaleNormal="100" zoomScaleSheetLayoutView="110" workbookViewId="0">
      <selection activeCell="O5" sqref="O5"/>
    </sheetView>
  </sheetViews>
  <sheetFormatPr defaultColWidth="7.5703125" defaultRowHeight="17.100000000000001" customHeight="1"/>
  <cols>
    <col min="1" max="3" width="1.42578125" style="23" customWidth="1"/>
    <col min="4" max="4" width="48.5703125" style="23" customWidth="1"/>
    <col min="5" max="5" width="8.140625" style="23" customWidth="1"/>
    <col min="6" max="6" width="1" style="23" customWidth="1"/>
    <col min="7" max="7" width="14.42578125" style="104" bestFit="1" customWidth="1"/>
    <col min="8" max="8" width="1" style="150" customWidth="1"/>
    <col min="9" max="9" width="12.28515625" style="104" customWidth="1"/>
    <col min="10" max="16384" width="7.5703125" style="23"/>
  </cols>
  <sheetData>
    <row r="1" spans="1:9" ht="21.75" customHeight="1">
      <c r="A1" s="99" t="s">
        <v>0</v>
      </c>
      <c r="B1" s="99"/>
      <c r="C1" s="99"/>
      <c r="D1" s="99"/>
      <c r="E1" s="28"/>
      <c r="F1" s="28"/>
      <c r="H1" s="137"/>
    </row>
    <row r="2" spans="1:9" ht="21.75" customHeight="1">
      <c r="A2" s="99" t="s">
        <v>1</v>
      </c>
      <c r="B2" s="99"/>
      <c r="C2" s="99"/>
      <c r="D2" s="99"/>
      <c r="E2" s="28"/>
      <c r="F2" s="28"/>
      <c r="G2" s="98"/>
      <c r="H2" s="138"/>
      <c r="I2" s="98"/>
    </row>
    <row r="3" spans="1:9" ht="21.75" customHeight="1">
      <c r="A3" s="18" t="s">
        <v>2</v>
      </c>
      <c r="B3" s="18"/>
      <c r="C3" s="18"/>
      <c r="D3" s="18"/>
      <c r="E3" s="102"/>
      <c r="F3" s="102"/>
      <c r="G3" s="139"/>
      <c r="H3" s="140"/>
      <c r="I3" s="139"/>
    </row>
    <row r="4" spans="1:9" ht="21.75" customHeight="1">
      <c r="A4" s="141"/>
      <c r="B4" s="141"/>
      <c r="C4" s="141"/>
      <c r="D4" s="141"/>
      <c r="E4" s="142"/>
      <c r="F4" s="142"/>
      <c r="G4" s="143"/>
      <c r="H4" s="144"/>
      <c r="I4" s="143"/>
    </row>
    <row r="5" spans="1:9" ht="21.75" customHeight="1">
      <c r="A5" s="99"/>
      <c r="B5" s="99"/>
      <c r="C5" s="99"/>
      <c r="D5" s="99"/>
      <c r="E5" s="28"/>
      <c r="F5" s="28"/>
      <c r="G5" s="145" t="s">
        <v>3</v>
      </c>
      <c r="H5" s="19"/>
      <c r="I5" s="145" t="s">
        <v>4</v>
      </c>
    </row>
    <row r="6" spans="1:9" ht="21.75" customHeight="1">
      <c r="A6" s="99"/>
      <c r="B6" s="99"/>
      <c r="C6" s="99"/>
      <c r="D6" s="99"/>
      <c r="E6" s="28"/>
      <c r="F6" s="28"/>
      <c r="G6" s="20" t="s">
        <v>5</v>
      </c>
      <c r="H6" s="21"/>
      <c r="I6" s="20" t="s">
        <v>6</v>
      </c>
    </row>
    <row r="7" spans="1:9" ht="21.75" customHeight="1">
      <c r="A7" s="105"/>
      <c r="B7" s="105"/>
      <c r="C7" s="105"/>
      <c r="D7" s="105"/>
      <c r="E7" s="105"/>
      <c r="F7" s="105"/>
      <c r="G7" s="20" t="s">
        <v>7</v>
      </c>
      <c r="H7" s="21"/>
      <c r="I7" s="20" t="s">
        <v>8</v>
      </c>
    </row>
    <row r="8" spans="1:9" ht="21.75" customHeight="1">
      <c r="A8" s="105"/>
      <c r="B8" s="105"/>
      <c r="C8" s="105"/>
      <c r="D8" s="105"/>
      <c r="E8" s="106" t="s">
        <v>9</v>
      </c>
      <c r="F8" s="105"/>
      <c r="G8" s="107" t="s">
        <v>10</v>
      </c>
      <c r="H8" s="21"/>
      <c r="I8" s="107" t="s">
        <v>10</v>
      </c>
    </row>
    <row r="9" spans="1:9" ht="6" customHeight="1">
      <c r="A9" s="105"/>
      <c r="B9" s="105"/>
      <c r="C9" s="105"/>
      <c r="D9" s="105"/>
      <c r="E9" s="146"/>
      <c r="F9" s="105"/>
      <c r="G9" s="20"/>
      <c r="H9" s="21"/>
      <c r="I9" s="20"/>
    </row>
    <row r="10" spans="1:9" ht="21.75" customHeight="1">
      <c r="A10" s="147" t="s">
        <v>11</v>
      </c>
      <c r="B10" s="148"/>
      <c r="C10" s="148"/>
      <c r="D10" s="148"/>
      <c r="E10" s="149"/>
      <c r="F10" s="149"/>
    </row>
    <row r="11" spans="1:9" ht="6" customHeight="1">
      <c r="A11" s="147"/>
      <c r="B11" s="148"/>
      <c r="C11" s="148"/>
      <c r="D11" s="148"/>
      <c r="E11" s="149"/>
      <c r="F11" s="149"/>
    </row>
    <row r="12" spans="1:9" ht="21.75" customHeight="1">
      <c r="A12" s="23" t="s">
        <v>12</v>
      </c>
      <c r="C12" s="151"/>
      <c r="D12" s="151"/>
      <c r="E12" s="28"/>
      <c r="F12" s="149"/>
      <c r="H12" s="137"/>
    </row>
    <row r="13" spans="1:9" ht="21.75" customHeight="1">
      <c r="B13" s="23" t="s">
        <v>125</v>
      </c>
      <c r="C13" s="151"/>
      <c r="D13" s="151"/>
      <c r="E13" s="28"/>
      <c r="F13" s="149"/>
      <c r="H13" s="137"/>
    </row>
    <row r="14" spans="1:9" ht="21.75" customHeight="1">
      <c r="C14" s="23" t="s">
        <v>13</v>
      </c>
      <c r="D14" s="151"/>
      <c r="E14" s="28">
        <v>4</v>
      </c>
      <c r="F14" s="149"/>
      <c r="G14" s="104">
        <v>250116</v>
      </c>
      <c r="H14" s="137"/>
      <c r="I14" s="104">
        <v>214416</v>
      </c>
    </row>
    <row r="15" spans="1:9" ht="21.75" customHeight="1">
      <c r="A15" s="23" t="s">
        <v>14</v>
      </c>
      <c r="C15" s="151"/>
      <c r="D15" s="151"/>
      <c r="E15" s="28"/>
      <c r="F15" s="149"/>
      <c r="H15" s="137"/>
    </row>
    <row r="16" spans="1:9" ht="21.75" customHeight="1">
      <c r="B16" s="23" t="s">
        <v>15</v>
      </c>
      <c r="C16" s="151"/>
      <c r="D16" s="151"/>
      <c r="E16" s="28"/>
      <c r="F16" s="149"/>
      <c r="H16" s="137"/>
    </row>
    <row r="17" spans="1:9" ht="21.75" customHeight="1">
      <c r="C17" s="23" t="s">
        <v>16</v>
      </c>
      <c r="D17" s="151"/>
      <c r="E17" s="28">
        <v>4</v>
      </c>
      <c r="F17" s="149"/>
      <c r="G17" s="104">
        <v>4430700</v>
      </c>
      <c r="H17" s="137"/>
      <c r="I17" s="104">
        <v>4430700</v>
      </c>
    </row>
    <row r="18" spans="1:9" ht="21.75" customHeight="1">
      <c r="A18" s="151" t="s">
        <v>17</v>
      </c>
      <c r="B18" s="151"/>
      <c r="C18" s="151"/>
      <c r="D18" s="151"/>
      <c r="E18" s="28"/>
      <c r="F18" s="149"/>
      <c r="G18" s="104">
        <v>18155</v>
      </c>
      <c r="H18" s="137"/>
      <c r="I18" s="104">
        <v>16930</v>
      </c>
    </row>
    <row r="19" spans="1:9" ht="21.75" customHeight="1">
      <c r="A19" s="23" t="s">
        <v>18</v>
      </c>
      <c r="D19" s="151"/>
      <c r="E19" s="28"/>
      <c r="F19" s="149"/>
      <c r="G19" s="104">
        <v>1</v>
      </c>
      <c r="H19" s="137"/>
      <c r="I19" s="104">
        <v>1</v>
      </c>
    </row>
    <row r="20" spans="1:9" ht="21.75" customHeight="1">
      <c r="A20" s="151" t="s">
        <v>19</v>
      </c>
      <c r="B20" s="151"/>
      <c r="C20" s="151"/>
      <c r="D20" s="151"/>
      <c r="E20" s="152" t="s">
        <v>20</v>
      </c>
      <c r="F20" s="149"/>
      <c r="G20" s="104">
        <v>5752</v>
      </c>
      <c r="H20" s="137"/>
      <c r="I20" s="104">
        <v>6939</v>
      </c>
    </row>
    <row r="21" spans="1:9" ht="21.75" customHeight="1">
      <c r="A21" s="151" t="s">
        <v>21</v>
      </c>
      <c r="B21" s="151"/>
      <c r="C21" s="151"/>
      <c r="D21" s="151"/>
      <c r="E21" s="153"/>
      <c r="F21" s="149"/>
      <c r="G21" s="104">
        <v>53</v>
      </c>
      <c r="H21" s="137"/>
      <c r="I21" s="104">
        <v>7</v>
      </c>
    </row>
    <row r="22" spans="1:9" ht="21.75" customHeight="1">
      <c r="A22" s="151" t="s">
        <v>22</v>
      </c>
      <c r="B22" s="151"/>
      <c r="C22" s="151"/>
      <c r="D22" s="151"/>
      <c r="E22" s="154"/>
      <c r="F22" s="149"/>
      <c r="G22" s="120">
        <v>1639</v>
      </c>
      <c r="H22" s="137"/>
      <c r="I22" s="120">
        <v>90</v>
      </c>
    </row>
    <row r="23" spans="1:9" ht="6" customHeight="1">
      <c r="A23" s="147"/>
      <c r="B23" s="148"/>
      <c r="C23" s="148"/>
      <c r="D23" s="148"/>
      <c r="E23" s="154"/>
      <c r="F23" s="149"/>
    </row>
    <row r="24" spans="1:9" ht="21.75" customHeight="1">
      <c r="A24" s="155" t="s">
        <v>23</v>
      </c>
      <c r="B24" s="151"/>
      <c r="C24" s="151"/>
      <c r="D24" s="151"/>
      <c r="E24" s="154"/>
      <c r="F24" s="149"/>
      <c r="G24" s="120">
        <f>SUM(G12:G22)</f>
        <v>4706416</v>
      </c>
      <c r="H24" s="137"/>
      <c r="I24" s="120">
        <f>SUM(I12:I22)</f>
        <v>4669083</v>
      </c>
    </row>
    <row r="25" spans="1:9" ht="18.95" customHeight="1">
      <c r="A25" s="155"/>
      <c r="B25" s="155"/>
      <c r="C25" s="155"/>
      <c r="D25" s="155"/>
      <c r="E25" s="154"/>
      <c r="F25" s="149"/>
      <c r="G25" s="32"/>
      <c r="H25" s="137"/>
      <c r="I25" s="32"/>
    </row>
    <row r="26" spans="1:9" ht="21.75" customHeight="1">
      <c r="A26" s="155" t="s">
        <v>24</v>
      </c>
      <c r="B26" s="151"/>
      <c r="C26" s="151"/>
      <c r="D26" s="151"/>
      <c r="E26" s="151"/>
      <c r="F26" s="149"/>
    </row>
    <row r="27" spans="1:9" ht="6" customHeight="1">
      <c r="A27" s="147"/>
      <c r="B27" s="148"/>
      <c r="C27" s="148"/>
      <c r="D27" s="148"/>
      <c r="E27" s="148"/>
      <c r="F27" s="149"/>
    </row>
    <row r="28" spans="1:9" ht="21.75" customHeight="1">
      <c r="A28" s="151" t="s">
        <v>25</v>
      </c>
      <c r="B28" s="151"/>
      <c r="C28" s="151"/>
      <c r="D28" s="151"/>
      <c r="E28" s="151"/>
      <c r="F28" s="149"/>
      <c r="G28" s="104">
        <v>10215</v>
      </c>
      <c r="I28" s="104">
        <v>14748</v>
      </c>
    </row>
    <row r="29" spans="1:9" ht="21.75" customHeight="1">
      <c r="A29" s="23" t="s">
        <v>26</v>
      </c>
      <c r="B29" s="151"/>
      <c r="C29" s="151"/>
      <c r="D29" s="151"/>
      <c r="E29" s="28"/>
      <c r="F29" s="149"/>
      <c r="G29" s="104">
        <v>3630</v>
      </c>
      <c r="I29" s="104">
        <v>4680</v>
      </c>
    </row>
    <row r="30" spans="1:9" ht="21.75" customHeight="1">
      <c r="A30" s="23" t="s">
        <v>27</v>
      </c>
      <c r="B30" s="151"/>
      <c r="C30" s="151"/>
      <c r="D30" s="151"/>
      <c r="E30" s="28"/>
      <c r="F30" s="149"/>
      <c r="G30" s="104">
        <v>150280</v>
      </c>
      <c r="H30" s="156"/>
      <c r="I30" s="104">
        <v>145458</v>
      </c>
    </row>
    <row r="31" spans="1:9" ht="21.75" customHeight="1">
      <c r="A31" s="151" t="s">
        <v>28</v>
      </c>
      <c r="D31" s="151"/>
      <c r="E31" s="28">
        <v>6</v>
      </c>
      <c r="F31" s="149"/>
      <c r="G31" s="33">
        <v>860000</v>
      </c>
      <c r="H31" s="137"/>
      <c r="I31" s="33">
        <v>860000</v>
      </c>
    </row>
    <row r="32" spans="1:9" ht="6" customHeight="1">
      <c r="A32" s="147"/>
      <c r="B32" s="148"/>
      <c r="C32" s="148"/>
      <c r="D32" s="148"/>
      <c r="E32" s="148"/>
      <c r="F32" s="149"/>
      <c r="H32" s="137"/>
    </row>
    <row r="33" spans="1:9" ht="21.75" customHeight="1">
      <c r="A33" s="155" t="s">
        <v>29</v>
      </c>
      <c r="B33" s="151"/>
      <c r="C33" s="151"/>
      <c r="D33" s="151"/>
      <c r="E33" s="151"/>
      <c r="F33" s="149"/>
      <c r="G33" s="139">
        <f>SUM(G28:G31)</f>
        <v>1024125</v>
      </c>
      <c r="H33" s="137"/>
      <c r="I33" s="139">
        <f>SUM(I28:I31)</f>
        <v>1024886</v>
      </c>
    </row>
    <row r="34" spans="1:9" ht="6" customHeight="1">
      <c r="A34" s="155"/>
      <c r="B34" s="151"/>
      <c r="C34" s="151"/>
      <c r="D34" s="151"/>
      <c r="E34" s="154"/>
      <c r="F34" s="149"/>
      <c r="H34" s="137"/>
    </row>
    <row r="35" spans="1:9" ht="21.75" customHeight="1" thickBot="1">
      <c r="A35" s="26" t="s">
        <v>30</v>
      </c>
      <c r="G35" s="27">
        <f>+G24-G33</f>
        <v>3682291</v>
      </c>
      <c r="H35" s="28"/>
      <c r="I35" s="27">
        <f>+I24-I33</f>
        <v>3644197</v>
      </c>
    </row>
    <row r="36" spans="1:9" ht="21.75" customHeight="1" thickTop="1">
      <c r="A36" s="155"/>
      <c r="B36" s="151"/>
      <c r="C36" s="151"/>
      <c r="D36" s="151"/>
      <c r="E36" s="154"/>
      <c r="F36" s="149"/>
    </row>
    <row r="37" spans="1:9" ht="15" customHeight="1">
      <c r="A37" s="155"/>
      <c r="B37" s="151"/>
      <c r="C37" s="151"/>
      <c r="D37" s="151"/>
      <c r="E37" s="154"/>
      <c r="F37" s="149"/>
    </row>
    <row r="38" spans="1:9" ht="21.75" customHeight="1">
      <c r="A38" s="155"/>
      <c r="B38" s="151"/>
      <c r="C38" s="151"/>
      <c r="D38" s="151"/>
      <c r="E38" s="154"/>
      <c r="F38" s="149"/>
    </row>
    <row r="39" spans="1:9" ht="8.1" customHeight="1">
      <c r="A39" s="155"/>
      <c r="B39" s="151"/>
      <c r="C39" s="151"/>
      <c r="D39" s="151"/>
      <c r="E39" s="154"/>
      <c r="F39" s="149"/>
    </row>
    <row r="40" spans="1:9" ht="21.75" customHeight="1">
      <c r="A40" s="157" t="s">
        <v>31</v>
      </c>
      <c r="B40" s="157"/>
      <c r="C40" s="157"/>
      <c r="D40" s="157"/>
      <c r="E40" s="157"/>
      <c r="F40" s="157"/>
      <c r="G40" s="157"/>
      <c r="H40" s="157"/>
      <c r="I40" s="157"/>
    </row>
    <row r="41" spans="1:9" ht="21.75" customHeight="1">
      <c r="A41" s="149"/>
      <c r="B41" s="149"/>
      <c r="C41" s="149"/>
      <c r="D41" s="149"/>
      <c r="E41" s="149"/>
      <c r="F41" s="149"/>
      <c r="G41" s="149"/>
      <c r="H41" s="149"/>
      <c r="I41" s="149"/>
    </row>
    <row r="42" spans="1:9" ht="21.95" customHeight="1">
      <c r="A42" s="158" t="s">
        <v>32</v>
      </c>
      <c r="B42" s="158"/>
      <c r="C42" s="158"/>
      <c r="D42" s="158"/>
      <c r="E42" s="159"/>
      <c r="F42" s="159"/>
      <c r="G42" s="114"/>
      <c r="H42" s="160"/>
      <c r="I42" s="114"/>
    </row>
    <row r="43" spans="1:9" ht="21.75" customHeight="1">
      <c r="A43" s="99" t="s">
        <v>0</v>
      </c>
      <c r="B43" s="147"/>
      <c r="C43" s="147"/>
      <c r="D43" s="147"/>
      <c r="E43" s="149"/>
      <c r="F43" s="149"/>
      <c r="G43" s="100"/>
      <c r="H43" s="138"/>
      <c r="I43" s="100"/>
    </row>
    <row r="44" spans="1:9" ht="21.75" customHeight="1">
      <c r="A44" s="147" t="s">
        <v>134</v>
      </c>
      <c r="B44" s="147"/>
      <c r="C44" s="147"/>
      <c r="D44" s="147"/>
      <c r="E44" s="149"/>
      <c r="F44" s="149"/>
      <c r="G44" s="98"/>
      <c r="H44" s="138"/>
      <c r="I44" s="98"/>
    </row>
    <row r="45" spans="1:9" ht="21.75" customHeight="1">
      <c r="A45" s="18" t="str">
        <f>A3</f>
        <v>ณ วันที่ 31 มีนาคม พ.ศ. 2569</v>
      </c>
      <c r="B45" s="161"/>
      <c r="C45" s="161"/>
      <c r="D45" s="161"/>
      <c r="E45" s="162"/>
      <c r="F45" s="162"/>
      <c r="G45" s="103"/>
      <c r="H45" s="163"/>
      <c r="I45" s="103"/>
    </row>
    <row r="46" spans="1:9" ht="21.75" customHeight="1">
      <c r="A46" s="164"/>
      <c r="B46" s="164"/>
      <c r="C46" s="164"/>
      <c r="D46" s="164"/>
      <c r="E46" s="165"/>
      <c r="F46" s="165"/>
      <c r="G46" s="143"/>
      <c r="H46" s="144"/>
      <c r="I46" s="143"/>
    </row>
    <row r="47" spans="1:9" ht="21.75" customHeight="1">
      <c r="A47" s="147"/>
      <c r="B47" s="147"/>
      <c r="C47" s="147"/>
      <c r="D47" s="147"/>
      <c r="E47" s="149"/>
      <c r="F47" s="149"/>
      <c r="G47" s="145" t="s">
        <v>3</v>
      </c>
      <c r="H47" s="19"/>
      <c r="I47" s="145" t="s">
        <v>4</v>
      </c>
    </row>
    <row r="48" spans="1:9" ht="21.75" customHeight="1">
      <c r="A48" s="147"/>
      <c r="B48" s="147"/>
      <c r="C48" s="147"/>
      <c r="D48" s="147"/>
      <c r="E48" s="149"/>
      <c r="F48" s="149"/>
      <c r="G48" s="20" t="s">
        <v>5</v>
      </c>
      <c r="H48" s="21"/>
      <c r="I48" s="20" t="s">
        <v>6</v>
      </c>
    </row>
    <row r="49" spans="1:9" ht="21.75" customHeight="1">
      <c r="A49" s="151"/>
      <c r="B49" s="151"/>
      <c r="C49" s="151"/>
      <c r="D49" s="151"/>
      <c r="E49" s="151"/>
      <c r="F49" s="151"/>
      <c r="G49" s="20" t="s">
        <v>7</v>
      </c>
      <c r="H49" s="21"/>
      <c r="I49" s="20" t="s">
        <v>8</v>
      </c>
    </row>
    <row r="50" spans="1:9" ht="21.75" customHeight="1">
      <c r="A50" s="151"/>
      <c r="B50" s="151"/>
      <c r="C50" s="151"/>
      <c r="D50" s="151"/>
      <c r="E50" s="106" t="s">
        <v>9</v>
      </c>
      <c r="F50" s="151"/>
      <c r="G50" s="107" t="s">
        <v>10</v>
      </c>
      <c r="H50" s="21"/>
      <c r="I50" s="107" t="s">
        <v>10</v>
      </c>
    </row>
    <row r="51" spans="1:9" ht="8.1" customHeight="1">
      <c r="A51" s="147"/>
      <c r="B51" s="148"/>
      <c r="C51" s="148"/>
      <c r="D51" s="148"/>
      <c r="E51" s="151"/>
      <c r="F51" s="149"/>
    </row>
    <row r="52" spans="1:9" ht="21.75" customHeight="1">
      <c r="A52" s="26" t="s">
        <v>33</v>
      </c>
      <c r="G52" s="29"/>
      <c r="H52" s="28"/>
      <c r="I52" s="29"/>
    </row>
    <row r="53" spans="1:9" s="26" customFormat="1" ht="8.1" customHeight="1">
      <c r="G53" s="30"/>
      <c r="H53" s="31"/>
      <c r="I53" s="30"/>
    </row>
    <row r="54" spans="1:9" ht="21.75" customHeight="1">
      <c r="A54" s="23" t="s">
        <v>34</v>
      </c>
      <c r="G54" s="23"/>
      <c r="H54" s="23"/>
      <c r="I54" s="23"/>
    </row>
    <row r="55" spans="1:9" ht="21.75" customHeight="1">
      <c r="B55" s="23" t="s">
        <v>35</v>
      </c>
      <c r="G55" s="32">
        <v>3282209</v>
      </c>
      <c r="H55" s="23"/>
      <c r="I55" s="32">
        <v>3282209</v>
      </c>
    </row>
    <row r="56" spans="1:9" ht="21.75" customHeight="1">
      <c r="A56" s="23" t="s">
        <v>36</v>
      </c>
      <c r="E56" s="28">
        <v>7</v>
      </c>
      <c r="G56" s="33">
        <v>400082</v>
      </c>
      <c r="H56" s="28"/>
      <c r="I56" s="33">
        <v>361988</v>
      </c>
    </row>
    <row r="57" spans="1:9" s="26" customFormat="1" ht="8.1" customHeight="1">
      <c r="G57" s="20"/>
      <c r="H57" s="31"/>
      <c r="I57" s="20"/>
    </row>
    <row r="58" spans="1:9" ht="21.75" customHeight="1" thickBot="1">
      <c r="A58" s="26" t="s">
        <v>37</v>
      </c>
      <c r="G58" s="27">
        <f>SUM(G55:G56)</f>
        <v>3682291</v>
      </c>
      <c r="H58" s="28"/>
      <c r="I58" s="27">
        <f>SUM(I55:I56)</f>
        <v>3644197</v>
      </c>
    </row>
    <row r="59" spans="1:9" ht="20.100000000000001" customHeight="1" thickTop="1">
      <c r="G59" s="29"/>
      <c r="H59" s="28"/>
      <c r="I59" s="29"/>
    </row>
    <row r="60" spans="1:9" ht="21.75" customHeight="1">
      <c r="A60" s="23" t="s">
        <v>38</v>
      </c>
      <c r="G60" s="34">
        <v>10.2888</v>
      </c>
      <c r="H60" s="28"/>
      <c r="I60" s="34">
        <v>10.182399999999999</v>
      </c>
    </row>
    <row r="61" spans="1:9" ht="21.75" customHeight="1">
      <c r="A61" s="23" t="s">
        <v>39</v>
      </c>
      <c r="G61" s="32">
        <v>357890</v>
      </c>
      <c r="H61" s="28"/>
      <c r="I61" s="32">
        <v>357890</v>
      </c>
    </row>
    <row r="62" spans="1:9" ht="21.75" customHeight="1">
      <c r="A62" s="155"/>
      <c r="B62" s="151"/>
      <c r="C62" s="151"/>
      <c r="D62" s="151"/>
      <c r="E62" s="154"/>
      <c r="F62" s="149"/>
      <c r="H62" s="23"/>
    </row>
    <row r="63" spans="1:9" ht="21.75" customHeight="1">
      <c r="A63" s="155"/>
      <c r="B63" s="151"/>
      <c r="C63" s="151"/>
      <c r="D63" s="151"/>
      <c r="E63" s="154"/>
      <c r="F63" s="149"/>
      <c r="H63" s="23"/>
    </row>
    <row r="64" spans="1:9" ht="21.75" customHeight="1">
      <c r="A64" s="155"/>
      <c r="B64" s="151"/>
      <c r="C64" s="151"/>
      <c r="D64" s="151"/>
      <c r="E64" s="154"/>
      <c r="F64" s="149"/>
      <c r="H64" s="23"/>
    </row>
    <row r="65" spans="1:9" ht="21.75" customHeight="1">
      <c r="A65" s="151"/>
      <c r="B65" s="151"/>
      <c r="C65" s="151"/>
      <c r="D65" s="151"/>
      <c r="E65" s="151"/>
      <c r="F65" s="151"/>
      <c r="G65" s="151"/>
      <c r="H65" s="151"/>
      <c r="I65" s="151"/>
    </row>
    <row r="66" spans="1:9" ht="21.75" customHeight="1">
      <c r="A66" s="155"/>
      <c r="B66" s="151"/>
      <c r="C66" s="151"/>
      <c r="D66" s="151"/>
      <c r="E66" s="154"/>
      <c r="F66" s="149"/>
      <c r="H66" s="23"/>
    </row>
    <row r="67" spans="1:9" ht="21.75" customHeight="1">
      <c r="A67" s="155"/>
      <c r="B67" s="151"/>
      <c r="C67" s="151"/>
      <c r="D67" s="151"/>
      <c r="E67" s="154"/>
      <c r="F67" s="149"/>
      <c r="H67" s="23"/>
    </row>
    <row r="68" spans="1:9" ht="21.75" customHeight="1">
      <c r="A68" s="155"/>
      <c r="B68" s="151"/>
      <c r="C68" s="151"/>
      <c r="D68" s="151"/>
      <c r="E68" s="154"/>
      <c r="F68" s="149"/>
      <c r="H68" s="23"/>
    </row>
    <row r="69" spans="1:9" ht="21.75" customHeight="1">
      <c r="A69" s="155"/>
      <c r="B69" s="151"/>
      <c r="C69" s="151"/>
      <c r="D69" s="151"/>
      <c r="E69" s="154"/>
      <c r="F69" s="149"/>
      <c r="H69" s="23"/>
    </row>
    <row r="70" spans="1:9" ht="21.75" customHeight="1">
      <c r="A70" s="155"/>
      <c r="B70" s="151"/>
      <c r="C70" s="151"/>
      <c r="D70" s="151"/>
      <c r="E70" s="154"/>
      <c r="F70" s="149"/>
      <c r="H70" s="23"/>
    </row>
    <row r="71" spans="1:9" ht="21.75" customHeight="1">
      <c r="A71" s="155"/>
      <c r="B71" s="151"/>
      <c r="C71" s="151"/>
      <c r="D71" s="151"/>
      <c r="E71" s="154"/>
      <c r="F71" s="149"/>
      <c r="H71" s="23"/>
    </row>
    <row r="72" spans="1:9" ht="21.75" customHeight="1">
      <c r="A72" s="155"/>
      <c r="B72" s="151"/>
      <c r="C72" s="151"/>
      <c r="D72" s="151"/>
      <c r="E72" s="154"/>
      <c r="F72" s="149"/>
      <c r="H72" s="23"/>
    </row>
    <row r="73" spans="1:9" ht="21.75" customHeight="1">
      <c r="A73" s="155"/>
      <c r="B73" s="151"/>
      <c r="C73" s="151"/>
      <c r="D73" s="151"/>
      <c r="E73" s="154"/>
      <c r="F73" s="149"/>
      <c r="H73" s="23"/>
    </row>
    <row r="74" spans="1:9" ht="21.75" customHeight="1">
      <c r="A74" s="155"/>
      <c r="B74" s="151"/>
      <c r="C74" s="151"/>
      <c r="D74" s="151"/>
      <c r="E74" s="154"/>
      <c r="F74" s="149"/>
      <c r="H74" s="23"/>
    </row>
    <row r="75" spans="1:9" ht="21.75" customHeight="1">
      <c r="A75" s="155"/>
      <c r="B75" s="151"/>
      <c r="C75" s="151"/>
      <c r="D75" s="151"/>
      <c r="E75" s="154"/>
      <c r="F75" s="149"/>
      <c r="H75" s="23"/>
    </row>
    <row r="76" spans="1:9" ht="11.1" customHeight="1">
      <c r="A76" s="155"/>
      <c r="B76" s="151"/>
      <c r="C76" s="151"/>
      <c r="D76" s="151"/>
      <c r="E76" s="154"/>
      <c r="F76" s="149"/>
      <c r="H76" s="23"/>
    </row>
    <row r="77" spans="1:9" ht="21.75" customHeight="1">
      <c r="A77" s="151"/>
      <c r="B77" s="151"/>
      <c r="C77" s="151"/>
      <c r="D77" s="151"/>
      <c r="E77" s="151"/>
      <c r="F77" s="151"/>
      <c r="G77" s="151"/>
      <c r="H77" s="151"/>
      <c r="I77" s="151"/>
    </row>
    <row r="78" spans="1:9" ht="21.75" customHeight="1">
      <c r="A78" s="155"/>
      <c r="B78" s="151"/>
      <c r="C78" s="151"/>
      <c r="D78" s="151"/>
      <c r="E78" s="154"/>
      <c r="F78" s="149"/>
      <c r="H78" s="23"/>
    </row>
    <row r="79" spans="1:9" ht="21.75" customHeight="1">
      <c r="A79" s="157" t="s">
        <v>31</v>
      </c>
      <c r="B79" s="157"/>
      <c r="C79" s="157"/>
      <c r="D79" s="157"/>
      <c r="E79" s="157"/>
      <c r="F79" s="157"/>
      <c r="G79" s="157"/>
      <c r="H79" s="157"/>
      <c r="I79" s="157"/>
    </row>
    <row r="80" spans="1:9" ht="22.5" customHeight="1">
      <c r="A80" s="155"/>
      <c r="B80" s="151"/>
      <c r="C80" s="151"/>
      <c r="D80" s="151"/>
      <c r="E80" s="154"/>
      <c r="F80" s="149"/>
    </row>
    <row r="81" spans="1:9" ht="21.95" customHeight="1">
      <c r="A81" s="166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167"/>
      <c r="C81" s="167"/>
      <c r="D81" s="167"/>
      <c r="E81" s="168"/>
      <c r="F81" s="168"/>
      <c r="G81" s="169"/>
      <c r="H81" s="170"/>
      <c r="I81" s="169"/>
    </row>
  </sheetData>
  <mergeCells count="2">
    <mergeCell ref="A40:I40"/>
    <mergeCell ref="A79:I7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  <ignoredErrors>
    <ignoredError sqref="E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DB31B-8CD6-41FF-88DA-D1239BD7EB7C}">
  <dimension ref="A1:U43"/>
  <sheetViews>
    <sheetView zoomScaleNormal="100" zoomScaleSheetLayoutView="88" workbookViewId="0">
      <selection activeCell="A42" sqref="A42:XFD42"/>
    </sheetView>
  </sheetViews>
  <sheetFormatPr defaultColWidth="9.140625" defaultRowHeight="20.100000000000001" customHeight="1"/>
  <cols>
    <col min="1" max="4" width="1.42578125" style="36" customWidth="1"/>
    <col min="5" max="5" width="55.28515625" style="36" customWidth="1"/>
    <col min="6" max="6" width="1.140625" style="37" customWidth="1"/>
    <col min="7" max="7" width="13.7109375" style="37" customWidth="1"/>
    <col min="8" max="8" width="1" style="37" customWidth="1"/>
    <col min="9" max="9" width="13.7109375" style="38" customWidth="1"/>
    <col min="10" max="10" width="1" style="37" customWidth="1"/>
    <col min="11" max="11" width="13.7109375" style="37" customWidth="1"/>
    <col min="12" max="12" width="1" style="37" customWidth="1"/>
    <col min="13" max="13" width="13.7109375" style="37" customWidth="1"/>
    <col min="14" max="14" width="1" style="37" customWidth="1"/>
    <col min="15" max="15" width="13.7109375" style="37" customWidth="1"/>
    <col min="16" max="16" width="1" style="36" customWidth="1"/>
    <col min="17" max="17" width="13.7109375" style="36" customWidth="1"/>
    <col min="18" max="18" width="1" style="36" customWidth="1"/>
    <col min="19" max="19" width="13.7109375" style="36" customWidth="1"/>
    <col min="20" max="20" width="1" style="36" customWidth="1"/>
    <col min="21" max="21" width="13.7109375" style="36" customWidth="1"/>
    <col min="22" max="16384" width="9.140625" style="36"/>
  </cols>
  <sheetData>
    <row r="1" spans="1:21" ht="21" customHeight="1">
      <c r="A1" s="35" t="str">
        <f>'2-3'!A1</f>
        <v xml:space="preserve">ทรัสต์เพื่อการลงทุนในอสังหาริมทรัพย์และสิทธิการเช่าอมตะซัมมิทโกรท </v>
      </c>
      <c r="B1" s="35"/>
    </row>
    <row r="2" spans="1:21" s="35" customFormat="1" ht="21" customHeight="1">
      <c r="A2" s="35" t="s">
        <v>40</v>
      </c>
      <c r="F2" s="39"/>
      <c r="G2" s="39"/>
      <c r="H2" s="39"/>
      <c r="I2" s="40"/>
      <c r="J2" s="39"/>
      <c r="K2" s="41"/>
      <c r="L2" s="41"/>
      <c r="M2" s="39"/>
      <c r="N2" s="39"/>
      <c r="O2" s="41"/>
    </row>
    <row r="3" spans="1:21" s="35" customFormat="1" ht="21" customHeight="1">
      <c r="A3" s="42" t="str">
        <f>'2-3'!A3</f>
        <v>ณ วันที่ 31 มีนาคม พ.ศ. 2569</v>
      </c>
      <c r="B3" s="42"/>
      <c r="C3" s="42"/>
      <c r="D3" s="42"/>
      <c r="E3" s="42"/>
      <c r="F3" s="43"/>
      <c r="G3" s="43"/>
      <c r="H3" s="43"/>
      <c r="I3" s="44"/>
      <c r="J3" s="43"/>
      <c r="K3" s="45"/>
      <c r="L3" s="45"/>
      <c r="M3" s="43"/>
      <c r="N3" s="43"/>
      <c r="O3" s="46"/>
      <c r="P3" s="42"/>
      <c r="Q3" s="42"/>
      <c r="R3" s="42"/>
      <c r="S3" s="42"/>
      <c r="T3" s="42"/>
      <c r="U3" s="42"/>
    </row>
    <row r="4" spans="1:21" ht="18" customHeight="1">
      <c r="A4" s="35"/>
      <c r="K4" s="47"/>
      <c r="L4" s="47"/>
      <c r="M4" s="47"/>
    </row>
    <row r="5" spans="1:21" ht="18" customHeight="1">
      <c r="A5" s="36" t="s">
        <v>41</v>
      </c>
      <c r="C5" s="48"/>
      <c r="D5" s="48"/>
      <c r="I5" s="4"/>
      <c r="K5" s="49"/>
      <c r="L5" s="50"/>
      <c r="M5" s="49"/>
      <c r="O5" s="5"/>
    </row>
    <row r="6" spans="1:21" ht="5.0999999999999996" customHeight="1">
      <c r="A6" s="35"/>
      <c r="C6" s="48"/>
      <c r="D6" s="48"/>
      <c r="I6" s="4"/>
      <c r="K6" s="49"/>
      <c r="L6" s="50"/>
      <c r="M6" s="49"/>
      <c r="O6" s="5"/>
    </row>
    <row r="7" spans="1:21" ht="18" customHeight="1">
      <c r="A7" s="35"/>
      <c r="C7" s="48"/>
      <c r="D7" s="48"/>
      <c r="G7" s="40"/>
      <c r="I7" s="6"/>
      <c r="J7" s="7"/>
      <c r="K7" s="133" t="s">
        <v>42</v>
      </c>
      <c r="L7" s="133"/>
      <c r="M7" s="133"/>
      <c r="N7" s="133"/>
      <c r="O7" s="133"/>
      <c r="P7" s="7"/>
      <c r="Q7" s="133" t="s">
        <v>43</v>
      </c>
      <c r="R7" s="133"/>
      <c r="S7" s="133"/>
      <c r="T7" s="133"/>
      <c r="U7" s="133"/>
    </row>
    <row r="8" spans="1:21" ht="18" customHeight="1">
      <c r="A8" s="35"/>
      <c r="C8" s="48"/>
      <c r="D8" s="48"/>
      <c r="G8" s="41" t="s">
        <v>44</v>
      </c>
      <c r="H8" s="47"/>
      <c r="I8" s="8"/>
      <c r="J8" s="7"/>
      <c r="K8" s="6"/>
      <c r="L8" s="6"/>
      <c r="M8" s="6"/>
      <c r="N8" s="6"/>
      <c r="O8" s="6"/>
      <c r="P8" s="7"/>
      <c r="Q8" s="6"/>
      <c r="R8" s="6"/>
      <c r="S8" s="6"/>
      <c r="T8" s="6"/>
      <c r="U8" s="6"/>
    </row>
    <row r="9" spans="1:21" ht="18" customHeight="1">
      <c r="G9" s="41" t="s">
        <v>45</v>
      </c>
      <c r="H9" s="47"/>
      <c r="I9" s="41" t="s">
        <v>46</v>
      </c>
      <c r="K9" s="41" t="s">
        <v>47</v>
      </c>
      <c r="L9" s="51"/>
      <c r="M9" s="41" t="s">
        <v>48</v>
      </c>
      <c r="N9" s="41"/>
      <c r="O9" s="8" t="s">
        <v>49</v>
      </c>
      <c r="Q9" s="41" t="s">
        <v>47</v>
      </c>
      <c r="R9" s="51"/>
      <c r="S9" s="41" t="s">
        <v>48</v>
      </c>
      <c r="T9" s="41"/>
      <c r="U9" s="41" t="s">
        <v>49</v>
      </c>
    </row>
    <row r="10" spans="1:21" ht="18" customHeight="1">
      <c r="A10" s="42" t="s">
        <v>50</v>
      </c>
      <c r="B10" s="52"/>
      <c r="C10" s="52"/>
      <c r="D10" s="52"/>
      <c r="E10" s="52"/>
      <c r="G10" s="45" t="s">
        <v>51</v>
      </c>
      <c r="H10" s="47"/>
      <c r="I10" s="45" t="s">
        <v>52</v>
      </c>
      <c r="K10" s="45" t="s">
        <v>10</v>
      </c>
      <c r="L10" s="41"/>
      <c r="M10" s="45" t="s">
        <v>10</v>
      </c>
      <c r="N10" s="41"/>
      <c r="O10" s="45" t="s">
        <v>53</v>
      </c>
      <c r="Q10" s="45" t="s">
        <v>10</v>
      </c>
      <c r="R10" s="41"/>
      <c r="S10" s="45" t="s">
        <v>10</v>
      </c>
      <c r="T10" s="41"/>
      <c r="U10" s="45" t="s">
        <v>53</v>
      </c>
    </row>
    <row r="11" spans="1:21" ht="3.95" customHeight="1">
      <c r="A11" s="35"/>
      <c r="I11" s="41"/>
      <c r="K11" s="41"/>
      <c r="L11" s="41"/>
      <c r="M11" s="41"/>
      <c r="N11" s="41"/>
      <c r="O11" s="41"/>
    </row>
    <row r="12" spans="1:21" ht="18" customHeight="1">
      <c r="A12" s="35" t="s">
        <v>54</v>
      </c>
      <c r="I12" s="37"/>
      <c r="K12" s="47"/>
      <c r="L12" s="47"/>
      <c r="M12" s="47"/>
      <c r="O12" s="47"/>
    </row>
    <row r="13" spans="1:21" ht="3.95" customHeight="1">
      <c r="A13" s="35"/>
      <c r="I13" s="37"/>
      <c r="K13" s="47"/>
      <c r="L13" s="47"/>
      <c r="M13" s="47"/>
      <c r="O13" s="47"/>
    </row>
    <row r="14" spans="1:21" ht="18" customHeight="1">
      <c r="A14" s="35"/>
      <c r="B14" s="53" t="s">
        <v>55</v>
      </c>
      <c r="I14" s="37"/>
      <c r="K14" s="36"/>
      <c r="L14" s="47"/>
      <c r="M14" s="47"/>
      <c r="O14" s="47"/>
    </row>
    <row r="15" spans="1:21" ht="18" customHeight="1">
      <c r="A15" s="35"/>
      <c r="C15" s="36" t="s">
        <v>56</v>
      </c>
      <c r="D15" s="48"/>
      <c r="I15" s="4"/>
      <c r="K15" s="49"/>
      <c r="L15" s="50"/>
      <c r="M15" s="49"/>
      <c r="O15" s="5"/>
    </row>
    <row r="16" spans="1:21" ht="18" customHeight="1">
      <c r="A16" s="35"/>
      <c r="B16" s="54"/>
      <c r="C16" s="36" t="s">
        <v>57</v>
      </c>
      <c r="G16" s="47" t="s">
        <v>58</v>
      </c>
      <c r="I16" s="55">
        <v>105516.02</v>
      </c>
      <c r="K16" s="56">
        <v>2992607</v>
      </c>
      <c r="L16" s="57"/>
      <c r="M16" s="56">
        <v>2496750</v>
      </c>
      <c r="O16" s="58">
        <v>53.34</v>
      </c>
      <c r="Q16" s="4">
        <v>2992607</v>
      </c>
      <c r="R16" s="125"/>
      <c r="S16" s="4">
        <v>2496750</v>
      </c>
      <c r="T16" s="37"/>
      <c r="U16" s="126">
        <v>53.75</v>
      </c>
    </row>
    <row r="17" spans="1:21" ht="18" customHeight="1">
      <c r="A17" s="35"/>
      <c r="B17" s="35" t="s">
        <v>59</v>
      </c>
      <c r="C17" s="4"/>
      <c r="D17" s="37"/>
      <c r="E17" s="49"/>
      <c r="F17" s="50"/>
      <c r="G17" s="50"/>
      <c r="H17" s="50"/>
      <c r="I17" s="49"/>
      <c r="K17" s="49"/>
      <c r="M17" s="49"/>
      <c r="N17" s="36"/>
      <c r="O17" s="60"/>
    </row>
    <row r="18" spans="1:21" ht="18" customHeight="1">
      <c r="A18" s="35"/>
      <c r="B18" s="35"/>
      <c r="C18" s="9" t="s">
        <v>56</v>
      </c>
      <c r="D18" s="37"/>
      <c r="E18" s="49"/>
      <c r="F18" s="50"/>
      <c r="G18" s="50"/>
      <c r="H18" s="50"/>
      <c r="I18" s="49"/>
      <c r="K18" s="49"/>
      <c r="M18" s="49"/>
      <c r="N18" s="36"/>
      <c r="O18" s="60"/>
    </row>
    <row r="19" spans="1:21" ht="18" customHeight="1">
      <c r="A19" s="35"/>
      <c r="B19" s="35"/>
      <c r="C19" s="9" t="s">
        <v>57</v>
      </c>
      <c r="D19" s="37"/>
      <c r="E19" s="49"/>
      <c r="F19" s="50"/>
      <c r="G19" s="61" t="s">
        <v>60</v>
      </c>
      <c r="H19" s="50"/>
      <c r="I19" s="55">
        <v>48408</v>
      </c>
      <c r="K19" s="56">
        <v>1619376</v>
      </c>
      <c r="L19" s="57"/>
      <c r="M19" s="56">
        <v>1787710</v>
      </c>
      <c r="N19" s="36"/>
      <c r="O19" s="58">
        <v>38.19</v>
      </c>
      <c r="Q19" s="49">
        <v>1619376</v>
      </c>
      <c r="R19" s="125"/>
      <c r="S19" s="49">
        <v>1787710</v>
      </c>
      <c r="U19" s="126">
        <v>38.49</v>
      </c>
    </row>
    <row r="20" spans="1:21" ht="18" customHeight="1">
      <c r="A20" s="35"/>
      <c r="B20" s="35" t="s">
        <v>61</v>
      </c>
      <c r="C20" s="9"/>
      <c r="D20" s="37"/>
      <c r="E20" s="49"/>
      <c r="F20" s="50"/>
      <c r="G20" s="50"/>
      <c r="H20" s="50"/>
      <c r="I20" s="49"/>
      <c r="K20" s="49"/>
      <c r="M20" s="49"/>
      <c r="N20" s="36"/>
      <c r="O20" s="58"/>
    </row>
    <row r="21" spans="1:21" ht="18" customHeight="1">
      <c r="A21" s="35"/>
      <c r="B21" s="35"/>
      <c r="C21" s="9" t="s">
        <v>62</v>
      </c>
      <c r="D21" s="37"/>
      <c r="E21" s="49"/>
      <c r="F21" s="50"/>
      <c r="G21" s="50"/>
      <c r="H21" s="50"/>
      <c r="I21" s="49"/>
      <c r="K21" s="49"/>
      <c r="M21" s="49"/>
      <c r="N21" s="36"/>
      <c r="O21" s="58"/>
    </row>
    <row r="22" spans="1:21" ht="18" customHeight="1">
      <c r="A22" s="35"/>
      <c r="B22" s="35"/>
      <c r="C22" s="10" t="s">
        <v>63</v>
      </c>
      <c r="D22" s="37"/>
      <c r="E22" s="62"/>
      <c r="F22" s="62"/>
      <c r="G22" s="63" t="s">
        <v>64</v>
      </c>
      <c r="H22" s="62"/>
      <c r="I22" s="64">
        <v>6662.5</v>
      </c>
      <c r="K22" s="65">
        <v>180969</v>
      </c>
      <c r="L22" s="66"/>
      <c r="M22" s="65">
        <v>146240</v>
      </c>
      <c r="N22" s="36"/>
      <c r="O22" s="67">
        <v>3.12</v>
      </c>
      <c r="Q22" s="81">
        <v>180969</v>
      </c>
      <c r="R22" s="127"/>
      <c r="S22" s="81">
        <v>146240</v>
      </c>
      <c r="U22" s="128">
        <v>3.15</v>
      </c>
    </row>
    <row r="23" spans="1:21" ht="3.95" customHeight="1">
      <c r="A23" s="35"/>
      <c r="B23" s="35"/>
      <c r="C23" s="10"/>
      <c r="D23" s="37"/>
      <c r="E23" s="62"/>
      <c r="F23" s="62"/>
      <c r="G23" s="62"/>
      <c r="H23" s="62"/>
      <c r="I23" s="68"/>
      <c r="K23" s="11"/>
      <c r="L23" s="36"/>
      <c r="M23" s="59"/>
      <c r="N23" s="36"/>
      <c r="O23" s="69"/>
      <c r="Q23" s="59"/>
      <c r="S23" s="59"/>
    </row>
    <row r="24" spans="1:21" ht="18" customHeight="1">
      <c r="A24" s="35" t="s">
        <v>65</v>
      </c>
      <c r="B24" s="35"/>
      <c r="C24" s="4"/>
      <c r="D24" s="37"/>
      <c r="E24" s="49"/>
      <c r="F24" s="50"/>
      <c r="G24" s="63" t="s">
        <v>66</v>
      </c>
      <c r="H24" s="50"/>
      <c r="I24" s="70">
        <v>160586.51999999999</v>
      </c>
      <c r="K24" s="71">
        <f>SUM(K16:K22)</f>
        <v>4792952</v>
      </c>
      <c r="M24" s="71">
        <f>SUM(M16:M22)</f>
        <v>4430700</v>
      </c>
      <c r="O24" s="70">
        <f>SUM(O16:O22)</f>
        <v>94.65</v>
      </c>
      <c r="P24" s="37"/>
      <c r="Q24" s="71">
        <f>SUM(Q16:Q22)</f>
        <v>4792952</v>
      </c>
      <c r="R24" s="47"/>
      <c r="S24" s="71">
        <f>SUM(S16:S22)</f>
        <v>4430700</v>
      </c>
      <c r="T24" s="47"/>
      <c r="U24" s="129">
        <f>SUM(U16:U22)</f>
        <v>95.390000000000015</v>
      </c>
    </row>
    <row r="25" spans="1:21" ht="8.1" customHeight="1">
      <c r="A25" s="35"/>
      <c r="F25" s="36"/>
      <c r="G25" s="36"/>
      <c r="H25" s="36"/>
      <c r="K25" s="49"/>
      <c r="L25" s="49"/>
      <c r="M25" s="49"/>
      <c r="N25" s="49"/>
      <c r="O25" s="13"/>
    </row>
    <row r="26" spans="1:21" ht="18" customHeight="1">
      <c r="A26" s="35" t="s">
        <v>67</v>
      </c>
      <c r="O26" s="69"/>
      <c r="Q26" s="59"/>
      <c r="S26" s="126"/>
    </row>
    <row r="27" spans="1:21" ht="18" customHeight="1">
      <c r="B27" s="35" t="s">
        <v>68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</row>
    <row r="28" spans="1:21" ht="18" customHeight="1">
      <c r="A28" s="35"/>
      <c r="C28" s="36" t="s">
        <v>69</v>
      </c>
      <c r="D28" s="48"/>
      <c r="I28" s="4"/>
      <c r="K28" s="49" t="s">
        <v>70</v>
      </c>
      <c r="L28" s="57"/>
      <c r="M28" s="49" t="s">
        <v>70</v>
      </c>
      <c r="N28" s="47"/>
      <c r="O28" s="49" t="s">
        <v>70</v>
      </c>
      <c r="P28" s="37"/>
      <c r="Q28" s="49">
        <v>11153</v>
      </c>
      <c r="R28" s="57"/>
      <c r="S28" s="49">
        <v>11470</v>
      </c>
      <c r="T28" s="47"/>
      <c r="U28" s="126">
        <v>0.24</v>
      </c>
    </row>
    <row r="29" spans="1:21" ht="18" customHeight="1">
      <c r="C29" s="36" t="s">
        <v>71</v>
      </c>
      <c r="K29" s="49" t="s">
        <v>70</v>
      </c>
      <c r="L29" s="57"/>
      <c r="M29" s="49" t="s">
        <v>70</v>
      </c>
      <c r="O29" s="49" t="s">
        <v>70</v>
      </c>
      <c r="Q29" s="49">
        <v>197952</v>
      </c>
      <c r="R29" s="57"/>
      <c r="S29" s="49">
        <v>202946</v>
      </c>
      <c r="T29" s="37"/>
      <c r="U29" s="130">
        <v>4.37</v>
      </c>
    </row>
    <row r="30" spans="1:21" ht="18" customHeight="1">
      <c r="C30" s="36" t="s">
        <v>72</v>
      </c>
      <c r="K30" s="131">
        <v>150000</v>
      </c>
      <c r="L30" s="57"/>
      <c r="M30" s="49">
        <v>150058</v>
      </c>
      <c r="O30" s="74">
        <v>3.21</v>
      </c>
      <c r="Q30" s="49">
        <v>0</v>
      </c>
      <c r="R30" s="57"/>
      <c r="S30" s="49">
        <v>0</v>
      </c>
      <c r="T30" s="37"/>
      <c r="U30" s="49">
        <v>0</v>
      </c>
    </row>
    <row r="31" spans="1:21" ht="18" customHeight="1">
      <c r="C31" s="36" t="s">
        <v>133</v>
      </c>
      <c r="K31" s="72">
        <v>100000</v>
      </c>
      <c r="L31" s="57"/>
      <c r="M31" s="73">
        <v>100058</v>
      </c>
      <c r="O31" s="70">
        <v>2.14</v>
      </c>
      <c r="Q31" s="73">
        <v>0</v>
      </c>
      <c r="R31" s="125"/>
      <c r="S31" s="73">
        <v>0</v>
      </c>
      <c r="T31" s="37"/>
      <c r="U31" s="73">
        <v>0</v>
      </c>
    </row>
    <row r="32" spans="1:21" ht="18" customHeight="1">
      <c r="B32" s="35" t="s">
        <v>73</v>
      </c>
      <c r="K32" s="37">
        <f>SUM(K28:K31)</f>
        <v>250000</v>
      </c>
      <c r="M32" s="37">
        <f>SUM(M28:M31)</f>
        <v>250116</v>
      </c>
      <c r="O32" s="58">
        <f>SUM(O28:O31)</f>
        <v>5.35</v>
      </c>
      <c r="Q32" s="37">
        <f>SUM(Q28:Q31)</f>
        <v>209105</v>
      </c>
      <c r="R32" s="37"/>
      <c r="S32" s="37">
        <f>SUM(S28:S31)</f>
        <v>214416</v>
      </c>
      <c r="T32" s="37"/>
      <c r="U32" s="74">
        <f>SUM(U28:U31)</f>
        <v>4.6100000000000003</v>
      </c>
    </row>
    <row r="33" spans="1:21" ht="18" customHeight="1">
      <c r="B33" s="35" t="s">
        <v>18</v>
      </c>
      <c r="O33" s="75"/>
    </row>
    <row r="34" spans="1:21" ht="18" customHeight="1">
      <c r="C34" s="36" t="s">
        <v>74</v>
      </c>
      <c r="K34" s="76">
        <v>1</v>
      </c>
      <c r="M34" s="71">
        <v>1</v>
      </c>
      <c r="O34" s="71">
        <v>0</v>
      </c>
      <c r="Q34" s="71">
        <v>1</v>
      </c>
      <c r="R34" s="37"/>
      <c r="S34" s="71">
        <v>1</v>
      </c>
      <c r="T34" s="37"/>
      <c r="U34" s="73" t="s">
        <v>70</v>
      </c>
    </row>
    <row r="35" spans="1:21" ht="3.95" customHeight="1">
      <c r="O35" s="75"/>
      <c r="Q35" s="59"/>
      <c r="S35" s="59"/>
      <c r="U35" s="62"/>
    </row>
    <row r="36" spans="1:21" ht="18" customHeight="1">
      <c r="A36" s="35" t="s">
        <v>75</v>
      </c>
      <c r="K36" s="71">
        <f>SUM(K32:K34)</f>
        <v>250001</v>
      </c>
      <c r="M36" s="71">
        <f>SUM(M32:M34)</f>
        <v>250117</v>
      </c>
      <c r="O36" s="70">
        <f>SUM(O32:O34)</f>
        <v>5.35</v>
      </c>
      <c r="Q36" s="71">
        <f>SUM(Q32:Q34)</f>
        <v>209106</v>
      </c>
      <c r="S36" s="71">
        <f>SUM(S32:S34)</f>
        <v>214417</v>
      </c>
      <c r="U36" s="70">
        <f>SUM(U32:U34)</f>
        <v>4.6100000000000003</v>
      </c>
    </row>
    <row r="37" spans="1:21" ht="3.95" customHeight="1">
      <c r="A37" s="35"/>
      <c r="O37" s="75"/>
      <c r="Q37" s="12"/>
      <c r="S37" s="59"/>
    </row>
    <row r="38" spans="1:21" ht="18" customHeight="1" thickBot="1">
      <c r="A38" s="35" t="s">
        <v>76</v>
      </c>
      <c r="K38" s="77">
        <f>SUM(K24+K36)</f>
        <v>5042953</v>
      </c>
      <c r="M38" s="77">
        <f>SUM(M24+M36)</f>
        <v>4680817</v>
      </c>
      <c r="O38" s="132">
        <f>SUM(O24+O36)</f>
        <v>100</v>
      </c>
      <c r="Q38" s="77">
        <f>SUM(Q24+Q36)</f>
        <v>5002058</v>
      </c>
      <c r="R38" s="37"/>
      <c r="S38" s="77">
        <f>SUM(S24+S36)</f>
        <v>4645117</v>
      </c>
      <c r="U38" s="132">
        <f>SUM(U24+U36)</f>
        <v>100.00000000000001</v>
      </c>
    </row>
    <row r="39" spans="1:21" ht="21" customHeight="1" thickTop="1">
      <c r="A39" s="35"/>
      <c r="O39" s="74"/>
      <c r="Q39" s="37"/>
      <c r="S39" s="126"/>
      <c r="U39" s="69"/>
    </row>
    <row r="40" spans="1:21" ht="13.5" customHeight="1">
      <c r="A40" s="35"/>
      <c r="O40" s="74"/>
      <c r="Q40" s="37"/>
      <c r="S40" s="59"/>
      <c r="U40" s="69"/>
    </row>
    <row r="41" spans="1:21" ht="21" customHeight="1">
      <c r="A41" s="134" t="s">
        <v>31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</row>
    <row r="42" spans="1:21" ht="21" customHeight="1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</row>
    <row r="43" spans="1:21" ht="21.95" customHeight="1">
      <c r="A43" s="79" t="str">
        <f>'2-3'!A42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52"/>
      <c r="C43" s="52"/>
      <c r="D43" s="52"/>
      <c r="E43" s="52"/>
      <c r="F43" s="71"/>
      <c r="G43" s="71"/>
      <c r="H43" s="71"/>
      <c r="I43" s="80"/>
      <c r="J43" s="71"/>
      <c r="K43" s="71"/>
      <c r="L43" s="81"/>
      <c r="M43" s="71"/>
      <c r="N43" s="71"/>
      <c r="O43" s="71"/>
      <c r="P43" s="71"/>
      <c r="Q43" s="71"/>
      <c r="R43" s="52"/>
      <c r="S43" s="52"/>
      <c r="T43" s="52"/>
      <c r="U43" s="52"/>
    </row>
  </sheetData>
  <mergeCells count="3">
    <mergeCell ref="K7:O7"/>
    <mergeCell ref="Q7:U7"/>
    <mergeCell ref="A41:U41"/>
  </mergeCells>
  <phoneticPr fontId="22" type="noConversion"/>
  <pageMargins left="0.5" right="0.5" top="0.5" bottom="0.6" header="0.49" footer="0.4"/>
  <pageSetup paperSize="9" scale="77" firstPageNumber="4" orientation="landscape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11BF-2DC7-4EF6-B9C8-099455131DA0}">
  <dimension ref="A1:H43"/>
  <sheetViews>
    <sheetView zoomScale="134" zoomScaleNormal="100" zoomScaleSheetLayoutView="86" workbookViewId="0">
      <selection activeCell="A42" sqref="A42:XFD42"/>
    </sheetView>
  </sheetViews>
  <sheetFormatPr defaultColWidth="10.42578125" defaultRowHeight="20.100000000000001" customHeight="1"/>
  <cols>
    <col min="1" max="2" width="1.42578125" style="17" customWidth="1"/>
    <col min="3" max="3" width="54.42578125" style="17" customWidth="1"/>
    <col min="4" max="4" width="7.85546875" style="15" customWidth="1"/>
    <col min="5" max="5" width="1" style="17" customWidth="1"/>
    <col min="6" max="6" width="11.28515625" style="24" customWidth="1"/>
    <col min="7" max="7" width="1" style="16" customWidth="1"/>
    <col min="8" max="8" width="11.28515625" style="24" customWidth="1"/>
    <col min="9" max="16384" width="10.42578125" style="17"/>
  </cols>
  <sheetData>
    <row r="1" spans="1:8" ht="21" customHeight="1">
      <c r="A1" s="14" t="s">
        <v>0</v>
      </c>
      <c r="B1" s="82"/>
      <c r="C1" s="82"/>
      <c r="D1" s="83"/>
      <c r="E1" s="82"/>
    </row>
    <row r="2" spans="1:8" ht="21" customHeight="1">
      <c r="A2" s="82" t="s">
        <v>77</v>
      </c>
      <c r="B2" s="82"/>
      <c r="C2" s="82"/>
      <c r="D2" s="83"/>
      <c r="E2" s="82"/>
    </row>
    <row r="3" spans="1:8" ht="21" customHeight="1">
      <c r="A3" s="84" t="s">
        <v>78</v>
      </c>
      <c r="B3" s="84"/>
      <c r="C3" s="84"/>
      <c r="D3" s="85"/>
      <c r="E3" s="84"/>
      <c r="F3" s="25"/>
      <c r="G3" s="86"/>
      <c r="H3" s="25"/>
    </row>
    <row r="4" spans="1:8" ht="20.100000000000001" customHeight="1">
      <c r="A4" s="82"/>
      <c r="B4" s="82"/>
      <c r="C4" s="82"/>
      <c r="D4" s="83"/>
      <c r="E4" s="82"/>
      <c r="F4" s="87"/>
      <c r="G4" s="88"/>
      <c r="H4" s="87"/>
    </row>
    <row r="5" spans="1:8" ht="20.100000000000001" customHeight="1">
      <c r="A5" s="89"/>
      <c r="B5" s="89"/>
      <c r="C5" s="89"/>
      <c r="D5" s="83"/>
      <c r="E5" s="90"/>
      <c r="F5" s="20" t="s">
        <v>7</v>
      </c>
      <c r="G5" s="22"/>
      <c r="H5" s="20" t="s">
        <v>8</v>
      </c>
    </row>
    <row r="6" spans="1:8" ht="20.100000000000001" customHeight="1">
      <c r="A6" s="89"/>
      <c r="B6" s="89"/>
      <c r="C6" s="89"/>
      <c r="D6" s="85" t="s">
        <v>9</v>
      </c>
      <c r="E6" s="90"/>
      <c r="F6" s="91" t="s">
        <v>10</v>
      </c>
      <c r="G6" s="22"/>
      <c r="H6" s="91" t="s">
        <v>10</v>
      </c>
    </row>
    <row r="7" spans="1:8" ht="20.100000000000001" customHeight="1">
      <c r="A7" s="90" t="s">
        <v>79</v>
      </c>
      <c r="B7" s="90"/>
      <c r="C7" s="89"/>
      <c r="D7" s="83"/>
      <c r="E7" s="89"/>
    </row>
    <row r="8" spans="1:8" ht="8.1" customHeight="1">
      <c r="A8" s="90"/>
      <c r="B8" s="90"/>
      <c r="C8" s="89"/>
      <c r="D8" s="83"/>
      <c r="E8" s="89"/>
    </row>
    <row r="9" spans="1:8" ht="20.100000000000001" customHeight="1">
      <c r="A9" s="89" t="s">
        <v>80</v>
      </c>
      <c r="B9" s="89"/>
      <c r="C9" s="89"/>
      <c r="D9" s="92"/>
      <c r="E9" s="89"/>
      <c r="F9" s="24">
        <v>103368</v>
      </c>
      <c r="H9" s="24">
        <v>104119</v>
      </c>
    </row>
    <row r="10" spans="1:8" ht="20.100000000000001" customHeight="1">
      <c r="A10" s="89" t="s">
        <v>81</v>
      </c>
      <c r="B10" s="89"/>
      <c r="C10" s="89"/>
      <c r="D10" s="92"/>
      <c r="E10" s="89"/>
      <c r="F10" s="24">
        <v>46</v>
      </c>
      <c r="H10" s="24">
        <v>38</v>
      </c>
    </row>
    <row r="11" spans="1:8" ht="20.100000000000001" customHeight="1">
      <c r="A11" s="89" t="s">
        <v>82</v>
      </c>
      <c r="B11" s="90"/>
      <c r="C11" s="89"/>
      <c r="D11" s="92"/>
      <c r="E11" s="89"/>
      <c r="F11" s="25">
        <v>105</v>
      </c>
      <c r="H11" s="25">
        <v>177</v>
      </c>
    </row>
    <row r="12" spans="1:8" ht="8.1" customHeight="1">
      <c r="A12" s="90"/>
      <c r="B12" s="90"/>
      <c r="C12" s="89"/>
      <c r="D12" s="92"/>
      <c r="E12" s="89"/>
    </row>
    <row r="13" spans="1:8" ht="20.100000000000001" customHeight="1">
      <c r="A13" s="90" t="s">
        <v>83</v>
      </c>
      <c r="B13" s="90"/>
      <c r="C13" s="89"/>
      <c r="D13" s="92"/>
      <c r="E13" s="89"/>
      <c r="F13" s="25">
        <f>SUM(F9:F11)</f>
        <v>103519</v>
      </c>
      <c r="H13" s="25">
        <f>SUM(H9:H11)</f>
        <v>104334</v>
      </c>
    </row>
    <row r="14" spans="1:8" ht="20.100000000000001" customHeight="1">
      <c r="A14" s="90"/>
      <c r="B14" s="90"/>
      <c r="C14" s="89"/>
      <c r="D14" s="92"/>
      <c r="E14" s="89"/>
    </row>
    <row r="15" spans="1:8" ht="20.100000000000001" customHeight="1">
      <c r="A15" s="90" t="s">
        <v>84</v>
      </c>
      <c r="B15" s="90"/>
      <c r="C15" s="89"/>
      <c r="D15" s="92"/>
      <c r="E15" s="89"/>
    </row>
    <row r="16" spans="1:8" ht="8.1" customHeight="1">
      <c r="A16" s="90"/>
      <c r="B16" s="90"/>
      <c r="C16" s="89"/>
      <c r="D16" s="92"/>
      <c r="E16" s="89"/>
    </row>
    <row r="17" spans="1:8" ht="20.100000000000001" customHeight="1">
      <c r="A17" s="89" t="s">
        <v>85</v>
      </c>
      <c r="B17" s="89"/>
      <c r="C17" s="89"/>
      <c r="D17" s="92" t="s">
        <v>86</v>
      </c>
      <c r="E17" s="89"/>
      <c r="F17" s="24">
        <v>-4275</v>
      </c>
      <c r="H17" s="24">
        <v>-10393</v>
      </c>
    </row>
    <row r="18" spans="1:8" ht="20.100000000000001" customHeight="1">
      <c r="A18" s="89" t="s">
        <v>87</v>
      </c>
      <c r="B18" s="89"/>
      <c r="C18" s="89"/>
      <c r="D18" s="92" t="s">
        <v>86</v>
      </c>
      <c r="E18" s="89"/>
      <c r="F18" s="24">
        <v>-3475</v>
      </c>
      <c r="H18" s="24">
        <v>-3446</v>
      </c>
    </row>
    <row r="19" spans="1:8" ht="20.100000000000001" customHeight="1">
      <c r="A19" s="89" t="s">
        <v>88</v>
      </c>
      <c r="B19" s="89"/>
      <c r="C19" s="89"/>
      <c r="D19" s="92">
        <v>9</v>
      </c>
      <c r="E19" s="89"/>
      <c r="F19" s="24">
        <v>-275</v>
      </c>
      <c r="H19" s="24">
        <v>-327</v>
      </c>
    </row>
    <row r="20" spans="1:8" ht="20.100000000000001" customHeight="1">
      <c r="A20" s="89" t="s">
        <v>89</v>
      </c>
      <c r="B20" s="90"/>
      <c r="C20" s="89"/>
      <c r="D20" s="92" t="s">
        <v>86</v>
      </c>
      <c r="E20" s="89"/>
      <c r="F20" s="24">
        <v>-5162</v>
      </c>
      <c r="H20" s="24">
        <v>-5126</v>
      </c>
    </row>
    <row r="21" spans="1:8" ht="20.100000000000001" customHeight="1">
      <c r="A21" s="89" t="s">
        <v>90</v>
      </c>
      <c r="B21" s="90"/>
      <c r="C21" s="89"/>
      <c r="D21" s="92"/>
      <c r="E21" s="89"/>
      <c r="F21" s="24">
        <v>-374</v>
      </c>
      <c r="H21" s="24">
        <v>-348</v>
      </c>
    </row>
    <row r="22" spans="1:8" ht="20.100000000000001" customHeight="1">
      <c r="A22" s="89" t="s">
        <v>91</v>
      </c>
      <c r="B22" s="90"/>
      <c r="C22" s="89"/>
      <c r="D22" s="92"/>
      <c r="E22" s="89"/>
      <c r="F22" s="24">
        <v>-4885</v>
      </c>
      <c r="H22" s="24">
        <v>-4585</v>
      </c>
    </row>
    <row r="23" spans="1:8" ht="20.100000000000001" customHeight="1">
      <c r="A23" s="89" t="s">
        <v>92</v>
      </c>
      <c r="B23" s="90"/>
      <c r="C23" s="89"/>
      <c r="D23" s="92"/>
      <c r="E23" s="89"/>
      <c r="F23" s="25">
        <v>-5433</v>
      </c>
      <c r="H23" s="25">
        <v>-8014</v>
      </c>
    </row>
    <row r="24" spans="1:8" ht="8.1" customHeight="1">
      <c r="A24" s="90"/>
      <c r="B24" s="90"/>
      <c r="C24" s="89"/>
      <c r="D24" s="92"/>
      <c r="E24" s="89"/>
    </row>
    <row r="25" spans="1:8" ht="20.100000000000001" customHeight="1">
      <c r="A25" s="90" t="s">
        <v>93</v>
      </c>
      <c r="B25" s="90"/>
      <c r="C25" s="89"/>
      <c r="D25" s="92"/>
      <c r="E25" s="89"/>
      <c r="F25" s="25">
        <f>SUM(F17:G23)</f>
        <v>-23879</v>
      </c>
      <c r="H25" s="25">
        <f>SUM(H17:H23)</f>
        <v>-32239</v>
      </c>
    </row>
    <row r="26" spans="1:8" ht="8.1" customHeight="1">
      <c r="A26" s="90"/>
      <c r="B26" s="90"/>
      <c r="C26" s="89"/>
      <c r="D26" s="92"/>
      <c r="E26" s="89"/>
    </row>
    <row r="27" spans="1:8" ht="20.100000000000001" customHeight="1">
      <c r="A27" s="90" t="s">
        <v>94</v>
      </c>
      <c r="B27" s="90"/>
      <c r="C27" s="90"/>
      <c r="D27" s="83"/>
      <c r="E27" s="90"/>
      <c r="F27" s="25">
        <f>SUM(F13,F25)</f>
        <v>79640</v>
      </c>
      <c r="H27" s="25">
        <f>SUM(H13,H25)</f>
        <v>72095</v>
      </c>
    </row>
    <row r="28" spans="1:8" ht="20.100000000000001" customHeight="1">
      <c r="A28" s="90"/>
      <c r="B28" s="90"/>
      <c r="C28" s="90"/>
      <c r="D28" s="83"/>
      <c r="E28" s="90"/>
    </row>
    <row r="29" spans="1:8" ht="20.100000000000001" customHeight="1">
      <c r="A29" s="90" t="s">
        <v>95</v>
      </c>
      <c r="B29" s="90"/>
      <c r="C29" s="89"/>
      <c r="D29" s="92"/>
      <c r="E29" s="89"/>
    </row>
    <row r="30" spans="1:8" ht="20.100000000000001" customHeight="1">
      <c r="A30" s="89" t="s">
        <v>96</v>
      </c>
      <c r="B30" s="90"/>
      <c r="C30" s="89"/>
      <c r="D30" s="92"/>
      <c r="E30" s="89"/>
      <c r="F30" s="24">
        <v>5880</v>
      </c>
      <c r="H30" s="24">
        <v>751</v>
      </c>
    </row>
    <row r="31" spans="1:8" ht="20.100000000000001" customHeight="1">
      <c r="A31" s="89" t="s">
        <v>132</v>
      </c>
      <c r="B31" s="89"/>
      <c r="C31" s="89"/>
      <c r="D31" s="92"/>
      <c r="E31" s="89"/>
      <c r="F31" s="25">
        <v>-5195</v>
      </c>
      <c r="H31" s="25">
        <v>329</v>
      </c>
    </row>
    <row r="32" spans="1:8" ht="8.1" customHeight="1"/>
    <row r="33" spans="1:8" ht="20.100000000000001" customHeight="1">
      <c r="A33" s="90" t="s">
        <v>97</v>
      </c>
      <c r="B33" s="90"/>
      <c r="C33" s="89"/>
      <c r="D33" s="92"/>
      <c r="E33" s="89"/>
      <c r="F33" s="25">
        <f>SUM(F30:F31)</f>
        <v>685</v>
      </c>
      <c r="H33" s="25">
        <f>SUM(H30:H31)</f>
        <v>1080</v>
      </c>
    </row>
    <row r="34" spans="1:8" ht="8.1" customHeight="1">
      <c r="A34" s="90"/>
      <c r="B34" s="90"/>
      <c r="C34" s="89"/>
      <c r="D34" s="92"/>
      <c r="E34" s="89"/>
    </row>
    <row r="35" spans="1:8" ht="20.100000000000001" customHeight="1" thickBot="1">
      <c r="A35" s="90" t="s">
        <v>98</v>
      </c>
      <c r="B35" s="90"/>
      <c r="C35" s="90"/>
      <c r="D35" s="83"/>
      <c r="E35" s="90"/>
      <c r="F35" s="93">
        <f>SUM(F27,F33)</f>
        <v>80325</v>
      </c>
      <c r="H35" s="93">
        <f>SUM(H27,H33)</f>
        <v>73175</v>
      </c>
    </row>
    <row r="36" spans="1:8" ht="22.5" customHeight="1" thickTop="1">
      <c r="A36" s="90"/>
      <c r="B36" s="90"/>
      <c r="C36" s="90"/>
      <c r="D36" s="83"/>
      <c r="E36" s="90"/>
      <c r="F36" s="1"/>
      <c r="G36" s="2"/>
      <c r="H36" s="1"/>
    </row>
    <row r="37" spans="1:8" ht="21" customHeight="1">
      <c r="A37" s="90"/>
      <c r="B37" s="90"/>
      <c r="C37" s="90"/>
      <c r="D37" s="83"/>
      <c r="E37" s="90"/>
      <c r="F37" s="1"/>
      <c r="G37" s="2"/>
      <c r="H37" s="1"/>
    </row>
    <row r="38" spans="1:8" ht="21" customHeight="1">
      <c r="A38" s="90"/>
      <c r="B38" s="90"/>
      <c r="C38" s="90"/>
      <c r="D38" s="83"/>
      <c r="E38" s="90"/>
      <c r="F38" s="1"/>
      <c r="G38" s="2"/>
      <c r="H38" s="1"/>
    </row>
    <row r="39" spans="1:8" ht="21" customHeight="1">
      <c r="A39" s="90"/>
      <c r="B39" s="90"/>
      <c r="C39" s="90"/>
      <c r="D39" s="83"/>
      <c r="E39" s="90"/>
      <c r="F39" s="1"/>
      <c r="G39" s="2"/>
      <c r="H39" s="1"/>
    </row>
    <row r="40" spans="1:8" ht="21.75" customHeight="1">
      <c r="A40" s="90"/>
      <c r="B40" s="90"/>
      <c r="C40" s="90"/>
      <c r="D40" s="83"/>
      <c r="E40" s="90"/>
      <c r="F40" s="1"/>
      <c r="G40" s="2"/>
      <c r="H40" s="1"/>
    </row>
    <row r="41" spans="1:8" ht="21" customHeight="1">
      <c r="A41" s="135" t="s">
        <v>31</v>
      </c>
      <c r="B41" s="135"/>
      <c r="C41" s="135"/>
      <c r="D41" s="135"/>
      <c r="E41" s="135"/>
      <c r="F41" s="135"/>
      <c r="G41" s="135"/>
      <c r="H41" s="135"/>
    </row>
    <row r="42" spans="1:8" ht="22.5" customHeight="1">
      <c r="A42" s="90"/>
      <c r="B42" s="90"/>
      <c r="C42" s="90"/>
      <c r="D42" s="83"/>
      <c r="E42" s="90"/>
      <c r="F42" s="1"/>
      <c r="G42" s="2"/>
      <c r="H42" s="1"/>
    </row>
    <row r="43" spans="1:8" ht="21.95" customHeight="1">
      <c r="A43" s="79" t="str">
        <f>'2-3'!A42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84"/>
      <c r="C43" s="25"/>
      <c r="D43" s="86"/>
      <c r="E43" s="25"/>
      <c r="F43" s="86"/>
      <c r="G43" s="3"/>
      <c r="H43" s="3"/>
    </row>
  </sheetData>
  <mergeCells count="1">
    <mergeCell ref="A41:H41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3314-D02E-4745-B3F1-D1FC59AE356A}">
  <dimension ref="A1:H40"/>
  <sheetViews>
    <sheetView topLeftCell="A10" zoomScaleNormal="100" zoomScaleSheetLayoutView="115" workbookViewId="0">
      <selection activeCell="A39" sqref="A39:XFD39"/>
    </sheetView>
  </sheetViews>
  <sheetFormatPr defaultColWidth="7.5703125" defaultRowHeight="21.75" customHeight="1"/>
  <cols>
    <col min="1" max="2" width="1.42578125" style="156" customWidth="1"/>
    <col min="3" max="3" width="49.42578125" style="156" customWidth="1"/>
    <col min="4" max="4" width="8.5703125" style="156" customWidth="1"/>
    <col min="5" max="5" width="1.140625" style="156" customWidth="1"/>
    <col min="6" max="6" width="13.28515625" style="156" customWidth="1"/>
    <col min="7" max="7" width="1.140625" style="156" customWidth="1"/>
    <col min="8" max="8" width="13.28515625" style="156" customWidth="1"/>
    <col min="9" max="16384" width="7.5703125" style="156"/>
  </cols>
  <sheetData>
    <row r="1" spans="1:8" s="150" customFormat="1" ht="21.75" customHeight="1">
      <c r="A1" s="99" t="s">
        <v>0</v>
      </c>
      <c r="B1" s="26"/>
      <c r="C1" s="26"/>
      <c r="D1" s="32"/>
      <c r="E1" s="137"/>
      <c r="F1" s="137"/>
      <c r="G1" s="137"/>
      <c r="H1" s="137"/>
    </row>
    <row r="2" spans="1:8" s="150" customFormat="1" ht="21.75" customHeight="1">
      <c r="A2" s="26" t="s">
        <v>99</v>
      </c>
      <c r="B2" s="26"/>
      <c r="C2" s="26"/>
      <c r="D2" s="32"/>
      <c r="E2" s="137"/>
      <c r="F2" s="137"/>
      <c r="G2" s="137"/>
      <c r="H2" s="137"/>
    </row>
    <row r="3" spans="1:8" s="150" customFormat="1" ht="21.75" customHeight="1">
      <c r="A3" s="101" t="s">
        <v>78</v>
      </c>
      <c r="B3" s="171"/>
      <c r="C3" s="171"/>
      <c r="D3" s="169"/>
      <c r="E3" s="170"/>
      <c r="F3" s="170"/>
      <c r="G3" s="170"/>
      <c r="H3" s="170"/>
    </row>
    <row r="4" spans="1:8" s="150" customFormat="1" ht="21.75" customHeight="1">
      <c r="A4" s="26"/>
      <c r="B4" s="26"/>
      <c r="C4" s="26"/>
      <c r="D4" s="32"/>
      <c r="E4" s="137"/>
      <c r="F4" s="137"/>
      <c r="G4" s="137"/>
      <c r="H4" s="137"/>
    </row>
    <row r="5" spans="1:8" s="26" customFormat="1" ht="21.75" customHeight="1">
      <c r="D5" s="94"/>
      <c r="E5" s="94"/>
      <c r="F5" s="20" t="s">
        <v>7</v>
      </c>
      <c r="G5" s="21"/>
      <c r="H5" s="20" t="s">
        <v>8</v>
      </c>
    </row>
    <row r="6" spans="1:8" s="23" customFormat="1" ht="21.75" customHeight="1">
      <c r="D6" s="95" t="s">
        <v>9</v>
      </c>
      <c r="E6" s="96"/>
      <c r="F6" s="97" t="s">
        <v>10</v>
      </c>
      <c r="G6" s="31"/>
      <c r="H6" s="97" t="s">
        <v>10</v>
      </c>
    </row>
    <row r="7" spans="1:8" s="23" customFormat="1" ht="8.1" customHeight="1">
      <c r="D7" s="20"/>
      <c r="E7" s="20"/>
      <c r="F7" s="20"/>
      <c r="G7" s="20"/>
      <c r="H7" s="20"/>
    </row>
    <row r="8" spans="1:8" s="23" customFormat="1" ht="21.75" customHeight="1">
      <c r="A8" s="26" t="s">
        <v>98</v>
      </c>
      <c r="B8" s="26"/>
      <c r="D8" s="32"/>
      <c r="E8" s="32"/>
      <c r="F8" s="32"/>
      <c r="G8" s="32"/>
      <c r="H8" s="32"/>
    </row>
    <row r="9" spans="1:8" s="23" customFormat="1" ht="21.75" customHeight="1">
      <c r="A9" s="26"/>
      <c r="B9" s="26" t="s">
        <v>100</v>
      </c>
      <c r="D9" s="32"/>
      <c r="E9" s="32"/>
      <c r="F9" s="32"/>
      <c r="G9" s="32"/>
      <c r="H9" s="32"/>
    </row>
    <row r="10" spans="1:8" s="23" customFormat="1" ht="21.75" customHeight="1">
      <c r="A10" s="23" t="s">
        <v>94</v>
      </c>
      <c r="B10" s="26"/>
      <c r="D10" s="32"/>
      <c r="E10" s="32"/>
      <c r="F10" s="32">
        <v>79640</v>
      </c>
      <c r="G10" s="32"/>
      <c r="H10" s="32">
        <v>72095</v>
      </c>
    </row>
    <row r="11" spans="1:8" s="23" customFormat="1" ht="21.75" customHeight="1">
      <c r="A11" s="23" t="s">
        <v>95</v>
      </c>
      <c r="B11" s="26"/>
      <c r="D11" s="32"/>
      <c r="E11" s="32"/>
      <c r="F11" s="33">
        <v>685</v>
      </c>
      <c r="G11" s="32"/>
      <c r="H11" s="33">
        <v>1080</v>
      </c>
    </row>
    <row r="12" spans="1:8" s="23" customFormat="1" ht="8.1" customHeight="1">
      <c r="B12" s="26"/>
      <c r="D12" s="32"/>
      <c r="E12" s="32"/>
      <c r="F12" s="32"/>
      <c r="G12" s="32"/>
      <c r="H12" s="32"/>
    </row>
    <row r="13" spans="1:8" s="23" customFormat="1" ht="21.75" customHeight="1">
      <c r="A13" s="26" t="s">
        <v>101</v>
      </c>
      <c r="B13" s="26"/>
      <c r="D13" s="32"/>
      <c r="E13" s="32"/>
      <c r="F13" s="49">
        <f>SUM(F10:F12)</f>
        <v>80325</v>
      </c>
      <c r="G13" s="32"/>
      <c r="H13" s="49">
        <f>SUM(H10:H12)</f>
        <v>73175</v>
      </c>
    </row>
    <row r="14" spans="1:8" s="23" customFormat="1" ht="21.75" customHeight="1">
      <c r="A14" s="36" t="s">
        <v>102</v>
      </c>
      <c r="B14" s="26"/>
      <c r="D14" s="98">
        <v>8</v>
      </c>
      <c r="E14" s="32"/>
      <c r="F14" s="33">
        <v>-42231</v>
      </c>
      <c r="G14" s="32"/>
      <c r="H14" s="33">
        <v>-35788</v>
      </c>
    </row>
    <row r="15" spans="1:8" s="23" customFormat="1" ht="8.1" customHeight="1">
      <c r="B15" s="26"/>
      <c r="D15" s="98"/>
      <c r="E15" s="98"/>
      <c r="F15" s="32"/>
      <c r="G15" s="32"/>
      <c r="H15" s="32"/>
    </row>
    <row r="16" spans="1:8" s="23" customFormat="1" ht="21.75" customHeight="1">
      <c r="A16" s="26" t="s">
        <v>101</v>
      </c>
      <c r="B16" s="26"/>
      <c r="D16" s="98"/>
      <c r="E16" s="98"/>
      <c r="F16" s="32">
        <f>SUM(F13:F14)</f>
        <v>38094</v>
      </c>
      <c r="G16" s="32"/>
      <c r="H16" s="32">
        <f>SUM(H13:H14)</f>
        <v>37387</v>
      </c>
    </row>
    <row r="17" spans="1:8" s="23" customFormat="1" ht="21.75" customHeight="1">
      <c r="A17" s="23" t="s">
        <v>103</v>
      </c>
      <c r="D17" s="32"/>
      <c r="E17" s="32"/>
      <c r="F17" s="33">
        <v>3644197</v>
      </c>
      <c r="G17" s="32"/>
      <c r="H17" s="33">
        <v>3565375</v>
      </c>
    </row>
    <row r="18" spans="1:8" s="23" customFormat="1" ht="8.1" customHeight="1">
      <c r="D18" s="32"/>
      <c r="E18" s="32"/>
      <c r="F18" s="32"/>
      <c r="G18" s="32"/>
      <c r="H18" s="32"/>
    </row>
    <row r="19" spans="1:8" s="23" customFormat="1" ht="21.75" customHeight="1" thickBot="1">
      <c r="A19" s="26" t="s">
        <v>104</v>
      </c>
      <c r="D19" s="32"/>
      <c r="E19" s="32"/>
      <c r="F19" s="27">
        <f>SUM(F16:F17)</f>
        <v>3682291</v>
      </c>
      <c r="G19" s="32"/>
      <c r="H19" s="27">
        <f>SUM(H16:H17)</f>
        <v>3602762</v>
      </c>
    </row>
    <row r="20" spans="1:8" s="23" customFormat="1" ht="21.75" customHeight="1" thickTop="1">
      <c r="D20" s="32"/>
      <c r="E20" s="32"/>
      <c r="F20" s="32"/>
      <c r="G20" s="32"/>
      <c r="H20" s="32"/>
    </row>
    <row r="21" spans="1:8" s="23" customFormat="1" ht="21.75" customHeight="1">
      <c r="D21" s="32"/>
      <c r="E21" s="32"/>
      <c r="F21" s="97" t="s">
        <v>105</v>
      </c>
      <c r="G21" s="32"/>
      <c r="H21" s="97" t="s">
        <v>105</v>
      </c>
    </row>
    <row r="22" spans="1:8" s="23" customFormat="1" ht="8.1" customHeight="1">
      <c r="B22" s="26"/>
      <c r="D22" s="98"/>
      <c r="E22" s="98"/>
      <c r="F22" s="32"/>
      <c r="G22" s="32"/>
      <c r="H22" s="32"/>
    </row>
    <row r="23" spans="1:8" s="23" customFormat="1" ht="21.75" customHeight="1">
      <c r="A23" s="26" t="s">
        <v>106</v>
      </c>
      <c r="D23" s="32"/>
      <c r="E23" s="32"/>
      <c r="F23" s="32"/>
      <c r="G23" s="32"/>
      <c r="H23" s="32"/>
    </row>
    <row r="24" spans="1:8" s="23" customFormat="1" ht="21.75" customHeight="1">
      <c r="A24" s="23" t="s">
        <v>107</v>
      </c>
      <c r="D24" s="98"/>
      <c r="E24" s="32"/>
      <c r="F24" s="32">
        <v>357890</v>
      </c>
      <c r="G24" s="32"/>
      <c r="H24" s="32">
        <v>357890</v>
      </c>
    </row>
    <row r="25" spans="1:8" s="23" customFormat="1" ht="21.75" customHeight="1">
      <c r="A25" s="23" t="s">
        <v>108</v>
      </c>
      <c r="D25" s="98"/>
      <c r="E25" s="32"/>
      <c r="F25" s="32">
        <v>357890</v>
      </c>
      <c r="G25" s="32"/>
      <c r="H25" s="32">
        <v>357890</v>
      </c>
    </row>
    <row r="26" spans="1:8" s="23" customFormat="1" ht="21.75" customHeight="1">
      <c r="D26" s="32"/>
      <c r="E26" s="32"/>
      <c r="F26" s="32"/>
      <c r="G26" s="32"/>
      <c r="H26" s="32"/>
    </row>
    <row r="27" spans="1:8" s="23" customFormat="1" ht="21.75" customHeight="1">
      <c r="D27" s="32"/>
      <c r="E27" s="32"/>
      <c r="F27" s="32"/>
      <c r="G27" s="32"/>
      <c r="H27" s="32"/>
    </row>
    <row r="28" spans="1:8" s="23" customFormat="1" ht="21.75" customHeight="1">
      <c r="B28" s="26"/>
      <c r="D28" s="28"/>
      <c r="E28" s="32"/>
      <c r="F28" s="32"/>
      <c r="G28" s="32"/>
      <c r="H28" s="32"/>
    </row>
    <row r="29" spans="1:8" s="23" customFormat="1" ht="21.75" customHeight="1"/>
    <row r="30" spans="1:8" s="23" customFormat="1" ht="21.75" customHeight="1">
      <c r="D30" s="32"/>
      <c r="E30" s="32"/>
      <c r="F30" s="32"/>
      <c r="G30" s="32"/>
      <c r="H30" s="32"/>
    </row>
    <row r="31" spans="1:8" s="23" customFormat="1" ht="21.75" customHeight="1">
      <c r="D31" s="32"/>
      <c r="E31" s="32"/>
      <c r="F31" s="32"/>
      <c r="G31" s="32"/>
      <c r="H31" s="32"/>
    </row>
    <row r="32" spans="1:8" s="23" customFormat="1" ht="21.75" customHeight="1">
      <c r="D32" s="32"/>
      <c r="E32" s="32"/>
      <c r="F32" s="32"/>
      <c r="G32" s="32"/>
      <c r="H32" s="32"/>
    </row>
    <row r="33" spans="1:8" s="23" customFormat="1" ht="21.75" customHeight="1">
      <c r="D33" s="32"/>
      <c r="E33" s="32"/>
      <c r="F33" s="32"/>
      <c r="G33" s="32"/>
      <c r="H33" s="32"/>
    </row>
    <row r="34" spans="1:8" s="23" customFormat="1" ht="21.75" customHeight="1">
      <c r="D34" s="32"/>
      <c r="E34" s="32"/>
      <c r="F34" s="32"/>
      <c r="G34" s="32"/>
      <c r="H34" s="32"/>
    </row>
    <row r="35" spans="1:8" s="23" customFormat="1" ht="19.5" customHeight="1">
      <c r="D35" s="32"/>
      <c r="E35" s="32"/>
      <c r="F35" s="32"/>
      <c r="G35" s="32"/>
      <c r="H35" s="32"/>
    </row>
    <row r="36" spans="1:8" s="23" customFormat="1" ht="15.95" customHeight="1"/>
    <row r="37" spans="1:8" s="23" customFormat="1" ht="21.75" customHeight="1">
      <c r="D37" s="32"/>
      <c r="E37" s="32"/>
      <c r="F37" s="32"/>
      <c r="G37" s="32"/>
      <c r="H37" s="32"/>
    </row>
    <row r="38" spans="1:8" s="23" customFormat="1" ht="21.75" customHeight="1">
      <c r="A38" s="136" t="s">
        <v>31</v>
      </c>
      <c r="B38" s="136"/>
      <c r="C38" s="136"/>
      <c r="D38" s="136"/>
      <c r="E38" s="136"/>
      <c r="F38" s="136"/>
      <c r="G38" s="136"/>
      <c r="H38" s="136"/>
    </row>
    <row r="39" spans="1:8" s="23" customFormat="1" ht="22.5" customHeight="1">
      <c r="D39" s="32"/>
      <c r="E39" s="32"/>
      <c r="F39" s="32"/>
      <c r="G39" s="32"/>
      <c r="H39" s="32"/>
    </row>
    <row r="40" spans="1:8" s="23" customFormat="1" ht="21.95" customHeight="1">
      <c r="A40" s="79" t="str">
        <f>'2-3'!A42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79"/>
      <c r="C40" s="79"/>
      <c r="D40" s="33"/>
      <c r="E40" s="33"/>
      <c r="F40" s="33"/>
      <c r="G40" s="33"/>
      <c r="H40" s="33"/>
    </row>
  </sheetData>
  <mergeCells count="1">
    <mergeCell ref="A38:H38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H42"/>
  <sheetViews>
    <sheetView tabSelected="1" topLeftCell="A30" zoomScaleNormal="100" zoomScaleSheetLayoutView="90" workbookViewId="0">
      <selection activeCell="A41" sqref="A41:XFD41"/>
    </sheetView>
  </sheetViews>
  <sheetFormatPr defaultColWidth="7.5703125" defaultRowHeight="21.75" customHeight="1"/>
  <cols>
    <col min="1" max="2" width="1.140625" style="23" customWidth="1"/>
    <col min="3" max="3" width="56.7109375" style="23" customWidth="1"/>
    <col min="4" max="4" width="8" style="23" customWidth="1"/>
    <col min="5" max="5" width="1" style="23" customWidth="1"/>
    <col min="6" max="6" width="12.7109375" style="104" customWidth="1"/>
    <col min="7" max="7" width="1" style="104" customWidth="1"/>
    <col min="8" max="8" width="12.7109375" style="104" customWidth="1"/>
    <col min="9" max="16384" width="7.5703125" style="23"/>
  </cols>
  <sheetData>
    <row r="1" spans="1:8" ht="21.75" customHeight="1">
      <c r="A1" s="14" t="s">
        <v>0</v>
      </c>
      <c r="B1" s="99"/>
      <c r="C1" s="99"/>
      <c r="D1" s="28"/>
      <c r="E1" s="28"/>
      <c r="F1" s="100"/>
      <c r="G1" s="98"/>
      <c r="H1" s="100"/>
    </row>
    <row r="2" spans="1:8" ht="21.75" customHeight="1">
      <c r="A2" s="99" t="s">
        <v>109</v>
      </c>
      <c r="B2" s="99"/>
      <c r="C2" s="99"/>
      <c r="D2" s="28"/>
      <c r="E2" s="28"/>
      <c r="F2" s="98"/>
      <c r="G2" s="98"/>
      <c r="H2" s="98"/>
    </row>
    <row r="3" spans="1:8" ht="21.75" customHeight="1">
      <c r="A3" s="101" t="str">
        <f>'6'!A3</f>
        <v>สำหรับรอบระยะเวลาสามเดือนสิ้นสุดวันที่ 31 มีนาคม พ.ศ. 2569</v>
      </c>
      <c r="B3" s="18"/>
      <c r="C3" s="18"/>
      <c r="D3" s="102"/>
      <c r="E3" s="102"/>
      <c r="F3" s="103"/>
      <c r="G3" s="103"/>
      <c r="H3" s="103"/>
    </row>
    <row r="4" spans="1:8" ht="21.75" customHeight="1">
      <c r="A4" s="26"/>
      <c r="D4" s="28"/>
      <c r="E4" s="28"/>
      <c r="F4" s="32"/>
      <c r="H4" s="32"/>
    </row>
    <row r="5" spans="1:8" ht="21.75" customHeight="1">
      <c r="A5" s="105"/>
      <c r="B5" s="105"/>
      <c r="C5" s="105"/>
      <c r="D5" s="105"/>
      <c r="E5" s="105"/>
      <c r="F5" s="20" t="s">
        <v>7</v>
      </c>
      <c r="G5" s="22"/>
      <c r="H5" s="20" t="s">
        <v>8</v>
      </c>
    </row>
    <row r="6" spans="1:8" ht="21.75" customHeight="1">
      <c r="A6" s="105"/>
      <c r="B6" s="105"/>
      <c r="C6" s="105"/>
      <c r="D6" s="106" t="s">
        <v>9</v>
      </c>
      <c r="E6" s="105"/>
      <c r="F6" s="107" t="s">
        <v>10</v>
      </c>
      <c r="G6" s="20"/>
      <c r="H6" s="107" t="s">
        <v>10</v>
      </c>
    </row>
    <row r="7" spans="1:8" ht="21.75" customHeight="1">
      <c r="A7" s="99" t="s">
        <v>110</v>
      </c>
      <c r="B7" s="108"/>
      <c r="C7" s="108"/>
      <c r="D7" s="28"/>
      <c r="E7" s="28"/>
    </row>
    <row r="8" spans="1:8" ht="21.75" customHeight="1">
      <c r="A8" s="23" t="s">
        <v>98</v>
      </c>
      <c r="B8" s="26"/>
      <c r="C8" s="26"/>
      <c r="D8" s="28"/>
      <c r="E8" s="28"/>
      <c r="F8" s="109">
        <v>80325</v>
      </c>
      <c r="H8" s="104">
        <v>73175</v>
      </c>
    </row>
    <row r="9" spans="1:8" ht="21.75" customHeight="1">
      <c r="A9" s="110" t="s">
        <v>111</v>
      </c>
      <c r="C9" s="108"/>
      <c r="D9" s="28"/>
      <c r="E9" s="28"/>
      <c r="F9" s="111"/>
      <c r="H9" s="32"/>
    </row>
    <row r="10" spans="1:8" ht="21.75" customHeight="1">
      <c r="A10" s="110"/>
      <c r="B10" s="36" t="s">
        <v>96</v>
      </c>
      <c r="D10" s="28"/>
      <c r="E10" s="28"/>
      <c r="F10" s="104">
        <v>-5880</v>
      </c>
      <c r="H10" s="104">
        <v>-751</v>
      </c>
    </row>
    <row r="11" spans="1:8" ht="21.75" customHeight="1">
      <c r="A11" s="110"/>
      <c r="B11" s="36" t="s">
        <v>126</v>
      </c>
      <c r="D11" s="28"/>
      <c r="E11" s="28"/>
      <c r="F11" s="104">
        <v>5195</v>
      </c>
      <c r="H11" s="104">
        <v>-329</v>
      </c>
    </row>
    <row r="12" spans="1:8" ht="21.75" customHeight="1">
      <c r="A12" s="110"/>
      <c r="B12" s="36" t="s">
        <v>112</v>
      </c>
      <c r="D12" s="28"/>
      <c r="E12" s="28"/>
      <c r="F12" s="111">
        <v>-46</v>
      </c>
      <c r="H12" s="104">
        <v>-38</v>
      </c>
    </row>
    <row r="13" spans="1:8" ht="21.75" customHeight="1">
      <c r="A13" s="110"/>
      <c r="B13" s="23" t="s">
        <v>92</v>
      </c>
      <c r="D13" s="28"/>
      <c r="E13" s="28"/>
      <c r="F13" s="112">
        <v>5433</v>
      </c>
      <c r="H13" s="32">
        <v>8014</v>
      </c>
    </row>
    <row r="14" spans="1:8" ht="21.75" customHeight="1">
      <c r="A14" s="110" t="s">
        <v>113</v>
      </c>
      <c r="D14" s="28"/>
      <c r="E14" s="28"/>
      <c r="F14" s="111"/>
      <c r="H14" s="32"/>
    </row>
    <row r="15" spans="1:8" ht="21.75" customHeight="1">
      <c r="B15" s="36" t="s">
        <v>114</v>
      </c>
      <c r="D15" s="28"/>
      <c r="E15" s="28"/>
      <c r="F15" s="111">
        <v>-275000</v>
      </c>
      <c r="H15" s="104">
        <v>-50000</v>
      </c>
    </row>
    <row r="16" spans="1:8" ht="21.75" customHeight="1">
      <c r="B16" s="36" t="s">
        <v>115</v>
      </c>
      <c r="D16" s="28"/>
      <c r="E16" s="28"/>
      <c r="F16" s="111">
        <v>239985</v>
      </c>
      <c r="H16" s="104">
        <v>16000</v>
      </c>
    </row>
    <row r="17" spans="1:8" ht="21.75" customHeight="1">
      <c r="B17" s="36" t="s">
        <v>127</v>
      </c>
      <c r="D17" s="28"/>
      <c r="E17" s="28"/>
      <c r="F17" s="111">
        <v>1187</v>
      </c>
      <c r="H17" s="104">
        <v>1497</v>
      </c>
    </row>
    <row r="18" spans="1:8" ht="21.75" customHeight="1">
      <c r="B18" s="36" t="s">
        <v>128</v>
      </c>
      <c r="D18" s="28"/>
      <c r="E18" s="28"/>
      <c r="F18" s="111" t="s">
        <v>70</v>
      </c>
      <c r="H18" s="104">
        <f>-33</f>
        <v>-33</v>
      </c>
    </row>
    <row r="19" spans="1:8" ht="21.75" customHeight="1">
      <c r="B19" s="36" t="s">
        <v>116</v>
      </c>
      <c r="D19" s="28"/>
      <c r="E19" s="28"/>
      <c r="F19" s="111">
        <v>-1549</v>
      </c>
      <c r="H19" s="104">
        <v>-1604</v>
      </c>
    </row>
    <row r="20" spans="1:8" ht="21.75" customHeight="1">
      <c r="B20" s="36" t="s">
        <v>129</v>
      </c>
      <c r="D20" s="28"/>
      <c r="E20" s="28"/>
      <c r="F20" s="111">
        <v>-4456</v>
      </c>
      <c r="H20" s="104">
        <v>-1859</v>
      </c>
    </row>
    <row r="21" spans="1:8" ht="21.75" customHeight="1">
      <c r="B21" s="36" t="s">
        <v>130</v>
      </c>
      <c r="D21" s="28"/>
      <c r="E21" s="28"/>
      <c r="F21" s="111">
        <v>-1050</v>
      </c>
      <c r="H21" s="104">
        <v>-981</v>
      </c>
    </row>
    <row r="22" spans="1:8" ht="21.75" customHeight="1">
      <c r="B22" s="36" t="s">
        <v>131</v>
      </c>
      <c r="D22" s="28"/>
      <c r="E22" s="28"/>
      <c r="F22" s="113">
        <v>4822</v>
      </c>
      <c r="H22" s="114">
        <v>-6</v>
      </c>
    </row>
    <row r="23" spans="1:8" ht="6" customHeight="1">
      <c r="B23" s="36"/>
      <c r="D23" s="28"/>
      <c r="E23" s="28"/>
      <c r="F23" s="111"/>
    </row>
    <row r="24" spans="1:8" ht="21.75" customHeight="1">
      <c r="A24" s="26" t="s">
        <v>117</v>
      </c>
      <c r="D24" s="28"/>
      <c r="E24" s="28"/>
      <c r="F24" s="116">
        <f>SUM(F8:F22)</f>
        <v>48966</v>
      </c>
      <c r="H24" s="116">
        <f>SUM(H8:H22)</f>
        <v>43085</v>
      </c>
    </row>
    <row r="25" spans="1:8" ht="7.5" customHeight="1">
      <c r="A25" s="26"/>
      <c r="D25" s="28"/>
      <c r="E25" s="28"/>
      <c r="F25" s="117"/>
    </row>
    <row r="26" spans="1:8" ht="21.75" customHeight="1">
      <c r="A26" s="26" t="s">
        <v>118</v>
      </c>
      <c r="D26" s="28"/>
      <c r="E26" s="28"/>
      <c r="F26" s="111"/>
      <c r="G26" s="32"/>
      <c r="H26" s="32"/>
    </row>
    <row r="27" spans="1:8" ht="21.75" customHeight="1">
      <c r="A27" s="36" t="s">
        <v>119</v>
      </c>
      <c r="D27" s="28">
        <v>8</v>
      </c>
      <c r="E27" s="28"/>
      <c r="F27" s="118">
        <v>-42231</v>
      </c>
      <c r="G27" s="32"/>
      <c r="H27" s="32">
        <v>-35788</v>
      </c>
    </row>
    <row r="28" spans="1:8" ht="21.75" customHeight="1">
      <c r="A28" s="23" t="s">
        <v>120</v>
      </c>
      <c r="D28" s="28"/>
      <c r="E28" s="28"/>
      <c r="F28" s="119">
        <v>-5510</v>
      </c>
      <c r="G28" s="32"/>
      <c r="H28" s="120">
        <v>-8110</v>
      </c>
    </row>
    <row r="29" spans="1:8" ht="6" customHeight="1">
      <c r="D29" s="28"/>
      <c r="E29" s="28"/>
      <c r="F29" s="115"/>
      <c r="G29" s="32"/>
      <c r="H29" s="32"/>
    </row>
    <row r="30" spans="1:8" ht="21.75" customHeight="1">
      <c r="A30" s="26" t="s">
        <v>121</v>
      </c>
      <c r="B30" s="108"/>
      <c r="C30" s="108"/>
      <c r="D30" s="28"/>
      <c r="E30" s="28"/>
      <c r="F30" s="116">
        <f>SUM(F27:F28)</f>
        <v>-47741</v>
      </c>
      <c r="G30" s="32"/>
      <c r="H30" s="120">
        <f>SUM(H27:H28)</f>
        <v>-43898</v>
      </c>
    </row>
    <row r="31" spans="1:8" ht="12" customHeight="1">
      <c r="D31" s="28"/>
      <c r="E31" s="28"/>
      <c r="F31" s="115"/>
      <c r="G31" s="32"/>
      <c r="H31" s="32"/>
    </row>
    <row r="32" spans="1:8" ht="21.75" customHeight="1">
      <c r="A32" s="26" t="s">
        <v>122</v>
      </c>
      <c r="D32" s="105"/>
      <c r="E32" s="28"/>
      <c r="F32" s="115">
        <f>F24+F30</f>
        <v>1225</v>
      </c>
      <c r="G32" s="115"/>
      <c r="H32" s="115">
        <f>H24+H30</f>
        <v>-813</v>
      </c>
    </row>
    <row r="33" spans="1:8" ht="21.75" customHeight="1">
      <c r="A33" s="23" t="s">
        <v>123</v>
      </c>
      <c r="D33" s="105"/>
      <c r="E33" s="28"/>
      <c r="F33" s="116">
        <v>16930</v>
      </c>
      <c r="G33" s="32"/>
      <c r="H33" s="33">
        <v>17142</v>
      </c>
    </row>
    <row r="34" spans="1:8" ht="6" customHeight="1">
      <c r="D34" s="28"/>
      <c r="E34" s="28"/>
      <c r="F34" s="115"/>
      <c r="G34" s="32"/>
      <c r="H34" s="32"/>
    </row>
    <row r="35" spans="1:8" ht="21.75" customHeight="1" thickBot="1">
      <c r="A35" s="99" t="s">
        <v>124</v>
      </c>
      <c r="B35" s="108"/>
      <c r="C35" s="108"/>
      <c r="D35" s="28"/>
      <c r="E35" s="28"/>
      <c r="F35" s="121">
        <f>SUM(F32:F33)</f>
        <v>18155</v>
      </c>
      <c r="G35" s="32"/>
      <c r="H35" s="122">
        <f>SUM(H32:H33)</f>
        <v>16329</v>
      </c>
    </row>
    <row r="36" spans="1:8" ht="21.75" customHeight="1" thickTop="1">
      <c r="A36" s="99"/>
      <c r="B36" s="108"/>
      <c r="C36" s="108"/>
      <c r="D36" s="28"/>
      <c r="E36" s="28"/>
      <c r="F36" s="115"/>
      <c r="G36" s="32"/>
      <c r="H36" s="32"/>
    </row>
    <row r="37" spans="1:8" ht="21.75" customHeight="1">
      <c r="A37" s="26"/>
      <c r="D37" s="28"/>
      <c r="E37" s="28"/>
    </row>
    <row r="38" spans="1:8" ht="21.75" customHeight="1">
      <c r="A38" s="26"/>
      <c r="D38" s="28"/>
      <c r="E38" s="28"/>
    </row>
    <row r="39" spans="1:8" ht="14.1" customHeight="1"/>
    <row r="40" spans="1:8" ht="21.75" customHeight="1">
      <c r="A40" s="136" t="s">
        <v>31</v>
      </c>
      <c r="B40" s="136"/>
      <c r="C40" s="136"/>
      <c r="D40" s="136"/>
      <c r="E40" s="136"/>
      <c r="F40" s="136"/>
      <c r="G40" s="136"/>
      <c r="H40" s="136"/>
    </row>
    <row r="41" spans="1:8" ht="23.25" customHeight="1"/>
    <row r="42" spans="1:8" ht="21.95" customHeight="1">
      <c r="A42" s="79" t="str">
        <f>'2-3'!A42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79"/>
      <c r="C42" s="123"/>
      <c r="D42" s="124"/>
      <c r="E42" s="124"/>
      <c r="F42" s="114"/>
      <c r="G42" s="114"/>
      <c r="H42" s="114"/>
    </row>
  </sheetData>
  <mergeCells count="1">
    <mergeCell ref="A40:H40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C660161082A394A943C6EAFB1DADBBA" ma:contentTypeVersion="12" ma:contentTypeDescription="สร้างเอกสารใหม่" ma:contentTypeScope="" ma:versionID="c35f18a0ed8575f9c91686e507886a47">
  <xsd:schema xmlns:xsd="http://www.w3.org/2001/XMLSchema" xmlns:xs="http://www.w3.org/2001/XMLSchema" xmlns:p="http://schemas.microsoft.com/office/2006/metadata/properties" xmlns:ns2="2b8dc5b4-b515-46b5-b5a7-4dacbafd5ea6" xmlns:ns3="2122cfa5-13b5-4aca-81e1-c97135b73ed4" targetNamespace="http://schemas.microsoft.com/office/2006/metadata/properties" ma:root="true" ma:fieldsID="244e72bd0ad47e84ca659b6455da33eb" ns2:_="" ns3:_="">
    <xsd:import namespace="2b8dc5b4-b515-46b5-b5a7-4dacbafd5ea6"/>
    <xsd:import namespace="2122cfa5-13b5-4aca-81e1-c97135b73e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8dc5b4-b515-46b5-b5a7-4dacbafd5e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77b46881-075a-485d-9701-3b2ed1bfac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2cfa5-13b5-4aca-81e1-c97135b73ed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f2da31f-33b1-46e9-8a40-bbfb059f0c6e}" ma:internalName="TaxCatchAll" ma:showField="CatchAllData" ma:web="2122cfa5-13b5-4aca-81e1-c97135b73e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22cfa5-13b5-4aca-81e1-c97135b73ed4" xsi:nil="true"/>
    <lcf76f155ced4ddcb4097134ff3c332f xmlns="2b8dc5b4-b515-46b5-b5a7-4dacbafd5ea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494326-7270-404B-9A4C-C41993CCB7EC}"/>
</file>

<file path=customXml/itemProps2.xml><?xml version="1.0" encoding="utf-8"?>
<ds:datastoreItem xmlns:ds="http://schemas.openxmlformats.org/officeDocument/2006/customXml" ds:itemID="{7780E1F1-45CE-4B00-898A-2D22677EACBB}"/>
</file>

<file path=customXml/itemProps3.xml><?xml version="1.0" encoding="utf-8"?>
<ds:datastoreItem xmlns:ds="http://schemas.openxmlformats.org/officeDocument/2006/customXml" ds:itemID="{73562DC8-A519-49DF-9BAF-C6E12541C0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</vt:lpstr>
      <vt:lpstr>5 (3M)</vt:lpstr>
      <vt:lpstr>6</vt:lpstr>
      <vt:lpstr>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Napatsorn Ratwiwattanapong</dc:creator>
  <cp:keywords/>
  <dc:description/>
  <cp:lastModifiedBy>Nadcha Kaweewarakorn (TH)</cp:lastModifiedBy>
  <cp:revision/>
  <cp:lastPrinted>2026-05-12T02:16:40Z</cp:lastPrinted>
  <dcterms:created xsi:type="dcterms:W3CDTF">2022-04-29T16:15:23Z</dcterms:created>
  <dcterms:modified xsi:type="dcterms:W3CDTF">2026-05-12T02:16:43Z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0x0101002C660161082A394A943C6EAFB1DADBBA</vt:lpwstr>
  </property>
</Properties>
</file>