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Global Power Synergy Public Company Limited\Global Power Synergy_Q1'Mar26\"/>
    </mc:Choice>
  </mc:AlternateContent>
  <xr:revisionPtr revIDLastSave="0" documentId="13_ncr:1_{5AC582E2-A152-4F2E-AA21-958D30265591}" xr6:coauthVersionLast="47" xr6:coauthVersionMax="47" xr10:uidLastSave="{00000000-0000-0000-0000-000000000000}"/>
  <bookViews>
    <workbookView xWindow="1200" yWindow="780" windowWidth="13860" windowHeight="14625" xr2:uid="{00000000-000D-0000-FFFF-FFFF00000000}"/>
  </bookViews>
  <sheets>
    <sheet name="2-4" sheetId="15" r:id="rId1"/>
    <sheet name="5-6" sheetId="16" r:id="rId2"/>
    <sheet name="7" sheetId="17" r:id="rId3"/>
    <sheet name="8" sheetId="18" r:id="rId4"/>
    <sheet name="9-10" sheetId="2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3" i="17" l="1"/>
  <c r="B43" i="17"/>
  <c r="B29" i="17"/>
  <c r="O22" i="18" l="1"/>
  <c r="M22" i="18"/>
  <c r="K22" i="18"/>
  <c r="I22" i="18"/>
  <c r="G22" i="18"/>
  <c r="E22" i="18"/>
  <c r="Q20" i="18"/>
  <c r="S20" i="18" s="1"/>
  <c r="Q19" i="18"/>
  <c r="S19" i="18" s="1"/>
  <c r="Q14" i="18"/>
  <c r="AB29" i="17"/>
  <c r="V29" i="17"/>
  <c r="T29" i="17"/>
  <c r="R29" i="17"/>
  <c r="P29" i="17"/>
  <c r="N29" i="17"/>
  <c r="L29" i="17"/>
  <c r="J29" i="17"/>
  <c r="H29" i="17"/>
  <c r="F29" i="17"/>
  <c r="D29" i="17"/>
  <c r="X27" i="17"/>
  <c r="Z27" i="17" s="1"/>
  <c r="AD27" i="17" s="1"/>
  <c r="X25" i="17"/>
  <c r="Z25" i="17" s="1"/>
  <c r="AD25" i="17" s="1"/>
  <c r="X21" i="17"/>
  <c r="Z21" i="17" s="1"/>
  <c r="AD21" i="17" s="1"/>
  <c r="X20" i="17"/>
  <c r="Z20" i="17" s="1"/>
  <c r="AD20" i="17" s="1"/>
  <c r="X17" i="17"/>
  <c r="Z17" i="17" s="1"/>
  <c r="Q22" i="18" l="1"/>
  <c r="S14" i="18"/>
  <c r="S22" i="18" s="1"/>
  <c r="AD17" i="17"/>
  <c r="AD29" i="17" s="1"/>
  <c r="Z29" i="17"/>
  <c r="X29" i="17"/>
  <c r="G32" i="22"/>
  <c r="K83" i="22"/>
  <c r="I83" i="22"/>
  <c r="G83" i="22"/>
  <c r="I102" i="15" l="1"/>
  <c r="M48" i="15"/>
  <c r="I48" i="15"/>
  <c r="M28" i="15" l="1"/>
  <c r="I28" i="15"/>
  <c r="M87" i="15"/>
  <c r="I87" i="15"/>
  <c r="A110" i="16"/>
  <c r="A113" i="15"/>
  <c r="G96" i="22"/>
  <c r="M33" i="18"/>
  <c r="L43" i="17"/>
  <c r="K32" i="22" l="1"/>
  <c r="Q31" i="18" l="1"/>
  <c r="S31" i="18" s="1"/>
  <c r="Q30" i="18"/>
  <c r="X35" i="17" l="1"/>
  <c r="I15" i="16" l="1"/>
  <c r="I26" i="16" s="1"/>
  <c r="I29" i="16" s="1"/>
  <c r="I35" i="16"/>
  <c r="G80" i="16"/>
  <c r="I80" i="16"/>
  <c r="K80" i="16"/>
  <c r="G91" i="16"/>
  <c r="I91" i="16"/>
  <c r="K91" i="16"/>
  <c r="G103" i="16"/>
  <c r="I103" i="16"/>
  <c r="K103" i="16"/>
  <c r="M96" i="22"/>
  <c r="K96" i="22"/>
  <c r="I96" i="22"/>
  <c r="M83" i="22"/>
  <c r="A60" i="22"/>
  <c r="A118" i="22"/>
  <c r="M32" i="22"/>
  <c r="M47" i="22" s="1"/>
  <c r="M51" i="22" s="1"/>
  <c r="K47" i="22"/>
  <c r="K51" i="22" s="1"/>
  <c r="I32" i="22"/>
  <c r="I47" i="22" s="1"/>
  <c r="I51" i="22" s="1"/>
  <c r="G47" i="22"/>
  <c r="G51" i="22" s="1"/>
  <c r="K94" i="16" l="1"/>
  <c r="K96" i="16" s="1"/>
  <c r="K98" i="22"/>
  <c r="K102" i="22" s="1"/>
  <c r="I94" i="16"/>
  <c r="I96" i="16" s="1"/>
  <c r="G94" i="16"/>
  <c r="G96" i="16" s="1"/>
  <c r="G98" i="22"/>
  <c r="G102" i="22" s="1"/>
  <c r="M98" i="22"/>
  <c r="M102" i="22" s="1"/>
  <c r="I98" i="22"/>
  <c r="I102" i="22" s="1"/>
  <c r="G102" i="15" l="1"/>
  <c r="G28" i="15"/>
  <c r="M91" i="16"/>
  <c r="M15" i="16" l="1"/>
  <c r="K15" i="16"/>
  <c r="G15" i="16"/>
  <c r="Q25" i="18" l="1"/>
  <c r="O33" i="18" l="1"/>
  <c r="K33" i="18"/>
  <c r="I33" i="18"/>
  <c r="G33" i="18"/>
  <c r="E33" i="18"/>
  <c r="S30" i="18"/>
  <c r="S25" i="18"/>
  <c r="Q33" i="18"/>
  <c r="N43" i="17"/>
  <c r="Z32" i="17"/>
  <c r="AD32" i="17" s="1"/>
  <c r="V43" i="17"/>
  <c r="T43" i="17"/>
  <c r="R43" i="17"/>
  <c r="P43" i="17"/>
  <c r="J43" i="17"/>
  <c r="H43" i="17"/>
  <c r="F43" i="17"/>
  <c r="D43" i="17"/>
  <c r="X41" i="17"/>
  <c r="Z41" i="17" s="1"/>
  <c r="AD41" i="17" s="1"/>
  <c r="X39" i="17"/>
  <c r="Z39" i="17" s="1"/>
  <c r="AD39" i="17" s="1"/>
  <c r="Z35" i="17"/>
  <c r="AD35" i="17" s="1"/>
  <c r="M80" i="16"/>
  <c r="M94" i="16" s="1"/>
  <c r="M96" i="16" s="1"/>
  <c r="M35" i="16"/>
  <c r="M26" i="16"/>
  <c r="M29" i="16" s="1"/>
  <c r="AD43" i="17" l="1"/>
  <c r="M103" i="16"/>
  <c r="S33" i="18"/>
  <c r="X43" i="17"/>
  <c r="Z43" i="17"/>
  <c r="A58" i="16"/>
  <c r="K35" i="16"/>
  <c r="G35" i="16"/>
  <c r="K26" i="16"/>
  <c r="K29" i="16" s="1"/>
  <c r="G26" i="16"/>
  <c r="G29" i="16" s="1"/>
  <c r="M56" i="16"/>
  <c r="A62" i="22" l="1"/>
  <c r="M102" i="15" l="1"/>
  <c r="M148" i="15" l="1"/>
  <c r="M151" i="15" s="1"/>
  <c r="K148" i="15"/>
  <c r="K151" i="15" s="1"/>
  <c r="I148" i="15"/>
  <c r="I151" i="15" s="1"/>
  <c r="G148" i="15"/>
  <c r="G151" i="15" s="1"/>
  <c r="A116" i="15"/>
  <c r="A115" i="15"/>
  <c r="A114" i="15"/>
  <c r="A169" i="15"/>
  <c r="K102" i="15"/>
  <c r="M104" i="15"/>
  <c r="K87" i="15"/>
  <c r="G87" i="15"/>
  <c r="G104" i="15" s="1"/>
  <c r="A60" i="15"/>
  <c r="A59" i="15"/>
  <c r="A58" i="15"/>
  <c r="K48" i="15"/>
  <c r="G48" i="15"/>
  <c r="G50" i="15" s="1"/>
  <c r="K28" i="15"/>
  <c r="M153" i="15" l="1"/>
  <c r="G153" i="15"/>
  <c r="M50" i="15"/>
  <c r="I104" i="15"/>
  <c r="I153" i="15" s="1"/>
  <c r="I50" i="15"/>
  <c r="K104" i="15"/>
  <c r="K153" i="15" s="1"/>
  <c r="K50" i="15"/>
</calcChain>
</file>

<file path=xl/sharedStrings.xml><?xml version="1.0" encoding="utf-8"?>
<sst xmlns="http://schemas.openxmlformats.org/spreadsheetml/2006/main" count="454" uniqueCount="280">
  <si>
    <t>Global Power Synergy Public Company Limited</t>
  </si>
  <si>
    <t>Statement of Financial Position</t>
  </si>
  <si>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</si>
  <si>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</si>
  <si>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</si>
  <si>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</si>
  <si>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</si>
  <si>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</si>
  <si>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</si>
  <si>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</si>
  <si>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</si>
  <si>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</si>
  <si>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</si>
  <si>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</si>
  <si>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</si>
  <si>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receivables</t>
  </si>
  <si>
    <t>Current portion of lease receivable, net</t>
  </si>
  <si>
    <t>Other current receivables</t>
  </si>
  <si>
    <t>Fuel, spare parts and supplies, net</t>
  </si>
  <si>
    <t>Derivative assets</t>
  </si>
  <si>
    <t>Other current assets</t>
  </si>
  <si>
    <t>Total current assets</t>
  </si>
  <si>
    <t>Non-current assets</t>
  </si>
  <si>
    <t xml:space="preserve">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</si>
  <si>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</si>
  <si>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</si>
  <si>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</si>
  <si>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</si>
  <si>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</si>
  <si>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</si>
  <si>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</si>
  <si>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</si>
  <si>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</si>
  <si>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</si>
  <si>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</si>
  <si>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</si>
  <si>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</si>
  <si>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</si>
  <si>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</si>
  <si>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</si>
  <si>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</si>
  <si>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</si>
  <si>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current payables</t>
  </si>
  <si>
    <t>Payables for assets under construction</t>
  </si>
  <si>
    <t>Current portion of lease liabilities, net</t>
  </si>
  <si>
    <t>Current portion of long-term loans from</t>
  </si>
  <si>
    <t xml:space="preserve">   </t>
  </si>
  <si>
    <t>financial institutions, net</t>
  </si>
  <si>
    <t>Derivative liabilities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</si>
  <si>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</si>
  <si>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</si>
  <si>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</si>
  <si>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</si>
  <si>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</si>
  <si>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Debentures, net</t>
  </si>
  <si>
    <t>Provisions for employee benefits</t>
  </si>
  <si>
    <t>Deferred tax liabilities, net</t>
  </si>
  <si>
    <t>Retentions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</si>
  <si>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</si>
  <si>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</si>
  <si>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</si>
  <si>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</si>
  <si>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</si>
  <si>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</si>
  <si>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</si>
  <si>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>2,819,729,371 ordinary shares at par value of</t>
  </si>
  <si>
    <t>Baht 10 per share</t>
  </si>
  <si>
    <t>Issued and paid-up share capital</t>
  </si>
  <si>
    <t>2,819,729,367 ordinary shares paid-up at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</si>
  <si>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</si>
  <si>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</si>
  <si>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</si>
  <si>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</si>
  <si>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</si>
  <si>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</si>
  <si>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</si>
  <si>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</si>
  <si>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</si>
  <si>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</si>
  <si>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</si>
  <si>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</si>
  <si>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</si>
  <si>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(Unaudited)</t>
  </si>
  <si>
    <t>Statement of Income</t>
  </si>
  <si>
    <t xml:space="preserve">Revenue from sales and services </t>
  </si>
  <si>
    <t>Cost of sales and services</t>
  </si>
  <si>
    <t>Gross profit</t>
  </si>
  <si>
    <t>Dividend income</t>
  </si>
  <si>
    <t>Other income</t>
  </si>
  <si>
    <t xml:space="preserve">Administrative expenses </t>
  </si>
  <si>
    <t>Finance costs</t>
  </si>
  <si>
    <t xml:space="preserve">Income tax </t>
  </si>
  <si>
    <t>Owners of the parent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</si>
  <si>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</si>
  <si>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</si>
  <si>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</si>
  <si>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</si>
  <si>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</si>
  <si>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>from investments in associates and joint ventures</t>
  </si>
  <si>
    <t>Exchange difference on translation</t>
  </si>
  <si>
    <t>of financial information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</si>
  <si>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</si>
  <si>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</si>
  <si>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</si>
  <si>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</si>
  <si>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</si>
  <si>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Income tax on items that will not be reclassified</t>
  </si>
  <si>
    <t>for the period, net of tax</t>
  </si>
  <si>
    <t xml:space="preserve">Profit before income tax </t>
  </si>
  <si>
    <t>Profit for the period</t>
  </si>
  <si>
    <t>Earnings per share</t>
  </si>
  <si>
    <t>Basic earnings per share</t>
  </si>
  <si>
    <t>Other comprehensive income (expense)</t>
  </si>
  <si>
    <t>Statement of Changes in Equity</t>
  </si>
  <si>
    <t>Consolidated financial information</t>
  </si>
  <si>
    <t>Attributable to owners of the parent</t>
  </si>
  <si>
    <t>Share of other</t>
  </si>
  <si>
    <t>Deficit from</t>
  </si>
  <si>
    <t>comprehensive</t>
  </si>
  <si>
    <t>the change in</t>
  </si>
  <si>
    <t>Changes in</t>
  </si>
  <si>
    <t>Issued and</t>
  </si>
  <si>
    <t>Premium</t>
  </si>
  <si>
    <t>the ownership</t>
  </si>
  <si>
    <t>Appropriated -</t>
  </si>
  <si>
    <t>Costs of</t>
  </si>
  <si>
    <t>Total</t>
  </si>
  <si>
    <t>attributable to</t>
  </si>
  <si>
    <t>Non-</t>
  </si>
  <si>
    <t>paid-up</t>
  </si>
  <si>
    <t>on ordinary</t>
  </si>
  <si>
    <t>interests</t>
  </si>
  <si>
    <t>Legal</t>
  </si>
  <si>
    <t>of equity</t>
  </si>
  <si>
    <t>Cash flow</t>
  </si>
  <si>
    <t>hedging</t>
  </si>
  <si>
    <t>other components</t>
  </si>
  <si>
    <t>owners of</t>
  </si>
  <si>
    <t>controlling</t>
  </si>
  <si>
    <t xml:space="preserve"> shares</t>
  </si>
  <si>
    <t>Other deficits</t>
  </si>
  <si>
    <t>reserve</t>
  </si>
  <si>
    <t>hedge reserves</t>
  </si>
  <si>
    <t>and joint ventures</t>
  </si>
  <si>
    <t>the parent</t>
  </si>
  <si>
    <t>equity</t>
  </si>
  <si>
    <t>Changes in equity for the period</t>
  </si>
  <si>
    <t xml:space="preserve">Separate financial information </t>
  </si>
  <si>
    <t>paid-up share</t>
  </si>
  <si>
    <t>Premium on</t>
  </si>
  <si>
    <t>Appropriated-</t>
  </si>
  <si>
    <t>capital</t>
  </si>
  <si>
    <t>Other surpluses</t>
  </si>
  <si>
    <t xml:space="preserve"> legal reserve</t>
  </si>
  <si>
    <t>Statement of Cash Flows</t>
  </si>
  <si>
    <t>Cash flows from operating activities</t>
  </si>
  <si>
    <t>Profit before income tax for the period</t>
  </si>
  <si>
    <t>Adjustments to reconcile profit before</t>
  </si>
  <si>
    <t>income tax to net cash from operating activities</t>
  </si>
  <si>
    <t>- Depreciation and amortisation</t>
  </si>
  <si>
    <t>- Interest income</t>
  </si>
  <si>
    <t>- Finance costs</t>
  </si>
  <si>
    <t>- Unrealised loss (gain) from measurement of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</si>
  <si>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</si>
  <si>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</si>
  <si>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</si>
  <si>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</si>
  <si>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Fuel, spare parts and supplies</t>
  </si>
  <si>
    <t>- Other current assets</t>
  </si>
  <si>
    <t>- Other non-current assets</t>
  </si>
  <si>
    <t>- Trade payables</t>
  </si>
  <si>
    <t>- Other current liabilities</t>
  </si>
  <si>
    <t>- Other non-current liabilities</t>
  </si>
  <si>
    <t>Cash generated from operating activities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</si>
  <si>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</si>
  <si>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</si>
  <si>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</si>
  <si>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</si>
  <si>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</si>
  <si>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>Cash paid for purchase of intangible assets</t>
  </si>
  <si>
    <t>Cash flows from financing activities</t>
  </si>
  <si>
    <t>Cash paid for liabilities under lease agreements</t>
  </si>
  <si>
    <t>Interest paid</t>
  </si>
  <si>
    <t>Effect of exchange rate on cash and cash equivalents</t>
  </si>
  <si>
    <t>Cash and cash equivalents at beginning of period</t>
  </si>
  <si>
    <t>Cash and cash equivalents at ending of period</t>
  </si>
  <si>
    <t>Revenue from finance lease</t>
  </si>
  <si>
    <t>financial instruments, net</t>
  </si>
  <si>
    <t>Statement of Comprehensive income</t>
  </si>
  <si>
    <t>at fair value through other comprehensive income</t>
  </si>
  <si>
    <t>Exchange difference</t>
  </si>
  <si>
    <t>income (expense) from</t>
  </si>
  <si>
    <t>on translation of the</t>
  </si>
  <si>
    <t>investments in associates</t>
  </si>
  <si>
    <t>equity investments</t>
  </si>
  <si>
    <t>reserves</t>
  </si>
  <si>
    <t xml:space="preserve">Total comprehensive income (expense)  </t>
  </si>
  <si>
    <t xml:space="preserve">  for the period</t>
  </si>
  <si>
    <t xml:space="preserve">  Profit for the period</t>
  </si>
  <si>
    <t xml:space="preserve">     for the period</t>
  </si>
  <si>
    <t>ordinary share</t>
  </si>
  <si>
    <t>- Dividend income</t>
  </si>
  <si>
    <t xml:space="preserve"> financial instruments</t>
  </si>
  <si>
    <t>- Finance lease receivable</t>
  </si>
  <si>
    <t>- Retirement benefit paid</t>
  </si>
  <si>
    <t>Supplementary information</t>
  </si>
  <si>
    <t>Changes in dividend receivables from associates,</t>
  </si>
  <si>
    <t xml:space="preserve">joint ventures and financial assets measured at </t>
  </si>
  <si>
    <t>Acquisitions of right to use assets under lease agreement</t>
  </si>
  <si>
    <t>Change in lease liabilities</t>
  </si>
  <si>
    <t>Opening balance as at 1 January 2025</t>
  </si>
  <si>
    <t>Call for share capital of a subsidiary</t>
  </si>
  <si>
    <t>Cash received from non-controlling interests from</t>
  </si>
  <si>
    <t>Short-term loan from related parties</t>
  </si>
  <si>
    <t>a related party, net</t>
  </si>
  <si>
    <t>Long-term loans from a related party, net</t>
  </si>
  <si>
    <t>Dividends payment</t>
  </si>
  <si>
    <t xml:space="preserve">  Other comprehensive income (expense)</t>
  </si>
  <si>
    <t>- Unrealised exchange loss (gain)</t>
  </si>
  <si>
    <t>capital increase in a subsidiary</t>
  </si>
  <si>
    <t xml:space="preserve">  Other comprehensive expense for the period</t>
  </si>
  <si>
    <t>Cash received from disposal of plant and equipment</t>
  </si>
  <si>
    <t>Cash paid for purchase of plant and equipment</t>
  </si>
  <si>
    <t>- Other current receivables</t>
  </si>
  <si>
    <t>- Other current payables</t>
  </si>
  <si>
    <t>Cash paid for long-term loans from a related party</t>
  </si>
  <si>
    <t>Cash paid for long-term loans from financial institutions</t>
  </si>
  <si>
    <t>Cash paid for financial assets measured at amortised cost</t>
  </si>
  <si>
    <t>Note</t>
  </si>
  <si>
    <t xml:space="preserve">Total items that will not be reclassified subsequently </t>
  </si>
  <si>
    <t>Cash received from short-term loans from related parties</t>
  </si>
  <si>
    <t>Changes in dividend receivables from subsidiaries</t>
  </si>
  <si>
    <t>Current portion of debentures, net</t>
  </si>
  <si>
    <t>Total comprehensive income (expense) attributable to</t>
  </si>
  <si>
    <t>Net cash used in financing activities</t>
  </si>
  <si>
    <t>31 March</t>
  </si>
  <si>
    <t>Closing balance as at 31 March 2025</t>
  </si>
  <si>
    <t>As at 31 March 2026</t>
  </si>
  <si>
    <t>For the three-month period ended 31 March 2026</t>
  </si>
  <si>
    <t>Opening balance as at 1 January 2026</t>
  </si>
  <si>
    <t>Closing balance as at 31 March 2026</t>
  </si>
  <si>
    <t>fair value of</t>
  </si>
  <si>
    <t>Long-term loan from other party</t>
  </si>
  <si>
    <t>Short-term loan to a related party</t>
  </si>
  <si>
    <t>-</t>
  </si>
  <si>
    <t>Dividend receivables</t>
  </si>
  <si>
    <t>9, 17</t>
  </si>
  <si>
    <t>Cash paid for investments in an associate</t>
  </si>
  <si>
    <t>- Share of profit from investments in associates</t>
  </si>
  <si>
    <t>Net decrease in cash and cash equivalents</t>
  </si>
  <si>
    <t>15, 17</t>
  </si>
  <si>
    <t>Currency exchange gain (loss), net</t>
  </si>
  <si>
    <t xml:space="preserve">Share of profit from investments in associates </t>
  </si>
  <si>
    <t>Profit (loss) attributable to</t>
  </si>
  <si>
    <t>Total comprehensive income for the period</t>
  </si>
  <si>
    <t>Share of other comprehensive income (expense)</t>
  </si>
  <si>
    <t xml:space="preserve">  Profit (loss) for the period</t>
  </si>
  <si>
    <t xml:space="preserve">  Other comprehensive income (expense) for the period</t>
  </si>
  <si>
    <t>Changes in dividend payable to non-controlling interests</t>
  </si>
  <si>
    <t>Current portion of long-term loans to related parties</t>
  </si>
  <si>
    <t>Gain (loss) from measurement of</t>
  </si>
  <si>
    <t>Loss from remeasurement of equity investments</t>
  </si>
  <si>
    <t>Cash paid for short-term loan to a related party</t>
  </si>
  <si>
    <t>Cash received from short-term loan to a related party</t>
  </si>
  <si>
    <t>Cash received from long-term loans to related parties</t>
  </si>
  <si>
    <t>Cash paid for long-term loans to a related party</t>
  </si>
  <si>
    <t>Cash paid for short-term loans from related parties</t>
  </si>
  <si>
    <t>Cash received from long-term loan from other party</t>
  </si>
  <si>
    <t>Net cash generated from (used in) investing activities</t>
  </si>
  <si>
    <t>- Gain from lease modification</t>
  </si>
  <si>
    <t>- Loss from impairment of investment</t>
  </si>
  <si>
    <t>Payables for property, plant and equipment during for the period</t>
  </si>
  <si>
    <t>- Cash received from withholding tax refundable</t>
  </si>
  <si>
    <t xml:space="preserve"> and joint ventures</t>
  </si>
  <si>
    <t>The condensed notes to the interim financial information are an integral part of this interim financial information.</t>
  </si>
  <si>
    <t>Total comprehensive income (expense) for the period</t>
  </si>
  <si>
    <t xml:space="preserve">- Loss (gain) on disposal and </t>
  </si>
  <si>
    <t xml:space="preserve"> write-off of plant and equipment, net</t>
  </si>
  <si>
    <t xml:space="preserve">- Recognition of advance received </t>
  </si>
  <si>
    <t xml:space="preserve"> for long-term right to grant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</si>
</sst>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#,##0.0000;\(#,##0.0000\)"/>
    <numFmt numFmtId="175" formatCode="#,##0.000;\(#,##0.000\)"/>
  </numFmts>
  <fonts count="38" x14ac:knownFonts="1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9">
    <xf numFmtId="0" fontId="0" fillId="0" borderId="0"/>
    <xf numFmtId="0" fontId="8" fillId="2" borderId="0" applyNumberFormat="0" applyBorder="0" applyAlignment="0" applyProtection="0"/>
    <xf numFmtId="0" fontId="9" fillId="3" borderId="0"/>
    <xf numFmtId="0" fontId="8" fillId="4" borderId="0" applyNumberFormat="0" applyBorder="0" applyAlignment="0" applyProtection="0"/>
    <xf numFmtId="0" fontId="9" fillId="5" borderId="0"/>
    <xf numFmtId="0" fontId="8" fillId="6" borderId="0" applyNumberFormat="0" applyBorder="0" applyAlignment="0" applyProtection="0"/>
    <xf numFmtId="0" fontId="9" fillId="7" borderId="0"/>
    <xf numFmtId="0" fontId="8" fillId="8" borderId="0" applyNumberFormat="0" applyBorder="0" applyAlignment="0" applyProtection="0"/>
    <xf numFmtId="0" fontId="9" fillId="9" borderId="0"/>
    <xf numFmtId="0" fontId="8" fillId="10" borderId="0" applyNumberFormat="0" applyBorder="0" applyAlignment="0" applyProtection="0"/>
    <xf numFmtId="0" fontId="9" fillId="11" borderId="0"/>
    <xf numFmtId="0" fontId="8" fillId="12" borderId="0" applyNumberFormat="0" applyBorder="0" applyAlignment="0" applyProtection="0"/>
    <xf numFmtId="0" fontId="9" fillId="13" borderId="0"/>
    <xf numFmtId="0" fontId="8" fillId="14" borderId="0" applyNumberFormat="0" applyBorder="0" applyAlignment="0" applyProtection="0"/>
    <xf numFmtId="0" fontId="9" fillId="15" borderId="0"/>
    <xf numFmtId="0" fontId="8" fillId="16" borderId="0" applyNumberFormat="0" applyBorder="0" applyAlignment="0" applyProtection="0"/>
    <xf numFmtId="0" fontId="9" fillId="17" borderId="0"/>
    <xf numFmtId="0" fontId="8" fillId="18" borderId="0" applyNumberFormat="0" applyBorder="0" applyAlignment="0" applyProtection="0"/>
    <xf numFmtId="0" fontId="9" fillId="19" borderId="0"/>
    <xf numFmtId="0" fontId="8" fillId="20" borderId="0" applyNumberFormat="0" applyBorder="0" applyAlignment="0" applyProtection="0"/>
    <xf numFmtId="0" fontId="9" fillId="21" borderId="0"/>
    <xf numFmtId="0" fontId="8" fillId="22" borderId="0" applyNumberFormat="0" applyBorder="0" applyAlignment="0" applyProtection="0"/>
    <xf numFmtId="0" fontId="9" fillId="23" borderId="0"/>
    <xf numFmtId="0" fontId="8" fillId="24" borderId="0" applyNumberFormat="0" applyBorder="0" applyAlignment="0" applyProtection="0"/>
    <xf numFmtId="0" fontId="9" fillId="25" borderId="0"/>
    <xf numFmtId="0" fontId="10" fillId="26" borderId="0" applyNumberFormat="0" applyBorder="0" applyAlignment="0" applyProtection="0"/>
    <xf numFmtId="0" fontId="11" fillId="27" borderId="0"/>
    <xf numFmtId="0" fontId="10" fillId="28" borderId="0" applyNumberFormat="0" applyBorder="0" applyAlignment="0" applyProtection="0"/>
    <xf numFmtId="0" fontId="11" fillId="29" borderId="0"/>
    <xf numFmtId="0" fontId="10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1" fillId="33" borderId="0"/>
    <xf numFmtId="0" fontId="10" fillId="34" borderId="0" applyNumberFormat="0" applyBorder="0" applyAlignment="0" applyProtection="0"/>
    <xf numFmtId="0" fontId="11" fillId="35" borderId="0"/>
    <xf numFmtId="0" fontId="10" fillId="36" borderId="0" applyNumberFormat="0" applyBorder="0" applyAlignment="0" applyProtection="0"/>
    <xf numFmtId="0" fontId="11" fillId="37" borderId="0"/>
    <xf numFmtId="0" fontId="10" fillId="38" borderId="0" applyNumberFormat="0" applyBorder="0" applyAlignment="0" applyProtection="0"/>
    <xf numFmtId="0" fontId="11" fillId="39" borderId="0"/>
    <xf numFmtId="0" fontId="10" fillId="40" borderId="0" applyNumberFormat="0" applyBorder="0" applyAlignment="0" applyProtection="0"/>
    <xf numFmtId="0" fontId="11" fillId="41" borderId="0"/>
    <xf numFmtId="0" fontId="10" fillId="42" borderId="0" applyNumberFormat="0" applyBorder="0" applyAlignment="0" applyProtection="0"/>
    <xf numFmtId="0" fontId="11" fillId="43" borderId="0"/>
    <xf numFmtId="0" fontId="10" fillId="44" borderId="0" applyNumberFormat="0" applyBorder="0" applyAlignment="0" applyProtection="0"/>
    <xf numFmtId="0" fontId="11" fillId="45" borderId="0"/>
    <xf numFmtId="0" fontId="10" fillId="46" borderId="0" applyNumberFormat="0" applyBorder="0" applyAlignment="0" applyProtection="0"/>
    <xf numFmtId="0" fontId="11" fillId="47" borderId="0"/>
    <xf numFmtId="0" fontId="10" fillId="48" borderId="0" applyNumberFormat="0" applyBorder="0" applyAlignment="0" applyProtection="0"/>
    <xf numFmtId="0" fontId="11" fillId="49" borderId="0"/>
    <xf numFmtId="0" fontId="12" fillId="50" borderId="0" applyNumberFormat="0" applyBorder="0" applyAlignment="0" applyProtection="0"/>
    <xf numFmtId="0" fontId="12" fillId="50" borderId="0"/>
    <xf numFmtId="0" fontId="13" fillId="51" borderId="5" applyNumberFormat="0" applyAlignment="0" applyProtection="0"/>
    <xf numFmtId="0" fontId="13" fillId="51" borderId="5"/>
    <xf numFmtId="0" fontId="14" fillId="52" borderId="6" applyNumberFormat="0" applyAlignment="0" applyProtection="0"/>
    <xf numFmtId="0" fontId="15" fillId="52" borderId="6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" fillId="0" borderId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" fillId="0" borderId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8" fillId="0" borderId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0" fillId="53" borderId="0" applyNumberFormat="0" applyBorder="0" applyAlignment="0" applyProtection="0"/>
    <xf numFmtId="0" fontId="20" fillId="53" borderId="0"/>
    <xf numFmtId="0" fontId="21" fillId="0" borderId="7" applyNumberFormat="0" applyFill="0" applyAlignment="0" applyProtection="0"/>
    <xf numFmtId="0" fontId="22" fillId="0" borderId="8"/>
    <xf numFmtId="0" fontId="23" fillId="0" borderId="9" applyNumberFormat="0" applyFill="0" applyAlignment="0" applyProtection="0"/>
    <xf numFmtId="0" fontId="24" fillId="0" borderId="10"/>
    <xf numFmtId="0" fontId="25" fillId="0" borderId="11" applyNumberFormat="0" applyFill="0" applyAlignment="0" applyProtection="0"/>
    <xf numFmtId="0" fontId="26" fillId="0" borderId="12"/>
    <xf numFmtId="0" fontId="25" fillId="0" borderId="0" applyNumberFormat="0" applyFill="0" applyBorder="0" applyAlignment="0" applyProtection="0"/>
    <xf numFmtId="0" fontId="26" fillId="0" borderId="0"/>
    <xf numFmtId="0" fontId="27" fillId="54" borderId="5" applyNumberFormat="0" applyAlignment="0" applyProtection="0"/>
    <xf numFmtId="0" fontId="27" fillId="54" borderId="5"/>
    <xf numFmtId="0" fontId="28" fillId="0" borderId="13" applyNumberFormat="0" applyFill="0" applyAlignment="0" applyProtection="0"/>
    <xf numFmtId="0" fontId="28" fillId="0" borderId="13"/>
    <xf numFmtId="0" fontId="29" fillId="55" borderId="0" applyNumberFormat="0" applyBorder="0" applyAlignment="0" applyProtection="0"/>
    <xf numFmtId="0" fontId="29" fillId="55" borderId="0"/>
    <xf numFmtId="0" fontId="9" fillId="0" borderId="0"/>
    <xf numFmtId="0" fontId="2" fillId="0" borderId="0"/>
    <xf numFmtId="0" fontId="16" fillId="0" borderId="0"/>
    <xf numFmtId="0" fontId="4" fillId="0" borderId="0"/>
    <xf numFmtId="0" fontId="30" fillId="0" borderId="0"/>
    <xf numFmtId="0" fontId="3" fillId="0" borderId="0"/>
    <xf numFmtId="0" fontId="31" fillId="0" borderId="0"/>
    <xf numFmtId="0" fontId="8" fillId="0" borderId="0"/>
    <xf numFmtId="0" fontId="9" fillId="0" borderId="0"/>
    <xf numFmtId="0" fontId="3" fillId="0" borderId="0"/>
    <xf numFmtId="0" fontId="31" fillId="0" borderId="0"/>
    <xf numFmtId="0" fontId="3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32" fillId="51" borderId="14" applyNumberFormat="0" applyAlignment="0" applyProtection="0"/>
    <xf numFmtId="0" fontId="32" fillId="51" borderId="14"/>
    <xf numFmtId="0" fontId="33" fillId="0" borderId="15" applyNumberFormat="0" applyFill="0" applyAlignment="0" applyProtection="0"/>
    <xf numFmtId="0" fontId="34" fillId="0" borderId="16"/>
    <xf numFmtId="0" fontId="35" fillId="0" borderId="0" applyNumberFormat="0" applyFill="0" applyBorder="0" applyAlignment="0" applyProtection="0"/>
    <xf numFmtId="0" fontId="35" fillId="0" borderId="0"/>
    <xf numFmtId="0" fontId="7" fillId="0" borderId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1">
    <xf numFmtId="0" fontId="0" fillId="0" borderId="0" xfId="0"/>
    <xf numFmtId="165" fontId="5" fillId="0" borderId="0" xfId="59" applyFont="1" applyFill="1" applyBorder="1" applyAlignment="1">
      <alignment horizontal="center" vertical="center"/>
    </xf>
    <xf numFmtId="49" fontId="5" fillId="0" borderId="0" xfId="59" applyNumberFormat="1" applyFont="1" applyFill="1" applyAlignment="1">
      <alignment horizontal="right" vertical="center"/>
    </xf>
    <xf numFmtId="165" fontId="5" fillId="0" borderId="0" xfId="59" applyFont="1" applyFill="1" applyBorder="1" applyAlignment="1">
      <alignment vertical="center"/>
    </xf>
    <xf numFmtId="49" fontId="5" fillId="0" borderId="0" xfId="59" applyNumberFormat="1" applyFont="1" applyFill="1" applyBorder="1" applyAlignment="1">
      <alignment vertical="center"/>
    </xf>
    <xf numFmtId="49" fontId="5" fillId="0" borderId="0" xfId="59" quotePrefix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7" fontId="5" fillId="0" borderId="0" xfId="97" applyNumberFormat="1" applyFont="1" applyAlignment="1">
      <alignment horizontal="right" vertical="center"/>
    </xf>
    <xf numFmtId="166" fontId="5" fillId="0" borderId="1" xfId="97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7" fontId="6" fillId="0" borderId="2" xfId="0" applyNumberFormat="1" applyFont="1" applyBorder="1" applyAlignment="1">
      <alignment horizontal="right" vertical="center"/>
    </xf>
    <xf numFmtId="166" fontId="6" fillId="0" borderId="1" xfId="85" applyNumberFormat="1" applyFont="1" applyBorder="1" applyAlignment="1">
      <alignment vertical="center"/>
    </xf>
    <xf numFmtId="0" fontId="6" fillId="0" borderId="0" xfId="0" applyFont="1" applyAlignment="1">
      <alignment horizontal="justify" vertical="center"/>
    </xf>
    <xf numFmtId="168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7" fontId="6" fillId="0" borderId="0" xfId="87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5" fillId="0" borderId="0" xfId="97" applyNumberFormat="1" applyFont="1" applyAlignment="1">
      <alignment vertical="center"/>
    </xf>
    <xf numFmtId="0" fontId="6" fillId="0" borderId="0" xfId="97" applyFont="1" applyAlignment="1">
      <alignment horizontal="center" vertical="center"/>
    </xf>
    <xf numFmtId="166" fontId="6" fillId="0" borderId="0" xfId="97" applyNumberFormat="1" applyFont="1" applyAlignment="1">
      <alignment horizontal="center" vertical="center"/>
    </xf>
    <xf numFmtId="167" fontId="6" fillId="0" borderId="0" xfId="97" applyNumberFormat="1" applyFont="1" applyAlignment="1">
      <alignment horizontal="right" vertical="center"/>
    </xf>
    <xf numFmtId="166" fontId="6" fillId="0" borderId="0" xfId="97" applyNumberFormat="1" applyFont="1" applyAlignment="1">
      <alignment vertical="center"/>
    </xf>
    <xf numFmtId="166" fontId="5" fillId="0" borderId="1" xfId="99" applyNumberFormat="1" applyFont="1" applyBorder="1" applyAlignment="1">
      <alignment vertical="center"/>
    </xf>
    <xf numFmtId="0" fontId="6" fillId="0" borderId="1" xfId="97" applyFont="1" applyBorder="1" applyAlignment="1">
      <alignment horizontal="center" vertical="center"/>
    </xf>
    <xf numFmtId="166" fontId="6" fillId="0" borderId="1" xfId="97" applyNumberFormat="1" applyFont="1" applyBorder="1" applyAlignment="1">
      <alignment horizontal="center" vertical="center"/>
    </xf>
    <xf numFmtId="0" fontId="5" fillId="0" borderId="0" xfId="97" applyFont="1" applyAlignment="1">
      <alignment horizontal="center" vertical="center"/>
    </xf>
    <xf numFmtId="166" fontId="5" fillId="0" borderId="0" xfId="97" applyNumberFormat="1" applyFont="1" applyAlignment="1">
      <alignment horizontal="center" vertical="center"/>
    </xf>
    <xf numFmtId="0" fontId="5" fillId="0" borderId="1" xfId="97" applyFont="1" applyBorder="1" applyAlignment="1">
      <alignment horizontal="center" vertical="center"/>
    </xf>
    <xf numFmtId="166" fontId="6" fillId="0" borderId="0" xfId="97" quotePrefix="1" applyNumberFormat="1" applyFont="1" applyAlignment="1">
      <alignment vertical="center"/>
    </xf>
    <xf numFmtId="166" fontId="5" fillId="0" borderId="0" xfId="93" applyNumberFormat="1" applyFont="1" applyAlignment="1">
      <alignment vertical="center"/>
    </xf>
    <xf numFmtId="166" fontId="6" fillId="0" borderId="0" xfId="93" applyNumberFormat="1" applyFont="1" applyAlignment="1">
      <alignment vertical="center"/>
    </xf>
    <xf numFmtId="0" fontId="6" fillId="0" borderId="0" xfId="93" applyFont="1" applyAlignment="1">
      <alignment horizontal="center" vertical="center"/>
    </xf>
    <xf numFmtId="166" fontId="6" fillId="0" borderId="0" xfId="93" applyNumberFormat="1" applyFont="1" applyAlignment="1">
      <alignment horizontal="center" vertical="center"/>
    </xf>
    <xf numFmtId="166" fontId="6" fillId="0" borderId="1" xfId="93" applyNumberFormat="1" applyFont="1" applyBorder="1" applyAlignment="1">
      <alignment vertical="center"/>
    </xf>
    <xf numFmtId="0" fontId="6" fillId="0" borderId="1" xfId="93" applyFont="1" applyBorder="1" applyAlignment="1">
      <alignment horizontal="center" vertical="center"/>
    </xf>
    <xf numFmtId="166" fontId="6" fillId="0" borderId="1" xfId="93" applyNumberFormat="1" applyFont="1" applyBorder="1" applyAlignment="1">
      <alignment horizontal="center" vertical="center"/>
    </xf>
    <xf numFmtId="166" fontId="5" fillId="0" borderId="0" xfId="99" applyNumberFormat="1" applyFont="1" applyAlignment="1">
      <alignment horizontal="right" vertical="center"/>
    </xf>
    <xf numFmtId="167" fontId="6" fillId="0" borderId="1" xfId="97" applyNumberFormat="1" applyFont="1" applyBorder="1" applyAlignment="1">
      <alignment horizontal="right" vertical="center"/>
    </xf>
    <xf numFmtId="166" fontId="6" fillId="0" borderId="1" xfId="97" applyNumberFormat="1" applyFont="1" applyBorder="1" applyAlignment="1">
      <alignment vertical="center"/>
    </xf>
    <xf numFmtId="166" fontId="6" fillId="0" borderId="0" xfId="85" applyNumberFormat="1" applyFont="1" applyAlignment="1">
      <alignment horizontal="center" vertical="center"/>
    </xf>
    <xf numFmtId="0" fontId="5" fillId="0" borderId="0" xfId="65" applyNumberFormat="1" applyFont="1" applyFill="1" applyBorder="1" applyAlignment="1">
      <alignment vertical="center"/>
    </xf>
    <xf numFmtId="0" fontId="5" fillId="0" borderId="0" xfId="65" applyNumberFormat="1" applyFont="1" applyFill="1" applyBorder="1" applyAlignment="1">
      <alignment horizontal="center" vertical="center"/>
    </xf>
    <xf numFmtId="166" fontId="5" fillId="0" borderId="1" xfId="97" applyNumberFormat="1" applyFont="1" applyBorder="1" applyAlignment="1">
      <alignment horizontal="center" vertical="center"/>
    </xf>
    <xf numFmtId="167" fontId="5" fillId="0" borderId="1" xfId="65" quotePrefix="1" applyNumberFormat="1" applyFont="1" applyFill="1" applyBorder="1" applyAlignment="1">
      <alignment horizontal="right" vertical="center"/>
    </xf>
    <xf numFmtId="165" fontId="5" fillId="0" borderId="0" xfId="65" applyFont="1" applyFill="1" applyBorder="1" applyAlignment="1">
      <alignment vertical="center"/>
    </xf>
    <xf numFmtId="165" fontId="5" fillId="0" borderId="0" xfId="65" applyFont="1" applyFill="1" applyBorder="1" applyAlignment="1">
      <alignment horizontal="center" vertical="center"/>
    </xf>
    <xf numFmtId="167" fontId="5" fillId="0" borderId="0" xfId="65" quotePrefix="1" applyNumberFormat="1" applyFont="1" applyFill="1" applyBorder="1" applyAlignment="1">
      <alignment horizontal="right" vertical="center"/>
    </xf>
    <xf numFmtId="164" fontId="6" fillId="0" borderId="0" xfId="97" applyNumberFormat="1" applyFont="1" applyAlignment="1">
      <alignment horizontal="right" vertical="center"/>
    </xf>
    <xf numFmtId="167" fontId="6" fillId="0" borderId="0" xfId="97" applyNumberFormat="1" applyFont="1" applyAlignment="1">
      <alignment vertical="center"/>
    </xf>
    <xf numFmtId="167" fontId="6" fillId="0" borderId="17" xfId="0" applyNumberFormat="1" applyFont="1" applyBorder="1" applyAlignment="1">
      <alignment vertical="center"/>
    </xf>
    <xf numFmtId="167" fontId="6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7" fontId="6" fillId="0" borderId="0" xfId="65" applyNumberFormat="1" applyFont="1" applyFill="1" applyBorder="1" applyAlignment="1">
      <alignment horizontal="right" vertical="center"/>
    </xf>
    <xf numFmtId="167" fontId="6" fillId="0" borderId="1" xfId="97" applyNumberFormat="1" applyFont="1" applyBorder="1" applyAlignment="1">
      <alignment vertical="center"/>
    </xf>
    <xf numFmtId="167" fontId="6" fillId="0" borderId="0" xfId="65" applyNumberFormat="1" applyFont="1" applyFill="1" applyAlignment="1">
      <alignment vertical="center"/>
    </xf>
    <xf numFmtId="164" fontId="6" fillId="0" borderId="0" xfId="97" applyNumberFormat="1" applyFont="1" applyAlignment="1">
      <alignment vertical="center"/>
    </xf>
    <xf numFmtId="167" fontId="6" fillId="0" borderId="0" xfId="65" applyNumberFormat="1" applyFont="1" applyFill="1" applyAlignment="1">
      <alignment horizontal="right" vertical="center"/>
    </xf>
    <xf numFmtId="166" fontId="6" fillId="0" borderId="0" xfId="65" applyNumberFormat="1" applyFont="1" applyFill="1" applyBorder="1" applyAlignment="1">
      <alignment horizontal="right" vertical="center"/>
    </xf>
    <xf numFmtId="170" fontId="6" fillId="0" borderId="0" xfId="97" quotePrefix="1" applyNumberFormat="1" applyFont="1" applyAlignment="1">
      <alignment horizontal="center" vertical="center"/>
    </xf>
    <xf numFmtId="167" fontId="6" fillId="0" borderId="2" xfId="97" applyNumberFormat="1" applyFont="1" applyBorder="1" applyAlignment="1">
      <alignment vertical="center"/>
    </xf>
    <xf numFmtId="167" fontId="5" fillId="0" borderId="0" xfId="97" applyNumberFormat="1" applyFont="1" applyAlignment="1">
      <alignment vertical="center"/>
    </xf>
    <xf numFmtId="49" fontId="5" fillId="0" borderId="0" xfId="65" applyNumberFormat="1" applyFont="1" applyFill="1" applyBorder="1" applyAlignment="1">
      <alignment vertical="center"/>
    </xf>
    <xf numFmtId="49" fontId="5" fillId="0" borderId="0" xfId="65" applyNumberFormat="1" applyFont="1" applyFill="1" applyBorder="1" applyAlignment="1">
      <alignment horizontal="center" vertical="center"/>
    </xf>
    <xf numFmtId="167" fontId="6" fillId="0" borderId="2" xfId="97" applyNumberFormat="1" applyFont="1" applyBorder="1" applyAlignment="1">
      <alignment horizontal="right" vertical="center"/>
    </xf>
    <xf numFmtId="169" fontId="6" fillId="0" borderId="0" xfId="97" applyNumberFormat="1" applyFont="1" applyAlignment="1">
      <alignment horizontal="right" vertical="center"/>
    </xf>
    <xf numFmtId="166" fontId="6" fillId="0" borderId="0" xfId="85" applyNumberFormat="1" applyFont="1" applyAlignment="1">
      <alignment horizontal="right" vertical="center"/>
    </xf>
    <xf numFmtId="165" fontId="5" fillId="0" borderId="0" xfId="59" applyFont="1" applyFill="1" applyBorder="1" applyAlignment="1">
      <alignment horizontal="right" vertical="center"/>
    </xf>
    <xf numFmtId="167" fontId="6" fillId="0" borderId="1" xfId="93" applyNumberFormat="1" applyFont="1" applyBorder="1" applyAlignment="1">
      <alignment horizontal="right" vertical="center"/>
    </xf>
    <xf numFmtId="167" fontId="6" fillId="0" borderId="0" xfId="93" applyNumberFormat="1" applyFont="1" applyAlignment="1">
      <alignment horizontal="right" vertical="center"/>
    </xf>
    <xf numFmtId="167" fontId="5" fillId="0" borderId="0" xfId="93" applyNumberFormat="1" applyFont="1" applyAlignment="1">
      <alignment horizontal="right" vertical="center"/>
    </xf>
    <xf numFmtId="174" fontId="6" fillId="0" borderId="0" xfId="93" applyNumberFormat="1" applyFont="1" applyAlignment="1">
      <alignment horizontal="right" vertical="center"/>
    </xf>
    <xf numFmtId="175" fontId="6" fillId="0" borderId="0" xfId="93" applyNumberFormat="1" applyFont="1" applyAlignment="1">
      <alignment horizontal="right" vertical="center"/>
    </xf>
    <xf numFmtId="167" fontId="6" fillId="0" borderId="2" xfId="93" applyNumberFormat="1" applyFont="1" applyBorder="1" applyAlignment="1">
      <alignment horizontal="right" vertical="center"/>
    </xf>
    <xf numFmtId="167" fontId="6" fillId="0" borderId="0" xfId="89" applyNumberFormat="1" applyFont="1" applyAlignment="1">
      <alignment horizontal="right" vertical="center"/>
    </xf>
    <xf numFmtId="167" fontId="6" fillId="0" borderId="0" xfId="106" applyNumberFormat="1" applyFont="1" applyAlignment="1">
      <alignment vertical="center"/>
    </xf>
    <xf numFmtId="167" fontId="6" fillId="0" borderId="0" xfId="106" applyNumberFormat="1" applyFont="1" applyAlignment="1">
      <alignment horizontal="right" vertical="center"/>
    </xf>
    <xf numFmtId="167" fontId="6" fillId="0" borderId="1" xfId="106" applyNumberFormat="1" applyFont="1" applyBorder="1" applyAlignment="1">
      <alignment horizontal="right" vertical="center"/>
    </xf>
    <xf numFmtId="167" fontId="6" fillId="0" borderId="0" xfId="64" applyNumberFormat="1" applyFont="1" applyFill="1" applyAlignment="1">
      <alignment vertical="center"/>
    </xf>
    <xf numFmtId="167" fontId="6" fillId="0" borderId="0" xfId="107" applyNumberFormat="1" applyFont="1" applyFill="1" applyAlignment="1">
      <alignment horizontal="right" vertical="center"/>
    </xf>
    <xf numFmtId="167" fontId="6" fillId="0" borderId="1" xfId="64" applyNumberFormat="1" applyFont="1" applyFill="1" applyBorder="1" applyAlignment="1">
      <alignment vertical="center"/>
    </xf>
    <xf numFmtId="167" fontId="6" fillId="0" borderId="0" xfId="96" applyNumberFormat="1" applyFont="1" applyAlignment="1">
      <alignment vertical="center"/>
    </xf>
    <xf numFmtId="167" fontId="6" fillId="0" borderId="0" xfId="88" applyNumberFormat="1" applyFont="1" applyAlignment="1">
      <alignment vertical="center"/>
    </xf>
    <xf numFmtId="49" fontId="5" fillId="0" borderId="0" xfId="65" applyNumberFormat="1" applyFont="1" applyFill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0" fontId="5" fillId="0" borderId="0" xfId="65" quotePrefix="1" applyNumberFormat="1" applyFont="1" applyFill="1" applyAlignment="1">
      <alignment horizontal="right" vertical="center"/>
    </xf>
    <xf numFmtId="0" fontId="5" fillId="0" borderId="0" xfId="59" quotePrefix="1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left" vertical="center"/>
    </xf>
    <xf numFmtId="167" fontId="6" fillId="0" borderId="0" xfId="58" applyNumberFormat="1" applyFont="1" applyFill="1" applyAlignment="1">
      <alignment vertical="center"/>
    </xf>
    <xf numFmtId="167" fontId="6" fillId="0" borderId="1" xfId="65" applyNumberFormat="1" applyFont="1" applyFill="1" applyBorder="1" applyAlignment="1">
      <alignment horizontal="right" vertical="center"/>
    </xf>
    <xf numFmtId="0" fontId="5" fillId="0" borderId="0" xfId="85" applyFont="1" applyAlignment="1">
      <alignment vertical="center"/>
    </xf>
    <xf numFmtId="172" fontId="6" fillId="0" borderId="0" xfId="85" applyNumberFormat="1" applyFont="1" applyAlignment="1">
      <alignment vertical="center"/>
    </xf>
    <xf numFmtId="0" fontId="6" fillId="0" borderId="0" xfId="85" applyFont="1" applyAlignment="1">
      <alignment vertical="center"/>
    </xf>
    <xf numFmtId="172" fontId="5" fillId="0" borderId="0" xfId="99" applyNumberFormat="1" applyFont="1" applyAlignment="1">
      <alignment horizontal="right" vertical="center"/>
    </xf>
    <xf numFmtId="0" fontId="5" fillId="0" borderId="1" xfId="85" applyFont="1" applyBorder="1" applyAlignment="1">
      <alignment vertical="center"/>
    </xf>
    <xf numFmtId="172" fontId="6" fillId="0" borderId="1" xfId="85" applyNumberFormat="1" applyFont="1" applyBorder="1" applyAlignment="1">
      <alignment vertical="center"/>
    </xf>
    <xf numFmtId="0" fontId="6" fillId="0" borderId="1" xfId="85" applyFont="1" applyBorder="1" applyAlignment="1">
      <alignment vertical="center"/>
    </xf>
    <xf numFmtId="168" fontId="6" fillId="0" borderId="0" xfId="85" applyNumberFormat="1" applyFont="1" applyAlignment="1">
      <alignment vertical="center"/>
    </xf>
    <xf numFmtId="172" fontId="6" fillId="0" borderId="0" xfId="56" applyNumberFormat="1" applyFont="1" applyFill="1" applyAlignment="1">
      <alignment vertical="center"/>
    </xf>
    <xf numFmtId="165" fontId="6" fillId="0" borderId="0" xfId="56" applyFont="1" applyFill="1" applyAlignment="1">
      <alignment vertical="center"/>
    </xf>
    <xf numFmtId="168" fontId="5" fillId="0" borderId="0" xfId="85" applyNumberFormat="1" applyFont="1" applyAlignment="1">
      <alignment horizontal="right" vertical="center"/>
    </xf>
    <xf numFmtId="168" fontId="5" fillId="0" borderId="4" xfId="85" applyNumberFormat="1" applyFont="1" applyBorder="1" applyAlignment="1">
      <alignment horizontal="right" vertical="center"/>
    </xf>
    <xf numFmtId="168" fontId="5" fillId="0" borderId="4" xfId="85" applyNumberFormat="1" applyFont="1" applyBorder="1" applyAlignment="1">
      <alignment vertical="center"/>
    </xf>
    <xf numFmtId="165" fontId="5" fillId="0" borderId="0" xfId="56" applyFont="1" applyFill="1" applyAlignment="1">
      <alignment horizontal="right" vertical="center"/>
    </xf>
    <xf numFmtId="172" fontId="5" fillId="0" borderId="0" xfId="56" applyNumberFormat="1" applyFont="1" applyFill="1" applyAlignment="1">
      <alignment horizontal="right" vertical="center"/>
    </xf>
    <xf numFmtId="165" fontId="5" fillId="0" borderId="0" xfId="56" applyFont="1" applyFill="1" applyBorder="1" applyAlignment="1">
      <alignment vertical="center"/>
    </xf>
    <xf numFmtId="172" fontId="5" fillId="0" borderId="0" xfId="85" applyNumberFormat="1" applyFont="1" applyAlignment="1">
      <alignment horizontal="right" vertical="center"/>
    </xf>
    <xf numFmtId="167" fontId="5" fillId="0" borderId="0" xfId="56" applyNumberFormat="1" applyFont="1" applyFill="1" applyAlignment="1">
      <alignment horizontal="right" vertical="center"/>
    </xf>
    <xf numFmtId="172" fontId="5" fillId="0" borderId="0" xfId="55" applyNumberFormat="1" applyFont="1" applyFill="1" applyAlignment="1">
      <alignment horizontal="right" vertical="center"/>
    </xf>
    <xf numFmtId="172" fontId="6" fillId="0" borderId="0" xfId="56" applyNumberFormat="1" applyFont="1" applyFill="1" applyAlignment="1">
      <alignment horizontal="right" vertical="center"/>
    </xf>
    <xf numFmtId="165" fontId="6" fillId="0" borderId="0" xfId="56" applyFont="1" applyFill="1" applyAlignment="1">
      <alignment horizontal="right" vertical="center"/>
    </xf>
    <xf numFmtId="172" fontId="5" fillId="0" borderId="1" xfId="65" quotePrefix="1" applyNumberFormat="1" applyFont="1" applyFill="1" applyBorder="1" applyAlignment="1">
      <alignment horizontal="right" vertical="center"/>
    </xf>
    <xf numFmtId="0" fontId="5" fillId="0" borderId="0" xfId="98" applyFont="1" applyAlignment="1">
      <alignment vertical="center"/>
    </xf>
    <xf numFmtId="166" fontId="5" fillId="0" borderId="0" xfId="85" applyNumberFormat="1" applyFont="1" applyAlignment="1">
      <alignment vertical="center"/>
    </xf>
    <xf numFmtId="0" fontId="6" fillId="0" borderId="0" xfId="98" applyFont="1" applyAlignment="1">
      <alignment vertical="center"/>
    </xf>
    <xf numFmtId="172" fontId="6" fillId="0" borderId="0" xfId="98" applyNumberFormat="1" applyFont="1" applyAlignment="1">
      <alignment horizontal="right" vertical="center"/>
    </xf>
    <xf numFmtId="167" fontId="6" fillId="0" borderId="0" xfId="98" applyNumberFormat="1" applyFont="1" applyAlignment="1">
      <alignment horizontal="right" vertical="center"/>
    </xf>
    <xf numFmtId="0" fontId="6" fillId="0" borderId="0" xfId="98" quotePrefix="1" applyFont="1" applyAlignment="1">
      <alignment vertical="center"/>
    </xf>
    <xf numFmtId="166" fontId="6" fillId="0" borderId="0" xfId="85" applyNumberFormat="1" applyFont="1" applyAlignment="1">
      <alignment vertical="center"/>
    </xf>
    <xf numFmtId="172" fontId="6" fillId="0" borderId="1" xfId="98" applyNumberFormat="1" applyFont="1" applyBorder="1" applyAlignment="1">
      <alignment horizontal="right" vertical="center"/>
    </xf>
    <xf numFmtId="172" fontId="6" fillId="0" borderId="2" xfId="98" applyNumberFormat="1" applyFont="1" applyBorder="1" applyAlignment="1">
      <alignment horizontal="right" vertical="center"/>
    </xf>
    <xf numFmtId="0" fontId="6" fillId="0" borderId="1" xfId="98" applyFont="1" applyBorder="1" applyAlignment="1">
      <alignment vertical="center"/>
    </xf>
    <xf numFmtId="0" fontId="6" fillId="0" borderId="1" xfId="98" applyFont="1" applyBorder="1" applyAlignment="1">
      <alignment horizontal="right" vertical="center"/>
    </xf>
    <xf numFmtId="0" fontId="5" fillId="0" borderId="0" xfId="55" applyNumberFormat="1" applyFont="1" applyFill="1" applyAlignment="1">
      <alignment vertical="center"/>
    </xf>
    <xf numFmtId="0" fontId="5" fillId="0" borderId="0" xfId="55" applyNumberFormat="1" applyFont="1" applyFill="1" applyAlignment="1">
      <alignment horizontal="right" vertical="center"/>
    </xf>
    <xf numFmtId="171" fontId="6" fillId="0" borderId="0" xfId="55" applyNumberFormat="1" applyFont="1" applyFill="1" applyAlignment="1">
      <alignment vertical="center"/>
    </xf>
    <xf numFmtId="0" fontId="5" fillId="0" borderId="1" xfId="55" applyNumberFormat="1" applyFont="1" applyFill="1" applyBorder="1" applyAlignment="1">
      <alignment vertical="center"/>
    </xf>
    <xf numFmtId="49" fontId="36" fillId="0" borderId="0" xfId="55" applyNumberFormat="1" applyFont="1" applyFill="1" applyAlignment="1">
      <alignment horizontal="left" vertical="center"/>
    </xf>
    <xf numFmtId="0" fontId="37" fillId="0" borderId="0" xfId="55" applyNumberFormat="1" applyFont="1" applyFill="1" applyAlignment="1">
      <alignment vertical="center"/>
    </xf>
    <xf numFmtId="0" fontId="36" fillId="0" borderId="1" xfId="55" applyNumberFormat="1" applyFont="1" applyFill="1" applyBorder="1" applyAlignment="1">
      <alignment vertical="center"/>
    </xf>
    <xf numFmtId="0" fontId="36" fillId="0" borderId="1" xfId="55" applyNumberFormat="1" applyFont="1" applyFill="1" applyBorder="1" applyAlignment="1">
      <alignment horizontal="right" vertical="center"/>
    </xf>
    <xf numFmtId="0" fontId="36" fillId="0" borderId="0" xfId="55" applyNumberFormat="1" applyFont="1" applyFill="1" applyAlignment="1">
      <alignment vertical="center"/>
    </xf>
    <xf numFmtId="0" fontId="36" fillId="0" borderId="0" xfId="55" applyNumberFormat="1" applyFont="1" applyFill="1" applyAlignment="1">
      <alignment horizontal="right" vertical="center"/>
    </xf>
    <xf numFmtId="0" fontId="36" fillId="0" borderId="0" xfId="55" applyNumberFormat="1" applyFont="1" applyFill="1" applyAlignment="1">
      <alignment horizontal="center" vertical="center"/>
    </xf>
    <xf numFmtId="172" fontId="36" fillId="0" borderId="0" xfId="55" applyNumberFormat="1" applyFont="1" applyFill="1" applyAlignment="1">
      <alignment horizontal="center" vertical="center"/>
    </xf>
    <xf numFmtId="0" fontId="36" fillId="0" borderId="0" xfId="55" applyNumberFormat="1" applyFont="1" applyFill="1" applyBorder="1" applyAlignment="1">
      <alignment vertical="center"/>
    </xf>
    <xf numFmtId="172" fontId="36" fillId="0" borderId="0" xfId="55" applyNumberFormat="1" applyFont="1" applyFill="1" applyAlignment="1">
      <alignment horizontal="right" vertical="center"/>
    </xf>
    <xf numFmtId="165" fontId="37" fillId="0" borderId="0" xfId="55" applyNumberFormat="1" applyFont="1" applyFill="1" applyAlignment="1">
      <alignment vertical="center"/>
    </xf>
    <xf numFmtId="172" fontId="37" fillId="0" borderId="0" xfId="55" applyNumberFormat="1" applyFont="1" applyFill="1" applyAlignment="1">
      <alignment vertical="center"/>
    </xf>
    <xf numFmtId="43" fontId="37" fillId="0" borderId="0" xfId="55" applyFont="1" applyFill="1" applyAlignment="1">
      <alignment vertical="center"/>
    </xf>
    <xf numFmtId="172" fontId="36" fillId="0" borderId="1" xfId="0" quotePrefix="1" applyNumberFormat="1" applyFont="1" applyBorder="1" applyAlignment="1">
      <alignment horizontal="right" vertical="center"/>
    </xf>
    <xf numFmtId="172" fontId="36" fillId="0" borderId="0" xfId="0" quotePrefix="1" applyNumberFormat="1" applyFont="1" applyAlignment="1">
      <alignment horizontal="right" vertical="center"/>
    </xf>
    <xf numFmtId="49" fontId="36" fillId="0" borderId="0" xfId="55" applyNumberFormat="1" applyFont="1" applyFill="1" applyAlignment="1">
      <alignment vertical="center"/>
    </xf>
    <xf numFmtId="173" fontId="37" fillId="0" borderId="0" xfId="55" applyNumberFormat="1" applyFont="1" applyFill="1" applyAlignment="1">
      <alignment horizontal="right" vertical="center"/>
    </xf>
    <xf numFmtId="172" fontId="37" fillId="0" borderId="0" xfId="55" applyNumberFormat="1" applyFont="1" applyFill="1" applyBorder="1" applyAlignment="1">
      <alignment horizontal="right" vertical="center"/>
    </xf>
    <xf numFmtId="172" fontId="37" fillId="0" borderId="0" xfId="55" applyNumberFormat="1" applyFont="1" applyFill="1" applyAlignment="1">
      <alignment horizontal="right" vertical="center"/>
    </xf>
    <xf numFmtId="171" fontId="37" fillId="0" borderId="0" xfId="55" applyNumberFormat="1" applyFont="1" applyFill="1" applyAlignment="1">
      <alignment vertical="center"/>
    </xf>
    <xf numFmtId="173" fontId="37" fillId="0" borderId="0" xfId="0" applyNumberFormat="1" applyFont="1" applyAlignment="1">
      <alignment horizontal="right" vertical="center"/>
    </xf>
    <xf numFmtId="172" fontId="37" fillId="0" borderId="0" xfId="0" applyNumberFormat="1" applyFont="1" applyAlignment="1">
      <alignment horizontal="right" vertical="center"/>
    </xf>
    <xf numFmtId="0" fontId="37" fillId="0" borderId="0" xfId="0" applyFont="1"/>
    <xf numFmtId="49" fontId="37" fillId="0" borderId="0" xfId="55" applyNumberFormat="1" applyFont="1" applyFill="1" applyAlignment="1">
      <alignment horizontal="left" vertical="center"/>
    </xf>
    <xf numFmtId="172" fontId="37" fillId="0" borderId="1" xfId="0" applyNumberFormat="1" applyFont="1" applyBorder="1" applyAlignment="1">
      <alignment horizontal="right" vertical="center"/>
    </xf>
    <xf numFmtId="172" fontId="37" fillId="0" borderId="1" xfId="55" applyNumberFormat="1" applyFont="1" applyFill="1" applyBorder="1" applyAlignment="1">
      <alignment horizontal="right" vertical="center"/>
    </xf>
    <xf numFmtId="172" fontId="37" fillId="0" borderId="2" xfId="55" applyNumberFormat="1" applyFont="1" applyFill="1" applyBorder="1" applyAlignment="1">
      <alignment horizontal="right" vertical="center"/>
    </xf>
    <xf numFmtId="172" fontId="36" fillId="0" borderId="0" xfId="55" applyNumberFormat="1" applyFont="1" applyAlignment="1">
      <alignment horizontal="center" vertical="center"/>
    </xf>
    <xf numFmtId="172" fontId="37" fillId="0" borderId="2" xfId="55" applyNumberFormat="1" applyFont="1" applyBorder="1" applyAlignment="1">
      <alignment horizontal="right" vertical="center"/>
    </xf>
    <xf numFmtId="173" fontId="6" fillId="0" borderId="0" xfId="55" applyNumberFormat="1" applyFont="1" applyFill="1" applyAlignment="1">
      <alignment horizontal="right" vertical="center"/>
    </xf>
    <xf numFmtId="172" fontId="6" fillId="0" borderId="0" xfId="55" applyNumberFormat="1" applyFont="1" applyFill="1" applyBorder="1" applyAlignment="1">
      <alignment horizontal="right" vertical="center"/>
    </xf>
    <xf numFmtId="49" fontId="5" fillId="0" borderId="0" xfId="55" applyNumberFormat="1" applyFont="1" applyFill="1" applyAlignment="1">
      <alignment vertical="center"/>
    </xf>
    <xf numFmtId="172" fontId="6" fillId="0" borderId="0" xfId="55" applyNumberFormat="1" applyFont="1" applyFill="1" applyAlignment="1">
      <alignment horizontal="right" vertical="center"/>
    </xf>
    <xf numFmtId="172" fontId="6" fillId="0" borderId="0" xfId="55" applyNumberFormat="1" applyFont="1" applyAlignment="1">
      <alignment horizontal="right" vertical="center"/>
    </xf>
    <xf numFmtId="172" fontId="6" fillId="0" borderId="0" xfId="55" applyNumberFormat="1" applyFont="1" applyFill="1" applyAlignment="1">
      <alignment vertical="center"/>
    </xf>
    <xf numFmtId="171" fontId="6" fillId="0" borderId="1" xfId="55" applyNumberFormat="1" applyFont="1" applyFill="1" applyBorder="1" applyAlignment="1">
      <alignment vertical="center"/>
    </xf>
    <xf numFmtId="172" fontId="6" fillId="0" borderId="1" xfId="0" applyNumberFormat="1" applyFont="1" applyBorder="1" applyAlignment="1">
      <alignment vertical="center"/>
    </xf>
    <xf numFmtId="172" fontId="6" fillId="0" borderId="1" xfId="55" applyNumberFormat="1" applyFont="1" applyFill="1" applyBorder="1" applyAlignment="1">
      <alignment vertical="center"/>
    </xf>
    <xf numFmtId="172" fontId="6" fillId="0" borderId="1" xfId="55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167" fontId="5" fillId="0" borderId="1" xfId="59" applyNumberFormat="1" applyFont="1" applyFill="1" applyBorder="1" applyAlignment="1">
      <alignment horizontal="right" vertical="center"/>
    </xf>
    <xf numFmtId="167" fontId="5" fillId="0" borderId="0" xfId="59" applyNumberFormat="1" applyFont="1" applyFill="1" applyBorder="1" applyAlignment="1">
      <alignment horizontal="right" vertical="center"/>
    </xf>
    <xf numFmtId="0" fontId="36" fillId="0" borderId="3" xfId="55" applyNumberFormat="1" applyFont="1" applyFill="1" applyBorder="1" applyAlignment="1">
      <alignment horizontal="center" vertical="center"/>
    </xf>
    <xf numFmtId="0" fontId="36" fillId="0" borderId="4" xfId="55" applyNumberFormat="1" applyFont="1" applyFill="1" applyBorder="1" applyAlignment="1">
      <alignment horizontal="center" vertical="center"/>
    </xf>
    <xf numFmtId="0" fontId="36" fillId="0" borderId="1" xfId="55" applyNumberFormat="1" applyFont="1" applyFill="1" applyBorder="1" applyAlignment="1">
      <alignment horizontal="center" vertical="center"/>
    </xf>
    <xf numFmtId="0" fontId="36" fillId="0" borderId="0" xfId="55" applyNumberFormat="1" applyFont="1" applyFill="1" applyAlignment="1">
      <alignment horizontal="center" vertical="center"/>
    </xf>
    <xf numFmtId="168" fontId="5" fillId="0" borderId="1" xfId="85" applyNumberFormat="1" applyFont="1" applyBorder="1" applyAlignment="1">
      <alignment horizontal="right" vertical="center"/>
    </xf>
    <xf numFmtId="168" fontId="5" fillId="0" borderId="3" xfId="85" applyNumberFormat="1" applyFont="1" applyBorder="1" applyAlignment="1">
      <alignment horizontal="center" vertical="center"/>
    </xf>
    <xf numFmtId="167" fontId="5" fillId="0" borderId="1" xfId="56" applyNumberFormat="1" applyFont="1" applyFill="1" applyBorder="1" applyAlignment="1">
      <alignment horizontal="center" vertical="center"/>
    </xf>
    <xf numFmtId="165" fontId="5" fillId="0" borderId="3" xfId="56" applyFont="1" applyFill="1" applyBorder="1" applyAlignment="1">
      <alignment horizontal="center" vertical="center"/>
    </xf>
    <xf numFmtId="166" fontId="6" fillId="0" borderId="1" xfId="97" applyNumberFormat="1" applyFont="1" applyBorder="1" applyAlignment="1">
      <alignment horizontal="justify" vertical="center"/>
    </xf>
  </cellXfs>
  <cellStyles count="109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2 2" xfId="61" xr:uid="{00000000-0005-0000-0000-00003C000000}"/>
    <cellStyle name="Comma 3" xfId="62" xr:uid="{00000000-0005-0000-0000-00003D000000}"/>
    <cellStyle name="Comma 3 2" xfId="63" xr:uid="{00000000-0005-0000-0000-00003E000000}"/>
    <cellStyle name="Comma 3 3" xfId="108" xr:uid="{1CBF61AE-4F90-4BC1-B107-4B44ADBC8084}"/>
    <cellStyle name="Comma 7" xfId="64" xr:uid="{00000000-0005-0000-0000-00003F000000}"/>
    <cellStyle name="Comma_EGCO_June10 TE" xfId="65" xr:uid="{00000000-0005-0000-0000-000040000000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 customBuiltin="1"/>
    <cellStyle name="Normal 122" xfId="106" xr:uid="{CE3277DB-5072-4704-BBF0-FD31A177E819}"/>
    <cellStyle name="Normal 2" xfId="84" xr:uid="{00000000-0005-0000-0000-000054000000}"/>
    <cellStyle name="Normal 2 13" xfId="85" xr:uid="{00000000-0005-0000-0000-000055000000}"/>
    <cellStyle name="Normal 2 13 2" xfId="86" xr:uid="{00000000-0005-0000-0000-000056000000}"/>
    <cellStyle name="Normal 2 3" xfId="87" xr:uid="{00000000-0005-0000-0000-000057000000}"/>
    <cellStyle name="Normal 2 3 2" xfId="88" xr:uid="{00000000-0005-0000-0000-000058000000}"/>
    <cellStyle name="Normal 3" xfId="89" xr:uid="{00000000-0005-0000-0000-000059000000}"/>
    <cellStyle name="Normal 3 2" xfId="90" xr:uid="{00000000-0005-0000-0000-00005A000000}"/>
    <cellStyle name="Normal 4" xfId="91" xr:uid="{00000000-0005-0000-0000-00005B000000}"/>
    <cellStyle name="Normal 4 2" xfId="92" xr:uid="{00000000-0005-0000-0000-00005C000000}"/>
    <cellStyle name="Normal 71" xfId="93" xr:uid="{00000000-0005-0000-0000-00005D000000}"/>
    <cellStyle name="Normal 71 2" xfId="94" xr:uid="{00000000-0005-0000-0000-00005E000000}"/>
    <cellStyle name="Normal 81" xfId="95" xr:uid="{00000000-0005-0000-0000-00005F000000}"/>
    <cellStyle name="Normal 81 2" xfId="96" xr:uid="{00000000-0005-0000-0000-000060000000}"/>
    <cellStyle name="Normal_EGCO_June10 TE" xfId="97" xr:uid="{00000000-0005-0000-0000-000062000000}"/>
    <cellStyle name="Normal_KEGCO_2002" xfId="98" xr:uid="{00000000-0005-0000-0000-000063000000}"/>
    <cellStyle name="Normal_Sheet1" xfId="99" xr:uid="{00000000-0005-0000-0000-000064000000}"/>
    <cellStyle name="Output" xfId="100" builtinId="21" customBuiltin="1"/>
    <cellStyle name="Output 2" xfId="101" xr:uid="{00000000-0005-0000-0000-000066000000}"/>
    <cellStyle name="Percent 2 2 2" xfId="107" xr:uid="{CF59ED02-E1B3-4ED8-B60F-5CE4F11E780E}"/>
    <cellStyle name="Total" xfId="102" builtinId="25" customBuiltin="1"/>
    <cellStyle name="Total 2" xfId="103" xr:uid="{00000000-0005-0000-0000-000068000000}"/>
    <cellStyle name="Warning Text" xfId="104" builtinId="11" customBuiltin="1"/>
    <cellStyle name="Warning Text 2" xfId="105" xr:uid="{00000000-0005-0000-0000-00006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9"/>
  <sheetViews>
    <sheetView tabSelected="1" zoomScaleNormal="100" zoomScaleSheetLayoutView="100" zoomScalePageLayoutView="126" workbookViewId="0"/>
  </sheetViews>
  <sheetFormatPr defaultColWidth="9.5703125" defaultRowHeight="12" x14ac:dyDescent="0.2"/>
  <cols>
    <col min="1" max="3" width="1.42578125" style="10" customWidth="1"/>
    <col min="4" max="4" width="36.85546875" style="10" customWidth="1"/>
    <col min="5" max="5" width="5.5703125" style="7" customWidth="1"/>
    <col min="6" max="6" width="0.85546875" style="8" customWidth="1"/>
    <col min="7" max="7" width="14.42578125" style="9" customWidth="1"/>
    <col min="8" max="8" width="0.85546875" style="10" customWidth="1"/>
    <col min="9" max="9" width="14.42578125" style="9" customWidth="1"/>
    <col min="10" max="10" width="0.85546875" style="8" customWidth="1"/>
    <col min="11" max="11" width="14.42578125" style="9" customWidth="1"/>
    <col min="12" max="12" width="0.85546875" style="10" customWidth="1"/>
    <col min="13" max="13" width="14.42578125" style="9" customWidth="1"/>
    <col min="14" max="14" width="9.5703125" style="10" bestFit="1" customWidth="1"/>
    <col min="15" max="16384" width="9.5703125" style="10"/>
  </cols>
  <sheetData>
    <row r="1" spans="1:13" ht="16.5" customHeight="1" x14ac:dyDescent="0.2">
      <c r="A1" s="6" t="s">
        <v>0</v>
      </c>
      <c r="B1" s="6"/>
      <c r="C1" s="6"/>
      <c r="D1" s="6"/>
      <c r="M1" s="11"/>
    </row>
    <row r="2" spans="1:13" ht="16.5" customHeight="1" x14ac:dyDescent="0.2">
      <c r="A2" s="6" t="s">
        <v>1</v>
      </c>
      <c r="B2" s="6"/>
      <c r="C2" s="6"/>
      <c r="D2" s="6"/>
    </row>
    <row r="3" spans="1:13" ht="16.5" customHeight="1" x14ac:dyDescent="0.2">
      <c r="A3" s="12" t="s">
        <v>237</v>
      </c>
      <c r="B3" s="13"/>
      <c r="C3" s="13"/>
      <c r="D3" s="13"/>
      <c r="E3" s="14"/>
      <c r="F3" s="15"/>
      <c r="G3" s="16"/>
      <c r="H3" s="17"/>
      <c r="I3" s="16"/>
      <c r="J3" s="15"/>
      <c r="K3" s="16"/>
      <c r="L3" s="17"/>
      <c r="M3" s="16"/>
    </row>
    <row r="4" spans="1:13" ht="16.5" customHeight="1" x14ac:dyDescent="0.2">
      <c r="A4" s="6"/>
      <c r="B4" s="6"/>
      <c r="C4" s="6"/>
      <c r="D4" s="6"/>
    </row>
    <row r="5" spans="1:13" ht="16.5" customHeight="1" x14ac:dyDescent="0.2">
      <c r="A5" s="6"/>
      <c r="B5" s="6"/>
      <c r="C5" s="6"/>
      <c r="D5" s="6"/>
    </row>
    <row r="6" spans="1:13" ht="16.5" customHeight="1" x14ac:dyDescent="0.2">
      <c r="A6" s="6"/>
      <c r="B6" s="6"/>
      <c r="C6" s="6"/>
      <c r="D6" s="6"/>
      <c r="G6" s="187" t="s">
        <v>2</v>
      </c>
      <c r="H6" s="187"/>
      <c r="I6" s="187"/>
      <c r="J6" s="18"/>
      <c r="K6" s="187" t="s">
        <v>3</v>
      </c>
      <c r="L6" s="187"/>
      <c r="M6" s="187"/>
    </row>
    <row r="7" spans="1:13" ht="16.5" customHeight="1" x14ac:dyDescent="0.2">
      <c r="A7" s="10" t="s">
        <v>4</v>
      </c>
      <c r="E7" s="19"/>
      <c r="F7" s="20"/>
      <c r="G7" s="186" t="s">
        <v>5</v>
      </c>
      <c r="H7" s="186"/>
      <c r="I7" s="186"/>
      <c r="J7" s="21"/>
      <c r="K7" s="186" t="s">
        <v>5</v>
      </c>
      <c r="L7" s="186"/>
      <c r="M7" s="186"/>
    </row>
    <row r="8" spans="1:13" ht="16.5" customHeight="1" x14ac:dyDescent="0.2">
      <c r="E8" s="19"/>
      <c r="F8" s="20"/>
      <c r="G8" s="2" t="s">
        <v>6</v>
      </c>
      <c r="H8" s="3"/>
      <c r="I8" s="2" t="s">
        <v>7</v>
      </c>
      <c r="J8" s="1"/>
      <c r="K8" s="2" t="s">
        <v>6</v>
      </c>
      <c r="L8" s="4"/>
      <c r="M8" s="5" t="s">
        <v>7</v>
      </c>
    </row>
    <row r="9" spans="1:13" ht="16.5" customHeight="1" x14ac:dyDescent="0.2">
      <c r="E9" s="19"/>
      <c r="F9" s="20"/>
      <c r="G9" s="5" t="s">
        <v>235</v>
      </c>
      <c r="H9" s="3"/>
      <c r="I9" s="2" t="s">
        <v>8</v>
      </c>
      <c r="J9" s="1"/>
      <c r="K9" s="5" t="s">
        <v>235</v>
      </c>
      <c r="L9" s="3"/>
      <c r="M9" s="2" t="s">
        <v>8</v>
      </c>
    </row>
    <row r="10" spans="1:13" ht="16.5" customHeight="1" x14ac:dyDescent="0.2">
      <c r="F10" s="20"/>
      <c r="G10" s="106">
        <v>2026</v>
      </c>
      <c r="H10" s="3"/>
      <c r="I10" s="106">
        <v>2025</v>
      </c>
      <c r="J10" s="1"/>
      <c r="K10" s="106">
        <v>2026</v>
      </c>
      <c r="L10" s="3"/>
      <c r="M10" s="106">
        <v>2025</v>
      </c>
    </row>
    <row r="11" spans="1:13" ht="16.5" customHeight="1" x14ac:dyDescent="0.2">
      <c r="E11" s="22" t="s">
        <v>9</v>
      </c>
      <c r="F11" s="20"/>
      <c r="G11" s="23" t="s">
        <v>10</v>
      </c>
      <c r="H11" s="24"/>
      <c r="I11" s="23" t="s">
        <v>10</v>
      </c>
      <c r="J11" s="25"/>
      <c r="K11" s="23" t="s">
        <v>10</v>
      </c>
      <c r="L11" s="24"/>
      <c r="M11" s="23" t="s">
        <v>10</v>
      </c>
    </row>
    <row r="12" spans="1:13" ht="16.5" customHeight="1" x14ac:dyDescent="0.2">
      <c r="A12" s="6" t="s">
        <v>11</v>
      </c>
      <c r="B12" s="6"/>
    </row>
    <row r="13" spans="1:13" ht="16.5" customHeight="1" x14ac:dyDescent="0.2">
      <c r="B13" s="6"/>
    </row>
    <row r="14" spans="1:13" ht="16.5" customHeight="1" x14ac:dyDescent="0.2">
      <c r="A14" s="6" t="s">
        <v>12</v>
      </c>
      <c r="B14" s="6"/>
    </row>
    <row r="15" spans="1:13" ht="16.5" customHeight="1" x14ac:dyDescent="0.2">
      <c r="A15" s="6"/>
      <c r="B15" s="6"/>
    </row>
    <row r="16" spans="1:13" ht="16.5" customHeight="1" x14ac:dyDescent="0.2">
      <c r="A16" s="10" t="s">
        <v>13</v>
      </c>
      <c r="E16" s="7">
        <v>7</v>
      </c>
      <c r="G16" s="9">
        <v>21423776572</v>
      </c>
      <c r="H16" s="9"/>
      <c r="I16" s="9">
        <v>21304628724</v>
      </c>
      <c r="J16" s="9"/>
      <c r="K16" s="9">
        <v>11160737380</v>
      </c>
      <c r="L16" s="9"/>
      <c r="M16" s="9">
        <v>11863418864</v>
      </c>
    </row>
    <row r="17" spans="1:13" ht="16.5" customHeight="1" x14ac:dyDescent="0.2">
      <c r="A17" s="10" t="s">
        <v>14</v>
      </c>
      <c r="E17" s="7">
        <v>8</v>
      </c>
      <c r="G17" s="9">
        <v>2646096377</v>
      </c>
      <c r="H17" s="9"/>
      <c r="I17" s="9">
        <v>2200448913</v>
      </c>
      <c r="J17" s="9"/>
      <c r="K17" s="9">
        <v>2047819814</v>
      </c>
      <c r="L17" s="9"/>
      <c r="M17" s="9">
        <v>1000000000</v>
      </c>
    </row>
    <row r="18" spans="1:13" ht="16.5" customHeight="1" x14ac:dyDescent="0.2">
      <c r="A18" s="10" t="s">
        <v>15</v>
      </c>
      <c r="E18" s="7" t="s">
        <v>246</v>
      </c>
      <c r="G18" s="9">
        <v>8142330215</v>
      </c>
      <c r="H18" s="9"/>
      <c r="I18" s="9">
        <v>10468111239</v>
      </c>
      <c r="J18" s="9"/>
      <c r="K18" s="9">
        <v>2146306010</v>
      </c>
      <c r="L18" s="9"/>
      <c r="M18" s="9">
        <v>2118278728</v>
      </c>
    </row>
    <row r="19" spans="1:13" ht="16.5" customHeight="1" x14ac:dyDescent="0.2">
      <c r="A19" s="10" t="s">
        <v>16</v>
      </c>
      <c r="G19" s="9">
        <v>400656173</v>
      </c>
      <c r="H19" s="9"/>
      <c r="I19" s="9">
        <v>382491051</v>
      </c>
      <c r="J19" s="9"/>
      <c r="K19" s="9">
        <v>0</v>
      </c>
      <c r="L19" s="9"/>
      <c r="M19" s="9">
        <v>0</v>
      </c>
    </row>
    <row r="20" spans="1:13" ht="16.5" customHeight="1" x14ac:dyDescent="0.2">
      <c r="A20" s="10" t="s">
        <v>17</v>
      </c>
      <c r="E20" s="7">
        <v>17</v>
      </c>
      <c r="G20" s="9">
        <v>1460862845</v>
      </c>
      <c r="H20" s="9"/>
      <c r="I20" s="9">
        <v>1359538239</v>
      </c>
      <c r="J20" s="9"/>
      <c r="K20" s="9">
        <v>379286704</v>
      </c>
      <c r="L20" s="9"/>
      <c r="M20" s="9">
        <v>266100731</v>
      </c>
    </row>
    <row r="21" spans="1:13" ht="16.5" customHeight="1" x14ac:dyDescent="0.2">
      <c r="A21" s="10" t="s">
        <v>245</v>
      </c>
      <c r="E21" s="7">
        <v>17</v>
      </c>
      <c r="G21" s="9">
        <v>0</v>
      </c>
      <c r="H21" s="9"/>
      <c r="I21" s="9">
        <v>0</v>
      </c>
      <c r="J21" s="9"/>
      <c r="K21" s="9">
        <v>4991520906</v>
      </c>
      <c r="L21" s="9"/>
      <c r="M21" s="9">
        <v>0</v>
      </c>
    </row>
    <row r="22" spans="1:13" ht="16.5" customHeight="1" x14ac:dyDescent="0.2">
      <c r="A22" s="107" t="s">
        <v>243</v>
      </c>
      <c r="E22" s="7">
        <v>17</v>
      </c>
      <c r="F22" s="10"/>
      <c r="G22" s="9">
        <v>21740443</v>
      </c>
      <c r="I22" s="9">
        <v>0</v>
      </c>
      <c r="J22" s="9"/>
      <c r="K22" s="9">
        <v>314766272</v>
      </c>
      <c r="L22" s="9"/>
      <c r="M22" s="9">
        <v>1202038423</v>
      </c>
    </row>
    <row r="23" spans="1:13" ht="16.5" customHeight="1" x14ac:dyDescent="0.2">
      <c r="A23" s="10" t="s">
        <v>259</v>
      </c>
      <c r="E23" s="8">
        <v>17</v>
      </c>
      <c r="F23" s="10"/>
      <c r="G23" s="9">
        <v>0</v>
      </c>
      <c r="I23" s="9">
        <v>0</v>
      </c>
      <c r="J23" s="10"/>
      <c r="K23" s="9">
        <v>1343797971</v>
      </c>
      <c r="M23" s="9">
        <v>91744400</v>
      </c>
    </row>
    <row r="24" spans="1:13" ht="16.5" customHeight="1" x14ac:dyDescent="0.2">
      <c r="A24" s="10" t="s">
        <v>18</v>
      </c>
      <c r="E24" s="8"/>
      <c r="F24" s="10"/>
      <c r="G24" s="9">
        <v>6888360994</v>
      </c>
      <c r="I24" s="9">
        <v>6348184843</v>
      </c>
      <c r="J24" s="9"/>
      <c r="K24" s="9">
        <v>738671095</v>
      </c>
      <c r="L24" s="9"/>
      <c r="M24" s="9">
        <v>737649837</v>
      </c>
    </row>
    <row r="25" spans="1:13" ht="16.5" customHeight="1" x14ac:dyDescent="0.2">
      <c r="A25" s="10" t="s">
        <v>19</v>
      </c>
      <c r="E25" s="8">
        <v>5</v>
      </c>
      <c r="F25" s="10"/>
      <c r="G25" s="9">
        <v>10419796</v>
      </c>
      <c r="I25" s="9">
        <v>14422924</v>
      </c>
      <c r="J25" s="9"/>
      <c r="K25" s="9">
        <v>0</v>
      </c>
      <c r="L25" s="9"/>
      <c r="M25" s="9">
        <v>9557279</v>
      </c>
    </row>
    <row r="26" spans="1:13" ht="16.5" customHeight="1" x14ac:dyDescent="0.2">
      <c r="A26" s="10" t="s">
        <v>20</v>
      </c>
      <c r="G26" s="16">
        <v>820810896</v>
      </c>
      <c r="H26" s="9"/>
      <c r="I26" s="16">
        <v>747894365</v>
      </c>
      <c r="J26" s="9"/>
      <c r="K26" s="16">
        <v>186013719</v>
      </c>
      <c r="M26" s="16">
        <v>150414293</v>
      </c>
    </row>
    <row r="27" spans="1:13" ht="16.5" customHeight="1" x14ac:dyDescent="0.2">
      <c r="H27" s="9"/>
      <c r="J27" s="26"/>
      <c r="L27" s="9"/>
    </row>
    <row r="28" spans="1:13" ht="16.5" customHeight="1" x14ac:dyDescent="0.2">
      <c r="A28" s="6" t="s">
        <v>21</v>
      </c>
      <c r="G28" s="16">
        <f>SUM(G16:G27)</f>
        <v>41815054311</v>
      </c>
      <c r="H28" s="9"/>
      <c r="I28" s="16">
        <f>SUM(I16:I27)</f>
        <v>42825720298</v>
      </c>
      <c r="J28" s="9"/>
      <c r="K28" s="16">
        <f>SUM(K16:K27)</f>
        <v>23308919871</v>
      </c>
      <c r="L28" s="9"/>
      <c r="M28" s="16">
        <f>SUM(M16:M27)</f>
        <v>17439202555</v>
      </c>
    </row>
    <row r="29" spans="1:13" ht="16.5" customHeight="1" x14ac:dyDescent="0.2">
      <c r="H29" s="27"/>
      <c r="J29" s="26"/>
      <c r="L29" s="27"/>
    </row>
    <row r="30" spans="1:13" ht="16.5" customHeight="1" x14ac:dyDescent="0.2">
      <c r="A30" s="6" t="s">
        <v>22</v>
      </c>
      <c r="H30" s="27"/>
      <c r="J30" s="26"/>
      <c r="L30" s="27"/>
    </row>
    <row r="31" spans="1:13" ht="16.5" customHeight="1" x14ac:dyDescent="0.2">
      <c r="H31" s="27"/>
      <c r="J31" s="26"/>
      <c r="L31" s="27"/>
    </row>
    <row r="32" spans="1:13" ht="16.5" customHeight="1" x14ac:dyDescent="0.2">
      <c r="A32" s="10" t="s">
        <v>23</v>
      </c>
      <c r="G32" s="9">
        <v>623665111</v>
      </c>
      <c r="H32" s="9"/>
      <c r="I32" s="9">
        <v>697229233</v>
      </c>
      <c r="J32" s="9"/>
      <c r="K32" s="9">
        <v>0</v>
      </c>
      <c r="M32" s="9">
        <v>0</v>
      </c>
    </row>
    <row r="33" spans="1:13" ht="16.5" customHeight="1" x14ac:dyDescent="0.2">
      <c r="A33" s="10" t="s">
        <v>24</v>
      </c>
      <c r="E33" s="7">
        <v>10</v>
      </c>
      <c r="G33" s="9">
        <v>43371712789</v>
      </c>
      <c r="H33" s="9"/>
      <c r="I33" s="9">
        <v>42981629145</v>
      </c>
      <c r="J33" s="9"/>
      <c r="K33" s="9">
        <v>2951809166</v>
      </c>
      <c r="M33" s="9">
        <v>2951434191</v>
      </c>
    </row>
    <row r="34" spans="1:13" ht="16.5" customHeight="1" x14ac:dyDescent="0.2">
      <c r="A34" s="10" t="s">
        <v>25</v>
      </c>
      <c r="E34" s="7">
        <v>10</v>
      </c>
      <c r="G34" s="9">
        <v>1905027563</v>
      </c>
      <c r="H34" s="9"/>
      <c r="I34" s="9">
        <v>1809040155</v>
      </c>
      <c r="J34" s="9"/>
      <c r="K34" s="9">
        <v>1132729090</v>
      </c>
      <c r="M34" s="9">
        <v>1132729090</v>
      </c>
    </row>
    <row r="35" spans="1:13" ht="16.5" customHeight="1" x14ac:dyDescent="0.2">
      <c r="A35" s="10" t="s">
        <v>26</v>
      </c>
      <c r="E35" s="7">
        <v>10</v>
      </c>
      <c r="G35" s="9">
        <v>0</v>
      </c>
      <c r="H35" s="9"/>
      <c r="I35" s="9">
        <v>0</v>
      </c>
      <c r="J35" s="9"/>
      <c r="K35" s="9">
        <v>181648662548</v>
      </c>
      <c r="M35" s="9">
        <v>181648662548</v>
      </c>
    </row>
    <row r="36" spans="1:13" ht="16.5" customHeight="1" x14ac:dyDescent="0.2">
      <c r="A36" s="10" t="s">
        <v>27</v>
      </c>
      <c r="H36" s="9"/>
      <c r="J36" s="9"/>
      <c r="L36" s="9"/>
    </row>
    <row r="37" spans="1:13" ht="16.5" customHeight="1" x14ac:dyDescent="0.2">
      <c r="B37" s="10" t="s">
        <v>28</v>
      </c>
      <c r="G37" s="9">
        <v>53500001</v>
      </c>
      <c r="H37" s="9"/>
      <c r="I37" s="9">
        <v>53500001</v>
      </c>
      <c r="J37" s="9"/>
      <c r="K37" s="9">
        <v>1500001</v>
      </c>
      <c r="L37" s="9"/>
      <c r="M37" s="9">
        <v>1500001</v>
      </c>
    </row>
    <row r="38" spans="1:13" ht="16.5" customHeight="1" x14ac:dyDescent="0.2">
      <c r="A38" s="10" t="s">
        <v>29</v>
      </c>
      <c r="H38" s="9"/>
      <c r="J38" s="9"/>
    </row>
    <row r="39" spans="1:13" ht="16.5" customHeight="1" x14ac:dyDescent="0.2">
      <c r="B39" s="10" t="s">
        <v>30</v>
      </c>
      <c r="E39" s="7">
        <v>17</v>
      </c>
      <c r="G39" s="9">
        <v>6078942055</v>
      </c>
      <c r="H39" s="9"/>
      <c r="I39" s="9">
        <v>7000828941</v>
      </c>
      <c r="J39" s="9"/>
      <c r="K39" s="9">
        <v>4839913863</v>
      </c>
      <c r="M39" s="9">
        <v>7142229281</v>
      </c>
    </row>
    <row r="40" spans="1:13" ht="16.5" customHeight="1" x14ac:dyDescent="0.2">
      <c r="A40" s="10" t="s">
        <v>31</v>
      </c>
      <c r="E40" s="7">
        <v>11</v>
      </c>
      <c r="G40" s="9">
        <v>85690426324</v>
      </c>
      <c r="H40" s="9"/>
      <c r="I40" s="9">
        <v>86935691425</v>
      </c>
      <c r="J40" s="9"/>
      <c r="K40" s="9">
        <v>11951022788</v>
      </c>
      <c r="M40" s="9">
        <v>12236817413</v>
      </c>
    </row>
    <row r="41" spans="1:13" ht="16.5" customHeight="1" x14ac:dyDescent="0.2">
      <c r="A41" s="10" t="s">
        <v>32</v>
      </c>
      <c r="E41" s="7">
        <v>11</v>
      </c>
      <c r="G41" s="9">
        <v>34675386169</v>
      </c>
      <c r="H41" s="9"/>
      <c r="I41" s="9">
        <v>35134200154</v>
      </c>
      <c r="J41" s="9"/>
      <c r="K41" s="9">
        <v>641899213</v>
      </c>
      <c r="M41" s="9">
        <v>656800034</v>
      </c>
    </row>
    <row r="42" spans="1:13" ht="16.5" customHeight="1" x14ac:dyDescent="0.2">
      <c r="A42" s="10" t="s">
        <v>33</v>
      </c>
      <c r="E42" s="7">
        <v>12</v>
      </c>
      <c r="G42" s="9">
        <v>2935462655</v>
      </c>
      <c r="H42" s="9"/>
      <c r="I42" s="9">
        <v>2978517897</v>
      </c>
      <c r="J42" s="9"/>
      <c r="K42" s="9">
        <v>314648070</v>
      </c>
      <c r="M42" s="9">
        <v>331786615</v>
      </c>
    </row>
    <row r="43" spans="1:13" ht="16.5" customHeight="1" x14ac:dyDescent="0.2">
      <c r="A43" s="10" t="s">
        <v>34</v>
      </c>
      <c r="G43" s="9">
        <v>36095267841</v>
      </c>
      <c r="H43" s="9"/>
      <c r="I43" s="9">
        <v>36095181939</v>
      </c>
      <c r="J43" s="9"/>
      <c r="K43" s="9">
        <v>0</v>
      </c>
      <c r="M43" s="9">
        <v>0</v>
      </c>
    </row>
    <row r="44" spans="1:13" ht="16.5" customHeight="1" x14ac:dyDescent="0.2">
      <c r="A44" s="10" t="s">
        <v>35</v>
      </c>
      <c r="G44" s="9">
        <v>4086606624</v>
      </c>
      <c r="H44" s="9"/>
      <c r="I44" s="9">
        <v>4027399106</v>
      </c>
      <c r="J44" s="9"/>
      <c r="K44" s="9">
        <v>666224251</v>
      </c>
      <c r="M44" s="9">
        <v>588123184</v>
      </c>
    </row>
    <row r="45" spans="1:13" ht="16.5" customHeight="1" x14ac:dyDescent="0.2">
      <c r="A45" s="10" t="s">
        <v>19</v>
      </c>
      <c r="E45" s="7">
        <v>5</v>
      </c>
      <c r="G45" s="9">
        <v>28184219</v>
      </c>
      <c r="H45" s="9"/>
      <c r="I45" s="9">
        <v>0</v>
      </c>
      <c r="J45" s="9"/>
      <c r="K45" s="9">
        <v>0</v>
      </c>
      <c r="M45" s="9">
        <v>0</v>
      </c>
    </row>
    <row r="46" spans="1:13" ht="16.5" customHeight="1" x14ac:dyDescent="0.2">
      <c r="A46" s="10" t="s">
        <v>36</v>
      </c>
      <c r="E46" s="7">
        <v>17</v>
      </c>
      <c r="G46" s="16">
        <v>3628731166</v>
      </c>
      <c r="H46" s="9"/>
      <c r="I46" s="16">
        <v>3720155099</v>
      </c>
      <c r="J46" s="9"/>
      <c r="K46" s="16">
        <v>31655815</v>
      </c>
      <c r="M46" s="16">
        <v>55404636</v>
      </c>
    </row>
    <row r="47" spans="1:13" ht="16.5" customHeight="1" x14ac:dyDescent="0.2">
      <c r="H47" s="9"/>
      <c r="J47" s="26"/>
      <c r="L47" s="28"/>
    </row>
    <row r="48" spans="1:13" ht="16.5" customHeight="1" x14ac:dyDescent="0.2">
      <c r="A48" s="6" t="s">
        <v>37</v>
      </c>
      <c r="G48" s="16">
        <f>SUM(G32:G47)</f>
        <v>219172912517</v>
      </c>
      <c r="H48" s="9"/>
      <c r="I48" s="16">
        <f>SUM(I32:I47)</f>
        <v>221433373095</v>
      </c>
      <c r="J48" s="26"/>
      <c r="K48" s="16">
        <f>SUM(K32:K47)</f>
        <v>204180064805</v>
      </c>
      <c r="L48" s="27"/>
      <c r="M48" s="16">
        <f>SUM(M32:M47)</f>
        <v>206745486993</v>
      </c>
    </row>
    <row r="49" spans="1:13" ht="16.5" customHeight="1" x14ac:dyDescent="0.2">
      <c r="H49" s="9"/>
      <c r="J49" s="26"/>
      <c r="L49" s="28"/>
    </row>
    <row r="50" spans="1:13" ht="16.5" customHeight="1" thickBot="1" x14ac:dyDescent="0.25">
      <c r="A50" s="6" t="s">
        <v>38</v>
      </c>
      <c r="G50" s="29">
        <f>G48+G28</f>
        <v>260987966828</v>
      </c>
      <c r="H50" s="9"/>
      <c r="I50" s="29">
        <f>I48+I28</f>
        <v>264259093393</v>
      </c>
      <c r="J50" s="26"/>
      <c r="K50" s="29">
        <f>K48+K28</f>
        <v>227488984676</v>
      </c>
      <c r="L50" s="9"/>
      <c r="M50" s="29">
        <f>M48+M28</f>
        <v>224184689548</v>
      </c>
    </row>
    <row r="51" spans="1:13" ht="16.5" customHeight="1" thickTop="1" x14ac:dyDescent="0.2">
      <c r="A51" s="6"/>
      <c r="H51" s="9"/>
      <c r="J51" s="26"/>
      <c r="L51" s="9"/>
    </row>
    <row r="52" spans="1:13" ht="16.5" customHeight="1" x14ac:dyDescent="0.2">
      <c r="A52" s="6"/>
      <c r="H52" s="9"/>
      <c r="J52" s="26"/>
      <c r="L52" s="9"/>
    </row>
    <row r="53" spans="1:13" ht="16.5" customHeight="1" x14ac:dyDescent="0.2">
      <c r="A53" s="6"/>
      <c r="H53" s="9"/>
      <c r="J53" s="26"/>
      <c r="L53" s="9"/>
    </row>
    <row r="54" spans="1:13" ht="16.5" customHeight="1" x14ac:dyDescent="0.2">
      <c r="A54" s="6"/>
      <c r="H54" s="9"/>
      <c r="J54" s="26"/>
      <c r="L54" s="9"/>
    </row>
    <row r="55" spans="1:13" ht="16.5" customHeight="1" x14ac:dyDescent="0.2">
      <c r="A55" s="6"/>
      <c r="H55" s="9"/>
      <c r="J55" s="26"/>
      <c r="L55" s="9"/>
    </row>
    <row r="56" spans="1:13" ht="6.75" customHeight="1" x14ac:dyDescent="0.2">
      <c r="H56" s="27"/>
      <c r="J56" s="26"/>
      <c r="L56" s="27"/>
    </row>
    <row r="57" spans="1:13" ht="21.95" customHeight="1" x14ac:dyDescent="0.2">
      <c r="A57" s="30" t="s">
        <v>274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</row>
    <row r="58" spans="1:13" ht="16.5" customHeight="1" x14ac:dyDescent="0.2">
      <c r="A58" s="6" t="str">
        <f>$A$1</f>
        <v>Global Power Synergy Public Company Limited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11"/>
    </row>
    <row r="59" spans="1:13" ht="16.5" customHeight="1" x14ac:dyDescent="0.2">
      <c r="A59" s="6" t="str">
        <f>$A$2</f>
        <v>Statement of Financial Position</v>
      </c>
      <c r="B59" s="6"/>
      <c r="C59" s="6"/>
      <c r="D59" s="6"/>
    </row>
    <row r="60" spans="1:13" ht="16.5" customHeight="1" x14ac:dyDescent="0.2">
      <c r="A60" s="13" t="str">
        <f>$A$3</f>
        <v>As at 31 March 2026</v>
      </c>
      <c r="B60" s="13"/>
      <c r="C60" s="13"/>
      <c r="D60" s="13"/>
      <c r="E60" s="14"/>
      <c r="F60" s="15"/>
      <c r="G60" s="16"/>
      <c r="H60" s="17"/>
      <c r="I60" s="16"/>
      <c r="J60" s="15"/>
      <c r="K60" s="16"/>
      <c r="L60" s="17"/>
      <c r="M60" s="16"/>
    </row>
    <row r="61" spans="1:13" ht="16.5" customHeight="1" x14ac:dyDescent="0.2">
      <c r="A61" s="6"/>
      <c r="B61" s="6"/>
      <c r="C61" s="6"/>
      <c r="D61" s="6"/>
    </row>
    <row r="62" spans="1:13" ht="16.5" customHeight="1" x14ac:dyDescent="0.2">
      <c r="A62" s="6"/>
      <c r="B62" s="6"/>
      <c r="C62" s="6"/>
      <c r="D62" s="6"/>
    </row>
    <row r="63" spans="1:13" ht="16.5" customHeight="1" x14ac:dyDescent="0.2">
      <c r="G63" s="187" t="s">
        <v>2</v>
      </c>
      <c r="H63" s="187"/>
      <c r="I63" s="187"/>
      <c r="J63" s="18"/>
      <c r="K63" s="187" t="s">
        <v>3</v>
      </c>
      <c r="L63" s="187"/>
      <c r="M63" s="187"/>
    </row>
    <row r="64" spans="1:13" ht="16.5" customHeight="1" x14ac:dyDescent="0.2">
      <c r="A64" s="10" t="s">
        <v>4</v>
      </c>
      <c r="E64" s="19"/>
      <c r="F64" s="20"/>
      <c r="G64" s="186" t="s">
        <v>5</v>
      </c>
      <c r="H64" s="186"/>
      <c r="I64" s="186"/>
      <c r="J64" s="21"/>
      <c r="K64" s="186" t="s">
        <v>5</v>
      </c>
      <c r="L64" s="186"/>
      <c r="M64" s="186"/>
    </row>
    <row r="65" spans="1:13" ht="16.5" customHeight="1" x14ac:dyDescent="0.2">
      <c r="E65" s="19"/>
      <c r="F65" s="20"/>
      <c r="G65" s="2" t="s">
        <v>6</v>
      </c>
      <c r="H65" s="3"/>
      <c r="I65" s="2" t="s">
        <v>7</v>
      </c>
      <c r="J65" s="1"/>
      <c r="K65" s="2" t="s">
        <v>6</v>
      </c>
      <c r="L65" s="4"/>
      <c r="M65" s="5" t="s">
        <v>7</v>
      </c>
    </row>
    <row r="66" spans="1:13" ht="16.5" customHeight="1" x14ac:dyDescent="0.2">
      <c r="E66" s="19"/>
      <c r="F66" s="20"/>
      <c r="G66" s="5" t="s">
        <v>235</v>
      </c>
      <c r="H66" s="3"/>
      <c r="I66" s="2" t="s">
        <v>8</v>
      </c>
      <c r="J66" s="1"/>
      <c r="K66" s="5" t="s">
        <v>235</v>
      </c>
      <c r="L66" s="3"/>
      <c r="M66" s="2" t="s">
        <v>8</v>
      </c>
    </row>
    <row r="67" spans="1:13" ht="16.5" customHeight="1" x14ac:dyDescent="0.2">
      <c r="F67" s="20"/>
      <c r="G67" s="106">
        <v>2026</v>
      </c>
      <c r="H67" s="3"/>
      <c r="I67" s="106">
        <v>2025</v>
      </c>
      <c r="J67" s="1"/>
      <c r="K67" s="106">
        <v>2026</v>
      </c>
      <c r="L67" s="3"/>
      <c r="M67" s="106">
        <v>2025</v>
      </c>
    </row>
    <row r="68" spans="1:13" ht="16.5" customHeight="1" x14ac:dyDescent="0.2">
      <c r="E68" s="22" t="s">
        <v>9</v>
      </c>
      <c r="F68" s="20"/>
      <c r="G68" s="23" t="s">
        <v>10</v>
      </c>
      <c r="H68" s="24"/>
      <c r="I68" s="23" t="s">
        <v>10</v>
      </c>
      <c r="J68" s="25"/>
      <c r="K68" s="23" t="s">
        <v>10</v>
      </c>
      <c r="L68" s="24"/>
      <c r="M68" s="23" t="s">
        <v>10</v>
      </c>
    </row>
    <row r="69" spans="1:13" ht="16.5" customHeight="1" x14ac:dyDescent="0.2">
      <c r="E69" s="19"/>
      <c r="F69" s="20"/>
      <c r="G69" s="32"/>
      <c r="H69" s="24"/>
      <c r="I69" s="32"/>
      <c r="J69" s="25"/>
      <c r="K69" s="32"/>
      <c r="L69" s="24"/>
      <c r="M69" s="32"/>
    </row>
    <row r="70" spans="1:13" ht="16.5" customHeight="1" x14ac:dyDescent="0.2">
      <c r="A70" s="33" t="s">
        <v>39</v>
      </c>
      <c r="B70" s="6"/>
    </row>
    <row r="71" spans="1:13" ht="16.5" customHeight="1" x14ac:dyDescent="0.2">
      <c r="A71" s="6"/>
      <c r="B71" s="6"/>
    </row>
    <row r="72" spans="1:13" ht="16.5" customHeight="1" x14ac:dyDescent="0.2">
      <c r="A72" s="6" t="s">
        <v>40</v>
      </c>
      <c r="B72" s="6"/>
    </row>
    <row r="73" spans="1:13" ht="16.5" customHeight="1" x14ac:dyDescent="0.2">
      <c r="A73" s="6"/>
      <c r="B73" s="6"/>
    </row>
    <row r="74" spans="1:13" ht="16.5" customHeight="1" x14ac:dyDescent="0.2">
      <c r="A74" s="10" t="s">
        <v>41</v>
      </c>
      <c r="E74" s="7">
        <v>17</v>
      </c>
      <c r="G74" s="9">
        <v>4396542507</v>
      </c>
      <c r="I74" s="9">
        <v>5256400118</v>
      </c>
      <c r="J74" s="9"/>
      <c r="K74" s="9">
        <v>1338448238</v>
      </c>
      <c r="L74" s="9"/>
      <c r="M74" s="9">
        <v>1200186508</v>
      </c>
    </row>
    <row r="75" spans="1:13" ht="16.5" customHeight="1" x14ac:dyDescent="0.2">
      <c r="A75" s="10" t="s">
        <v>42</v>
      </c>
      <c r="E75" s="7">
        <v>17</v>
      </c>
      <c r="G75" s="9">
        <v>2881978615</v>
      </c>
      <c r="H75" s="9"/>
      <c r="I75" s="9">
        <v>3084251943</v>
      </c>
      <c r="J75" s="9"/>
      <c r="K75" s="9">
        <v>1467640417</v>
      </c>
      <c r="L75" s="9"/>
      <c r="M75" s="9">
        <v>1829272365</v>
      </c>
    </row>
    <row r="76" spans="1:13" ht="16.5" customHeight="1" x14ac:dyDescent="0.2">
      <c r="A76" s="10" t="s">
        <v>43</v>
      </c>
      <c r="G76" s="9">
        <v>273154074</v>
      </c>
      <c r="H76" s="9"/>
      <c r="I76" s="9">
        <v>243432680</v>
      </c>
      <c r="J76" s="9"/>
      <c r="K76" s="9">
        <v>26284957</v>
      </c>
      <c r="L76" s="9"/>
      <c r="M76" s="9">
        <v>66599123</v>
      </c>
    </row>
    <row r="77" spans="1:13" ht="16.5" customHeight="1" x14ac:dyDescent="0.2">
      <c r="A77" s="10" t="s">
        <v>213</v>
      </c>
      <c r="E77" s="7">
        <v>17</v>
      </c>
      <c r="G77" s="9">
        <v>0</v>
      </c>
      <c r="H77" s="9"/>
      <c r="I77" s="9">
        <v>0</v>
      </c>
      <c r="J77" s="10"/>
      <c r="K77" s="9">
        <v>13712524995</v>
      </c>
      <c r="L77" s="8"/>
      <c r="M77" s="9">
        <v>12987082355</v>
      </c>
    </row>
    <row r="78" spans="1:13" ht="16.5" customHeight="1" x14ac:dyDescent="0.2">
      <c r="A78" s="10" t="s">
        <v>44</v>
      </c>
      <c r="G78" s="9">
        <v>118558875</v>
      </c>
      <c r="H78" s="9"/>
      <c r="I78" s="9">
        <v>138159037</v>
      </c>
      <c r="J78" s="9"/>
      <c r="K78" s="9">
        <v>58048504</v>
      </c>
      <c r="L78" s="9"/>
      <c r="M78" s="9">
        <v>70253294</v>
      </c>
    </row>
    <row r="79" spans="1:13" ht="16.5" customHeight="1" x14ac:dyDescent="0.2">
      <c r="A79" s="10" t="s">
        <v>45</v>
      </c>
      <c r="H79" s="9"/>
      <c r="J79" s="9"/>
      <c r="L79" s="9"/>
    </row>
    <row r="80" spans="1:13" ht="16.5" customHeight="1" x14ac:dyDescent="0.2">
      <c r="A80" s="10" t="s">
        <v>46</v>
      </c>
      <c r="B80" s="10" t="s">
        <v>47</v>
      </c>
      <c r="E80" s="8">
        <v>13</v>
      </c>
      <c r="G80" s="9">
        <v>7127754160</v>
      </c>
      <c r="H80" s="9"/>
      <c r="I80" s="9">
        <v>8828253392</v>
      </c>
      <c r="J80" s="9"/>
      <c r="K80" s="9">
        <v>678994749</v>
      </c>
      <c r="L80" s="9"/>
      <c r="M80" s="9">
        <v>678959405</v>
      </c>
    </row>
    <row r="81" spans="1:13" ht="16.5" customHeight="1" x14ac:dyDescent="0.2">
      <c r="A81" s="10" t="s">
        <v>45</v>
      </c>
      <c r="H81" s="9"/>
      <c r="J81" s="9"/>
      <c r="L81" s="9"/>
    </row>
    <row r="82" spans="1:13" ht="16.5" customHeight="1" x14ac:dyDescent="0.2">
      <c r="B82" s="10" t="s">
        <v>214</v>
      </c>
      <c r="E82" s="7">
        <v>17</v>
      </c>
      <c r="G82" s="9">
        <v>0</v>
      </c>
      <c r="H82" s="9"/>
      <c r="I82" s="9">
        <v>0</v>
      </c>
      <c r="J82" s="9"/>
      <c r="K82" s="9">
        <v>209837500</v>
      </c>
      <c r="L82" s="9"/>
      <c r="M82" s="9">
        <v>744345942</v>
      </c>
    </row>
    <row r="83" spans="1:13" ht="16.5" customHeight="1" x14ac:dyDescent="0.2">
      <c r="A83" s="10" t="s">
        <v>232</v>
      </c>
      <c r="E83" s="7">
        <v>14</v>
      </c>
      <c r="G83" s="9">
        <v>6998887031</v>
      </c>
      <c r="H83" s="9"/>
      <c r="I83" s="9">
        <v>5998874836</v>
      </c>
      <c r="J83" s="9"/>
      <c r="K83" s="9">
        <v>6998887031</v>
      </c>
      <c r="L83" s="9"/>
      <c r="M83" s="9">
        <v>5998874836</v>
      </c>
    </row>
    <row r="84" spans="1:13" ht="16.5" customHeight="1" x14ac:dyDescent="0.2">
      <c r="A84" s="10" t="s">
        <v>48</v>
      </c>
      <c r="E84" s="7">
        <v>5</v>
      </c>
      <c r="G84" s="9">
        <v>361562777</v>
      </c>
      <c r="H84" s="9"/>
      <c r="I84" s="9">
        <v>338941</v>
      </c>
      <c r="J84" s="9"/>
      <c r="K84" s="9">
        <v>361562777</v>
      </c>
      <c r="L84" s="9"/>
      <c r="M84" s="9">
        <v>0</v>
      </c>
    </row>
    <row r="85" spans="1:13" ht="16.5" customHeight="1" x14ac:dyDescent="0.2">
      <c r="A85" s="10" t="s">
        <v>49</v>
      </c>
      <c r="G85" s="16">
        <v>1362566195</v>
      </c>
      <c r="H85" s="9"/>
      <c r="I85" s="16">
        <v>1262777388</v>
      </c>
      <c r="J85" s="9"/>
      <c r="K85" s="16">
        <v>178747555</v>
      </c>
      <c r="L85" s="26"/>
      <c r="M85" s="16">
        <v>192005724</v>
      </c>
    </row>
    <row r="86" spans="1:13" ht="16.5" customHeight="1" x14ac:dyDescent="0.2">
      <c r="H86" s="9"/>
      <c r="J86" s="26"/>
      <c r="L86" s="9"/>
    </row>
    <row r="87" spans="1:13" ht="16.5" customHeight="1" x14ac:dyDescent="0.2">
      <c r="A87" s="6" t="s">
        <v>50</v>
      </c>
      <c r="G87" s="16">
        <f>SUM(G74:G85)</f>
        <v>23521004234</v>
      </c>
      <c r="H87" s="9"/>
      <c r="I87" s="16">
        <f>SUM(I74:I85)</f>
        <v>24812488335</v>
      </c>
      <c r="J87" s="26"/>
      <c r="K87" s="16">
        <f>SUM(K74:K85)</f>
        <v>25030976723</v>
      </c>
      <c r="L87" s="9"/>
      <c r="M87" s="16">
        <f>SUM(M74:M85)</f>
        <v>23767579552</v>
      </c>
    </row>
    <row r="88" spans="1:13" ht="16.5" customHeight="1" x14ac:dyDescent="0.2">
      <c r="H88" s="9"/>
      <c r="J88" s="26"/>
      <c r="L88" s="9"/>
    </row>
    <row r="89" spans="1:13" ht="16.5" customHeight="1" x14ac:dyDescent="0.2">
      <c r="A89" s="6" t="s">
        <v>51</v>
      </c>
      <c r="H89" s="9"/>
      <c r="J89" s="26"/>
      <c r="L89" s="9"/>
    </row>
    <row r="90" spans="1:13" ht="16.5" customHeight="1" x14ac:dyDescent="0.2">
      <c r="A90" s="6"/>
      <c r="H90" s="9"/>
      <c r="J90" s="26"/>
      <c r="L90" s="9"/>
    </row>
    <row r="91" spans="1:13" ht="16.5" customHeight="1" x14ac:dyDescent="0.2">
      <c r="A91" s="10" t="s">
        <v>52</v>
      </c>
      <c r="G91" s="9">
        <v>3201458384</v>
      </c>
      <c r="H91" s="9"/>
      <c r="I91" s="9">
        <v>3208585442</v>
      </c>
      <c r="J91" s="9"/>
      <c r="K91" s="9">
        <v>371541343</v>
      </c>
      <c r="M91" s="9">
        <v>386203228</v>
      </c>
    </row>
    <row r="92" spans="1:13" ht="16.5" customHeight="1" x14ac:dyDescent="0.2">
      <c r="A92" s="10" t="s">
        <v>48</v>
      </c>
      <c r="E92" s="7">
        <v>5</v>
      </c>
      <c r="G92" s="9">
        <v>98365120</v>
      </c>
      <c r="H92" s="9"/>
      <c r="I92" s="9">
        <v>119434766</v>
      </c>
      <c r="J92" s="9"/>
      <c r="K92" s="9">
        <v>0</v>
      </c>
      <c r="M92" s="9">
        <v>0</v>
      </c>
    </row>
    <row r="93" spans="1:13" ht="16.5" customHeight="1" x14ac:dyDescent="0.2">
      <c r="A93" s="10" t="s">
        <v>53</v>
      </c>
      <c r="E93" s="7">
        <v>13</v>
      </c>
      <c r="G93" s="9">
        <v>40351529369</v>
      </c>
      <c r="H93" s="9"/>
      <c r="I93" s="9">
        <v>42440196950</v>
      </c>
      <c r="J93" s="9"/>
      <c r="K93" s="9">
        <v>8710894678</v>
      </c>
      <c r="M93" s="9">
        <v>9010259374</v>
      </c>
    </row>
    <row r="94" spans="1:13" ht="16.5" customHeight="1" x14ac:dyDescent="0.2">
      <c r="A94" s="10" t="s">
        <v>242</v>
      </c>
      <c r="E94" s="7">
        <v>13</v>
      </c>
      <c r="G94" s="9">
        <v>146259099</v>
      </c>
      <c r="H94" s="9"/>
      <c r="I94" s="9">
        <v>131615400</v>
      </c>
      <c r="J94" s="9"/>
      <c r="K94" s="9">
        <v>0</v>
      </c>
      <c r="M94" s="9">
        <v>0</v>
      </c>
    </row>
    <row r="95" spans="1:13" ht="16.5" customHeight="1" x14ac:dyDescent="0.2">
      <c r="A95" s="10" t="s">
        <v>215</v>
      </c>
      <c r="E95" s="7">
        <v>17</v>
      </c>
      <c r="G95" s="9">
        <v>0</v>
      </c>
      <c r="H95" s="9"/>
      <c r="I95" s="9">
        <v>0</v>
      </c>
      <c r="J95" s="9"/>
      <c r="K95" s="9">
        <v>181015000</v>
      </c>
      <c r="M95" s="9">
        <v>2062307387</v>
      </c>
    </row>
    <row r="96" spans="1:13" ht="16.5" customHeight="1" x14ac:dyDescent="0.2">
      <c r="A96" s="10" t="s">
        <v>54</v>
      </c>
      <c r="E96" s="7">
        <v>14</v>
      </c>
      <c r="G96" s="9">
        <v>53461784370</v>
      </c>
      <c r="H96" s="9"/>
      <c r="I96" s="9">
        <v>54459679493</v>
      </c>
      <c r="J96" s="9"/>
      <c r="K96" s="9">
        <v>53461784370</v>
      </c>
      <c r="M96" s="10">
        <v>54459679493</v>
      </c>
    </row>
    <row r="97" spans="1:13" ht="16.5" customHeight="1" x14ac:dyDescent="0.2">
      <c r="A97" s="10" t="s">
        <v>55</v>
      </c>
      <c r="E97" s="8"/>
      <c r="G97" s="34">
        <v>675016264</v>
      </c>
      <c r="H97" s="35"/>
      <c r="I97" s="9">
        <v>674815705</v>
      </c>
      <c r="J97" s="9"/>
      <c r="K97" s="9">
        <v>398656404</v>
      </c>
      <c r="M97" s="10">
        <v>404625098</v>
      </c>
    </row>
    <row r="98" spans="1:13" ht="16.5" customHeight="1" x14ac:dyDescent="0.2">
      <c r="A98" s="10" t="s">
        <v>56</v>
      </c>
      <c r="E98" s="8"/>
      <c r="G98" s="34">
        <v>7065245992</v>
      </c>
      <c r="H98" s="35"/>
      <c r="I98" s="102">
        <v>7177695431</v>
      </c>
      <c r="J98" s="35"/>
      <c r="K98" s="102">
        <v>0</v>
      </c>
      <c r="L98" s="35"/>
      <c r="M98" s="108">
        <v>0</v>
      </c>
    </row>
    <row r="99" spans="1:13" ht="16.5" customHeight="1" x14ac:dyDescent="0.2">
      <c r="A99" s="10" t="s">
        <v>57</v>
      </c>
      <c r="G99" s="9">
        <v>15544778</v>
      </c>
      <c r="H99" s="9"/>
      <c r="I99" s="9">
        <v>38118327</v>
      </c>
      <c r="J99" s="9"/>
      <c r="K99" s="9">
        <v>10829970</v>
      </c>
      <c r="M99" s="9">
        <v>11894718</v>
      </c>
    </row>
    <row r="100" spans="1:13" ht="16.5" customHeight="1" x14ac:dyDescent="0.2">
      <c r="A100" s="10" t="s">
        <v>58</v>
      </c>
      <c r="E100" s="7" t="s">
        <v>250</v>
      </c>
      <c r="G100" s="16">
        <v>14631604195</v>
      </c>
      <c r="H100" s="9"/>
      <c r="I100" s="16">
        <v>14760825113</v>
      </c>
      <c r="J100" s="9"/>
      <c r="K100" s="16">
        <v>372173346</v>
      </c>
      <c r="M100" s="17">
        <v>381279389</v>
      </c>
    </row>
    <row r="101" spans="1:13" ht="16.5" customHeight="1" x14ac:dyDescent="0.2">
      <c r="H101" s="9"/>
      <c r="J101" s="26"/>
      <c r="L101" s="9"/>
    </row>
    <row r="102" spans="1:13" ht="16.5" customHeight="1" x14ac:dyDescent="0.2">
      <c r="A102" s="6" t="s">
        <v>59</v>
      </c>
      <c r="G102" s="16">
        <f>SUM(G91:G101)</f>
        <v>119646807571</v>
      </c>
      <c r="H102" s="9"/>
      <c r="I102" s="16">
        <f>SUM(I91:I101)</f>
        <v>123010966627</v>
      </c>
      <c r="J102" s="26"/>
      <c r="K102" s="16">
        <f>SUM(K91:L101)</f>
        <v>63506895111</v>
      </c>
      <c r="L102" s="9"/>
      <c r="M102" s="16">
        <f>SUM(M91:M101)</f>
        <v>66716248687</v>
      </c>
    </row>
    <row r="103" spans="1:13" ht="16.5" customHeight="1" x14ac:dyDescent="0.2">
      <c r="H103" s="27"/>
      <c r="J103" s="26"/>
      <c r="L103" s="27"/>
    </row>
    <row r="104" spans="1:13" ht="16.5" customHeight="1" x14ac:dyDescent="0.2">
      <c r="A104" s="6" t="s">
        <v>60</v>
      </c>
      <c r="G104" s="16">
        <f>SUM(G102,G87)</f>
        <v>143167811805</v>
      </c>
      <c r="H104" s="9"/>
      <c r="I104" s="16">
        <f>SUM(I102,I87)</f>
        <v>147823454962</v>
      </c>
      <c r="J104" s="26"/>
      <c r="K104" s="16">
        <f>SUM(K102,K87)</f>
        <v>88537871834</v>
      </c>
      <c r="L104" s="9"/>
      <c r="M104" s="16">
        <f>SUM(M102,M87)</f>
        <v>90483828239</v>
      </c>
    </row>
    <row r="105" spans="1:13" ht="16.5" customHeight="1" x14ac:dyDescent="0.2">
      <c r="A105" s="6"/>
      <c r="H105" s="9"/>
      <c r="J105" s="26"/>
      <c r="L105" s="9"/>
    </row>
    <row r="106" spans="1:13" ht="16.5" customHeight="1" x14ac:dyDescent="0.2">
      <c r="A106" s="6"/>
      <c r="H106" s="9"/>
      <c r="J106" s="26"/>
      <c r="L106" s="9"/>
    </row>
    <row r="107" spans="1:13" ht="16.5" customHeight="1" x14ac:dyDescent="0.2">
      <c r="A107" s="6"/>
      <c r="H107" s="9"/>
      <c r="J107" s="26"/>
      <c r="L107" s="9"/>
    </row>
    <row r="108" spans="1:13" ht="16.5" customHeight="1" x14ac:dyDescent="0.2">
      <c r="A108" s="6"/>
      <c r="H108" s="9"/>
      <c r="J108" s="26"/>
      <c r="L108" s="9"/>
    </row>
    <row r="109" spans="1:13" ht="16.5" customHeight="1" x14ac:dyDescent="0.2">
      <c r="A109" s="6"/>
      <c r="H109" s="9"/>
      <c r="J109" s="26"/>
      <c r="L109" s="9"/>
    </row>
    <row r="110" spans="1:13" ht="16.5" customHeight="1" x14ac:dyDescent="0.2">
      <c r="A110" s="6"/>
      <c r="H110" s="9"/>
      <c r="J110" s="26"/>
      <c r="L110" s="9"/>
    </row>
    <row r="111" spans="1:13" ht="18.75" customHeight="1" x14ac:dyDescent="0.2"/>
    <row r="112" spans="1:13" ht="21" customHeight="1" x14ac:dyDescent="0.2">
      <c r="A112" s="6"/>
      <c r="H112" s="9"/>
      <c r="J112" s="26"/>
      <c r="L112" s="9"/>
    </row>
    <row r="113" spans="1:13" ht="21.95" customHeight="1" x14ac:dyDescent="0.2">
      <c r="A113" s="188" t="str">
        <f>A57</f>
        <v>The condensed notes to the interim financial information are an integral part of this interim financial information.</v>
      </c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</row>
    <row r="114" spans="1:13" ht="16.5" customHeight="1" x14ac:dyDescent="0.2">
      <c r="A114" s="6" t="str">
        <f>$A$1</f>
        <v>Global Power Synergy Public Company Limited</v>
      </c>
      <c r="B114" s="6"/>
      <c r="C114" s="6"/>
      <c r="D114" s="6"/>
      <c r="M114" s="11"/>
    </row>
    <row r="115" spans="1:13" ht="16.5" customHeight="1" x14ac:dyDescent="0.2">
      <c r="A115" s="6" t="str">
        <f>$A$2</f>
        <v>Statement of Financial Position</v>
      </c>
      <c r="B115" s="6"/>
      <c r="C115" s="6"/>
      <c r="D115" s="6"/>
    </row>
    <row r="116" spans="1:13" ht="16.5" customHeight="1" x14ac:dyDescent="0.2">
      <c r="A116" s="13" t="str">
        <f>$A$3</f>
        <v>As at 31 March 2026</v>
      </c>
      <c r="B116" s="13"/>
      <c r="C116" s="13"/>
      <c r="D116" s="13"/>
      <c r="E116" s="14"/>
      <c r="F116" s="15"/>
      <c r="G116" s="16"/>
      <c r="H116" s="17"/>
      <c r="I116" s="16"/>
      <c r="J116" s="15"/>
      <c r="K116" s="16"/>
      <c r="L116" s="17"/>
      <c r="M116" s="16"/>
    </row>
    <row r="117" spans="1:13" ht="16.5" customHeight="1" x14ac:dyDescent="0.2">
      <c r="A117" s="6"/>
      <c r="B117" s="6"/>
      <c r="C117" s="6"/>
      <c r="D117" s="6"/>
    </row>
    <row r="118" spans="1:13" ht="16.5" customHeight="1" x14ac:dyDescent="0.2">
      <c r="A118" s="6"/>
      <c r="B118" s="6"/>
      <c r="C118" s="6"/>
      <c r="D118" s="6"/>
    </row>
    <row r="119" spans="1:13" ht="16.5" customHeight="1" x14ac:dyDescent="0.2">
      <c r="G119" s="187" t="s">
        <v>2</v>
      </c>
      <c r="H119" s="187"/>
      <c r="I119" s="187"/>
      <c r="J119" s="18"/>
      <c r="K119" s="187" t="s">
        <v>3</v>
      </c>
      <c r="L119" s="187"/>
      <c r="M119" s="187"/>
    </row>
    <row r="120" spans="1:13" ht="16.5" customHeight="1" x14ac:dyDescent="0.2">
      <c r="A120" s="10" t="s">
        <v>4</v>
      </c>
      <c r="E120" s="19"/>
      <c r="F120" s="20"/>
      <c r="G120" s="186" t="s">
        <v>5</v>
      </c>
      <c r="H120" s="186"/>
      <c r="I120" s="186"/>
      <c r="J120" s="21"/>
      <c r="K120" s="186" t="s">
        <v>5</v>
      </c>
      <c r="L120" s="186"/>
      <c r="M120" s="186"/>
    </row>
    <row r="121" spans="1:13" ht="16.5" customHeight="1" x14ac:dyDescent="0.2">
      <c r="E121" s="19"/>
      <c r="F121" s="20"/>
      <c r="G121" s="2" t="s">
        <v>6</v>
      </c>
      <c r="H121" s="3"/>
      <c r="I121" s="2" t="s">
        <v>7</v>
      </c>
      <c r="J121" s="1"/>
      <c r="K121" s="2" t="s">
        <v>6</v>
      </c>
      <c r="L121" s="4"/>
      <c r="M121" s="5" t="s">
        <v>7</v>
      </c>
    </row>
    <row r="122" spans="1:13" ht="16.5" customHeight="1" x14ac:dyDescent="0.2">
      <c r="E122" s="19"/>
      <c r="F122" s="20"/>
      <c r="G122" s="5" t="s">
        <v>235</v>
      </c>
      <c r="H122" s="3"/>
      <c r="I122" s="2" t="s">
        <v>8</v>
      </c>
      <c r="J122" s="1"/>
      <c r="K122" s="5" t="s">
        <v>235</v>
      </c>
      <c r="L122" s="3"/>
      <c r="M122" s="2" t="s">
        <v>8</v>
      </c>
    </row>
    <row r="123" spans="1:13" ht="16.5" customHeight="1" x14ac:dyDescent="0.2">
      <c r="E123" s="19"/>
      <c r="F123" s="20"/>
      <c r="G123" s="106">
        <v>2026</v>
      </c>
      <c r="H123" s="3"/>
      <c r="I123" s="106">
        <v>2025</v>
      </c>
      <c r="J123" s="1"/>
      <c r="K123" s="106">
        <v>2026</v>
      </c>
      <c r="L123" s="3"/>
      <c r="M123" s="106">
        <v>2025</v>
      </c>
    </row>
    <row r="124" spans="1:13" ht="16.5" customHeight="1" x14ac:dyDescent="0.2">
      <c r="E124" s="19"/>
      <c r="F124" s="20"/>
      <c r="G124" s="23" t="s">
        <v>10</v>
      </c>
      <c r="H124" s="24"/>
      <c r="I124" s="23" t="s">
        <v>10</v>
      </c>
      <c r="J124" s="25"/>
      <c r="K124" s="23" t="s">
        <v>10</v>
      </c>
      <c r="L124" s="32"/>
      <c r="M124" s="23" t="s">
        <v>10</v>
      </c>
    </row>
    <row r="125" spans="1:13" ht="16.5" customHeight="1" x14ac:dyDescent="0.2">
      <c r="E125" s="19"/>
      <c r="F125" s="20"/>
      <c r="H125" s="24"/>
      <c r="I125" s="32"/>
      <c r="J125" s="25"/>
      <c r="L125" s="32"/>
      <c r="M125" s="32"/>
    </row>
    <row r="126" spans="1:13" ht="16.5" customHeight="1" x14ac:dyDescent="0.2">
      <c r="A126" s="6" t="s">
        <v>61</v>
      </c>
    </row>
    <row r="127" spans="1:13" ht="16.5" customHeight="1" x14ac:dyDescent="0.2"/>
    <row r="128" spans="1:13" ht="16.5" customHeight="1" x14ac:dyDescent="0.2">
      <c r="A128" s="6" t="s">
        <v>62</v>
      </c>
      <c r="H128" s="27"/>
      <c r="J128" s="26"/>
      <c r="L128" s="27"/>
    </row>
    <row r="129" spans="1:13" ht="16.5" customHeight="1" x14ac:dyDescent="0.2">
      <c r="H129" s="27"/>
      <c r="J129" s="26"/>
      <c r="L129" s="27"/>
    </row>
    <row r="130" spans="1:13" ht="16.5" customHeight="1" x14ac:dyDescent="0.2">
      <c r="A130" s="10" t="s">
        <v>63</v>
      </c>
      <c r="H130" s="36"/>
      <c r="J130" s="26"/>
      <c r="L130" s="36"/>
    </row>
    <row r="131" spans="1:13" ht="16.5" customHeight="1" x14ac:dyDescent="0.2">
      <c r="B131" s="10" t="s">
        <v>64</v>
      </c>
      <c r="H131" s="36"/>
      <c r="J131" s="26"/>
      <c r="L131" s="36"/>
    </row>
    <row r="132" spans="1:13" ht="16.5" customHeight="1" x14ac:dyDescent="0.2">
      <c r="C132" s="10" t="s">
        <v>65</v>
      </c>
      <c r="H132" s="36"/>
      <c r="J132" s="26"/>
      <c r="L132" s="36"/>
    </row>
    <row r="133" spans="1:13" ht="16.5" customHeight="1" thickBot="1" x14ac:dyDescent="0.25">
      <c r="C133" s="10" t="s">
        <v>66</v>
      </c>
      <c r="G133" s="29">
        <v>28197293710</v>
      </c>
      <c r="H133" s="9"/>
      <c r="I133" s="29">
        <v>28197293710</v>
      </c>
      <c r="J133" s="9"/>
      <c r="K133" s="29">
        <v>28197293710</v>
      </c>
      <c r="L133" s="9"/>
      <c r="M133" s="29">
        <v>28197293710</v>
      </c>
    </row>
    <row r="134" spans="1:13" ht="16.5" customHeight="1" thickTop="1" x14ac:dyDescent="0.2">
      <c r="H134" s="9"/>
      <c r="J134" s="9"/>
      <c r="L134" s="9"/>
    </row>
    <row r="135" spans="1:13" ht="16.5" customHeight="1" x14ac:dyDescent="0.2">
      <c r="B135" s="10" t="s">
        <v>67</v>
      </c>
      <c r="H135" s="9"/>
      <c r="J135" s="9"/>
      <c r="L135" s="26"/>
    </row>
    <row r="136" spans="1:13" ht="16.5" customHeight="1" x14ac:dyDescent="0.2">
      <c r="C136" s="10" t="s">
        <v>68</v>
      </c>
      <c r="H136" s="9"/>
      <c r="J136" s="9"/>
      <c r="L136" s="26"/>
    </row>
    <row r="137" spans="1:13" ht="16.5" customHeight="1" x14ac:dyDescent="0.2">
      <c r="C137" s="10" t="s">
        <v>66</v>
      </c>
      <c r="G137" s="9">
        <v>28197293670</v>
      </c>
      <c r="H137" s="9"/>
      <c r="I137" s="9">
        <v>28197293670</v>
      </c>
      <c r="J137" s="9"/>
      <c r="K137" s="9">
        <v>28197293670</v>
      </c>
      <c r="L137" s="9"/>
      <c r="M137" s="9">
        <v>28197293670</v>
      </c>
    </row>
    <row r="138" spans="1:13" ht="16.5" customHeight="1" x14ac:dyDescent="0.2">
      <c r="A138" s="10" t="s">
        <v>69</v>
      </c>
      <c r="G138" s="9">
        <v>70175900837</v>
      </c>
      <c r="H138" s="9"/>
      <c r="I138" s="9">
        <v>70175900837</v>
      </c>
      <c r="J138" s="9"/>
      <c r="K138" s="9">
        <v>70175900837</v>
      </c>
      <c r="L138" s="9"/>
      <c r="M138" s="9">
        <v>70175900837</v>
      </c>
    </row>
    <row r="139" spans="1:13" ht="16.5" customHeight="1" x14ac:dyDescent="0.2">
      <c r="A139" s="10" t="s">
        <v>70</v>
      </c>
      <c r="H139" s="9"/>
      <c r="J139" s="9"/>
      <c r="L139" s="9"/>
    </row>
    <row r="140" spans="1:13" ht="16.5" customHeight="1" x14ac:dyDescent="0.2">
      <c r="B140" s="10" t="s">
        <v>71</v>
      </c>
      <c r="G140" s="9">
        <v>-14991990030</v>
      </c>
      <c r="H140" s="9"/>
      <c r="I140" s="9">
        <v>-14991990030</v>
      </c>
      <c r="J140" s="9"/>
      <c r="K140" s="9">
        <v>0</v>
      </c>
      <c r="L140" s="9"/>
      <c r="M140" s="9">
        <v>0</v>
      </c>
    </row>
    <row r="141" spans="1:13" ht="16.5" customHeight="1" x14ac:dyDescent="0.2">
      <c r="A141" s="10" t="s">
        <v>72</v>
      </c>
      <c r="G141" s="9">
        <v>-1159384845</v>
      </c>
      <c r="H141" s="9"/>
      <c r="I141" s="9">
        <v>-1159384845</v>
      </c>
      <c r="J141" s="9"/>
      <c r="K141" s="9">
        <v>78467400</v>
      </c>
      <c r="L141" s="9"/>
      <c r="M141" s="9">
        <v>78467400</v>
      </c>
    </row>
    <row r="142" spans="1:13" ht="16.5" customHeight="1" x14ac:dyDescent="0.2">
      <c r="A142" s="10" t="s">
        <v>73</v>
      </c>
      <c r="H142" s="9"/>
      <c r="J142" s="9"/>
      <c r="L142" s="26"/>
    </row>
    <row r="143" spans="1:13" ht="16.5" customHeight="1" x14ac:dyDescent="0.2">
      <c r="B143" s="10" t="s">
        <v>74</v>
      </c>
      <c r="H143" s="9"/>
      <c r="J143" s="9"/>
      <c r="L143" s="26"/>
    </row>
    <row r="144" spans="1:13" ht="16.5" customHeight="1" x14ac:dyDescent="0.2">
      <c r="B144" s="10" t="s">
        <v>75</v>
      </c>
      <c r="G144" s="9">
        <v>2819729371</v>
      </c>
      <c r="H144" s="9"/>
      <c r="I144" s="9">
        <v>2819729371</v>
      </c>
      <c r="J144" s="9"/>
      <c r="K144" s="9">
        <v>2819729371</v>
      </c>
      <c r="M144" s="10">
        <v>2819729371</v>
      </c>
    </row>
    <row r="145" spans="1:13" ht="16.5" customHeight="1" x14ac:dyDescent="0.2">
      <c r="B145" s="10" t="s">
        <v>76</v>
      </c>
      <c r="G145" s="9">
        <v>28337175012</v>
      </c>
      <c r="H145" s="9"/>
      <c r="I145" s="9">
        <v>26617827453</v>
      </c>
      <c r="J145" s="9"/>
      <c r="K145" s="9">
        <v>38669090467</v>
      </c>
      <c r="M145" s="10">
        <v>33418838934</v>
      </c>
    </row>
    <row r="146" spans="1:13" ht="16.5" customHeight="1" x14ac:dyDescent="0.2">
      <c r="A146" s="10" t="s">
        <v>77</v>
      </c>
      <c r="G146" s="16">
        <v>-7198813867</v>
      </c>
      <c r="H146" s="9"/>
      <c r="I146" s="16">
        <v>-7253061142</v>
      </c>
      <c r="J146" s="9"/>
      <c r="K146" s="16">
        <v>-989368903</v>
      </c>
      <c r="L146" s="9"/>
      <c r="M146" s="16">
        <v>-989368903</v>
      </c>
    </row>
    <row r="147" spans="1:13" ht="16.5" customHeight="1" x14ac:dyDescent="0.2">
      <c r="H147" s="9"/>
      <c r="J147" s="36"/>
      <c r="L147" s="36"/>
    </row>
    <row r="148" spans="1:13" ht="16.5" customHeight="1" x14ac:dyDescent="0.2">
      <c r="A148" s="6" t="s">
        <v>78</v>
      </c>
      <c r="B148" s="6"/>
      <c r="G148" s="9">
        <f>SUM(G137:G146)</f>
        <v>106179910148</v>
      </c>
      <c r="H148" s="9"/>
      <c r="I148" s="9">
        <f>SUM(I137:I146)</f>
        <v>104406315314</v>
      </c>
      <c r="J148" s="9"/>
      <c r="K148" s="9">
        <f>SUM(K137:K146)</f>
        <v>138951112842</v>
      </c>
      <c r="L148" s="9"/>
      <c r="M148" s="9">
        <f>SUM(M137:M146)</f>
        <v>133700861309</v>
      </c>
    </row>
    <row r="149" spans="1:13" ht="16.5" customHeight="1" x14ac:dyDescent="0.2">
      <c r="A149" s="10" t="s">
        <v>79</v>
      </c>
      <c r="G149" s="16">
        <v>11640244875</v>
      </c>
      <c r="H149" s="9"/>
      <c r="I149" s="16">
        <v>12029323117</v>
      </c>
      <c r="J149" s="9"/>
      <c r="K149" s="16">
        <v>0</v>
      </c>
      <c r="L149" s="9"/>
      <c r="M149" s="16">
        <v>0</v>
      </c>
    </row>
    <row r="150" spans="1:13" ht="16.5" customHeight="1" x14ac:dyDescent="0.2">
      <c r="H150" s="9"/>
      <c r="J150" s="26"/>
      <c r="L150" s="28"/>
    </row>
    <row r="151" spans="1:13" ht="16.5" customHeight="1" x14ac:dyDescent="0.2">
      <c r="A151" s="6" t="s">
        <v>80</v>
      </c>
      <c r="G151" s="16">
        <f>SUM(G148:G150)</f>
        <v>117820155023</v>
      </c>
      <c r="H151" s="9"/>
      <c r="I151" s="16">
        <f>SUM(I148:I150)</f>
        <v>116435638431</v>
      </c>
      <c r="J151" s="26"/>
      <c r="K151" s="16">
        <f>SUM(K148:K150)</f>
        <v>138951112842</v>
      </c>
      <c r="L151" s="28"/>
      <c r="M151" s="16">
        <f>SUM(M148:M150)</f>
        <v>133700861309</v>
      </c>
    </row>
    <row r="152" spans="1:13" ht="16.5" customHeight="1" x14ac:dyDescent="0.2"/>
    <row r="153" spans="1:13" ht="16.5" customHeight="1" thickBot="1" x14ac:dyDescent="0.25">
      <c r="A153" s="6" t="s">
        <v>81</v>
      </c>
      <c r="G153" s="29">
        <f>G151+G104</f>
        <v>260987966828</v>
      </c>
      <c r="H153" s="9"/>
      <c r="I153" s="29">
        <f>I151+I104</f>
        <v>264259093393</v>
      </c>
      <c r="J153" s="26"/>
      <c r="K153" s="29">
        <f>K151+K104</f>
        <v>227488984676</v>
      </c>
      <c r="L153" s="27"/>
      <c r="M153" s="29">
        <f>M151+M104</f>
        <v>224184689548</v>
      </c>
    </row>
    <row r="154" spans="1:13" ht="16.5" customHeight="1" thickTop="1" x14ac:dyDescent="0.2">
      <c r="A154" s="6"/>
      <c r="H154" s="9"/>
      <c r="J154" s="26"/>
      <c r="L154" s="27"/>
    </row>
    <row r="155" spans="1:13" ht="16.5" customHeight="1" x14ac:dyDescent="0.2">
      <c r="A155" s="6"/>
      <c r="H155" s="9"/>
      <c r="J155" s="26"/>
      <c r="L155" s="27"/>
    </row>
    <row r="156" spans="1:13" ht="16.5" customHeight="1" x14ac:dyDescent="0.2">
      <c r="A156" s="6"/>
      <c r="H156" s="9"/>
      <c r="J156" s="26"/>
      <c r="L156" s="27"/>
    </row>
    <row r="157" spans="1:13" ht="16.5" customHeight="1" x14ac:dyDescent="0.2">
      <c r="A157" s="6"/>
      <c r="H157" s="9"/>
      <c r="J157" s="26"/>
      <c r="L157" s="27"/>
    </row>
    <row r="158" spans="1:13" ht="16.5" customHeight="1" x14ac:dyDescent="0.2">
      <c r="A158" s="6"/>
      <c r="H158" s="9"/>
      <c r="J158" s="26"/>
      <c r="L158" s="27"/>
    </row>
    <row r="159" spans="1:13" ht="16.5" customHeight="1" x14ac:dyDescent="0.2">
      <c r="A159" s="6"/>
      <c r="H159" s="9"/>
      <c r="J159" s="26"/>
      <c r="L159" s="27"/>
    </row>
    <row r="160" spans="1:13" ht="16.5" customHeight="1" x14ac:dyDescent="0.2">
      <c r="A160" s="6"/>
      <c r="H160" s="9"/>
      <c r="J160" s="26"/>
      <c r="L160" s="27"/>
    </row>
    <row r="161" spans="1:13" ht="16.5" customHeight="1" x14ac:dyDescent="0.2">
      <c r="A161" s="6"/>
      <c r="H161" s="9"/>
      <c r="J161" s="26"/>
      <c r="L161" s="27"/>
    </row>
    <row r="162" spans="1:13" ht="16.5" customHeight="1" x14ac:dyDescent="0.2">
      <c r="A162" s="6"/>
      <c r="H162" s="9"/>
      <c r="J162" s="26"/>
      <c r="L162" s="27"/>
    </row>
    <row r="163" spans="1:13" ht="16.5" customHeight="1" x14ac:dyDescent="0.2">
      <c r="A163" s="6"/>
      <c r="H163" s="9"/>
      <c r="J163" s="26"/>
      <c r="L163" s="27"/>
    </row>
    <row r="164" spans="1:13" ht="16.5" customHeight="1" x14ac:dyDescent="0.2">
      <c r="A164" s="6"/>
      <c r="H164" s="9"/>
      <c r="J164" s="26"/>
      <c r="L164" s="27"/>
    </row>
    <row r="165" spans="1:13" ht="16.5" customHeight="1" x14ac:dyDescent="0.2">
      <c r="A165" s="6"/>
      <c r="H165" s="9"/>
      <c r="J165" s="26"/>
      <c r="L165" s="27"/>
    </row>
    <row r="166" spans="1:13" ht="16.5" customHeight="1" x14ac:dyDescent="0.2">
      <c r="A166" s="6"/>
      <c r="H166" s="9"/>
      <c r="J166" s="26"/>
      <c r="L166" s="27"/>
    </row>
    <row r="167" spans="1:13" ht="16.5" customHeight="1" x14ac:dyDescent="0.2">
      <c r="A167" s="6"/>
      <c r="H167" s="9"/>
      <c r="J167" s="26"/>
      <c r="L167" s="27"/>
    </row>
    <row r="168" spans="1:13" ht="24" customHeight="1" x14ac:dyDescent="0.2">
      <c r="A168" s="6"/>
      <c r="H168" s="9"/>
      <c r="J168" s="26"/>
      <c r="L168" s="27"/>
    </row>
    <row r="169" spans="1:13" ht="21.95" customHeight="1" x14ac:dyDescent="0.2">
      <c r="A169" s="17" t="str">
        <f>A113</f>
        <v>The condensed notes to the interim financial information are an integral part of this interim financial information.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</row>
  </sheetData>
  <mergeCells count="13">
    <mergeCell ref="G120:I120"/>
    <mergeCell ref="K120:M120"/>
    <mergeCell ref="G6:I6"/>
    <mergeCell ref="K6:M6"/>
    <mergeCell ref="G7:I7"/>
    <mergeCell ref="K7:M7"/>
    <mergeCell ref="G63:I63"/>
    <mergeCell ref="K63:M63"/>
    <mergeCell ref="G64:I64"/>
    <mergeCell ref="K64:M64"/>
    <mergeCell ref="A113:M113"/>
    <mergeCell ref="G119:I119"/>
    <mergeCell ref="K119:M119"/>
  </mergeCells>
  <pageMargins left="0.8" right="0.5" top="0.5" bottom="0.6" header="0.49" footer="0.4"/>
  <pageSetup paperSize="9" scale="8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  <ignoredErrors>
    <ignoredError sqref="E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C7CD-C550-4E19-BB01-603F6B5BD9C1}">
  <dimension ref="A1:M110"/>
  <sheetViews>
    <sheetView zoomScale="109" zoomScaleNormal="109" zoomScaleSheetLayoutView="85" workbookViewId="0"/>
  </sheetViews>
  <sheetFormatPr defaultColWidth="7.42578125" defaultRowHeight="16.5" customHeight="1" x14ac:dyDescent="0.2"/>
  <cols>
    <col min="1" max="3" width="1.5703125" style="42" customWidth="1"/>
    <col min="4" max="4" width="36.7109375" style="42" customWidth="1"/>
    <col min="5" max="5" width="5.5703125" style="39" customWidth="1"/>
    <col min="6" max="6" width="0.5703125" style="40" customWidth="1"/>
    <col min="7" max="7" width="14.5703125" style="41" customWidth="1"/>
    <col min="8" max="8" width="0.5703125" style="42" customWidth="1"/>
    <col min="9" max="9" width="14.5703125" style="41" customWidth="1"/>
    <col min="10" max="10" width="0.5703125" style="40" customWidth="1"/>
    <col min="11" max="11" width="13.5703125" style="41" customWidth="1"/>
    <col min="12" max="12" width="0.5703125" style="42" customWidth="1"/>
    <col min="13" max="13" width="13.5703125" style="41" customWidth="1"/>
    <col min="14" max="16384" width="7.42578125" style="42"/>
  </cols>
  <sheetData>
    <row r="1" spans="1:13" ht="16.5" customHeight="1" x14ac:dyDescent="0.2">
      <c r="A1" s="38" t="s">
        <v>0</v>
      </c>
      <c r="B1" s="38"/>
      <c r="C1" s="38"/>
      <c r="D1" s="38"/>
      <c r="L1" s="81"/>
      <c r="M1" s="11" t="s">
        <v>82</v>
      </c>
    </row>
    <row r="2" spans="1:13" ht="16.5" customHeight="1" x14ac:dyDescent="0.2">
      <c r="A2" s="38" t="s">
        <v>83</v>
      </c>
      <c r="B2" s="38"/>
      <c r="C2" s="38"/>
      <c r="D2" s="38"/>
    </row>
    <row r="3" spans="1:13" ht="16.5" customHeight="1" x14ac:dyDescent="0.2">
      <c r="A3" s="43" t="s">
        <v>238</v>
      </c>
      <c r="B3" s="12"/>
      <c r="C3" s="12"/>
      <c r="D3" s="12"/>
      <c r="E3" s="44"/>
      <c r="F3" s="45"/>
      <c r="G3" s="58"/>
      <c r="H3" s="59"/>
      <c r="I3" s="58"/>
      <c r="J3" s="45"/>
      <c r="K3" s="58"/>
      <c r="L3" s="59"/>
      <c r="M3" s="58"/>
    </row>
    <row r="6" spans="1:13" ht="16.5" customHeight="1" x14ac:dyDescent="0.2">
      <c r="G6" s="187" t="s">
        <v>2</v>
      </c>
      <c r="H6" s="187"/>
      <c r="I6" s="187"/>
      <c r="J6" s="18"/>
      <c r="K6" s="187" t="s">
        <v>3</v>
      </c>
      <c r="L6" s="187"/>
      <c r="M6" s="187"/>
    </row>
    <row r="7" spans="1:13" ht="16.5" customHeight="1" x14ac:dyDescent="0.2">
      <c r="A7" s="42" t="s">
        <v>4</v>
      </c>
      <c r="E7" s="46"/>
      <c r="F7" s="47"/>
      <c r="G7" s="186" t="s">
        <v>5</v>
      </c>
      <c r="H7" s="186"/>
      <c r="I7" s="186"/>
      <c r="J7" s="21"/>
      <c r="K7" s="186" t="s">
        <v>5</v>
      </c>
      <c r="L7" s="186"/>
      <c r="M7" s="186"/>
    </row>
    <row r="8" spans="1:13" ht="16.5" customHeight="1" x14ac:dyDescent="0.2">
      <c r="F8" s="47"/>
      <c r="G8" s="103">
        <v>2026</v>
      </c>
      <c r="H8" s="82"/>
      <c r="I8" s="103">
        <v>2025</v>
      </c>
      <c r="J8" s="83"/>
      <c r="K8" s="103">
        <v>2026</v>
      </c>
      <c r="L8" s="82"/>
      <c r="M8" s="103">
        <v>2025</v>
      </c>
    </row>
    <row r="9" spans="1:13" ht="16.5" customHeight="1" x14ac:dyDescent="0.2">
      <c r="E9" s="48" t="s">
        <v>9</v>
      </c>
      <c r="F9" s="47"/>
      <c r="G9" s="64" t="s">
        <v>10</v>
      </c>
      <c r="H9" s="65"/>
      <c r="I9" s="64" t="s">
        <v>10</v>
      </c>
      <c r="J9" s="66"/>
      <c r="K9" s="64" t="s">
        <v>10</v>
      </c>
      <c r="L9" s="65"/>
      <c r="M9" s="64" t="s">
        <v>10</v>
      </c>
    </row>
    <row r="11" spans="1:13" ht="16.5" customHeight="1" x14ac:dyDescent="0.2">
      <c r="A11" s="42" t="s">
        <v>84</v>
      </c>
      <c r="G11" s="41">
        <v>16639960467</v>
      </c>
      <c r="H11" s="41"/>
      <c r="I11" s="41">
        <v>21380315374</v>
      </c>
      <c r="J11" s="41"/>
      <c r="K11" s="41">
        <v>4927313822</v>
      </c>
      <c r="L11" s="41"/>
      <c r="M11" s="41">
        <v>5886455976</v>
      </c>
    </row>
    <row r="12" spans="1:13" ht="17.45" customHeight="1" x14ac:dyDescent="0.2">
      <c r="A12" s="42" t="s">
        <v>186</v>
      </c>
      <c r="G12" s="41">
        <v>537292</v>
      </c>
      <c r="H12" s="41"/>
      <c r="I12" s="41">
        <v>33264031</v>
      </c>
      <c r="J12" s="41"/>
      <c r="K12" s="41">
        <v>0</v>
      </c>
      <c r="L12" s="41"/>
      <c r="M12" s="41">
        <v>20386398</v>
      </c>
    </row>
    <row r="13" spans="1:13" ht="16.5" customHeight="1" x14ac:dyDescent="0.2">
      <c r="A13" s="42" t="s">
        <v>85</v>
      </c>
      <c r="G13" s="58">
        <v>-14013553589</v>
      </c>
      <c r="H13" s="41"/>
      <c r="I13" s="58">
        <v>-18442524875</v>
      </c>
      <c r="J13" s="41"/>
      <c r="K13" s="58">
        <v>-4063871005</v>
      </c>
      <c r="L13" s="41"/>
      <c r="M13" s="58">
        <v>-5204296433</v>
      </c>
    </row>
    <row r="14" spans="1:13" ht="16.5" customHeight="1" x14ac:dyDescent="0.2">
      <c r="H14" s="41"/>
      <c r="J14" s="41"/>
      <c r="L14" s="41"/>
    </row>
    <row r="15" spans="1:13" ht="16.5" customHeight="1" x14ac:dyDescent="0.2">
      <c r="A15" s="38" t="s">
        <v>86</v>
      </c>
      <c r="G15" s="41">
        <f>SUM(G11:G13)</f>
        <v>2626944170</v>
      </c>
      <c r="H15" s="41"/>
      <c r="I15" s="41">
        <f>SUM(I11:I13)</f>
        <v>2971054530</v>
      </c>
      <c r="J15" s="41"/>
      <c r="K15" s="41">
        <f>SUM(K11:K13)</f>
        <v>863442817</v>
      </c>
      <c r="L15" s="41"/>
      <c r="M15" s="41">
        <f>SUM(M11:M13)</f>
        <v>702545941</v>
      </c>
    </row>
    <row r="16" spans="1:13" ht="16.5" customHeight="1" x14ac:dyDescent="0.2">
      <c r="A16" s="42" t="s">
        <v>87</v>
      </c>
      <c r="G16" s="41">
        <v>0</v>
      </c>
      <c r="H16" s="41"/>
      <c r="I16" s="41">
        <v>40500000</v>
      </c>
      <c r="J16" s="41"/>
      <c r="K16" s="41">
        <v>5008427156</v>
      </c>
      <c r="L16" s="41"/>
      <c r="M16" s="9">
        <v>1504659959</v>
      </c>
    </row>
    <row r="17" spans="1:13" ht="16.5" customHeight="1" x14ac:dyDescent="0.2">
      <c r="A17" s="42" t="s">
        <v>88</v>
      </c>
      <c r="G17" s="41">
        <v>286407407</v>
      </c>
      <c r="H17" s="41"/>
      <c r="I17" s="41">
        <v>342207753</v>
      </c>
      <c r="J17" s="41"/>
      <c r="K17" s="41">
        <v>164608797</v>
      </c>
      <c r="L17" s="41"/>
      <c r="M17" s="9">
        <v>158401494</v>
      </c>
    </row>
    <row r="18" spans="1:13" ht="16.5" customHeight="1" x14ac:dyDescent="0.2">
      <c r="A18" s="42" t="s">
        <v>89</v>
      </c>
      <c r="G18" s="41">
        <v>-734824595</v>
      </c>
      <c r="H18" s="41"/>
      <c r="I18" s="41">
        <v>-605091761</v>
      </c>
      <c r="J18" s="41"/>
      <c r="K18" s="41">
        <v>-210026638</v>
      </c>
      <c r="L18" s="41"/>
      <c r="M18" s="35">
        <v>-313479312</v>
      </c>
    </row>
    <row r="19" spans="1:13" ht="16.5" customHeight="1" x14ac:dyDescent="0.2">
      <c r="A19" s="42" t="s">
        <v>251</v>
      </c>
      <c r="G19" s="41">
        <v>541984027</v>
      </c>
      <c r="H19" s="41"/>
      <c r="I19" s="41">
        <v>-126334898</v>
      </c>
      <c r="J19" s="41"/>
      <c r="K19" s="41">
        <v>306553518</v>
      </c>
      <c r="L19" s="41"/>
      <c r="M19" s="9">
        <v>-87066008</v>
      </c>
    </row>
    <row r="20" spans="1:13" ht="16.5" customHeight="1" x14ac:dyDescent="0.2">
      <c r="A20" s="42" t="s">
        <v>260</v>
      </c>
      <c r="H20" s="41"/>
      <c r="J20" s="41"/>
      <c r="L20" s="41"/>
      <c r="M20" s="35"/>
    </row>
    <row r="21" spans="1:13" ht="16.5" customHeight="1" x14ac:dyDescent="0.2">
      <c r="B21" s="42" t="s">
        <v>187</v>
      </c>
      <c r="G21" s="41">
        <v>-316222888</v>
      </c>
      <c r="H21" s="41"/>
      <c r="I21" s="41">
        <v>69228709</v>
      </c>
      <c r="J21" s="41"/>
      <c r="K21" s="41">
        <v>-366848433</v>
      </c>
      <c r="L21" s="41"/>
      <c r="M21" s="35">
        <v>70142522</v>
      </c>
    </row>
    <row r="22" spans="1:13" ht="16.5" customHeight="1" x14ac:dyDescent="0.2">
      <c r="A22" s="42" t="s">
        <v>90</v>
      </c>
      <c r="G22" s="41">
        <v>-1136753852</v>
      </c>
      <c r="H22" s="41"/>
      <c r="I22" s="41">
        <v>-1380302276</v>
      </c>
      <c r="J22" s="41"/>
      <c r="K22" s="41">
        <v>-594006750</v>
      </c>
      <c r="L22" s="41"/>
      <c r="M22" s="41">
        <v>-681411304</v>
      </c>
    </row>
    <row r="23" spans="1:13" ht="16.5" customHeight="1" x14ac:dyDescent="0.2">
      <c r="A23" s="42" t="s">
        <v>252</v>
      </c>
      <c r="F23" s="42"/>
      <c r="H23" s="41"/>
      <c r="J23" s="41"/>
      <c r="L23" s="41"/>
      <c r="M23" s="104"/>
    </row>
    <row r="24" spans="1:13" ht="16.5" customHeight="1" x14ac:dyDescent="0.2">
      <c r="B24" s="42" t="s">
        <v>143</v>
      </c>
      <c r="E24" s="39">
        <v>10</v>
      </c>
      <c r="G24" s="58">
        <v>390648413</v>
      </c>
      <c r="H24" s="41"/>
      <c r="I24" s="58">
        <v>80037506</v>
      </c>
      <c r="J24" s="41"/>
      <c r="K24" s="58">
        <v>0</v>
      </c>
      <c r="L24" s="41"/>
      <c r="M24" s="58">
        <v>0</v>
      </c>
    </row>
    <row r="25" spans="1:13" ht="16.5" customHeight="1" x14ac:dyDescent="0.2">
      <c r="B25" s="49"/>
      <c r="H25" s="41"/>
      <c r="J25" s="41"/>
      <c r="L25" s="41"/>
    </row>
    <row r="26" spans="1:13" ht="16.5" customHeight="1" x14ac:dyDescent="0.2">
      <c r="A26" s="38" t="s">
        <v>108</v>
      </c>
      <c r="G26" s="41">
        <f>SUM(G15:G25)</f>
        <v>1658182682</v>
      </c>
      <c r="H26" s="41"/>
      <c r="I26" s="41">
        <f>SUM(I15:I25)</f>
        <v>1391299563</v>
      </c>
      <c r="J26" s="41"/>
      <c r="K26" s="41">
        <f>SUM(K15:K25)</f>
        <v>5172150467</v>
      </c>
      <c r="L26" s="41"/>
      <c r="M26" s="41">
        <f>SUM(M15:M25)</f>
        <v>1353793292</v>
      </c>
    </row>
    <row r="27" spans="1:13" ht="16.5" customHeight="1" x14ac:dyDescent="0.2">
      <c r="A27" s="42" t="s">
        <v>91</v>
      </c>
      <c r="E27" s="39">
        <v>16</v>
      </c>
      <c r="G27" s="58">
        <v>-72570777</v>
      </c>
      <c r="H27" s="41"/>
      <c r="I27" s="58">
        <v>-66740969</v>
      </c>
      <c r="J27" s="41"/>
      <c r="K27" s="58">
        <v>78101066</v>
      </c>
      <c r="L27" s="41"/>
      <c r="M27" s="58">
        <v>16213739</v>
      </c>
    </row>
    <row r="28" spans="1:13" ht="16.5" customHeight="1" x14ac:dyDescent="0.2">
      <c r="H28" s="41"/>
      <c r="J28" s="41"/>
      <c r="L28" s="41"/>
    </row>
    <row r="29" spans="1:13" ht="16.5" customHeight="1" x14ac:dyDescent="0.2">
      <c r="A29" s="38" t="s">
        <v>109</v>
      </c>
      <c r="G29" s="58">
        <f>SUM(G26:G28)</f>
        <v>1585611905</v>
      </c>
      <c r="H29" s="41"/>
      <c r="I29" s="58">
        <f>SUM(I26:I28)</f>
        <v>1324558594</v>
      </c>
      <c r="J29" s="41"/>
      <c r="K29" s="58">
        <f>SUM(K26:K28)</f>
        <v>5250251533</v>
      </c>
      <c r="L29" s="41"/>
      <c r="M29" s="58">
        <f>SUM(M26:M28)</f>
        <v>1370007031</v>
      </c>
    </row>
    <row r="30" spans="1:13" ht="16.5" customHeight="1" x14ac:dyDescent="0.2">
      <c r="A30" s="38"/>
      <c r="H30" s="41"/>
      <c r="J30" s="41"/>
      <c r="L30" s="41"/>
    </row>
    <row r="31" spans="1:13" ht="16.5" customHeight="1" x14ac:dyDescent="0.2">
      <c r="A31" s="38" t="s">
        <v>253</v>
      </c>
      <c r="E31" s="40"/>
      <c r="H31" s="41"/>
      <c r="J31" s="41"/>
    </row>
    <row r="32" spans="1:13" ht="16.5" customHeight="1" x14ac:dyDescent="0.2">
      <c r="B32" s="42" t="s">
        <v>92</v>
      </c>
      <c r="E32" s="40"/>
      <c r="G32" s="41">
        <v>1719347559</v>
      </c>
      <c r="H32" s="41"/>
      <c r="I32" s="41">
        <v>1140036384</v>
      </c>
      <c r="J32" s="41"/>
      <c r="K32" s="41">
        <v>5250251533</v>
      </c>
      <c r="L32" s="41"/>
      <c r="M32" s="41">
        <v>1370007031</v>
      </c>
    </row>
    <row r="33" spans="1:13" ht="16.5" customHeight="1" x14ac:dyDescent="0.2">
      <c r="B33" s="42" t="s">
        <v>79</v>
      </c>
      <c r="E33" s="40"/>
      <c r="F33" s="41"/>
      <c r="G33" s="58">
        <v>-133735654</v>
      </c>
      <c r="H33" s="41"/>
      <c r="I33" s="58">
        <v>184522210</v>
      </c>
      <c r="J33" s="41"/>
      <c r="K33" s="58">
        <v>0</v>
      </c>
      <c r="L33" s="41"/>
      <c r="M33" s="58">
        <v>0</v>
      </c>
    </row>
    <row r="34" spans="1:13" ht="16.5" customHeight="1" x14ac:dyDescent="0.2">
      <c r="E34" s="40"/>
      <c r="F34" s="41"/>
      <c r="H34" s="41"/>
      <c r="J34" s="41"/>
      <c r="L34" s="41"/>
    </row>
    <row r="35" spans="1:13" ht="16.5" customHeight="1" thickBot="1" x14ac:dyDescent="0.25">
      <c r="E35" s="40"/>
      <c r="F35" s="41"/>
      <c r="G35" s="84">
        <f>G32+G33</f>
        <v>1585611905</v>
      </c>
      <c r="H35" s="41"/>
      <c r="I35" s="84">
        <f>I32+I33</f>
        <v>1324558594</v>
      </c>
      <c r="J35" s="41"/>
      <c r="K35" s="84">
        <f>K32+K33</f>
        <v>5250251533</v>
      </c>
      <c r="L35" s="41"/>
      <c r="M35" s="84">
        <f>M32+M33</f>
        <v>1370007031</v>
      </c>
    </row>
    <row r="36" spans="1:13" ht="16.5" customHeight="1" thickTop="1" x14ac:dyDescent="0.2">
      <c r="A36" s="38"/>
      <c r="H36" s="41"/>
      <c r="J36" s="41"/>
      <c r="L36" s="41"/>
    </row>
    <row r="37" spans="1:13" ht="16.5" customHeight="1" x14ac:dyDescent="0.2">
      <c r="A37" s="38"/>
      <c r="H37" s="41"/>
      <c r="J37" s="41"/>
      <c r="L37" s="41"/>
    </row>
    <row r="38" spans="1:13" ht="16.5" customHeight="1" x14ac:dyDescent="0.2">
      <c r="A38" s="38" t="s">
        <v>110</v>
      </c>
      <c r="H38" s="41"/>
      <c r="J38" s="41"/>
      <c r="L38" s="41"/>
    </row>
    <row r="39" spans="1:13" s="166" customFormat="1" ht="16.5" customHeight="1" x14ac:dyDescent="0.2">
      <c r="A39" s="169"/>
      <c r="B39" s="147"/>
      <c r="C39" s="147"/>
      <c r="D39" s="167"/>
      <c r="E39" s="168"/>
      <c r="F39" s="167"/>
      <c r="G39" s="168"/>
      <c r="H39" s="168"/>
      <c r="I39" s="168"/>
      <c r="J39" s="168"/>
      <c r="K39" s="168"/>
      <c r="L39" s="163"/>
      <c r="M39" s="168"/>
    </row>
    <row r="40" spans="1:13" ht="16.5" customHeight="1" x14ac:dyDescent="0.2">
      <c r="A40" s="42" t="s">
        <v>111</v>
      </c>
      <c r="B40" s="38"/>
      <c r="F40" s="41"/>
      <c r="G40" s="85">
        <v>0.61</v>
      </c>
      <c r="H40" s="41"/>
      <c r="I40" s="85">
        <v>0.4</v>
      </c>
      <c r="J40" s="41"/>
      <c r="K40" s="85">
        <v>1.86</v>
      </c>
      <c r="L40" s="85"/>
      <c r="M40" s="85">
        <v>0.49</v>
      </c>
    </row>
    <row r="54" spans="1:13" ht="15" customHeight="1" x14ac:dyDescent="0.2"/>
    <row r="55" spans="1:13" ht="21.95" customHeight="1" x14ac:dyDescent="0.2">
      <c r="A55" s="30" t="s">
        <v>274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</row>
    <row r="56" spans="1:13" ht="16.5" customHeight="1" x14ac:dyDescent="0.2">
      <c r="A56" s="38" t="s">
        <v>0</v>
      </c>
      <c r="B56" s="38"/>
      <c r="C56" s="38"/>
      <c r="D56" s="38"/>
      <c r="L56" s="81"/>
      <c r="M56" s="11" t="str">
        <f>M1</f>
        <v>(Unaudited)</v>
      </c>
    </row>
    <row r="57" spans="1:13" ht="16.5" customHeight="1" x14ac:dyDescent="0.2">
      <c r="A57" s="38" t="s">
        <v>188</v>
      </c>
      <c r="B57" s="38"/>
      <c r="C57" s="38"/>
      <c r="D57" s="38"/>
      <c r="M57" s="11"/>
    </row>
    <row r="58" spans="1:13" ht="16.5" customHeight="1" x14ac:dyDescent="0.2">
      <c r="A58" s="43" t="str">
        <f>A3</f>
        <v>For the three-month period ended 31 March 2026</v>
      </c>
      <c r="B58" s="12"/>
      <c r="C58" s="12"/>
      <c r="D58" s="12"/>
      <c r="E58" s="44"/>
      <c r="F58" s="45"/>
      <c r="G58" s="58"/>
      <c r="H58" s="59"/>
      <c r="I58" s="58"/>
      <c r="J58" s="45"/>
      <c r="K58" s="58"/>
      <c r="L58" s="59"/>
      <c r="M58" s="58"/>
    </row>
    <row r="61" spans="1:13" ht="16.5" customHeight="1" x14ac:dyDescent="0.2">
      <c r="G61" s="191" t="s">
        <v>2</v>
      </c>
      <c r="H61" s="191"/>
      <c r="I61" s="191"/>
      <c r="J61" s="86"/>
      <c r="K61" s="191" t="s">
        <v>3</v>
      </c>
      <c r="L61" s="191"/>
      <c r="M61" s="191"/>
    </row>
    <row r="62" spans="1:13" ht="16.5" customHeight="1" x14ac:dyDescent="0.2">
      <c r="A62" s="42" t="s">
        <v>4</v>
      </c>
      <c r="E62" s="46"/>
      <c r="F62" s="47"/>
      <c r="G62" s="190" t="s">
        <v>5</v>
      </c>
      <c r="H62" s="190"/>
      <c r="I62" s="190"/>
      <c r="J62" s="87"/>
      <c r="K62" s="190" t="s">
        <v>5</v>
      </c>
      <c r="L62" s="190"/>
      <c r="M62" s="190"/>
    </row>
    <row r="63" spans="1:13" ht="16.5" customHeight="1" x14ac:dyDescent="0.2">
      <c r="F63" s="47"/>
      <c r="G63" s="103">
        <v>2026</v>
      </c>
      <c r="H63" s="82"/>
      <c r="I63" s="103">
        <v>2025</v>
      </c>
      <c r="J63" s="83"/>
      <c r="K63" s="103">
        <v>2026</v>
      </c>
      <c r="L63" s="82"/>
      <c r="M63" s="103">
        <v>2025</v>
      </c>
    </row>
    <row r="64" spans="1:13" ht="16.5" customHeight="1" x14ac:dyDescent="0.2">
      <c r="E64" s="46"/>
      <c r="F64" s="47"/>
      <c r="G64" s="64" t="s">
        <v>10</v>
      </c>
      <c r="H64" s="65"/>
      <c r="I64" s="64" t="s">
        <v>10</v>
      </c>
      <c r="J64" s="66"/>
      <c r="K64" s="64" t="s">
        <v>10</v>
      </c>
      <c r="L64" s="65"/>
      <c r="M64" s="64" t="s">
        <v>10</v>
      </c>
    </row>
    <row r="66" spans="1:13" ht="16.5" customHeight="1" x14ac:dyDescent="0.2">
      <c r="A66" s="38" t="s">
        <v>109</v>
      </c>
      <c r="G66" s="88">
        <v>1585611905</v>
      </c>
      <c r="H66" s="89"/>
      <c r="I66" s="88">
        <v>1324558594</v>
      </c>
      <c r="J66" s="89"/>
      <c r="K66" s="88">
        <v>5250251533</v>
      </c>
      <c r="L66" s="89"/>
      <c r="M66" s="88">
        <v>1370007031</v>
      </c>
    </row>
    <row r="67" spans="1:13" ht="16.5" customHeight="1" x14ac:dyDescent="0.2">
      <c r="J67" s="42"/>
    </row>
    <row r="68" spans="1:13" ht="16.5" customHeight="1" x14ac:dyDescent="0.2">
      <c r="A68" s="50" t="s">
        <v>93</v>
      </c>
      <c r="B68" s="51"/>
      <c r="C68" s="51"/>
      <c r="D68" s="51"/>
      <c r="G68" s="89"/>
      <c r="H68" s="89"/>
      <c r="I68" s="89"/>
      <c r="J68" s="89"/>
      <c r="K68" s="89"/>
      <c r="L68" s="89"/>
      <c r="M68" s="89"/>
    </row>
    <row r="69" spans="1:13" ht="16.5" customHeight="1" x14ac:dyDescent="0.2">
      <c r="A69" s="51" t="s">
        <v>94</v>
      </c>
      <c r="B69" s="51"/>
      <c r="C69" s="51"/>
      <c r="D69" s="51"/>
      <c r="G69" s="90"/>
      <c r="H69" s="90"/>
      <c r="I69" s="90"/>
      <c r="J69" s="90"/>
      <c r="K69" s="90"/>
      <c r="L69" s="90"/>
      <c r="M69" s="90"/>
    </row>
    <row r="70" spans="1:13" ht="16.5" customHeight="1" x14ac:dyDescent="0.2">
      <c r="A70" s="51"/>
      <c r="B70" s="51" t="s">
        <v>95</v>
      </c>
      <c r="C70" s="51"/>
      <c r="D70" s="51"/>
      <c r="G70" s="90"/>
      <c r="H70" s="90"/>
      <c r="I70" s="90"/>
      <c r="J70" s="90"/>
      <c r="K70" s="90"/>
      <c r="L70" s="90"/>
      <c r="M70" s="90"/>
    </row>
    <row r="71" spans="1:13" ht="16.5" customHeight="1" x14ac:dyDescent="0.2">
      <c r="A71" s="51"/>
      <c r="B71" s="51"/>
      <c r="C71" s="51" t="s">
        <v>96</v>
      </c>
      <c r="D71" s="51"/>
      <c r="G71" s="95">
        <v>22243432</v>
      </c>
      <c r="H71" s="89"/>
      <c r="I71" s="95">
        <v>-9333956</v>
      </c>
      <c r="J71" s="89"/>
      <c r="K71" s="96">
        <v>0</v>
      </c>
      <c r="L71" s="91"/>
      <c r="M71" s="89">
        <v>0</v>
      </c>
    </row>
    <row r="72" spans="1:13" ht="16.5" customHeight="1" x14ac:dyDescent="0.2">
      <c r="A72" s="51"/>
      <c r="B72" s="51"/>
      <c r="C72" s="51" t="s">
        <v>97</v>
      </c>
      <c r="D72" s="51"/>
      <c r="G72" s="96">
        <v>-57414</v>
      </c>
      <c r="H72" s="89"/>
      <c r="I72" s="96">
        <v>-64970</v>
      </c>
      <c r="J72" s="89"/>
      <c r="K72" s="96">
        <v>0</v>
      </c>
      <c r="L72" s="91"/>
      <c r="M72" s="89">
        <v>0</v>
      </c>
    </row>
    <row r="73" spans="1:13" ht="16.5" customHeight="1" x14ac:dyDescent="0.2">
      <c r="A73" s="51"/>
      <c r="B73" s="51"/>
      <c r="C73" s="51" t="s">
        <v>255</v>
      </c>
      <c r="D73" s="51"/>
      <c r="G73" s="96"/>
      <c r="H73" s="89"/>
      <c r="I73" s="96"/>
      <c r="J73" s="89"/>
      <c r="K73" s="96"/>
      <c r="L73" s="89"/>
      <c r="M73" s="89"/>
    </row>
    <row r="74" spans="1:13" ht="16.5" customHeight="1" x14ac:dyDescent="0.2">
      <c r="A74" s="51"/>
      <c r="B74" s="51"/>
      <c r="C74" s="51"/>
      <c r="D74" s="51" t="s">
        <v>98</v>
      </c>
      <c r="G74" s="96">
        <v>75536379</v>
      </c>
      <c r="H74" s="89"/>
      <c r="I74" s="96">
        <v>-364438358</v>
      </c>
      <c r="J74" s="89"/>
      <c r="K74" s="96">
        <v>0</v>
      </c>
      <c r="L74" s="91"/>
      <c r="M74" s="89">
        <v>0</v>
      </c>
    </row>
    <row r="75" spans="1:13" ht="16.5" customHeight="1" x14ac:dyDescent="0.2">
      <c r="B75" s="51"/>
      <c r="C75" s="51" t="s">
        <v>99</v>
      </c>
      <c r="D75" s="51"/>
      <c r="G75" s="96"/>
      <c r="H75" s="90"/>
      <c r="I75" s="96"/>
      <c r="J75" s="90"/>
      <c r="K75" s="96"/>
      <c r="L75" s="90"/>
      <c r="M75" s="90"/>
    </row>
    <row r="76" spans="1:13" ht="16.5" customHeight="1" x14ac:dyDescent="0.2">
      <c r="A76" s="51"/>
      <c r="B76" s="51"/>
      <c r="C76" s="51"/>
      <c r="D76" s="51" t="s">
        <v>100</v>
      </c>
      <c r="G76" s="96">
        <v>-27607895</v>
      </c>
      <c r="H76" s="89"/>
      <c r="I76" s="96">
        <v>39507467</v>
      </c>
      <c r="J76" s="89"/>
      <c r="K76" s="96">
        <v>0</v>
      </c>
      <c r="L76" s="89"/>
      <c r="M76" s="89">
        <v>0</v>
      </c>
    </row>
    <row r="77" spans="1:13" ht="16.5" customHeight="1" x14ac:dyDescent="0.2">
      <c r="A77" s="51"/>
      <c r="B77" s="51"/>
      <c r="C77" s="51" t="s">
        <v>101</v>
      </c>
      <c r="D77" s="51"/>
      <c r="G77" s="96"/>
      <c r="H77" s="89"/>
      <c r="I77" s="96"/>
      <c r="J77" s="89"/>
      <c r="K77" s="96"/>
      <c r="L77" s="91"/>
      <c r="M77" s="89"/>
    </row>
    <row r="78" spans="1:13" ht="16.5" customHeight="1" x14ac:dyDescent="0.2">
      <c r="A78" s="51"/>
      <c r="B78" s="51"/>
      <c r="C78" s="51"/>
      <c r="D78" s="51" t="s">
        <v>102</v>
      </c>
      <c r="G78" s="97">
        <v>-4437203</v>
      </c>
      <c r="H78" s="89"/>
      <c r="I78" s="97">
        <v>14054112</v>
      </c>
      <c r="J78" s="89"/>
      <c r="K78" s="97">
        <v>0</v>
      </c>
      <c r="L78" s="91"/>
      <c r="M78" s="88">
        <v>0</v>
      </c>
    </row>
    <row r="79" spans="1:13" ht="16.5" customHeight="1" x14ac:dyDescent="0.2">
      <c r="A79" s="10" t="s">
        <v>103</v>
      </c>
      <c r="B79" s="10"/>
      <c r="C79" s="10"/>
      <c r="D79" s="10"/>
      <c r="G79" s="89"/>
      <c r="H79" s="89"/>
      <c r="I79" s="96"/>
      <c r="J79" s="91"/>
      <c r="K79" s="89"/>
      <c r="L79" s="92"/>
      <c r="M79" s="89"/>
    </row>
    <row r="80" spans="1:13" ht="16.5" customHeight="1" x14ac:dyDescent="0.2">
      <c r="A80" s="10"/>
      <c r="B80" s="10" t="s">
        <v>104</v>
      </c>
      <c r="C80" s="10"/>
      <c r="D80" s="10"/>
      <c r="G80" s="88">
        <f>SUM(G71:G78)</f>
        <v>65677299</v>
      </c>
      <c r="H80" s="89"/>
      <c r="I80" s="97">
        <f>SUM(I71:I78)</f>
        <v>-320275705</v>
      </c>
      <c r="J80" s="91"/>
      <c r="K80" s="88">
        <f>SUM(K71:K78)</f>
        <v>0</v>
      </c>
      <c r="L80" s="92"/>
      <c r="M80" s="88">
        <f>SUM(M71:M78)</f>
        <v>0</v>
      </c>
    </row>
    <row r="81" spans="1:13" ht="16.5" customHeight="1" x14ac:dyDescent="0.2">
      <c r="A81" s="10"/>
      <c r="B81" s="10"/>
      <c r="C81" s="10"/>
      <c r="D81" s="10"/>
      <c r="G81" s="89"/>
      <c r="H81" s="89"/>
      <c r="I81" s="89"/>
      <c r="J81" s="91"/>
      <c r="K81" s="89"/>
      <c r="L81" s="92"/>
      <c r="M81" s="89"/>
    </row>
    <row r="82" spans="1:13" ht="16.5" customHeight="1" x14ac:dyDescent="0.2">
      <c r="A82" s="51" t="s">
        <v>105</v>
      </c>
      <c r="B82" s="51"/>
      <c r="C82" s="51"/>
      <c r="D82" s="51"/>
      <c r="G82" s="90"/>
      <c r="H82" s="90"/>
      <c r="I82" s="90"/>
      <c r="J82" s="90"/>
      <c r="K82" s="90"/>
      <c r="L82" s="90"/>
      <c r="M82" s="90"/>
    </row>
    <row r="83" spans="1:13" ht="16.5" customHeight="1" x14ac:dyDescent="0.2">
      <c r="A83" s="51"/>
      <c r="B83" s="51" t="s">
        <v>95</v>
      </c>
      <c r="C83" s="51"/>
      <c r="D83" s="51"/>
      <c r="G83" s="90"/>
      <c r="H83" s="90"/>
      <c r="I83" s="90"/>
      <c r="J83" s="90"/>
      <c r="K83" s="90"/>
      <c r="L83" s="90"/>
      <c r="M83" s="90"/>
    </row>
    <row r="84" spans="1:13" ht="16.5" customHeight="1" x14ac:dyDescent="0.2">
      <c r="B84" s="51"/>
      <c r="C84" s="51" t="s">
        <v>261</v>
      </c>
      <c r="D84" s="51"/>
      <c r="J84" s="42"/>
      <c r="L84" s="40"/>
    </row>
    <row r="85" spans="1:13" ht="16.5" customHeight="1" x14ac:dyDescent="0.2">
      <c r="B85" s="51"/>
      <c r="C85" s="51"/>
      <c r="D85" s="51" t="s">
        <v>189</v>
      </c>
      <c r="G85" s="96">
        <v>0</v>
      </c>
      <c r="H85" s="96"/>
      <c r="I85" s="96">
        <v>-9664936</v>
      </c>
      <c r="J85" s="96"/>
      <c r="K85" s="96">
        <v>0</v>
      </c>
      <c r="L85" s="96"/>
      <c r="M85" s="96">
        <v>-9664936</v>
      </c>
    </row>
    <row r="86" spans="1:13" ht="16.5" customHeight="1" x14ac:dyDescent="0.2">
      <c r="B86" s="51"/>
      <c r="C86" s="51" t="s">
        <v>255</v>
      </c>
      <c r="D86" s="51"/>
      <c r="G86" s="96"/>
      <c r="H86" s="96"/>
      <c r="I86" s="96"/>
      <c r="J86" s="96"/>
      <c r="K86" s="96"/>
      <c r="L86" s="96"/>
      <c r="M86" s="96"/>
    </row>
    <row r="87" spans="1:13" ht="16.5" customHeight="1" x14ac:dyDescent="0.2">
      <c r="B87" s="51"/>
      <c r="C87" s="51"/>
      <c r="D87" s="51" t="s">
        <v>98</v>
      </c>
      <c r="G87" s="96">
        <v>17784982</v>
      </c>
      <c r="H87" s="96"/>
      <c r="I87" s="96">
        <v>-1991921</v>
      </c>
      <c r="J87" s="96"/>
      <c r="K87" s="96">
        <v>0</v>
      </c>
      <c r="L87" s="96"/>
      <c r="M87" s="96">
        <v>0</v>
      </c>
    </row>
    <row r="88" spans="1:13" ht="16.5" customHeight="1" x14ac:dyDescent="0.2">
      <c r="B88" s="51"/>
      <c r="C88" s="51" t="s">
        <v>106</v>
      </c>
      <c r="D88" s="51"/>
      <c r="G88" s="96"/>
      <c r="H88" s="96"/>
      <c r="I88" s="96"/>
      <c r="J88" s="96"/>
      <c r="K88" s="96"/>
      <c r="L88" s="96"/>
      <c r="M88" s="96"/>
    </row>
    <row r="89" spans="1:13" ht="16.5" customHeight="1" x14ac:dyDescent="0.2">
      <c r="A89" s="50"/>
      <c r="C89" s="51"/>
      <c r="D89" s="51" t="s">
        <v>102</v>
      </c>
      <c r="G89" s="97">
        <v>0</v>
      </c>
      <c r="H89" s="96"/>
      <c r="I89" s="97">
        <v>1932987</v>
      </c>
      <c r="J89" s="96"/>
      <c r="K89" s="97">
        <v>0</v>
      </c>
      <c r="L89" s="96"/>
      <c r="M89" s="97">
        <v>1932987</v>
      </c>
    </row>
    <row r="90" spans="1:13" ht="16.5" customHeight="1" x14ac:dyDescent="0.2">
      <c r="A90" s="10" t="s">
        <v>229</v>
      </c>
      <c r="B90" s="10"/>
      <c r="C90" s="10"/>
      <c r="D90" s="10"/>
      <c r="G90" s="96"/>
      <c r="H90" s="96"/>
      <c r="I90" s="96"/>
      <c r="J90" s="96"/>
      <c r="K90" s="96"/>
      <c r="L90" s="96"/>
      <c r="M90" s="96"/>
    </row>
    <row r="91" spans="1:13" ht="16.5" customHeight="1" x14ac:dyDescent="0.2">
      <c r="A91" s="10"/>
      <c r="B91" s="10" t="s">
        <v>104</v>
      </c>
      <c r="C91" s="10"/>
      <c r="D91" s="10"/>
      <c r="G91" s="88">
        <f>SUM(G85:G89)</f>
        <v>17784982</v>
      </c>
      <c r="H91" s="89"/>
      <c r="I91" s="88">
        <f>SUM(I85:I89)</f>
        <v>-9723870</v>
      </c>
      <c r="J91" s="89"/>
      <c r="K91" s="88">
        <f>SUM(K85:K89)</f>
        <v>0</v>
      </c>
      <c r="L91" s="89"/>
      <c r="M91" s="88">
        <f>SUM(M85:M89)</f>
        <v>-7731949</v>
      </c>
    </row>
    <row r="92" spans="1:13" ht="16.5" customHeight="1" x14ac:dyDescent="0.2">
      <c r="A92" s="10"/>
      <c r="B92" s="10"/>
      <c r="C92" s="10"/>
      <c r="D92" s="10"/>
      <c r="G92" s="89"/>
      <c r="H92" s="89"/>
      <c r="I92" s="89"/>
      <c r="J92" s="89"/>
      <c r="K92" s="89"/>
      <c r="L92" s="89"/>
      <c r="M92" s="89"/>
    </row>
    <row r="93" spans="1:13" ht="16.5" customHeight="1" x14ac:dyDescent="0.2">
      <c r="A93" s="50" t="s">
        <v>112</v>
      </c>
      <c r="B93" s="51"/>
      <c r="C93" s="51"/>
      <c r="D93" s="51"/>
      <c r="G93" s="89"/>
      <c r="H93" s="89"/>
      <c r="I93" s="89"/>
      <c r="J93" s="89"/>
      <c r="K93" s="89"/>
      <c r="L93" s="89"/>
      <c r="M93" s="89"/>
    </row>
    <row r="94" spans="1:13" ht="16.5" customHeight="1" x14ac:dyDescent="0.2">
      <c r="A94" s="50"/>
      <c r="B94" s="50" t="s">
        <v>107</v>
      </c>
      <c r="C94" s="51"/>
      <c r="D94" s="51"/>
      <c r="G94" s="88">
        <f>G91+G80</f>
        <v>83462281</v>
      </c>
      <c r="H94" s="89"/>
      <c r="I94" s="88">
        <f>I91+I80</f>
        <v>-329999575</v>
      </c>
      <c r="J94" s="89"/>
      <c r="K94" s="88">
        <f>K91+K80</f>
        <v>0</v>
      </c>
      <c r="L94" s="89"/>
      <c r="M94" s="88">
        <f>M91+M80</f>
        <v>-7731949</v>
      </c>
    </row>
    <row r="95" spans="1:13" ht="16.5" customHeight="1" x14ac:dyDescent="0.2">
      <c r="A95" s="50"/>
      <c r="B95" s="50"/>
      <c r="C95" s="51"/>
      <c r="D95" s="51"/>
      <c r="G95" s="89"/>
      <c r="H95" s="89"/>
      <c r="I95" s="89"/>
      <c r="J95" s="89"/>
      <c r="K95" s="89"/>
      <c r="L95" s="89"/>
      <c r="M95" s="89"/>
    </row>
    <row r="96" spans="1:13" ht="16.5" customHeight="1" thickBot="1" x14ac:dyDescent="0.25">
      <c r="A96" s="50" t="s">
        <v>254</v>
      </c>
      <c r="B96" s="51"/>
      <c r="C96" s="51"/>
      <c r="D96" s="51"/>
      <c r="G96" s="93">
        <f>G66+G94</f>
        <v>1669074186</v>
      </c>
      <c r="H96" s="89"/>
      <c r="I96" s="93">
        <f>I66+I94</f>
        <v>994559019</v>
      </c>
      <c r="J96" s="89"/>
      <c r="K96" s="93">
        <f>K66+K94</f>
        <v>5250251533</v>
      </c>
      <c r="L96" s="89"/>
      <c r="M96" s="93">
        <f>M66+M94</f>
        <v>1362275082</v>
      </c>
    </row>
    <row r="97" spans="1:13" ht="16.5" customHeight="1" thickTop="1" x14ac:dyDescent="0.2">
      <c r="A97" s="38"/>
      <c r="H97" s="41"/>
      <c r="J97" s="41"/>
      <c r="L97" s="41"/>
    </row>
    <row r="98" spans="1:13" ht="16.5" customHeight="1" x14ac:dyDescent="0.2">
      <c r="H98" s="41"/>
      <c r="J98" s="41"/>
      <c r="L98" s="89"/>
    </row>
    <row r="99" spans="1:13" ht="16.5" customHeight="1" x14ac:dyDescent="0.2">
      <c r="A99" s="50" t="s">
        <v>233</v>
      </c>
      <c r="B99" s="51"/>
      <c r="C99" s="51"/>
      <c r="D99" s="51"/>
      <c r="G99" s="89"/>
      <c r="H99" s="89"/>
      <c r="I99" s="89"/>
      <c r="J99" s="89"/>
      <c r="K99" s="89"/>
      <c r="L99" s="89"/>
      <c r="M99" s="89"/>
    </row>
    <row r="100" spans="1:13" ht="16.5" customHeight="1" x14ac:dyDescent="0.2">
      <c r="B100" s="51" t="s">
        <v>92</v>
      </c>
      <c r="C100" s="51"/>
      <c r="D100" s="51"/>
      <c r="G100" s="98">
        <v>1773594834</v>
      </c>
      <c r="H100" s="99"/>
      <c r="I100" s="98">
        <v>807483382</v>
      </c>
      <c r="J100" s="99"/>
      <c r="K100" s="98">
        <v>5250251533</v>
      </c>
      <c r="L100" s="99"/>
      <c r="M100" s="98">
        <v>1362275082</v>
      </c>
    </row>
    <row r="101" spans="1:13" ht="16.5" customHeight="1" x14ac:dyDescent="0.2">
      <c r="B101" s="51" t="s">
        <v>79</v>
      </c>
      <c r="C101" s="51"/>
      <c r="D101" s="51"/>
      <c r="G101" s="100">
        <v>-104520648</v>
      </c>
      <c r="H101" s="101"/>
      <c r="I101" s="100">
        <v>187075637</v>
      </c>
      <c r="J101" s="101"/>
      <c r="K101" s="100">
        <v>0</v>
      </c>
      <c r="L101" s="101"/>
      <c r="M101" s="100">
        <v>0</v>
      </c>
    </row>
    <row r="102" spans="1:13" ht="16.5" customHeight="1" x14ac:dyDescent="0.2">
      <c r="G102" s="94"/>
      <c r="H102" s="41"/>
      <c r="I102" s="94"/>
      <c r="J102" s="41"/>
      <c r="K102" s="94"/>
      <c r="L102" s="41"/>
      <c r="M102" s="94"/>
    </row>
    <row r="103" spans="1:13" ht="16.5" customHeight="1" thickBot="1" x14ac:dyDescent="0.25">
      <c r="G103" s="84">
        <f>G100+G101</f>
        <v>1669074186</v>
      </c>
      <c r="H103" s="41"/>
      <c r="I103" s="84">
        <f>I100+I101</f>
        <v>994559019</v>
      </c>
      <c r="J103" s="41"/>
      <c r="K103" s="84">
        <f>K100+K101</f>
        <v>5250251533</v>
      </c>
      <c r="L103" s="41"/>
      <c r="M103" s="84">
        <f>M100+M101</f>
        <v>1362275082</v>
      </c>
    </row>
    <row r="104" spans="1:13" ht="16.5" customHeight="1" thickTop="1" x14ac:dyDescent="0.2"/>
    <row r="107" spans="1:13" ht="16.5" customHeight="1" x14ac:dyDescent="0.2">
      <c r="A107" s="50"/>
      <c r="B107" s="51"/>
      <c r="C107" s="51"/>
      <c r="D107" s="51"/>
      <c r="E107" s="52"/>
      <c r="F107" s="53"/>
      <c r="H107" s="41"/>
      <c r="J107" s="41"/>
      <c r="L107" s="41"/>
    </row>
    <row r="108" spans="1:13" ht="16.5" customHeight="1" x14ac:dyDescent="0.2">
      <c r="A108" s="50"/>
      <c r="B108" s="51"/>
      <c r="C108" s="51"/>
      <c r="D108" s="51"/>
      <c r="E108" s="52"/>
      <c r="F108" s="53"/>
      <c r="H108" s="41"/>
      <c r="J108" s="41"/>
      <c r="L108" s="41"/>
    </row>
    <row r="109" spans="1:13" ht="13.5" customHeight="1" x14ac:dyDescent="0.2">
      <c r="A109" s="50"/>
      <c r="B109" s="51"/>
      <c r="C109" s="51"/>
      <c r="D109" s="51"/>
      <c r="E109" s="52"/>
      <c r="F109" s="53"/>
      <c r="H109" s="41"/>
      <c r="J109" s="41"/>
      <c r="L109" s="41"/>
    </row>
    <row r="110" spans="1:13" ht="21.95" customHeight="1" x14ac:dyDescent="0.2">
      <c r="A110" s="54" t="str">
        <f>A55</f>
        <v>The condensed notes to the interim financial information are an integral part of this interim financial information.</v>
      </c>
      <c r="B110" s="54"/>
      <c r="C110" s="54"/>
      <c r="D110" s="54"/>
      <c r="E110" s="55"/>
      <c r="F110" s="56"/>
      <c r="G110" s="88"/>
      <c r="H110" s="58"/>
      <c r="I110" s="88"/>
      <c r="J110" s="58"/>
      <c r="K110" s="88"/>
      <c r="L110" s="58"/>
      <c r="M110" s="88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H8 H63 L8 L63 J8 J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F013-2DF7-43C0-9C9D-AA2E3D72DEEF}">
  <dimension ref="A1:AD57"/>
  <sheetViews>
    <sheetView zoomScaleNormal="100" zoomScaleSheetLayoutView="100" zoomScalePageLayoutView="81" workbookViewId="0"/>
  </sheetViews>
  <sheetFormatPr defaultColWidth="9.140625" defaultRowHeight="16.5" customHeight="1" x14ac:dyDescent="0.2"/>
  <cols>
    <col min="1" max="1" width="33.140625" style="145" customWidth="1"/>
    <col min="2" max="2" width="11.7109375" style="181" customWidth="1"/>
    <col min="3" max="3" width="0.7109375" style="145" customWidth="1"/>
    <col min="4" max="4" width="12.7109375" style="181" customWidth="1"/>
    <col min="5" max="5" width="0.7109375" style="181" customWidth="1"/>
    <col min="6" max="6" width="14" style="181" customWidth="1"/>
    <col min="7" max="7" width="0.7109375" style="181" customWidth="1"/>
    <col min="8" max="8" width="12.42578125" style="181" customWidth="1"/>
    <col min="9" max="9" width="0.7109375" style="145" customWidth="1"/>
    <col min="10" max="10" width="12.5703125" style="181" customWidth="1"/>
    <col min="11" max="11" width="0.7109375" style="145" customWidth="1"/>
    <col min="12" max="12" width="13.140625" style="181" customWidth="1"/>
    <col min="13" max="13" width="0.7109375" style="145" customWidth="1"/>
    <col min="14" max="14" width="16.140625" style="181" customWidth="1"/>
    <col min="15" max="15" width="0.7109375" style="145" customWidth="1"/>
    <col min="16" max="16" width="14.85546875" style="181" customWidth="1"/>
    <col min="17" max="17" width="0.7109375" style="145" customWidth="1"/>
    <col min="18" max="18" width="13.5703125" style="181" customWidth="1"/>
    <col min="19" max="19" width="0.7109375" style="145" customWidth="1"/>
    <col min="20" max="20" width="9.7109375" style="181" customWidth="1"/>
    <col min="21" max="21" width="0.7109375" style="145" customWidth="1"/>
    <col min="22" max="22" width="19" style="181" customWidth="1"/>
    <col min="23" max="23" width="0.7109375" style="145" customWidth="1"/>
    <col min="24" max="24" width="14.7109375" style="181" customWidth="1"/>
    <col min="25" max="25" width="0.7109375" style="145" customWidth="1"/>
    <col min="26" max="26" width="12.42578125" style="181" customWidth="1"/>
    <col min="27" max="27" width="0.7109375" style="145" customWidth="1"/>
    <col min="28" max="28" width="12.7109375" style="181" customWidth="1"/>
    <col min="29" max="29" width="0.7109375" style="145" customWidth="1"/>
    <col min="30" max="30" width="13.7109375" style="181" customWidth="1"/>
    <col min="31" max="16384" width="9.140625" style="145"/>
  </cols>
  <sheetData>
    <row r="1" spans="1:30" ht="16.5" customHeight="1" x14ac:dyDescent="0.2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4" t="s">
        <v>82</v>
      </c>
    </row>
    <row r="2" spans="1:30" ht="16.5" customHeight="1" x14ac:dyDescent="0.2">
      <c r="A2" s="143" t="s">
        <v>113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</row>
    <row r="3" spans="1:30" ht="16.5" customHeight="1" x14ac:dyDescent="0.2">
      <c r="A3" s="146" t="s">
        <v>238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</row>
    <row r="4" spans="1:30" ht="16.5" customHeight="1" x14ac:dyDescent="0.2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</row>
    <row r="5" spans="1:30" ht="16.5" customHeight="1" x14ac:dyDescent="0.2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</row>
    <row r="6" spans="1:30" s="148" customFormat="1" ht="16.5" customHeight="1" x14ac:dyDescent="0.2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50" t="s">
        <v>114</v>
      </c>
    </row>
    <row r="7" spans="1:30" s="148" customFormat="1" ht="16.5" customHeight="1" x14ac:dyDescent="0.2">
      <c r="B7" s="192" t="s">
        <v>115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3"/>
      <c r="AA7" s="151"/>
      <c r="AB7" s="151"/>
      <c r="AC7" s="151"/>
      <c r="AD7" s="152"/>
    </row>
    <row r="8" spans="1:30" s="148" customFormat="1" ht="16.5" customHeight="1" x14ac:dyDescent="0.2">
      <c r="B8" s="154"/>
      <c r="C8" s="153"/>
      <c r="D8" s="154"/>
      <c r="E8" s="154"/>
      <c r="F8" s="154"/>
      <c r="G8" s="154"/>
      <c r="H8" s="154"/>
      <c r="I8" s="153"/>
      <c r="J8" s="154"/>
      <c r="K8" s="153"/>
      <c r="L8" s="154"/>
      <c r="M8" s="152"/>
      <c r="N8" s="192" t="s">
        <v>77</v>
      </c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53"/>
      <c r="Z8" s="155"/>
      <c r="AA8" s="153"/>
      <c r="AB8" s="154"/>
      <c r="AC8" s="153"/>
      <c r="AD8" s="154"/>
    </row>
    <row r="9" spans="1:30" s="148" customFormat="1" ht="16.5" customHeight="1" x14ac:dyDescent="0.2">
      <c r="B9" s="154"/>
      <c r="C9" s="153"/>
      <c r="D9" s="154"/>
      <c r="E9" s="154"/>
      <c r="G9" s="154"/>
      <c r="H9" s="154"/>
      <c r="I9" s="153"/>
      <c r="J9" s="194" t="s">
        <v>73</v>
      </c>
      <c r="K9" s="194"/>
      <c r="L9" s="194"/>
      <c r="M9" s="153"/>
      <c r="N9" s="192" t="s">
        <v>112</v>
      </c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53"/>
      <c r="Z9" s="155"/>
      <c r="AA9" s="153"/>
      <c r="AB9" s="154"/>
      <c r="AC9" s="153"/>
      <c r="AD9" s="154"/>
    </row>
    <row r="10" spans="1:30" s="148" customFormat="1" ht="16.5" customHeight="1" x14ac:dyDescent="0.2">
      <c r="B10" s="154"/>
      <c r="C10" s="153"/>
      <c r="D10" s="154"/>
      <c r="E10" s="154"/>
      <c r="F10" s="156" t="s">
        <v>117</v>
      </c>
      <c r="G10" s="154"/>
      <c r="H10" s="156"/>
      <c r="I10" s="153"/>
      <c r="J10" s="195"/>
      <c r="K10" s="195"/>
      <c r="L10" s="195"/>
      <c r="M10" s="153"/>
      <c r="N10" s="156"/>
      <c r="O10" s="153"/>
      <c r="P10" s="156"/>
      <c r="Q10" s="156"/>
      <c r="R10" s="156"/>
      <c r="S10" s="156"/>
      <c r="T10" s="156"/>
      <c r="U10" s="156"/>
      <c r="V10" s="156" t="s">
        <v>116</v>
      </c>
      <c r="W10" s="156"/>
      <c r="X10" s="156"/>
      <c r="Y10" s="153"/>
      <c r="Z10" s="156"/>
      <c r="AA10" s="153"/>
      <c r="AB10" s="154"/>
      <c r="AC10" s="153"/>
      <c r="AD10" s="154"/>
    </row>
    <row r="11" spans="1:30" s="148" customFormat="1" ht="16.5" customHeight="1" x14ac:dyDescent="0.2">
      <c r="A11" s="157"/>
      <c r="B11" s="154"/>
      <c r="C11" s="153"/>
      <c r="D11" s="154"/>
      <c r="E11" s="154"/>
      <c r="F11" s="156" t="s">
        <v>119</v>
      </c>
      <c r="G11" s="154"/>
      <c r="H11" s="156"/>
      <c r="I11" s="153"/>
      <c r="M11" s="153"/>
      <c r="N11" s="156"/>
      <c r="O11" s="153"/>
      <c r="P11" s="156"/>
      <c r="Q11" s="156"/>
      <c r="R11" s="156"/>
      <c r="S11" s="156"/>
      <c r="T11" s="156"/>
      <c r="U11" s="156"/>
      <c r="V11" s="156" t="s">
        <v>118</v>
      </c>
      <c r="W11" s="156"/>
      <c r="Y11" s="153"/>
      <c r="Z11" s="156" t="s">
        <v>80</v>
      </c>
      <c r="AA11" s="153"/>
      <c r="AB11" s="154"/>
      <c r="AC11" s="153"/>
      <c r="AD11" s="158"/>
    </row>
    <row r="12" spans="1:30" s="148" customFormat="1" ht="16.5" customHeight="1" x14ac:dyDescent="0.2">
      <c r="A12" s="159"/>
      <c r="B12" s="156" t="s">
        <v>121</v>
      </c>
      <c r="C12" s="153"/>
      <c r="D12" s="156" t="s">
        <v>122</v>
      </c>
      <c r="E12" s="156"/>
      <c r="F12" s="152" t="s">
        <v>123</v>
      </c>
      <c r="G12" s="156"/>
      <c r="H12" s="156"/>
      <c r="I12" s="153"/>
      <c r="J12" s="156" t="s">
        <v>124</v>
      </c>
      <c r="K12" s="153"/>
      <c r="L12" s="156"/>
      <c r="M12" s="153"/>
      <c r="N12" s="156" t="s">
        <v>190</v>
      </c>
      <c r="O12" s="153"/>
      <c r="P12" s="156" t="s">
        <v>120</v>
      </c>
      <c r="Q12" s="156"/>
      <c r="R12" s="156"/>
      <c r="S12" s="156"/>
      <c r="T12" s="156" t="s">
        <v>125</v>
      </c>
      <c r="U12" s="156"/>
      <c r="V12" s="156" t="s">
        <v>191</v>
      </c>
      <c r="W12" s="156"/>
      <c r="X12" s="156" t="s">
        <v>126</v>
      </c>
      <c r="Y12" s="153"/>
      <c r="Z12" s="156" t="s">
        <v>127</v>
      </c>
      <c r="AA12" s="153"/>
      <c r="AB12" s="156" t="s">
        <v>128</v>
      </c>
      <c r="AC12" s="153"/>
    </row>
    <row r="13" spans="1:30" s="148" customFormat="1" ht="16.5" customHeight="1" x14ac:dyDescent="0.2">
      <c r="A13" s="159"/>
      <c r="B13" s="156" t="s">
        <v>129</v>
      </c>
      <c r="C13" s="153"/>
      <c r="D13" s="156" t="s">
        <v>130</v>
      </c>
      <c r="E13" s="156"/>
      <c r="F13" s="156" t="s">
        <v>131</v>
      </c>
      <c r="G13" s="156"/>
      <c r="I13" s="153"/>
      <c r="J13" s="156" t="s">
        <v>132</v>
      </c>
      <c r="K13" s="153"/>
      <c r="L13" s="156"/>
      <c r="M13" s="153"/>
      <c r="N13" s="156" t="s">
        <v>192</v>
      </c>
      <c r="O13" s="153"/>
      <c r="P13" s="156" t="s">
        <v>241</v>
      </c>
      <c r="Q13" s="156"/>
      <c r="R13" s="156" t="s">
        <v>134</v>
      </c>
      <c r="S13" s="156"/>
      <c r="T13" s="156" t="s">
        <v>135</v>
      </c>
      <c r="U13" s="156"/>
      <c r="V13" s="156" t="s">
        <v>193</v>
      </c>
      <c r="W13" s="156"/>
      <c r="X13" s="156" t="s">
        <v>136</v>
      </c>
      <c r="Y13" s="153"/>
      <c r="Z13" s="156" t="s">
        <v>137</v>
      </c>
      <c r="AA13" s="153"/>
      <c r="AB13" s="156" t="s">
        <v>138</v>
      </c>
      <c r="AC13" s="153"/>
      <c r="AD13" s="156" t="s">
        <v>126</v>
      </c>
    </row>
    <row r="14" spans="1:30" s="148" customFormat="1" ht="16.5" customHeight="1" x14ac:dyDescent="0.2">
      <c r="A14" s="159"/>
      <c r="B14" s="156"/>
      <c r="C14" s="153"/>
      <c r="D14" s="156" t="s">
        <v>139</v>
      </c>
      <c r="E14" s="156"/>
      <c r="F14" s="156" t="s">
        <v>71</v>
      </c>
      <c r="G14" s="156"/>
      <c r="H14" s="156" t="s">
        <v>140</v>
      </c>
      <c r="I14" s="153"/>
      <c r="J14" s="156" t="s">
        <v>141</v>
      </c>
      <c r="K14" s="153"/>
      <c r="L14" s="156" t="s">
        <v>76</v>
      </c>
      <c r="M14" s="153"/>
      <c r="N14" s="156" t="s">
        <v>5</v>
      </c>
      <c r="O14" s="153"/>
      <c r="P14" s="156" t="s">
        <v>194</v>
      </c>
      <c r="Q14" s="156"/>
      <c r="R14" s="156" t="s">
        <v>142</v>
      </c>
      <c r="S14" s="156"/>
      <c r="T14" s="156" t="s">
        <v>195</v>
      </c>
      <c r="U14" s="156"/>
      <c r="V14" s="156" t="s">
        <v>143</v>
      </c>
      <c r="W14" s="156"/>
      <c r="X14" s="156" t="s">
        <v>133</v>
      </c>
      <c r="Y14" s="153"/>
      <c r="Z14" s="156" t="s">
        <v>144</v>
      </c>
      <c r="AA14" s="153"/>
      <c r="AB14" s="156" t="s">
        <v>131</v>
      </c>
      <c r="AC14" s="153"/>
      <c r="AD14" s="156" t="s">
        <v>145</v>
      </c>
    </row>
    <row r="15" spans="1:30" s="148" customFormat="1" ht="16.5" customHeight="1" x14ac:dyDescent="0.2">
      <c r="A15" s="159"/>
      <c r="B15" s="160" t="s">
        <v>10</v>
      </c>
      <c r="C15" s="153"/>
      <c r="D15" s="160" t="s">
        <v>10</v>
      </c>
      <c r="E15" s="161"/>
      <c r="F15" s="160" t="s">
        <v>10</v>
      </c>
      <c r="G15" s="153"/>
      <c r="H15" s="160" t="s">
        <v>10</v>
      </c>
      <c r="I15" s="153"/>
      <c r="J15" s="160" t="s">
        <v>10</v>
      </c>
      <c r="K15" s="153"/>
      <c r="L15" s="160" t="s">
        <v>10</v>
      </c>
      <c r="M15" s="153"/>
      <c r="N15" s="160" t="s">
        <v>10</v>
      </c>
      <c r="O15" s="153"/>
      <c r="P15" s="160" t="s">
        <v>10</v>
      </c>
      <c r="Q15" s="153"/>
      <c r="R15" s="160" t="s">
        <v>10</v>
      </c>
      <c r="S15" s="153"/>
      <c r="T15" s="160" t="s">
        <v>10</v>
      </c>
      <c r="U15" s="153"/>
      <c r="V15" s="160" t="s">
        <v>10</v>
      </c>
      <c r="W15" s="153"/>
      <c r="X15" s="160" t="s">
        <v>10</v>
      </c>
      <c r="Y15" s="153"/>
      <c r="Z15" s="160" t="s">
        <v>10</v>
      </c>
      <c r="AA15" s="153"/>
      <c r="AB15" s="160" t="s">
        <v>10</v>
      </c>
      <c r="AC15" s="153"/>
      <c r="AD15" s="160" t="s">
        <v>10</v>
      </c>
    </row>
    <row r="16" spans="1:30" s="166" customFormat="1" ht="16.5" customHeight="1" x14ac:dyDescent="0.2">
      <c r="A16" s="162"/>
      <c r="B16" s="164"/>
      <c r="C16" s="163"/>
      <c r="D16" s="164"/>
      <c r="E16" s="165"/>
      <c r="F16" s="164"/>
      <c r="G16" s="165"/>
      <c r="H16" s="164"/>
      <c r="I16" s="163"/>
      <c r="J16" s="164"/>
      <c r="K16" s="163"/>
      <c r="L16" s="164"/>
      <c r="M16" s="163"/>
      <c r="N16" s="164"/>
      <c r="O16" s="163"/>
      <c r="P16" s="164"/>
      <c r="Q16" s="163"/>
      <c r="R16" s="164"/>
      <c r="S16" s="163"/>
      <c r="T16" s="164"/>
      <c r="U16" s="163"/>
      <c r="V16" s="164"/>
      <c r="W16" s="163"/>
      <c r="X16" s="164"/>
      <c r="Y16" s="163"/>
      <c r="Z16" s="164"/>
      <c r="AA16" s="163"/>
      <c r="AB16" s="164"/>
      <c r="AC16" s="163"/>
      <c r="AD16" s="164"/>
    </row>
    <row r="17" spans="1:30" s="166" customFormat="1" ht="16.5" customHeight="1" x14ac:dyDescent="0.2">
      <c r="A17" s="147" t="s">
        <v>210</v>
      </c>
      <c r="B17" s="168">
        <v>28197293670</v>
      </c>
      <c r="C17" s="167"/>
      <c r="D17" s="168">
        <v>70175900837</v>
      </c>
      <c r="E17" s="168"/>
      <c r="F17" s="168">
        <v>-14991990030</v>
      </c>
      <c r="G17" s="168"/>
      <c r="H17" s="168">
        <v>-1159384845</v>
      </c>
      <c r="I17" s="163"/>
      <c r="J17" s="168">
        <v>2819729371</v>
      </c>
      <c r="K17" s="163"/>
      <c r="L17" s="168">
        <v>23740007603</v>
      </c>
      <c r="M17" s="163"/>
      <c r="N17" s="168">
        <v>778327616</v>
      </c>
      <c r="O17" s="163"/>
      <c r="P17" s="168">
        <v>1982210743</v>
      </c>
      <c r="Q17" s="163"/>
      <c r="R17" s="168">
        <v>-71317739</v>
      </c>
      <c r="S17" s="163"/>
      <c r="T17" s="168">
        <v>364702</v>
      </c>
      <c r="U17" s="163"/>
      <c r="V17" s="168">
        <v>-3913541748</v>
      </c>
      <c r="W17" s="163"/>
      <c r="X17" s="168">
        <f>SUM(V17,T17,R17,P17,N17)</f>
        <v>-1223956426</v>
      </c>
      <c r="Y17" s="163"/>
      <c r="Z17" s="165">
        <f>SUM(B17:L17,X17)</f>
        <v>107557600180</v>
      </c>
      <c r="AA17" s="163"/>
      <c r="AB17" s="168">
        <v>11584073117</v>
      </c>
      <c r="AC17" s="163"/>
      <c r="AD17" s="168">
        <f>SUM(Z17:AB17)</f>
        <v>119141673297</v>
      </c>
    </row>
    <row r="18" spans="1:30" s="166" customFormat="1" ht="6" customHeight="1" x14ac:dyDescent="0.2">
      <c r="A18" s="169"/>
      <c r="B18" s="168"/>
      <c r="C18" s="167"/>
      <c r="D18" s="168"/>
      <c r="E18" s="168"/>
      <c r="F18" s="168"/>
      <c r="G18" s="168"/>
      <c r="H18" s="168"/>
      <c r="I18" s="163"/>
      <c r="J18" s="168"/>
      <c r="K18" s="163"/>
      <c r="L18" s="168"/>
      <c r="M18" s="163"/>
      <c r="N18" s="168"/>
      <c r="O18" s="163"/>
      <c r="P18" s="168"/>
      <c r="Q18" s="163"/>
      <c r="R18" s="168"/>
      <c r="S18" s="163"/>
      <c r="T18" s="168"/>
      <c r="U18" s="163"/>
      <c r="V18" s="168"/>
      <c r="W18" s="163"/>
      <c r="X18" s="168"/>
      <c r="Y18" s="163"/>
      <c r="Z18" s="168"/>
      <c r="AA18" s="163"/>
      <c r="AB18" s="168"/>
      <c r="AC18" s="163"/>
      <c r="AD18" s="168"/>
    </row>
    <row r="19" spans="1:30" s="166" customFormat="1" ht="16.5" customHeight="1" x14ac:dyDescent="0.2">
      <c r="A19" s="147" t="s">
        <v>146</v>
      </c>
      <c r="B19" s="168"/>
      <c r="C19" s="167"/>
      <c r="D19" s="168"/>
      <c r="E19" s="168"/>
      <c r="F19" s="168"/>
      <c r="G19" s="168"/>
      <c r="H19" s="168"/>
      <c r="I19" s="163"/>
      <c r="J19" s="165"/>
      <c r="K19" s="163"/>
      <c r="L19" s="168"/>
      <c r="M19" s="163"/>
      <c r="N19" s="168"/>
      <c r="O19" s="163"/>
      <c r="P19" s="168"/>
      <c r="Q19" s="163"/>
      <c r="R19" s="168"/>
      <c r="S19" s="163"/>
      <c r="T19" s="168"/>
      <c r="U19" s="163"/>
      <c r="V19" s="168"/>
      <c r="W19" s="163"/>
      <c r="X19" s="168"/>
      <c r="Y19" s="163"/>
      <c r="Z19" s="165"/>
      <c r="AA19" s="163"/>
      <c r="AB19" s="165"/>
      <c r="AC19" s="163"/>
      <c r="AD19" s="168"/>
    </row>
    <row r="20" spans="1:30" s="166" customFormat="1" ht="16.5" customHeight="1" x14ac:dyDescent="0.2">
      <c r="A20" s="170" t="s">
        <v>216</v>
      </c>
      <c r="B20" s="165">
        <v>0</v>
      </c>
      <c r="C20" s="167"/>
      <c r="D20" s="165">
        <v>0</v>
      </c>
      <c r="E20" s="167"/>
      <c r="F20" s="165">
        <v>0</v>
      </c>
      <c r="G20" s="167"/>
      <c r="H20" s="165">
        <v>0</v>
      </c>
      <c r="I20" s="167"/>
      <c r="J20" s="165">
        <v>0</v>
      </c>
      <c r="K20" s="167"/>
      <c r="L20" s="165">
        <v>0</v>
      </c>
      <c r="M20" s="167"/>
      <c r="N20" s="165">
        <v>0</v>
      </c>
      <c r="O20" s="167"/>
      <c r="P20" s="165">
        <v>0</v>
      </c>
      <c r="Q20" s="167"/>
      <c r="R20" s="165">
        <v>0</v>
      </c>
      <c r="S20" s="167"/>
      <c r="T20" s="165">
        <v>0</v>
      </c>
      <c r="U20" s="167"/>
      <c r="V20" s="165">
        <v>0</v>
      </c>
      <c r="W20" s="167"/>
      <c r="X20" s="168">
        <f>SUM(N20:V20)</f>
        <v>0</v>
      </c>
      <c r="Y20" s="163"/>
      <c r="Z20" s="165">
        <f>SUM(B20:L20,X20)</f>
        <v>0</v>
      </c>
      <c r="AA20" s="163"/>
      <c r="AB20" s="165">
        <v>-84977994</v>
      </c>
      <c r="AC20" s="163"/>
      <c r="AD20" s="168">
        <f>SUM(Z20:AB20)</f>
        <v>-84977994</v>
      </c>
    </row>
    <row r="21" spans="1:30" s="166" customFormat="1" ht="16.5" customHeight="1" x14ac:dyDescent="0.2">
      <c r="A21" s="170" t="s">
        <v>211</v>
      </c>
      <c r="B21" s="165">
        <v>0</v>
      </c>
      <c r="C21" s="167"/>
      <c r="D21" s="165">
        <v>0</v>
      </c>
      <c r="E21" s="168"/>
      <c r="F21" s="165">
        <v>0</v>
      </c>
      <c r="G21" s="168"/>
      <c r="H21" s="165">
        <v>0</v>
      </c>
      <c r="I21" s="163"/>
      <c r="J21" s="165">
        <v>0</v>
      </c>
      <c r="K21" s="163"/>
      <c r="L21" s="165">
        <v>0</v>
      </c>
      <c r="M21" s="163"/>
      <c r="N21" s="168">
        <v>0</v>
      </c>
      <c r="O21" s="163"/>
      <c r="P21" s="168">
        <v>0</v>
      </c>
      <c r="Q21" s="163"/>
      <c r="R21" s="168">
        <v>0</v>
      </c>
      <c r="S21" s="163"/>
      <c r="T21" s="168">
        <v>0</v>
      </c>
      <c r="U21" s="163"/>
      <c r="V21" s="168">
        <v>0</v>
      </c>
      <c r="W21" s="163"/>
      <c r="X21" s="168">
        <f>SUM(N21:V21)</f>
        <v>0</v>
      </c>
      <c r="Y21" s="163"/>
      <c r="Z21" s="165">
        <f>SUM(B21:L21,X21)</f>
        <v>0</v>
      </c>
      <c r="AA21" s="163"/>
      <c r="AB21" s="165">
        <v>24377500</v>
      </c>
      <c r="AC21" s="163"/>
      <c r="AD21" s="168">
        <f>SUM(Z21:AB21)</f>
        <v>24377500</v>
      </c>
    </row>
    <row r="22" spans="1:30" s="166" customFormat="1" ht="6" customHeight="1" x14ac:dyDescent="0.2">
      <c r="A22" s="148"/>
      <c r="B22" s="168"/>
      <c r="C22" s="167"/>
      <c r="D22" s="168"/>
      <c r="E22" s="168"/>
      <c r="F22" s="168"/>
      <c r="G22" s="168"/>
      <c r="H22" s="168"/>
      <c r="I22" s="163"/>
      <c r="J22" s="168"/>
      <c r="K22" s="163"/>
      <c r="L22" s="168"/>
      <c r="M22" s="163"/>
      <c r="N22" s="168"/>
      <c r="O22" s="163"/>
      <c r="P22" s="168"/>
      <c r="Q22" s="163"/>
      <c r="R22" s="168"/>
      <c r="S22" s="163"/>
      <c r="T22" s="168"/>
      <c r="U22" s="163"/>
      <c r="V22" s="168"/>
      <c r="W22" s="163"/>
      <c r="X22" s="168"/>
      <c r="Y22" s="163"/>
      <c r="Z22" s="165"/>
      <c r="AA22" s="163"/>
      <c r="AB22" s="168"/>
      <c r="AC22" s="163"/>
      <c r="AD22" s="168"/>
    </row>
    <row r="23" spans="1:30" s="166" customFormat="1" ht="16.5" customHeight="1" x14ac:dyDescent="0.2">
      <c r="A23" s="147" t="s">
        <v>196</v>
      </c>
      <c r="B23" s="168"/>
      <c r="C23" s="167"/>
      <c r="D23" s="168"/>
      <c r="E23" s="168"/>
      <c r="F23" s="168"/>
      <c r="G23" s="168"/>
      <c r="H23" s="168"/>
      <c r="I23" s="163"/>
      <c r="J23" s="168"/>
      <c r="K23" s="163"/>
      <c r="L23" s="168"/>
      <c r="M23" s="163"/>
      <c r="N23" s="168"/>
      <c r="O23" s="163"/>
      <c r="P23" s="168"/>
      <c r="Q23" s="163"/>
      <c r="R23" s="168"/>
      <c r="S23" s="163"/>
      <c r="T23" s="168"/>
      <c r="U23" s="163"/>
      <c r="V23" s="168"/>
      <c r="W23" s="163"/>
      <c r="X23" s="168"/>
      <c r="Y23" s="163"/>
      <c r="Z23" s="165"/>
      <c r="AA23" s="163"/>
      <c r="AB23" s="165"/>
      <c r="AC23" s="163"/>
      <c r="AD23" s="168"/>
    </row>
    <row r="24" spans="1:30" s="166" customFormat="1" ht="16.5" customHeight="1" x14ac:dyDescent="0.2">
      <c r="A24" s="147" t="s">
        <v>197</v>
      </c>
      <c r="B24" s="168"/>
      <c r="C24" s="167"/>
      <c r="D24" s="168"/>
      <c r="E24" s="168"/>
      <c r="F24" s="168"/>
      <c r="G24" s="168"/>
      <c r="H24" s="168"/>
      <c r="I24" s="163"/>
      <c r="J24" s="168"/>
      <c r="K24" s="163"/>
      <c r="L24" s="168"/>
      <c r="M24" s="163"/>
      <c r="N24" s="168"/>
      <c r="O24" s="163"/>
      <c r="P24" s="168"/>
      <c r="Q24" s="163"/>
      <c r="R24" s="168"/>
      <c r="S24" s="163"/>
      <c r="T24" s="168"/>
      <c r="U24" s="163"/>
      <c r="V24" s="168"/>
      <c r="W24" s="163"/>
      <c r="X24" s="168"/>
      <c r="Y24" s="163"/>
      <c r="Z24" s="165"/>
      <c r="AA24" s="163"/>
      <c r="AB24" s="165"/>
      <c r="AC24" s="163"/>
      <c r="AD24" s="168"/>
    </row>
    <row r="25" spans="1:30" s="166" customFormat="1" ht="16.5" customHeight="1" x14ac:dyDescent="0.2">
      <c r="A25" s="170" t="s">
        <v>198</v>
      </c>
      <c r="B25" s="168">
        <v>0</v>
      </c>
      <c r="C25" s="167"/>
      <c r="D25" s="168">
        <v>0</v>
      </c>
      <c r="E25" s="168"/>
      <c r="F25" s="168">
        <v>0</v>
      </c>
      <c r="G25" s="168"/>
      <c r="H25" s="168">
        <v>0</v>
      </c>
      <c r="I25" s="163"/>
      <c r="J25" s="168">
        <v>0</v>
      </c>
      <c r="K25" s="163"/>
      <c r="L25" s="168">
        <v>1140036384</v>
      </c>
      <c r="M25" s="163"/>
      <c r="N25" s="168">
        <v>0</v>
      </c>
      <c r="O25" s="163"/>
      <c r="P25" s="168">
        <v>0</v>
      </c>
      <c r="Q25" s="163"/>
      <c r="R25" s="168">
        <v>0</v>
      </c>
      <c r="S25" s="163"/>
      <c r="T25" s="168">
        <v>0</v>
      </c>
      <c r="U25" s="163"/>
      <c r="V25" s="168">
        <v>0</v>
      </c>
      <c r="W25" s="163"/>
      <c r="X25" s="168">
        <f>SUM(N25:V25)</f>
        <v>0</v>
      </c>
      <c r="Y25" s="163"/>
      <c r="Z25" s="165">
        <f>SUM(B25:L25,X25)</f>
        <v>1140036384</v>
      </c>
      <c r="AA25" s="163"/>
      <c r="AB25" s="165">
        <v>184522210</v>
      </c>
      <c r="AC25" s="163"/>
      <c r="AD25" s="168">
        <f>SUM(Z25:AB25)</f>
        <v>1324558594</v>
      </c>
    </row>
    <row r="26" spans="1:30" s="166" customFormat="1" ht="16.5" customHeight="1" x14ac:dyDescent="0.2">
      <c r="A26" s="170" t="s">
        <v>217</v>
      </c>
      <c r="B26" s="168"/>
      <c r="C26" s="167"/>
      <c r="D26" s="168"/>
      <c r="E26" s="168"/>
      <c r="F26" s="168"/>
      <c r="G26" s="168"/>
      <c r="H26" s="168"/>
      <c r="I26" s="163"/>
      <c r="J26" s="168"/>
      <c r="K26" s="163"/>
      <c r="L26" s="168"/>
      <c r="M26" s="163"/>
      <c r="N26" s="168"/>
      <c r="O26" s="163"/>
      <c r="P26" s="168"/>
      <c r="Q26" s="163"/>
      <c r="R26" s="168"/>
      <c r="S26" s="163"/>
      <c r="T26" s="168"/>
      <c r="U26" s="163"/>
      <c r="V26" s="168"/>
      <c r="W26" s="163"/>
      <c r="X26" s="168"/>
      <c r="Y26" s="163"/>
      <c r="Z26" s="165"/>
      <c r="AA26" s="163"/>
      <c r="AB26" s="165"/>
      <c r="AC26" s="163"/>
      <c r="AD26" s="168"/>
    </row>
    <row r="27" spans="1:30" s="148" customFormat="1" ht="16.5" customHeight="1" x14ac:dyDescent="0.2">
      <c r="A27" s="170" t="s">
        <v>199</v>
      </c>
      <c r="B27" s="171">
        <v>0</v>
      </c>
      <c r="C27" s="167"/>
      <c r="D27" s="171">
        <v>0</v>
      </c>
      <c r="E27" s="168"/>
      <c r="F27" s="171">
        <v>0</v>
      </c>
      <c r="G27" s="168"/>
      <c r="H27" s="171">
        <v>0</v>
      </c>
      <c r="I27" s="163"/>
      <c r="J27" s="171">
        <v>0</v>
      </c>
      <c r="K27" s="163"/>
      <c r="L27" s="171">
        <v>0</v>
      </c>
      <c r="M27" s="163"/>
      <c r="N27" s="171">
        <v>38477961</v>
      </c>
      <c r="O27" s="163"/>
      <c r="P27" s="171">
        <v>-7731949</v>
      </c>
      <c r="Q27" s="163"/>
      <c r="R27" s="171">
        <v>3183241</v>
      </c>
      <c r="S27" s="163"/>
      <c r="T27" s="171">
        <v>-51976</v>
      </c>
      <c r="U27" s="163"/>
      <c r="V27" s="171">
        <v>-366430279</v>
      </c>
      <c r="W27" s="163"/>
      <c r="X27" s="171">
        <f>SUM(N27:W27)</f>
        <v>-332553002</v>
      </c>
      <c r="Y27" s="163"/>
      <c r="Z27" s="172">
        <f>SUM(B27:L27,X27)</f>
        <v>-332553002</v>
      </c>
      <c r="AA27" s="163"/>
      <c r="AB27" s="172">
        <v>2553427</v>
      </c>
      <c r="AC27" s="163"/>
      <c r="AD27" s="171">
        <f>SUM(Z27:AB27)</f>
        <v>-329999575</v>
      </c>
    </row>
    <row r="28" spans="1:30" s="166" customFormat="1" ht="16.5" customHeight="1" x14ac:dyDescent="0.2">
      <c r="A28" s="148"/>
      <c r="B28" s="154"/>
      <c r="C28" s="153"/>
      <c r="D28" s="154"/>
      <c r="E28" s="154"/>
      <c r="F28" s="154"/>
      <c r="G28" s="154"/>
      <c r="H28" s="154"/>
      <c r="I28" s="153"/>
      <c r="J28" s="154"/>
      <c r="K28" s="153"/>
      <c r="L28" s="154"/>
      <c r="M28" s="153"/>
      <c r="N28" s="154"/>
      <c r="O28" s="153"/>
      <c r="P28" s="154"/>
      <c r="Q28" s="153"/>
      <c r="R28" s="154"/>
      <c r="S28" s="153"/>
      <c r="T28" s="154"/>
      <c r="U28" s="153"/>
      <c r="V28" s="154"/>
      <c r="W28" s="153"/>
      <c r="X28" s="154"/>
      <c r="Y28" s="153"/>
      <c r="Z28" s="154"/>
      <c r="AA28" s="153"/>
      <c r="AB28" s="154"/>
      <c r="AC28" s="153"/>
      <c r="AD28" s="154"/>
    </row>
    <row r="29" spans="1:30" s="166" customFormat="1" ht="16.5" customHeight="1" thickBot="1" x14ac:dyDescent="0.25">
      <c r="A29" s="162" t="s">
        <v>236</v>
      </c>
      <c r="B29" s="173">
        <f>SUM(B17:B27)</f>
        <v>28197293670</v>
      </c>
      <c r="C29" s="163"/>
      <c r="D29" s="173">
        <f>SUM(D17:D27)</f>
        <v>70175900837</v>
      </c>
      <c r="E29" s="165"/>
      <c r="F29" s="173">
        <f>SUM(F17:F27)</f>
        <v>-14991990030</v>
      </c>
      <c r="G29" s="165"/>
      <c r="H29" s="173">
        <f>SUM(H17:H27)</f>
        <v>-1159384845</v>
      </c>
      <c r="I29" s="163"/>
      <c r="J29" s="173">
        <f>SUM(J17:J27)</f>
        <v>2819729371</v>
      </c>
      <c r="K29" s="163"/>
      <c r="L29" s="173">
        <f>SUM(L17:L27)</f>
        <v>24880043987</v>
      </c>
      <c r="M29" s="163"/>
      <c r="N29" s="173">
        <f>SUM(N17:N27)</f>
        <v>816805577</v>
      </c>
      <c r="O29" s="163"/>
      <c r="P29" s="173">
        <f>SUM(P17:P27)</f>
        <v>1974478794</v>
      </c>
      <c r="Q29" s="163"/>
      <c r="R29" s="173">
        <f>SUM(R17:R27)</f>
        <v>-68134498</v>
      </c>
      <c r="S29" s="163"/>
      <c r="T29" s="173">
        <f>SUM(T17:T27)</f>
        <v>312726</v>
      </c>
      <c r="U29" s="163"/>
      <c r="V29" s="173">
        <f>SUM(V17:V27)</f>
        <v>-4279972027</v>
      </c>
      <c r="W29" s="163"/>
      <c r="X29" s="173">
        <f>SUM(X17:X27)</f>
        <v>-1556509428</v>
      </c>
      <c r="Y29" s="163"/>
      <c r="Z29" s="173">
        <f>SUM(Z17:Z27)</f>
        <v>108365083562</v>
      </c>
      <c r="AA29" s="163"/>
      <c r="AB29" s="173">
        <f>SUM(AB17:AB27)</f>
        <v>11710548260</v>
      </c>
      <c r="AC29" s="163"/>
      <c r="AD29" s="173">
        <f>SUM(AD17:AD27)</f>
        <v>120075631822</v>
      </c>
    </row>
    <row r="30" spans="1:30" ht="16.5" customHeight="1" thickTop="1" x14ac:dyDescent="0.2">
      <c r="A30" s="162"/>
      <c r="B30" s="164"/>
      <c r="C30" s="163"/>
      <c r="D30" s="164"/>
      <c r="E30" s="165"/>
      <c r="F30" s="164"/>
      <c r="G30" s="165"/>
      <c r="H30" s="164"/>
      <c r="I30" s="163"/>
      <c r="J30" s="164"/>
      <c r="K30" s="163"/>
      <c r="L30" s="164"/>
      <c r="M30" s="163"/>
      <c r="N30" s="164"/>
      <c r="O30" s="163"/>
      <c r="P30" s="164"/>
      <c r="Q30" s="163"/>
      <c r="R30" s="164"/>
      <c r="S30" s="163"/>
      <c r="T30" s="164"/>
      <c r="U30" s="163"/>
      <c r="V30" s="164"/>
      <c r="W30" s="163"/>
      <c r="X30" s="164"/>
      <c r="Y30" s="163"/>
      <c r="Z30" s="164"/>
      <c r="AA30" s="163"/>
      <c r="AB30" s="164"/>
      <c r="AC30" s="163"/>
      <c r="AD30" s="164"/>
    </row>
    <row r="31" spans="1:30" ht="16.5" customHeight="1" x14ac:dyDescent="0.2">
      <c r="A31" s="162"/>
      <c r="B31" s="164"/>
      <c r="C31" s="163"/>
      <c r="D31" s="164"/>
      <c r="E31" s="165"/>
      <c r="F31" s="164"/>
      <c r="G31" s="165"/>
      <c r="H31" s="164"/>
      <c r="I31" s="163"/>
      <c r="J31" s="164"/>
      <c r="K31" s="163"/>
      <c r="L31" s="164"/>
      <c r="M31" s="163"/>
      <c r="N31" s="164"/>
      <c r="O31" s="163"/>
      <c r="P31" s="164"/>
      <c r="Q31" s="163"/>
      <c r="R31" s="164"/>
      <c r="S31" s="163"/>
      <c r="T31" s="164"/>
      <c r="U31" s="163"/>
      <c r="V31" s="164"/>
      <c r="W31" s="163"/>
      <c r="X31" s="164"/>
      <c r="Y31" s="163"/>
      <c r="Z31" s="164"/>
      <c r="AA31" s="163"/>
      <c r="AB31" s="164"/>
      <c r="AC31" s="163"/>
      <c r="AD31" s="164"/>
    </row>
    <row r="32" spans="1:30" s="166" customFormat="1" ht="16.5" customHeight="1" x14ac:dyDescent="0.2">
      <c r="A32" s="147" t="s">
        <v>239</v>
      </c>
      <c r="B32" s="168">
        <v>28197293670</v>
      </c>
      <c r="C32" s="167"/>
      <c r="D32" s="168">
        <v>70175900837</v>
      </c>
      <c r="E32" s="168"/>
      <c r="F32" s="168">
        <v>-14991990030</v>
      </c>
      <c r="G32" s="168"/>
      <c r="H32" s="168">
        <v>-1159384845</v>
      </c>
      <c r="I32" s="163"/>
      <c r="J32" s="168">
        <v>2819729371</v>
      </c>
      <c r="K32" s="163"/>
      <c r="L32" s="168">
        <v>26617827453</v>
      </c>
      <c r="M32" s="163"/>
      <c r="N32" s="168">
        <v>1009849005</v>
      </c>
      <c r="O32" s="163"/>
      <c r="P32" s="168">
        <v>-949051862</v>
      </c>
      <c r="Q32" s="163"/>
      <c r="R32" s="168">
        <v>-57952258</v>
      </c>
      <c r="S32" s="163"/>
      <c r="T32" s="168">
        <v>260152</v>
      </c>
      <c r="U32" s="163"/>
      <c r="V32" s="168">
        <v>-7256166179</v>
      </c>
      <c r="W32" s="163"/>
      <c r="X32" s="168">
        <v>-7253061142</v>
      </c>
      <c r="Y32" s="163"/>
      <c r="Z32" s="165">
        <f>SUM(B32:L32,X32)</f>
        <v>104406315314</v>
      </c>
      <c r="AA32" s="168"/>
      <c r="AB32" s="166">
        <v>12029323117</v>
      </c>
      <c r="AC32" s="163"/>
      <c r="AD32" s="168">
        <f>SUM(Z32:AB32)</f>
        <v>116435638431</v>
      </c>
    </row>
    <row r="33" spans="1:30" s="166" customFormat="1" ht="6" customHeight="1" x14ac:dyDescent="0.2">
      <c r="A33" s="169"/>
      <c r="B33" s="168"/>
      <c r="C33" s="167"/>
      <c r="D33" s="168"/>
      <c r="E33" s="168"/>
      <c r="F33" s="168"/>
      <c r="G33" s="168"/>
      <c r="H33" s="168"/>
      <c r="I33" s="163"/>
      <c r="J33" s="168"/>
      <c r="K33" s="163"/>
      <c r="L33" s="168"/>
      <c r="M33" s="163"/>
      <c r="N33" s="168"/>
      <c r="O33" s="163"/>
      <c r="P33" s="168"/>
      <c r="Q33" s="163"/>
      <c r="R33" s="168"/>
      <c r="S33" s="163"/>
      <c r="T33" s="168"/>
      <c r="U33" s="163"/>
      <c r="V33" s="168"/>
      <c r="W33" s="163"/>
      <c r="X33" s="168"/>
      <c r="Y33" s="163"/>
      <c r="Z33" s="168"/>
      <c r="AA33" s="168"/>
      <c r="AC33" s="163"/>
      <c r="AD33" s="168"/>
    </row>
    <row r="34" spans="1:30" s="166" customFormat="1" ht="16.5" customHeight="1" x14ac:dyDescent="0.2">
      <c r="A34" s="147" t="s">
        <v>146</v>
      </c>
      <c r="B34" s="168"/>
      <c r="C34" s="167"/>
      <c r="D34" s="168"/>
      <c r="E34" s="168"/>
      <c r="F34" s="168"/>
      <c r="G34" s="168"/>
      <c r="H34" s="168"/>
      <c r="I34" s="163"/>
      <c r="J34" s="165"/>
      <c r="K34" s="163"/>
      <c r="L34" s="168"/>
      <c r="M34" s="163"/>
      <c r="N34" s="168"/>
      <c r="O34" s="163"/>
      <c r="P34" s="168"/>
      <c r="Q34" s="163"/>
      <c r="R34" s="168"/>
      <c r="S34" s="163"/>
      <c r="T34" s="168"/>
      <c r="U34" s="163"/>
      <c r="V34" s="168"/>
      <c r="W34" s="163"/>
      <c r="X34" s="168"/>
      <c r="Y34" s="163"/>
      <c r="Z34" s="165"/>
      <c r="AA34" s="165"/>
      <c r="AB34" s="165"/>
      <c r="AC34" s="163"/>
      <c r="AD34" s="168"/>
    </row>
    <row r="35" spans="1:30" s="166" customFormat="1" ht="16.5" customHeight="1" x14ac:dyDescent="0.2">
      <c r="A35" s="170" t="s">
        <v>216</v>
      </c>
      <c r="B35" s="165">
        <v>0</v>
      </c>
      <c r="C35" s="167"/>
      <c r="D35" s="165">
        <v>0</v>
      </c>
      <c r="E35" s="167"/>
      <c r="F35" s="165">
        <v>0</v>
      </c>
      <c r="G35" s="167"/>
      <c r="H35" s="165">
        <v>0</v>
      </c>
      <c r="I35" s="167"/>
      <c r="J35" s="165">
        <v>0</v>
      </c>
      <c r="K35" s="167"/>
      <c r="L35" s="165">
        <v>0</v>
      </c>
      <c r="M35" s="167"/>
      <c r="N35" s="165">
        <v>0</v>
      </c>
      <c r="O35" s="167"/>
      <c r="P35" s="165">
        <v>0</v>
      </c>
      <c r="Q35" s="167"/>
      <c r="R35" s="165">
        <v>0</v>
      </c>
      <c r="S35" s="167"/>
      <c r="T35" s="165">
        <v>0</v>
      </c>
      <c r="U35" s="167"/>
      <c r="V35" s="165">
        <v>0</v>
      </c>
      <c r="W35" s="167"/>
      <c r="X35" s="168">
        <f>SUM(N35:V35)</f>
        <v>0</v>
      </c>
      <c r="Y35" s="163"/>
      <c r="Z35" s="165">
        <f>SUM(B35:L35,X35)</f>
        <v>0</v>
      </c>
      <c r="AA35" s="165"/>
      <c r="AB35" s="165">
        <v>-284557594</v>
      </c>
      <c r="AC35" s="163"/>
      <c r="AD35" s="168">
        <f>SUM(Z35:AB35)</f>
        <v>-284557594</v>
      </c>
    </row>
    <row r="36" spans="1:30" s="148" customFormat="1" ht="6" customHeight="1" x14ac:dyDescent="0.2">
      <c r="B36" s="168"/>
      <c r="C36" s="167"/>
      <c r="D36" s="168"/>
      <c r="E36" s="168"/>
      <c r="F36" s="168"/>
      <c r="G36" s="168"/>
      <c r="H36" s="168"/>
      <c r="I36" s="163"/>
      <c r="J36" s="168"/>
      <c r="K36" s="163"/>
      <c r="L36" s="168"/>
      <c r="M36" s="163"/>
      <c r="N36" s="168"/>
      <c r="O36" s="163"/>
      <c r="P36" s="168"/>
      <c r="Q36" s="163"/>
      <c r="R36" s="168"/>
      <c r="S36" s="163"/>
      <c r="T36" s="168"/>
      <c r="U36" s="163"/>
      <c r="V36" s="168"/>
      <c r="W36" s="163"/>
      <c r="X36" s="168"/>
      <c r="Y36" s="163"/>
      <c r="Z36" s="165"/>
      <c r="AA36" s="168"/>
      <c r="AC36" s="163"/>
      <c r="AD36" s="168"/>
    </row>
    <row r="37" spans="1:30" s="166" customFormat="1" ht="16.5" customHeight="1" x14ac:dyDescent="0.2">
      <c r="A37" s="147" t="s">
        <v>196</v>
      </c>
      <c r="B37" s="168"/>
      <c r="C37" s="167"/>
      <c r="D37" s="168"/>
      <c r="E37" s="168"/>
      <c r="F37" s="168"/>
      <c r="G37" s="168"/>
      <c r="H37" s="168"/>
      <c r="I37" s="163"/>
      <c r="J37" s="168"/>
      <c r="K37" s="163"/>
      <c r="L37" s="168"/>
      <c r="M37" s="163"/>
      <c r="N37" s="168"/>
      <c r="O37" s="163"/>
      <c r="P37" s="168"/>
      <c r="Q37" s="163"/>
      <c r="R37" s="168"/>
      <c r="S37" s="163"/>
      <c r="T37" s="168"/>
      <c r="U37" s="163"/>
      <c r="V37" s="168"/>
      <c r="W37" s="163"/>
      <c r="X37" s="168"/>
      <c r="Y37" s="163"/>
      <c r="Z37" s="165"/>
      <c r="AA37" s="165"/>
      <c r="AC37" s="163"/>
      <c r="AD37" s="168"/>
    </row>
    <row r="38" spans="1:30" s="166" customFormat="1" ht="16.5" customHeight="1" x14ac:dyDescent="0.2">
      <c r="A38" s="147" t="s">
        <v>197</v>
      </c>
      <c r="B38" s="168"/>
      <c r="C38" s="167"/>
      <c r="D38" s="168"/>
      <c r="E38" s="168"/>
      <c r="F38" s="168"/>
      <c r="G38" s="168"/>
      <c r="H38" s="168"/>
      <c r="I38" s="163"/>
      <c r="J38" s="168"/>
      <c r="K38" s="163"/>
      <c r="L38" s="168"/>
      <c r="M38" s="163"/>
      <c r="N38" s="168"/>
      <c r="O38" s="163"/>
      <c r="P38" s="168"/>
      <c r="Q38" s="163"/>
      <c r="R38" s="168"/>
      <c r="S38" s="163"/>
      <c r="T38" s="168"/>
      <c r="U38" s="163"/>
      <c r="V38" s="168"/>
      <c r="W38" s="163"/>
      <c r="X38" s="168"/>
      <c r="Y38" s="163"/>
      <c r="Z38" s="165"/>
      <c r="AA38" s="165"/>
      <c r="AC38" s="163"/>
      <c r="AD38" s="168"/>
    </row>
    <row r="39" spans="1:30" s="166" customFormat="1" ht="16.5" customHeight="1" x14ac:dyDescent="0.2">
      <c r="A39" s="170" t="s">
        <v>256</v>
      </c>
      <c r="B39" s="168">
        <v>0</v>
      </c>
      <c r="C39" s="167"/>
      <c r="D39" s="168">
        <v>0</v>
      </c>
      <c r="E39" s="168"/>
      <c r="F39" s="168">
        <v>0</v>
      </c>
      <c r="G39" s="168"/>
      <c r="H39" s="168">
        <v>0</v>
      </c>
      <c r="I39" s="163"/>
      <c r="J39" s="168">
        <v>0</v>
      </c>
      <c r="K39" s="163"/>
      <c r="L39" s="168">
        <v>1719347559</v>
      </c>
      <c r="M39" s="163"/>
      <c r="N39" s="165">
        <v>0</v>
      </c>
      <c r="O39" s="163"/>
      <c r="P39" s="165">
        <v>0</v>
      </c>
      <c r="Q39" s="163"/>
      <c r="R39" s="165">
        <v>0</v>
      </c>
      <c r="S39" s="163"/>
      <c r="T39" s="165">
        <v>0</v>
      </c>
      <c r="U39" s="163"/>
      <c r="V39" s="165">
        <v>0</v>
      </c>
      <c r="W39" s="163"/>
      <c r="X39" s="168">
        <f>SUM(N39:V39)</f>
        <v>0</v>
      </c>
      <c r="Y39" s="163"/>
      <c r="Z39" s="165">
        <f>SUM(B39:L39,X39)</f>
        <v>1719347559</v>
      </c>
      <c r="AA39" s="165"/>
      <c r="AB39" s="165">
        <v>-133735654</v>
      </c>
      <c r="AC39" s="163"/>
      <c r="AD39" s="168">
        <f t="shared" ref="AD39:AD41" si="0">SUM(Z39:AB39)</f>
        <v>1585611905</v>
      </c>
    </row>
    <row r="40" spans="1:30" s="166" customFormat="1" ht="16.5" customHeight="1" x14ac:dyDescent="0.2">
      <c r="A40" s="170" t="s">
        <v>217</v>
      </c>
      <c r="B40" s="168"/>
      <c r="C40" s="167"/>
      <c r="D40" s="168"/>
      <c r="E40" s="168"/>
      <c r="F40" s="168"/>
      <c r="G40" s="168"/>
      <c r="H40" s="168"/>
      <c r="I40" s="163"/>
      <c r="J40" s="168"/>
      <c r="K40" s="163"/>
      <c r="L40" s="168"/>
      <c r="M40" s="163"/>
      <c r="N40" s="168"/>
      <c r="O40" s="163"/>
      <c r="P40" s="168"/>
      <c r="Q40" s="163"/>
      <c r="R40" s="168"/>
      <c r="S40" s="163"/>
      <c r="T40" s="168"/>
      <c r="U40" s="163"/>
      <c r="V40" s="168"/>
      <c r="W40" s="163"/>
      <c r="X40" s="168"/>
      <c r="Y40" s="163"/>
      <c r="Z40" s="165"/>
      <c r="AA40" s="165"/>
      <c r="AC40" s="163"/>
      <c r="AD40" s="168"/>
    </row>
    <row r="41" spans="1:30" s="166" customFormat="1" ht="16.5" customHeight="1" x14ac:dyDescent="0.2">
      <c r="A41" s="170" t="s">
        <v>199</v>
      </c>
      <c r="B41" s="171">
        <v>0</v>
      </c>
      <c r="C41" s="167"/>
      <c r="D41" s="171">
        <v>0</v>
      </c>
      <c r="E41" s="168"/>
      <c r="F41" s="171">
        <v>0</v>
      </c>
      <c r="G41" s="168"/>
      <c r="H41" s="171">
        <v>0</v>
      </c>
      <c r="I41" s="163"/>
      <c r="J41" s="171">
        <v>0</v>
      </c>
      <c r="K41" s="163"/>
      <c r="L41" s="171">
        <v>0</v>
      </c>
      <c r="M41" s="163"/>
      <c r="N41" s="171">
        <v>-50693157</v>
      </c>
      <c r="O41" s="163"/>
      <c r="P41" s="171">
        <v>0</v>
      </c>
      <c r="Q41" s="163"/>
      <c r="R41" s="171">
        <v>11665003</v>
      </c>
      <c r="S41" s="163"/>
      <c r="T41" s="171">
        <v>-45932</v>
      </c>
      <c r="U41" s="163"/>
      <c r="V41" s="171">
        <v>93321361</v>
      </c>
      <c r="W41" s="163"/>
      <c r="X41" s="171">
        <f>SUM(N41:W41)</f>
        <v>54247275</v>
      </c>
      <c r="Y41" s="163"/>
      <c r="Z41" s="172">
        <f>SUM(B41:L41,X41)</f>
        <v>54247275</v>
      </c>
      <c r="AA41" s="172"/>
      <c r="AB41" s="172">
        <v>29215006</v>
      </c>
      <c r="AC41" s="163"/>
      <c r="AD41" s="171">
        <f t="shared" si="0"/>
        <v>83462281</v>
      </c>
    </row>
    <row r="42" spans="1:30" s="148" customFormat="1" ht="16.5" customHeight="1" x14ac:dyDescent="0.2">
      <c r="B42" s="154"/>
      <c r="C42" s="153"/>
      <c r="D42" s="154"/>
      <c r="E42" s="154"/>
      <c r="F42" s="154"/>
      <c r="G42" s="154"/>
      <c r="H42" s="154"/>
      <c r="I42" s="153"/>
      <c r="J42" s="154"/>
      <c r="K42" s="153"/>
      <c r="L42" s="174"/>
      <c r="M42" s="153"/>
      <c r="N42" s="154"/>
      <c r="O42" s="153"/>
      <c r="P42" s="154"/>
      <c r="Q42" s="153"/>
      <c r="R42" s="154"/>
      <c r="S42" s="153"/>
      <c r="T42" s="154"/>
      <c r="U42" s="153"/>
      <c r="V42" s="154"/>
      <c r="W42" s="153"/>
      <c r="X42" s="154"/>
      <c r="Y42" s="153"/>
      <c r="Z42" s="154"/>
      <c r="AA42" s="153"/>
      <c r="AB42" s="154"/>
      <c r="AC42" s="153"/>
      <c r="AD42" s="154"/>
    </row>
    <row r="43" spans="1:30" s="166" customFormat="1" ht="16.5" customHeight="1" thickBot="1" x14ac:dyDescent="0.25">
      <c r="A43" s="162" t="s">
        <v>240</v>
      </c>
      <c r="B43" s="173">
        <f>SUM(B32:B41)</f>
        <v>28197293670</v>
      </c>
      <c r="C43" s="163"/>
      <c r="D43" s="173">
        <f>SUM(D32:D41)</f>
        <v>70175900837</v>
      </c>
      <c r="E43" s="165"/>
      <c r="F43" s="173">
        <f>SUM(F32:F41)</f>
        <v>-14991990030</v>
      </c>
      <c r="G43" s="165"/>
      <c r="H43" s="173">
        <f>SUM(H32:H41)</f>
        <v>-1159384845</v>
      </c>
      <c r="I43" s="163"/>
      <c r="J43" s="173">
        <f>SUM(J32:J41)</f>
        <v>2819729371</v>
      </c>
      <c r="K43" s="163"/>
      <c r="L43" s="175">
        <f>SUM(L32:L41)</f>
        <v>28337175012</v>
      </c>
      <c r="M43" s="163"/>
      <c r="N43" s="173">
        <f>SUM(N32:N41)</f>
        <v>959155848</v>
      </c>
      <c r="O43" s="163"/>
      <c r="P43" s="173">
        <f>SUM(P32:P41)</f>
        <v>-949051862</v>
      </c>
      <c r="Q43" s="163"/>
      <c r="R43" s="173">
        <f>SUM(R32:R41)</f>
        <v>-46287255</v>
      </c>
      <c r="S43" s="163"/>
      <c r="T43" s="173">
        <f>SUM(T32:T41)</f>
        <v>214220</v>
      </c>
      <c r="U43" s="163"/>
      <c r="V43" s="173">
        <f>SUM(V32:V41)</f>
        <v>-7162844818</v>
      </c>
      <c r="W43" s="163"/>
      <c r="X43" s="173">
        <f>SUM(X32:X41)</f>
        <v>-7198813867</v>
      </c>
      <c r="Y43" s="163"/>
      <c r="Z43" s="173">
        <f>SUM(Z32:Z41)</f>
        <v>106179910148</v>
      </c>
      <c r="AA43" s="163"/>
      <c r="AB43" s="173">
        <f>SUM(AB32:AB41)</f>
        <v>11640244875</v>
      </c>
      <c r="AC43" s="163"/>
      <c r="AD43" s="173">
        <f>SUM(AD32:AD41)</f>
        <v>117820155023</v>
      </c>
    </row>
    <row r="44" spans="1:30" ht="16.5" customHeight="1" thickTop="1" x14ac:dyDescent="0.2">
      <c r="A44" s="162"/>
      <c r="B44" s="164"/>
      <c r="C44" s="163"/>
      <c r="D44" s="164"/>
      <c r="E44" s="165"/>
      <c r="F44" s="164"/>
      <c r="G44" s="165"/>
      <c r="H44" s="164"/>
      <c r="I44" s="163"/>
      <c r="J44" s="164"/>
      <c r="K44" s="163"/>
      <c r="L44" s="164"/>
      <c r="M44" s="163"/>
      <c r="N44" s="164"/>
      <c r="O44" s="163"/>
      <c r="P44" s="164"/>
      <c r="Q44" s="163"/>
      <c r="R44" s="164"/>
      <c r="S44" s="163"/>
      <c r="T44" s="164"/>
      <c r="U44" s="163"/>
      <c r="V44" s="164"/>
      <c r="W44" s="163"/>
      <c r="X44" s="164"/>
      <c r="Y44" s="163"/>
      <c r="Z44" s="164"/>
      <c r="AA44" s="163"/>
      <c r="AB44" s="164"/>
      <c r="AC44" s="163"/>
      <c r="AD44" s="164"/>
    </row>
    <row r="45" spans="1:30" ht="16.5" customHeight="1" x14ac:dyDescent="0.2">
      <c r="A45" s="162"/>
      <c r="B45" s="164"/>
      <c r="C45" s="163"/>
      <c r="D45" s="164"/>
      <c r="E45" s="165"/>
      <c r="F45" s="164"/>
      <c r="G45" s="165"/>
      <c r="H45" s="164"/>
      <c r="I45" s="163"/>
      <c r="J45" s="164"/>
      <c r="K45" s="163"/>
      <c r="L45" s="164"/>
      <c r="M45" s="163"/>
      <c r="N45" s="164"/>
      <c r="O45" s="163"/>
      <c r="P45" s="164"/>
      <c r="Q45" s="163"/>
      <c r="R45" s="164"/>
      <c r="S45" s="163"/>
      <c r="T45" s="164"/>
      <c r="U45" s="163"/>
      <c r="V45" s="164"/>
      <c r="W45" s="163"/>
      <c r="X45" s="164"/>
      <c r="Y45" s="163"/>
      <c r="Z45" s="164"/>
      <c r="AA45" s="163"/>
      <c r="AB45" s="164"/>
      <c r="AC45" s="163"/>
      <c r="AD45" s="164"/>
    </row>
    <row r="46" spans="1:30" ht="16.5" customHeight="1" x14ac:dyDescent="0.2">
      <c r="A46" s="162"/>
      <c r="B46" s="164"/>
      <c r="C46" s="163"/>
      <c r="D46" s="164"/>
      <c r="E46" s="165"/>
      <c r="F46" s="164"/>
      <c r="G46" s="165"/>
      <c r="H46" s="164"/>
      <c r="I46" s="163"/>
      <c r="J46" s="164"/>
      <c r="K46" s="163"/>
      <c r="L46" s="164"/>
      <c r="M46" s="163"/>
      <c r="N46" s="164"/>
      <c r="O46" s="163"/>
      <c r="P46" s="164"/>
      <c r="Q46" s="163"/>
      <c r="R46" s="164"/>
      <c r="S46" s="163"/>
      <c r="T46" s="164"/>
      <c r="U46" s="163"/>
      <c r="V46" s="164"/>
      <c r="W46" s="163"/>
      <c r="X46" s="164"/>
      <c r="Y46" s="163"/>
      <c r="Z46" s="164"/>
      <c r="AA46" s="176"/>
      <c r="AB46" s="177"/>
      <c r="AC46" s="176"/>
      <c r="AD46" s="177"/>
    </row>
    <row r="47" spans="1:30" ht="16.5" customHeight="1" x14ac:dyDescent="0.2">
      <c r="A47" s="162"/>
      <c r="B47" s="164"/>
      <c r="C47" s="163"/>
      <c r="D47" s="164"/>
      <c r="E47" s="165"/>
      <c r="F47" s="164"/>
      <c r="G47" s="165"/>
      <c r="H47" s="164"/>
      <c r="I47" s="163"/>
      <c r="J47" s="164"/>
      <c r="K47" s="163"/>
      <c r="L47" s="164"/>
      <c r="M47" s="163"/>
      <c r="N47" s="164"/>
      <c r="O47" s="163"/>
      <c r="P47" s="164"/>
      <c r="Q47" s="163"/>
      <c r="R47" s="164"/>
      <c r="S47" s="163"/>
      <c r="T47" s="164"/>
      <c r="U47" s="163"/>
      <c r="V47" s="164"/>
      <c r="W47" s="163"/>
      <c r="X47" s="164"/>
      <c r="Y47" s="163"/>
      <c r="Z47" s="164"/>
      <c r="AA47" s="176"/>
      <c r="AB47" s="177"/>
      <c r="AC47" s="176"/>
      <c r="AD47" s="177"/>
    </row>
    <row r="48" spans="1:30" ht="16.5" customHeight="1" x14ac:dyDescent="0.2">
      <c r="A48" s="162"/>
      <c r="B48" s="164"/>
      <c r="C48" s="163"/>
      <c r="D48" s="164"/>
      <c r="E48" s="165"/>
      <c r="F48" s="164"/>
      <c r="G48" s="165"/>
      <c r="H48" s="164"/>
      <c r="I48" s="163"/>
      <c r="J48" s="164"/>
      <c r="K48" s="163"/>
      <c r="L48" s="164"/>
      <c r="M48" s="163"/>
      <c r="N48" s="164"/>
      <c r="O48" s="163"/>
      <c r="P48" s="164"/>
      <c r="Q48" s="163"/>
      <c r="R48" s="164"/>
      <c r="S48" s="163"/>
      <c r="T48" s="164"/>
      <c r="U48" s="163"/>
      <c r="V48" s="164"/>
      <c r="W48" s="163"/>
      <c r="X48" s="164"/>
      <c r="Y48" s="163"/>
      <c r="Z48" s="164"/>
      <c r="AA48" s="176"/>
      <c r="AB48" s="177"/>
      <c r="AC48" s="176"/>
      <c r="AD48" s="177"/>
    </row>
    <row r="49" spans="1:30" ht="16.5" customHeight="1" x14ac:dyDescent="0.2">
      <c r="A49" s="162"/>
      <c r="B49" s="164"/>
      <c r="C49" s="163"/>
      <c r="D49" s="164"/>
      <c r="E49" s="165"/>
      <c r="F49" s="164"/>
      <c r="G49" s="165"/>
      <c r="H49" s="164"/>
      <c r="I49" s="163"/>
      <c r="J49" s="164"/>
      <c r="K49" s="163"/>
      <c r="L49" s="164"/>
      <c r="M49" s="163"/>
      <c r="N49" s="164"/>
      <c r="O49" s="163"/>
      <c r="P49" s="164"/>
      <c r="Q49" s="163"/>
      <c r="R49" s="164"/>
      <c r="S49" s="163"/>
      <c r="T49" s="164"/>
      <c r="U49" s="163"/>
      <c r="V49" s="164"/>
      <c r="W49" s="163"/>
      <c r="X49" s="164"/>
      <c r="Y49" s="163"/>
      <c r="Z49" s="164"/>
      <c r="AA49" s="176"/>
      <c r="AB49" s="177"/>
      <c r="AC49" s="176"/>
      <c r="AD49" s="177"/>
    </row>
    <row r="50" spans="1:30" ht="16.5" customHeight="1" x14ac:dyDescent="0.2">
      <c r="A50" s="162"/>
      <c r="B50" s="164"/>
      <c r="C50" s="163"/>
      <c r="D50" s="164"/>
      <c r="E50" s="165"/>
      <c r="F50" s="164"/>
      <c r="G50" s="165"/>
      <c r="H50" s="164"/>
      <c r="I50" s="163"/>
      <c r="J50" s="164"/>
      <c r="K50" s="163"/>
      <c r="L50" s="164"/>
      <c r="M50" s="163"/>
      <c r="N50" s="164"/>
      <c r="O50" s="163"/>
      <c r="P50" s="164"/>
      <c r="Q50" s="163"/>
      <c r="R50" s="164"/>
      <c r="S50" s="163"/>
      <c r="T50" s="164"/>
      <c r="U50" s="163"/>
      <c r="V50" s="164"/>
      <c r="W50" s="163"/>
      <c r="X50" s="164"/>
      <c r="Y50" s="163"/>
      <c r="Z50" s="164"/>
      <c r="AA50" s="176"/>
      <c r="AB50" s="177"/>
      <c r="AC50" s="176"/>
      <c r="AD50" s="177"/>
    </row>
    <row r="51" spans="1:30" ht="16.5" customHeight="1" x14ac:dyDescent="0.2">
      <c r="A51" s="162"/>
      <c r="B51" s="164"/>
      <c r="C51" s="163"/>
      <c r="D51" s="164"/>
      <c r="E51" s="165"/>
      <c r="F51" s="164"/>
      <c r="G51" s="165"/>
      <c r="H51" s="164"/>
      <c r="I51" s="163"/>
      <c r="J51" s="164"/>
      <c r="K51" s="163"/>
      <c r="L51" s="164"/>
      <c r="M51" s="163"/>
      <c r="N51" s="164"/>
      <c r="O51" s="163"/>
      <c r="P51" s="164"/>
      <c r="Q51" s="163"/>
      <c r="R51" s="164"/>
      <c r="S51" s="163"/>
      <c r="T51" s="164"/>
      <c r="U51" s="163"/>
      <c r="V51" s="164"/>
      <c r="W51" s="163"/>
      <c r="X51" s="164"/>
      <c r="Y51" s="163"/>
      <c r="Z51" s="164"/>
      <c r="AA51" s="176"/>
      <c r="AB51" s="177"/>
      <c r="AC51" s="176"/>
      <c r="AD51" s="177"/>
    </row>
    <row r="52" spans="1:30" ht="16.5" customHeight="1" x14ac:dyDescent="0.2">
      <c r="A52" s="162"/>
      <c r="B52" s="164"/>
      <c r="C52" s="163"/>
      <c r="D52" s="164"/>
      <c r="E52" s="165"/>
      <c r="F52" s="164"/>
      <c r="G52" s="165"/>
      <c r="H52" s="164"/>
      <c r="I52" s="163"/>
      <c r="J52" s="164"/>
      <c r="K52" s="163"/>
      <c r="L52" s="164"/>
      <c r="M52" s="163"/>
      <c r="N52" s="164"/>
      <c r="O52" s="163"/>
      <c r="P52" s="164"/>
      <c r="Q52" s="163"/>
      <c r="R52" s="164"/>
      <c r="S52" s="163"/>
      <c r="T52" s="164"/>
      <c r="U52" s="163"/>
      <c r="V52" s="164"/>
      <c r="W52" s="163"/>
      <c r="X52" s="164"/>
      <c r="Y52" s="163"/>
      <c r="Z52" s="164"/>
      <c r="AA52" s="176"/>
      <c r="AB52" s="177"/>
      <c r="AC52" s="176"/>
      <c r="AD52" s="177"/>
    </row>
    <row r="53" spans="1:30" ht="16.5" customHeight="1" x14ac:dyDescent="0.2">
      <c r="A53" s="162"/>
      <c r="B53" s="164"/>
      <c r="C53" s="163"/>
      <c r="D53" s="164"/>
      <c r="E53" s="165"/>
      <c r="F53" s="164"/>
      <c r="G53" s="165"/>
      <c r="H53" s="164"/>
      <c r="I53" s="163"/>
      <c r="J53" s="164"/>
      <c r="K53" s="163"/>
      <c r="L53" s="164"/>
      <c r="M53" s="163"/>
      <c r="N53" s="164"/>
      <c r="O53" s="163"/>
      <c r="P53" s="164"/>
      <c r="Q53" s="163"/>
      <c r="R53" s="164"/>
      <c r="S53" s="163"/>
      <c r="T53" s="164"/>
      <c r="U53" s="163"/>
      <c r="V53" s="164"/>
      <c r="W53" s="163"/>
      <c r="X53" s="164"/>
      <c r="Y53" s="163"/>
      <c r="Z53" s="164"/>
      <c r="AA53" s="176"/>
      <c r="AB53" s="177"/>
      <c r="AC53" s="176"/>
      <c r="AD53" s="177"/>
    </row>
    <row r="54" spans="1:30" ht="16.5" customHeight="1" x14ac:dyDescent="0.2">
      <c r="A54" s="162"/>
      <c r="B54" s="164"/>
      <c r="C54" s="163"/>
      <c r="D54" s="164"/>
      <c r="E54" s="165"/>
      <c r="F54" s="164"/>
      <c r="G54" s="165"/>
      <c r="H54" s="164"/>
      <c r="I54" s="163"/>
      <c r="J54" s="164"/>
      <c r="K54" s="163"/>
      <c r="L54" s="164"/>
      <c r="M54" s="163"/>
      <c r="N54" s="164"/>
      <c r="O54" s="163"/>
      <c r="P54" s="164"/>
      <c r="Q54" s="163"/>
      <c r="R54" s="164"/>
      <c r="S54" s="163"/>
      <c r="T54" s="164"/>
      <c r="U54" s="163"/>
      <c r="V54" s="164"/>
      <c r="W54" s="163"/>
      <c r="X54" s="164"/>
      <c r="Y54" s="163"/>
      <c r="Z54" s="164"/>
      <c r="AA54" s="176"/>
      <c r="AB54" s="177"/>
      <c r="AC54" s="176"/>
      <c r="AD54" s="177"/>
    </row>
    <row r="55" spans="1:30" ht="16.5" customHeight="1" x14ac:dyDescent="0.2">
      <c r="A55" s="178"/>
      <c r="B55" s="177"/>
      <c r="C55" s="176"/>
      <c r="D55" s="145"/>
      <c r="E55" s="179"/>
      <c r="F55" s="177"/>
      <c r="G55" s="179"/>
      <c r="H55" s="177"/>
      <c r="I55" s="176"/>
      <c r="J55" s="177"/>
      <c r="K55" s="176"/>
      <c r="L55" s="180"/>
      <c r="M55" s="176"/>
      <c r="N55" s="177"/>
      <c r="O55" s="176"/>
      <c r="P55" s="177"/>
      <c r="Q55" s="176"/>
      <c r="R55" s="177"/>
      <c r="S55" s="176"/>
      <c r="T55" s="177"/>
      <c r="U55" s="176"/>
      <c r="V55" s="177"/>
      <c r="W55" s="176"/>
      <c r="X55" s="177"/>
      <c r="Y55" s="176"/>
      <c r="Z55" s="177"/>
      <c r="AA55" s="176"/>
      <c r="AB55" s="177"/>
      <c r="AC55" s="176"/>
      <c r="AD55" s="177"/>
    </row>
    <row r="56" spans="1:30" ht="17.25" customHeight="1" x14ac:dyDescent="0.2"/>
    <row r="57" spans="1:30" ht="21.95" customHeight="1" x14ac:dyDescent="0.2">
      <c r="A57" s="37" t="s">
        <v>274</v>
      </c>
      <c r="B57" s="183"/>
      <c r="C57" s="182"/>
      <c r="D57" s="184"/>
      <c r="E57" s="184"/>
      <c r="F57" s="184"/>
      <c r="G57" s="184"/>
      <c r="H57" s="184"/>
      <c r="I57" s="182"/>
      <c r="J57" s="184"/>
      <c r="K57" s="182"/>
      <c r="L57" s="185"/>
      <c r="M57" s="182"/>
      <c r="N57" s="184"/>
      <c r="O57" s="182"/>
      <c r="P57" s="184"/>
      <c r="Q57" s="182"/>
      <c r="R57" s="184"/>
      <c r="S57" s="182"/>
      <c r="T57" s="184"/>
      <c r="U57" s="182"/>
      <c r="V57" s="184"/>
      <c r="W57" s="182"/>
      <c r="X57" s="184"/>
      <c r="Y57" s="182"/>
      <c r="Z57" s="184"/>
      <c r="AA57" s="182"/>
      <c r="AB57" s="184"/>
      <c r="AC57" s="182"/>
      <c r="AD57" s="184"/>
    </row>
  </sheetData>
  <mergeCells count="5">
    <mergeCell ref="B7:Z7"/>
    <mergeCell ref="J9:L9"/>
    <mergeCell ref="J10:L10"/>
    <mergeCell ref="N8:X8"/>
    <mergeCell ref="N9:X9"/>
  </mergeCells>
  <pageMargins left="0.3" right="0.3" top="0.5" bottom="0.6" header="0.49" footer="0.4"/>
  <pageSetup paperSize="9" scale="58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400E-BC0B-4F29-A5FC-A23DA127B37E}">
  <dimension ref="A1:S42"/>
  <sheetViews>
    <sheetView topLeftCell="A4" zoomScale="118" zoomScaleNormal="118" zoomScaleSheetLayoutView="70" workbookViewId="0"/>
  </sheetViews>
  <sheetFormatPr defaultColWidth="9.5703125" defaultRowHeight="16.5" customHeight="1" x14ac:dyDescent="0.2"/>
  <cols>
    <col min="1" max="1" width="1.42578125" style="112" customWidth="1"/>
    <col min="2" max="2" width="1.140625" style="112" customWidth="1"/>
    <col min="3" max="3" width="44.7109375" style="112" customWidth="1"/>
    <col min="4" max="4" width="1.28515625" style="112" customWidth="1"/>
    <col min="5" max="5" width="15.7109375" style="111" customWidth="1"/>
    <col min="6" max="6" width="0.85546875" style="112" customWidth="1"/>
    <col min="7" max="7" width="15.7109375" style="111" customWidth="1"/>
    <col min="8" max="8" width="0.85546875" style="112" customWidth="1"/>
    <col min="9" max="9" width="14.140625" style="111" customWidth="1"/>
    <col min="10" max="10" width="0.85546875" style="112" customWidth="1"/>
    <col min="11" max="11" width="13.5703125" style="111" customWidth="1"/>
    <col min="12" max="12" width="0.85546875" style="112" customWidth="1"/>
    <col min="13" max="13" width="15.7109375" style="111" customWidth="1"/>
    <col min="14" max="14" width="0.85546875" style="112" customWidth="1"/>
    <col min="15" max="15" width="17.42578125" style="111" customWidth="1"/>
    <col min="16" max="16" width="0.85546875" style="112" customWidth="1"/>
    <col min="17" max="17" width="17" style="111" customWidth="1"/>
    <col min="18" max="18" width="0.85546875" style="112" customWidth="1"/>
    <col min="19" max="19" width="14.7109375" style="111" customWidth="1"/>
    <col min="20" max="16384" width="9.5703125" style="112"/>
  </cols>
  <sheetData>
    <row r="1" spans="1:19" ht="16.5" customHeight="1" x14ac:dyDescent="0.2">
      <c r="A1" s="38" t="s">
        <v>0</v>
      </c>
      <c r="B1" s="110"/>
      <c r="C1" s="110"/>
      <c r="D1" s="110"/>
      <c r="S1" s="113" t="s">
        <v>82</v>
      </c>
    </row>
    <row r="2" spans="1:19" ht="16.5" customHeight="1" x14ac:dyDescent="0.2">
      <c r="A2" s="38" t="s">
        <v>113</v>
      </c>
      <c r="B2" s="110"/>
      <c r="C2" s="110"/>
      <c r="D2" s="110"/>
    </row>
    <row r="3" spans="1:19" ht="16.5" customHeight="1" x14ac:dyDescent="0.2">
      <c r="A3" s="43" t="s">
        <v>238</v>
      </c>
      <c r="B3" s="114"/>
      <c r="C3" s="114"/>
      <c r="D3" s="114"/>
      <c r="E3" s="115"/>
      <c r="F3" s="116"/>
      <c r="G3" s="115"/>
      <c r="H3" s="116"/>
      <c r="I3" s="115"/>
      <c r="J3" s="116"/>
      <c r="K3" s="115"/>
      <c r="L3" s="116"/>
      <c r="M3" s="115"/>
      <c r="N3" s="116"/>
      <c r="O3" s="115"/>
      <c r="P3" s="116"/>
      <c r="Q3" s="115"/>
      <c r="R3" s="116"/>
      <c r="S3" s="115"/>
    </row>
    <row r="4" spans="1:19" ht="16.5" customHeight="1" x14ac:dyDescent="0.2">
      <c r="A4" s="110"/>
      <c r="B4" s="110"/>
      <c r="C4" s="110"/>
      <c r="D4" s="110"/>
      <c r="F4" s="117"/>
      <c r="H4" s="117"/>
      <c r="J4" s="117"/>
      <c r="L4" s="117"/>
      <c r="N4" s="117"/>
      <c r="P4" s="117"/>
      <c r="R4" s="117"/>
    </row>
    <row r="5" spans="1:19" ht="16.5" customHeight="1" x14ac:dyDescent="0.2">
      <c r="E5" s="118"/>
      <c r="F5" s="119"/>
      <c r="G5" s="118"/>
      <c r="H5" s="119"/>
      <c r="I5" s="118"/>
      <c r="J5" s="119"/>
      <c r="K5" s="118"/>
      <c r="L5" s="119"/>
      <c r="M5" s="118"/>
      <c r="N5" s="119"/>
      <c r="O5" s="118"/>
      <c r="P5" s="119"/>
      <c r="Q5" s="118"/>
      <c r="R5" s="119"/>
    </row>
    <row r="6" spans="1:19" ht="12" x14ac:dyDescent="0.2">
      <c r="A6" s="110"/>
      <c r="E6" s="196" t="s">
        <v>147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</row>
    <row r="7" spans="1:19" ht="12" x14ac:dyDescent="0.2">
      <c r="A7" s="110"/>
      <c r="E7" s="120"/>
      <c r="F7" s="120"/>
      <c r="G7" s="120"/>
      <c r="H7" s="120"/>
      <c r="I7" s="120"/>
      <c r="J7" s="120"/>
      <c r="K7" s="121"/>
      <c r="L7" s="121"/>
      <c r="M7" s="121"/>
      <c r="N7" s="120"/>
      <c r="O7" s="197" t="s">
        <v>77</v>
      </c>
      <c r="P7" s="197"/>
      <c r="Q7" s="197"/>
      <c r="R7" s="122"/>
      <c r="S7" s="122"/>
    </row>
    <row r="8" spans="1:19" s="119" customFormat="1" ht="12" x14ac:dyDescent="0.2">
      <c r="B8" s="123"/>
      <c r="C8" s="123"/>
      <c r="D8" s="123"/>
      <c r="E8" s="124"/>
      <c r="F8" s="123"/>
      <c r="G8" s="124"/>
      <c r="H8" s="123"/>
      <c r="I8" s="124"/>
      <c r="J8" s="123"/>
      <c r="K8" s="198" t="s">
        <v>73</v>
      </c>
      <c r="L8" s="198"/>
      <c r="M8" s="198"/>
      <c r="N8" s="123"/>
      <c r="O8" s="199" t="s">
        <v>112</v>
      </c>
      <c r="P8" s="199"/>
      <c r="Q8" s="199"/>
      <c r="R8" s="125"/>
      <c r="S8" s="125"/>
    </row>
    <row r="9" spans="1:19" s="119" customFormat="1" ht="16.5" customHeight="1" x14ac:dyDescent="0.2">
      <c r="B9" s="123"/>
      <c r="C9" s="123"/>
      <c r="D9" s="123"/>
      <c r="E9" s="126" t="s">
        <v>121</v>
      </c>
      <c r="F9" s="123"/>
      <c r="G9" s="124"/>
      <c r="H9" s="123"/>
      <c r="I9" s="124"/>
      <c r="J9" s="123"/>
      <c r="K9" s="124"/>
      <c r="L9" s="127"/>
      <c r="M9" s="124"/>
      <c r="N9" s="123"/>
      <c r="O9" s="128" t="s">
        <v>120</v>
      </c>
      <c r="P9" s="123"/>
      <c r="Q9" s="124" t="s">
        <v>126</v>
      </c>
      <c r="R9" s="123"/>
      <c r="S9" s="129"/>
    </row>
    <row r="10" spans="1:19" s="130" customFormat="1" ht="16.5" customHeight="1" x14ac:dyDescent="0.2">
      <c r="E10" s="126" t="s">
        <v>148</v>
      </c>
      <c r="F10" s="123"/>
      <c r="G10" s="124" t="s">
        <v>149</v>
      </c>
      <c r="H10" s="123"/>
      <c r="I10" s="123"/>
      <c r="J10" s="123"/>
      <c r="K10" s="124" t="s">
        <v>150</v>
      </c>
      <c r="L10" s="123"/>
      <c r="M10" s="124"/>
      <c r="N10" s="123"/>
      <c r="O10" s="128" t="s">
        <v>241</v>
      </c>
      <c r="P10" s="124"/>
      <c r="Q10" s="124" t="s">
        <v>136</v>
      </c>
      <c r="R10" s="123"/>
      <c r="S10" s="124" t="s">
        <v>126</v>
      </c>
    </row>
    <row r="11" spans="1:19" s="130" customFormat="1" ht="16.5" customHeight="1" x14ac:dyDescent="0.2">
      <c r="E11" s="126" t="s">
        <v>151</v>
      </c>
      <c r="F11" s="123"/>
      <c r="G11" s="124" t="s">
        <v>200</v>
      </c>
      <c r="H11" s="123"/>
      <c r="I11" s="124" t="s">
        <v>152</v>
      </c>
      <c r="J11" s="123"/>
      <c r="K11" s="124" t="s">
        <v>153</v>
      </c>
      <c r="L11" s="123"/>
      <c r="M11" s="124" t="s">
        <v>76</v>
      </c>
      <c r="N11" s="123"/>
      <c r="O11" s="128" t="s">
        <v>194</v>
      </c>
      <c r="P11" s="124"/>
      <c r="Q11" s="124" t="s">
        <v>133</v>
      </c>
      <c r="R11" s="123"/>
      <c r="S11" s="124" t="s">
        <v>145</v>
      </c>
    </row>
    <row r="12" spans="1:19" s="119" customFormat="1" ht="16.5" customHeight="1" x14ac:dyDescent="0.2">
      <c r="E12" s="131" t="s">
        <v>10</v>
      </c>
      <c r="F12" s="123"/>
      <c r="G12" s="131" t="s">
        <v>10</v>
      </c>
      <c r="H12" s="123"/>
      <c r="I12" s="131" t="s">
        <v>10</v>
      </c>
      <c r="J12" s="123"/>
      <c r="K12" s="131" t="s">
        <v>10</v>
      </c>
      <c r="L12" s="123"/>
      <c r="M12" s="131" t="s">
        <v>10</v>
      </c>
      <c r="N12" s="123"/>
      <c r="O12" s="131" t="s">
        <v>10</v>
      </c>
      <c r="P12" s="123"/>
      <c r="Q12" s="131" t="s">
        <v>10</v>
      </c>
      <c r="R12" s="123"/>
      <c r="S12" s="131" t="s">
        <v>10</v>
      </c>
    </row>
    <row r="13" spans="1:19" s="134" customFormat="1" ht="16.5" customHeight="1" x14ac:dyDescent="0.2">
      <c r="A13" s="132"/>
      <c r="B13" s="133"/>
      <c r="C13" s="132"/>
      <c r="E13" s="135"/>
      <c r="F13" s="136"/>
      <c r="G13" s="135"/>
      <c r="H13" s="136"/>
      <c r="I13" s="135"/>
      <c r="J13" s="136"/>
      <c r="K13" s="135"/>
      <c r="L13" s="136"/>
      <c r="M13" s="135"/>
      <c r="N13" s="136"/>
      <c r="O13" s="135"/>
      <c r="P13" s="136"/>
      <c r="Q13" s="135"/>
      <c r="R13" s="136"/>
      <c r="S13" s="135"/>
    </row>
    <row r="14" spans="1:19" s="134" customFormat="1" ht="16.5" customHeight="1" x14ac:dyDescent="0.2">
      <c r="A14" s="132" t="s">
        <v>210</v>
      </c>
      <c r="B14" s="133"/>
      <c r="E14" s="135">
        <v>28197293670</v>
      </c>
      <c r="F14" s="136"/>
      <c r="G14" s="135">
        <v>70175900837</v>
      </c>
      <c r="H14" s="136"/>
      <c r="I14" s="135">
        <v>78467400</v>
      </c>
      <c r="J14" s="136"/>
      <c r="K14" s="135">
        <v>2819729371</v>
      </c>
      <c r="L14" s="136"/>
      <c r="M14" s="135">
        <v>34985486732</v>
      </c>
      <c r="N14" s="136"/>
      <c r="O14" s="135">
        <v>1941893702</v>
      </c>
      <c r="P14" s="136"/>
      <c r="Q14" s="135">
        <f>SUM(O14)</f>
        <v>1941893702</v>
      </c>
      <c r="R14" s="136"/>
      <c r="S14" s="135">
        <f>SUM(Q14,M14,K14,I14,G14,E14)</f>
        <v>138198771712</v>
      </c>
    </row>
    <row r="15" spans="1:19" s="134" customFormat="1" ht="6" customHeight="1" x14ac:dyDescent="0.2">
      <c r="B15" s="133"/>
      <c r="E15" s="135"/>
      <c r="F15" s="136"/>
      <c r="G15" s="135"/>
      <c r="H15" s="136"/>
      <c r="I15" s="135"/>
      <c r="J15" s="136"/>
      <c r="K15" s="135"/>
      <c r="L15" s="136"/>
      <c r="M15" s="135"/>
      <c r="N15" s="136"/>
      <c r="O15" s="135"/>
      <c r="P15" s="136"/>
      <c r="Q15" s="135"/>
      <c r="R15" s="136"/>
      <c r="S15" s="135"/>
    </row>
    <row r="16" spans="1:19" s="134" customFormat="1" ht="16.350000000000001" customHeight="1" x14ac:dyDescent="0.2">
      <c r="A16" s="133" t="s">
        <v>146</v>
      </c>
      <c r="B16" s="133"/>
      <c r="E16" s="135"/>
      <c r="F16" s="136"/>
      <c r="G16" s="135"/>
      <c r="H16" s="136"/>
      <c r="I16" s="135"/>
      <c r="J16" s="136"/>
      <c r="K16" s="135"/>
      <c r="L16" s="136"/>
      <c r="M16" s="135"/>
      <c r="N16" s="136"/>
      <c r="O16" s="135"/>
      <c r="P16" s="136"/>
      <c r="Q16" s="135"/>
      <c r="R16" s="136"/>
      <c r="S16" s="135"/>
    </row>
    <row r="17" spans="1:19" s="134" customFormat="1" ht="6" customHeight="1" x14ac:dyDescent="0.2">
      <c r="B17" s="133"/>
      <c r="E17" s="135"/>
      <c r="F17" s="136"/>
      <c r="G17" s="135"/>
      <c r="H17" s="136"/>
      <c r="I17" s="135"/>
      <c r="J17" s="136"/>
      <c r="K17" s="135"/>
      <c r="L17" s="136"/>
      <c r="M17" s="135"/>
      <c r="N17" s="136"/>
      <c r="O17" s="135"/>
      <c r="P17" s="136"/>
      <c r="Q17" s="135"/>
      <c r="R17" s="136"/>
      <c r="S17" s="135"/>
    </row>
    <row r="18" spans="1:19" s="134" customFormat="1" ht="16.5" customHeight="1" x14ac:dyDescent="0.2">
      <c r="A18" s="133" t="s">
        <v>275</v>
      </c>
      <c r="B18" s="137"/>
      <c r="E18" s="135"/>
      <c r="F18" s="136"/>
      <c r="G18" s="135"/>
      <c r="H18" s="136"/>
      <c r="I18" s="135"/>
      <c r="J18" s="136"/>
      <c r="K18" s="135"/>
      <c r="L18" s="136"/>
      <c r="M18" s="135"/>
      <c r="N18" s="136"/>
      <c r="O18" s="135"/>
      <c r="P18" s="136"/>
      <c r="Q18" s="135"/>
      <c r="R18" s="136"/>
      <c r="S18" s="135"/>
    </row>
    <row r="19" spans="1:19" s="134" customFormat="1" ht="16.5" customHeight="1" x14ac:dyDescent="0.2">
      <c r="A19" s="134" t="s">
        <v>198</v>
      </c>
      <c r="B19" s="138"/>
      <c r="E19" s="135">
        <v>0</v>
      </c>
      <c r="F19" s="136"/>
      <c r="G19" s="135">
        <v>0</v>
      </c>
      <c r="H19" s="136"/>
      <c r="I19" s="135">
        <v>0</v>
      </c>
      <c r="J19" s="136"/>
      <c r="K19" s="135">
        <v>0</v>
      </c>
      <c r="M19" s="135">
        <v>1370007031</v>
      </c>
      <c r="O19" s="135">
        <v>0</v>
      </c>
      <c r="Q19" s="135">
        <f>SUM(O19:P19)</f>
        <v>0</v>
      </c>
      <c r="S19" s="135">
        <f>SUM(E19:M19,Q19)</f>
        <v>1370007031</v>
      </c>
    </row>
    <row r="20" spans="1:19" s="134" customFormat="1" ht="16.5" customHeight="1" x14ac:dyDescent="0.2">
      <c r="A20" s="134" t="s">
        <v>220</v>
      </c>
      <c r="B20" s="138"/>
      <c r="E20" s="139">
        <v>0</v>
      </c>
      <c r="F20" s="136"/>
      <c r="G20" s="139">
        <v>0</v>
      </c>
      <c r="H20" s="136"/>
      <c r="I20" s="139">
        <v>0</v>
      </c>
      <c r="J20" s="136"/>
      <c r="K20" s="139">
        <v>0</v>
      </c>
      <c r="L20" s="136"/>
      <c r="M20" s="139">
        <v>0</v>
      </c>
      <c r="N20" s="136"/>
      <c r="O20" s="139">
        <v>-7731949</v>
      </c>
      <c r="P20" s="136"/>
      <c r="Q20" s="139">
        <f>SUM(O20:P20)</f>
        <v>-7731949</v>
      </c>
      <c r="R20" s="136"/>
      <c r="S20" s="139">
        <f>SUM(E20:M20,Q20)</f>
        <v>-7731949</v>
      </c>
    </row>
    <row r="21" spans="1:19" s="134" customFormat="1" ht="16.5" customHeight="1" x14ac:dyDescent="0.2">
      <c r="B21" s="138"/>
      <c r="E21" s="135"/>
      <c r="F21" s="136"/>
      <c r="G21" s="135"/>
      <c r="H21" s="136"/>
      <c r="I21" s="135"/>
      <c r="J21" s="136"/>
      <c r="K21" s="135"/>
      <c r="L21" s="136"/>
      <c r="M21" s="135"/>
      <c r="N21" s="136"/>
      <c r="O21" s="135"/>
      <c r="P21" s="136"/>
      <c r="Q21" s="135"/>
      <c r="R21" s="136"/>
      <c r="S21" s="135"/>
    </row>
    <row r="22" spans="1:19" s="134" customFormat="1" ht="16.5" customHeight="1" thickBot="1" x14ac:dyDescent="0.25">
      <c r="A22" s="132" t="s">
        <v>236</v>
      </c>
      <c r="B22" s="132"/>
      <c r="E22" s="140">
        <f>SUM(E14:E20)</f>
        <v>28197293670</v>
      </c>
      <c r="F22" s="136"/>
      <c r="G22" s="140">
        <f>SUM(G14:G20)</f>
        <v>70175900837</v>
      </c>
      <c r="H22" s="136"/>
      <c r="I22" s="140">
        <f>SUM(I14:I20)</f>
        <v>78467400</v>
      </c>
      <c r="J22" s="136"/>
      <c r="K22" s="140">
        <f>SUM(K14:K20)</f>
        <v>2819729371</v>
      </c>
      <c r="L22" s="136"/>
      <c r="M22" s="140">
        <f>SUM(M14:M20)</f>
        <v>36355493763</v>
      </c>
      <c r="N22" s="136"/>
      <c r="O22" s="140">
        <f>SUM(O14:O20)</f>
        <v>1934161753</v>
      </c>
      <c r="P22" s="136"/>
      <c r="Q22" s="140">
        <f>SUM(Q14:Q20)</f>
        <v>1934161753</v>
      </c>
      <c r="R22" s="136"/>
      <c r="S22" s="140">
        <f>SUM(S14:S20)</f>
        <v>139561046794</v>
      </c>
    </row>
    <row r="23" spans="1:19" s="134" customFormat="1" ht="16.5" customHeight="1" thickTop="1" x14ac:dyDescent="0.2">
      <c r="A23" s="132"/>
      <c r="B23" s="133"/>
      <c r="C23" s="132"/>
      <c r="E23" s="135"/>
      <c r="F23" s="136"/>
      <c r="G23" s="135"/>
      <c r="H23" s="136"/>
      <c r="I23" s="135"/>
      <c r="J23" s="136"/>
      <c r="K23" s="135"/>
      <c r="L23" s="136"/>
      <c r="M23" s="135"/>
      <c r="N23" s="136"/>
      <c r="O23" s="135"/>
      <c r="P23" s="136"/>
      <c r="Q23" s="135"/>
      <c r="R23" s="136"/>
      <c r="S23" s="135"/>
    </row>
    <row r="24" spans="1:19" s="134" customFormat="1" ht="16.5" customHeight="1" x14ac:dyDescent="0.2">
      <c r="A24" s="132"/>
      <c r="B24" s="133"/>
      <c r="C24" s="132"/>
      <c r="E24" s="135"/>
      <c r="F24" s="136"/>
      <c r="G24" s="135"/>
      <c r="H24" s="136"/>
      <c r="I24" s="135"/>
      <c r="J24" s="136"/>
      <c r="K24" s="135"/>
      <c r="L24" s="136"/>
      <c r="M24" s="135"/>
      <c r="N24" s="136"/>
      <c r="O24" s="135"/>
      <c r="P24" s="136"/>
      <c r="Q24" s="135"/>
      <c r="R24" s="136"/>
      <c r="S24" s="135"/>
    </row>
    <row r="25" spans="1:19" s="134" customFormat="1" ht="16.5" customHeight="1" x14ac:dyDescent="0.2">
      <c r="A25" s="132" t="s">
        <v>239</v>
      </c>
      <c r="B25" s="133"/>
      <c r="E25" s="135">
        <v>28197293670</v>
      </c>
      <c r="F25" s="136"/>
      <c r="G25" s="135">
        <v>70175900837</v>
      </c>
      <c r="H25" s="136"/>
      <c r="I25" s="135">
        <v>78467400</v>
      </c>
      <c r="J25" s="136"/>
      <c r="K25" s="135">
        <v>2819729371</v>
      </c>
      <c r="L25" s="136"/>
      <c r="M25" s="135">
        <v>33418838934</v>
      </c>
      <c r="N25" s="136"/>
      <c r="O25" s="135">
        <v>-989368903</v>
      </c>
      <c r="P25" s="136"/>
      <c r="Q25" s="135">
        <f>SUM(O25)</f>
        <v>-989368903</v>
      </c>
      <c r="R25" s="136"/>
      <c r="S25" s="135">
        <f>SUM(Q25,M25,K25,I25,G25,E25)</f>
        <v>133700861309</v>
      </c>
    </row>
    <row r="26" spans="1:19" s="134" customFormat="1" ht="6" customHeight="1" x14ac:dyDescent="0.2">
      <c r="B26" s="133"/>
      <c r="E26" s="135"/>
      <c r="F26" s="136"/>
      <c r="G26" s="135"/>
      <c r="H26" s="136"/>
      <c r="I26" s="135"/>
      <c r="J26" s="136"/>
      <c r="K26" s="135"/>
      <c r="L26" s="136"/>
      <c r="M26" s="135"/>
      <c r="N26" s="136"/>
      <c r="O26" s="135"/>
      <c r="P26" s="136"/>
      <c r="Q26" s="135"/>
      <c r="R26" s="136"/>
      <c r="S26" s="135"/>
    </row>
    <row r="27" spans="1:19" s="134" customFormat="1" ht="16.350000000000001" customHeight="1" x14ac:dyDescent="0.2">
      <c r="A27" s="133" t="s">
        <v>146</v>
      </c>
      <c r="B27" s="133"/>
      <c r="E27" s="135"/>
      <c r="F27" s="136"/>
      <c r="G27" s="135"/>
      <c r="H27" s="136"/>
      <c r="I27" s="135"/>
      <c r="J27" s="136"/>
      <c r="K27" s="135"/>
      <c r="L27" s="136"/>
      <c r="M27" s="135"/>
      <c r="N27" s="136"/>
      <c r="O27" s="135"/>
      <c r="P27" s="136"/>
      <c r="Q27" s="135"/>
      <c r="R27" s="136"/>
      <c r="S27" s="135"/>
    </row>
    <row r="28" spans="1:19" s="134" customFormat="1" ht="6" customHeight="1" x14ac:dyDescent="0.2">
      <c r="A28" s="133"/>
      <c r="B28" s="133"/>
      <c r="E28" s="135"/>
      <c r="F28" s="136"/>
      <c r="G28" s="135"/>
      <c r="H28" s="136"/>
      <c r="I28" s="135"/>
      <c r="J28" s="136"/>
      <c r="K28" s="135"/>
      <c r="L28" s="136"/>
      <c r="M28" s="135"/>
      <c r="N28" s="136"/>
      <c r="O28" s="135"/>
      <c r="P28" s="136"/>
      <c r="Q28" s="135"/>
      <c r="R28" s="136"/>
      <c r="S28" s="135"/>
    </row>
    <row r="29" spans="1:19" s="134" customFormat="1" ht="16.5" customHeight="1" x14ac:dyDescent="0.2">
      <c r="A29" s="133" t="s">
        <v>275</v>
      </c>
      <c r="B29" s="137"/>
      <c r="E29" s="135"/>
      <c r="F29" s="136"/>
      <c r="G29" s="135"/>
      <c r="H29" s="136"/>
      <c r="I29" s="135"/>
      <c r="J29" s="136"/>
      <c r="K29" s="135"/>
      <c r="L29" s="136"/>
      <c r="M29" s="135"/>
      <c r="N29" s="136"/>
      <c r="O29" s="135"/>
      <c r="P29" s="136"/>
      <c r="Q29" s="135"/>
      <c r="R29" s="136"/>
      <c r="S29" s="135"/>
    </row>
    <row r="30" spans="1:19" s="134" customFormat="1" ht="16.5" customHeight="1" x14ac:dyDescent="0.2">
      <c r="A30" s="134" t="s">
        <v>198</v>
      </c>
      <c r="B30" s="138"/>
      <c r="E30" s="135">
        <v>0</v>
      </c>
      <c r="F30" s="136"/>
      <c r="G30" s="135">
        <v>0</v>
      </c>
      <c r="H30" s="136"/>
      <c r="I30" s="135">
        <v>0</v>
      </c>
      <c r="J30" s="136"/>
      <c r="K30" s="135">
        <v>0</v>
      </c>
      <c r="M30" s="135">
        <v>5250251533</v>
      </c>
      <c r="O30" s="135">
        <v>0</v>
      </c>
      <c r="Q30" s="135">
        <f>SUM(O30:P30)</f>
        <v>0</v>
      </c>
      <c r="S30" s="135">
        <f>SUM(E30:M30,Q30)</f>
        <v>5250251533</v>
      </c>
    </row>
    <row r="31" spans="1:19" s="134" customFormat="1" ht="16.5" customHeight="1" x14ac:dyDescent="0.2">
      <c r="A31" s="134" t="s">
        <v>257</v>
      </c>
      <c r="B31" s="138"/>
      <c r="E31" s="139">
        <v>0</v>
      </c>
      <c r="F31" s="136"/>
      <c r="G31" s="139">
        <v>0</v>
      </c>
      <c r="H31" s="136"/>
      <c r="I31" s="139">
        <v>0</v>
      </c>
      <c r="J31" s="136"/>
      <c r="K31" s="139">
        <v>0</v>
      </c>
      <c r="L31" s="136"/>
      <c r="M31" s="139">
        <v>0</v>
      </c>
      <c r="N31" s="136"/>
      <c r="O31" s="139">
        <v>0</v>
      </c>
      <c r="P31" s="136"/>
      <c r="Q31" s="139">
        <f>SUM(O31:P31)</f>
        <v>0</v>
      </c>
      <c r="R31" s="136"/>
      <c r="S31" s="139">
        <f>SUM(E31:M31,Q31)</f>
        <v>0</v>
      </c>
    </row>
    <row r="32" spans="1:19" s="134" customFormat="1" ht="16.5" customHeight="1" x14ac:dyDescent="0.2">
      <c r="B32" s="138"/>
      <c r="E32" s="135"/>
      <c r="F32" s="136"/>
      <c r="G32" s="135"/>
      <c r="H32" s="136"/>
      <c r="I32" s="135"/>
      <c r="J32" s="136"/>
      <c r="K32" s="135"/>
      <c r="L32" s="136"/>
      <c r="M32" s="135"/>
      <c r="N32" s="136"/>
      <c r="O32" s="135"/>
      <c r="P32" s="136"/>
      <c r="Q32" s="135"/>
      <c r="R32" s="136"/>
      <c r="S32" s="135"/>
    </row>
    <row r="33" spans="1:19" s="134" customFormat="1" ht="16.5" customHeight="1" thickBot="1" x14ac:dyDescent="0.25">
      <c r="A33" s="132" t="s">
        <v>240</v>
      </c>
      <c r="B33" s="132"/>
      <c r="E33" s="140">
        <f>SUM(E25:E31)</f>
        <v>28197293670</v>
      </c>
      <c r="F33" s="136"/>
      <c r="G33" s="140">
        <f>SUM(G25:G31)</f>
        <v>70175900837</v>
      </c>
      <c r="H33" s="136"/>
      <c r="I33" s="140">
        <f>SUM(I25:I31)</f>
        <v>78467400</v>
      </c>
      <c r="J33" s="136"/>
      <c r="K33" s="140">
        <f>SUM(K25:K31)</f>
        <v>2819729371</v>
      </c>
      <c r="L33" s="136"/>
      <c r="M33" s="140">
        <f>SUM(M25:M31)</f>
        <v>38669090467</v>
      </c>
      <c r="N33" s="136"/>
      <c r="O33" s="140">
        <f>SUM(O25:O31)</f>
        <v>-989368903</v>
      </c>
      <c r="P33" s="136"/>
      <c r="Q33" s="140">
        <f>SUM(Q25:Q31)</f>
        <v>-989368903</v>
      </c>
      <c r="R33" s="136"/>
      <c r="S33" s="140">
        <f>SUM(S25:S31)</f>
        <v>138951112842</v>
      </c>
    </row>
    <row r="34" spans="1:19" s="134" customFormat="1" ht="16.5" customHeight="1" thickTop="1" x14ac:dyDescent="0.2">
      <c r="A34" s="132"/>
      <c r="B34" s="133"/>
      <c r="C34" s="132"/>
      <c r="E34" s="135"/>
      <c r="F34" s="136"/>
      <c r="G34" s="135"/>
      <c r="H34" s="136"/>
      <c r="I34" s="135"/>
      <c r="J34" s="136"/>
      <c r="K34" s="135"/>
      <c r="L34" s="136"/>
      <c r="M34" s="135"/>
      <c r="N34" s="136"/>
      <c r="O34" s="135"/>
      <c r="P34" s="136"/>
      <c r="Q34" s="135"/>
      <c r="R34" s="136"/>
      <c r="S34" s="135"/>
    </row>
    <row r="35" spans="1:19" s="134" customFormat="1" ht="16.5" customHeight="1" x14ac:dyDescent="0.2">
      <c r="A35" s="132"/>
      <c r="B35" s="133"/>
      <c r="C35" s="132"/>
      <c r="E35" s="135"/>
      <c r="F35" s="136"/>
      <c r="G35" s="135"/>
      <c r="H35" s="136"/>
      <c r="I35" s="135"/>
      <c r="J35" s="136"/>
      <c r="K35" s="135"/>
      <c r="L35" s="136"/>
      <c r="M35" s="135"/>
      <c r="N35" s="136"/>
      <c r="O35" s="135"/>
      <c r="P35" s="136"/>
      <c r="Q35" s="135"/>
      <c r="R35" s="136"/>
      <c r="S35" s="135"/>
    </row>
    <row r="36" spans="1:19" s="134" customFormat="1" ht="16.5" customHeight="1" x14ac:dyDescent="0.2">
      <c r="A36" s="132"/>
      <c r="B36" s="133"/>
      <c r="C36" s="132"/>
      <c r="E36" s="135"/>
      <c r="F36" s="136"/>
      <c r="G36" s="135"/>
      <c r="H36" s="136"/>
      <c r="I36" s="135"/>
      <c r="J36" s="136"/>
      <c r="K36" s="135"/>
      <c r="L36" s="136"/>
      <c r="M36" s="135"/>
      <c r="N36" s="136"/>
      <c r="O36" s="135"/>
      <c r="P36" s="136"/>
      <c r="Q36" s="135"/>
      <c r="R36" s="136"/>
      <c r="S36" s="135"/>
    </row>
    <row r="37" spans="1:19" s="134" customFormat="1" ht="16.5" customHeight="1" x14ac:dyDescent="0.2">
      <c r="A37" s="132"/>
      <c r="B37" s="133"/>
      <c r="C37" s="132"/>
      <c r="E37" s="135"/>
      <c r="F37" s="136"/>
      <c r="G37" s="135"/>
      <c r="H37" s="136"/>
      <c r="I37" s="135"/>
      <c r="J37" s="136"/>
      <c r="K37" s="135"/>
      <c r="L37" s="136"/>
      <c r="M37" s="135"/>
      <c r="N37" s="136"/>
      <c r="O37" s="135"/>
      <c r="P37" s="136"/>
      <c r="Q37" s="135"/>
      <c r="R37" s="136"/>
      <c r="S37" s="135"/>
    </row>
    <row r="38" spans="1:19" s="134" customFormat="1" ht="16.5" customHeight="1" x14ac:dyDescent="0.2">
      <c r="A38" s="132"/>
      <c r="B38" s="133"/>
      <c r="C38" s="132"/>
      <c r="E38" s="135"/>
      <c r="F38" s="136"/>
      <c r="G38" s="135"/>
      <c r="H38" s="136"/>
      <c r="I38" s="135"/>
      <c r="J38" s="136"/>
      <c r="K38" s="135"/>
      <c r="L38" s="136"/>
      <c r="M38" s="135"/>
      <c r="N38" s="136"/>
      <c r="O38" s="135"/>
      <c r="P38" s="136"/>
      <c r="Q38" s="135"/>
      <c r="R38" s="136"/>
      <c r="S38" s="135"/>
    </row>
    <row r="39" spans="1:19" s="134" customFormat="1" ht="16.5" customHeight="1" x14ac:dyDescent="0.2">
      <c r="A39" s="132"/>
      <c r="B39" s="133"/>
      <c r="C39" s="132"/>
      <c r="E39" s="135"/>
      <c r="F39" s="136"/>
      <c r="G39" s="135"/>
      <c r="H39" s="136"/>
      <c r="I39" s="135"/>
      <c r="J39" s="136"/>
      <c r="K39" s="135"/>
      <c r="L39" s="136"/>
      <c r="M39" s="135"/>
      <c r="N39" s="136"/>
      <c r="O39" s="135"/>
      <c r="P39" s="136"/>
      <c r="Q39" s="135"/>
      <c r="R39" s="136"/>
      <c r="S39" s="135"/>
    </row>
    <row r="40" spans="1:19" s="134" customFormat="1" ht="16.5" customHeight="1" x14ac:dyDescent="0.2">
      <c r="A40" s="132"/>
      <c r="B40" s="133"/>
      <c r="C40" s="132"/>
      <c r="E40" s="135"/>
      <c r="F40" s="136"/>
      <c r="G40" s="135"/>
      <c r="H40" s="136"/>
      <c r="I40" s="135"/>
      <c r="J40" s="136"/>
      <c r="K40" s="135"/>
      <c r="L40" s="136"/>
      <c r="M40" s="135"/>
      <c r="N40" s="136"/>
      <c r="O40" s="135"/>
      <c r="P40" s="136"/>
      <c r="Q40" s="135"/>
      <c r="R40" s="136"/>
      <c r="S40" s="135"/>
    </row>
    <row r="41" spans="1:19" s="134" customFormat="1" ht="16.5" customHeight="1" x14ac:dyDescent="0.2">
      <c r="A41" s="132"/>
      <c r="B41" s="133"/>
      <c r="C41" s="132"/>
      <c r="E41" s="135"/>
      <c r="F41" s="136"/>
      <c r="G41" s="135"/>
      <c r="H41" s="136"/>
      <c r="I41" s="135"/>
      <c r="J41" s="136"/>
      <c r="K41" s="135"/>
      <c r="L41" s="136"/>
      <c r="M41" s="135"/>
      <c r="N41" s="136"/>
      <c r="O41" s="135"/>
      <c r="P41" s="136"/>
      <c r="Q41" s="135"/>
      <c r="R41" s="136"/>
      <c r="S41" s="135"/>
    </row>
    <row r="42" spans="1:19" s="134" customFormat="1" ht="21.95" customHeight="1" x14ac:dyDescent="0.2">
      <c r="A42" s="30" t="s">
        <v>274</v>
      </c>
      <c r="B42" s="141"/>
      <c r="C42" s="141"/>
      <c r="D42" s="141"/>
      <c r="E42" s="139"/>
      <c r="F42" s="142"/>
      <c r="G42" s="139"/>
      <c r="H42" s="142"/>
      <c r="I42" s="139"/>
      <c r="J42" s="142"/>
      <c r="K42" s="139"/>
      <c r="L42" s="142"/>
      <c r="M42" s="139"/>
      <c r="N42" s="142"/>
      <c r="O42" s="139"/>
      <c r="P42" s="142"/>
      <c r="Q42" s="139"/>
      <c r="R42" s="142"/>
      <c r="S42" s="139"/>
    </row>
  </sheetData>
  <mergeCells count="4">
    <mergeCell ref="E6:S6"/>
    <mergeCell ref="O7:Q7"/>
    <mergeCell ref="K8:M8"/>
    <mergeCell ref="O8:Q8"/>
  </mergeCells>
  <pageMargins left="0.3" right="0.3" top="0.5" bottom="0.6" header="0.49" footer="0.4"/>
  <pageSetup paperSize="9" scale="8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DDD1-0AFD-491D-A5BB-64D39836412E}">
  <dimension ref="A1:M118"/>
  <sheetViews>
    <sheetView zoomScale="110" zoomScaleNormal="110" zoomScaleSheetLayoutView="78" zoomScalePageLayoutView="70" workbookViewId="0"/>
  </sheetViews>
  <sheetFormatPr defaultColWidth="7.42578125" defaultRowHeight="16.5" customHeight="1" x14ac:dyDescent="0.2"/>
  <cols>
    <col min="1" max="2" width="1.5703125" style="42" customWidth="1"/>
    <col min="3" max="3" width="1.42578125" style="42" customWidth="1"/>
    <col min="4" max="4" width="42.140625" style="42" customWidth="1"/>
    <col min="5" max="5" width="5.42578125" style="40" customWidth="1"/>
    <col min="6" max="6" width="0.5703125" style="40" customWidth="1"/>
    <col min="7" max="7" width="14.42578125" style="41" customWidth="1"/>
    <col min="8" max="8" width="0.5703125" style="42" customWidth="1"/>
    <col min="9" max="9" width="14.42578125" style="41" customWidth="1"/>
    <col min="10" max="10" width="0.5703125" style="40" customWidth="1"/>
    <col min="11" max="11" width="14.42578125" style="41" customWidth="1"/>
    <col min="12" max="12" width="0.5703125" style="42" customWidth="1"/>
    <col min="13" max="13" width="14.42578125" style="41" customWidth="1"/>
    <col min="14" max="16384" width="7.42578125" style="42"/>
  </cols>
  <sheetData>
    <row r="1" spans="1:13" ht="16.5" customHeight="1" x14ac:dyDescent="0.2">
      <c r="A1" s="38" t="s">
        <v>0</v>
      </c>
      <c r="B1" s="38"/>
      <c r="C1" s="38"/>
      <c r="D1" s="38"/>
      <c r="M1" s="57" t="s">
        <v>82</v>
      </c>
    </row>
    <row r="2" spans="1:13" ht="16.5" customHeight="1" x14ac:dyDescent="0.2">
      <c r="A2" s="38" t="s">
        <v>154</v>
      </c>
      <c r="B2" s="38"/>
      <c r="C2" s="38"/>
      <c r="D2" s="38"/>
    </row>
    <row r="3" spans="1:13" ht="16.5" customHeight="1" x14ac:dyDescent="0.2">
      <c r="A3" s="12" t="s">
        <v>238</v>
      </c>
      <c r="B3" s="12"/>
      <c r="C3" s="12"/>
      <c r="D3" s="12"/>
      <c r="E3" s="45"/>
      <c r="F3" s="45"/>
      <c r="G3" s="58"/>
      <c r="H3" s="59"/>
      <c r="I3" s="58"/>
      <c r="J3" s="45"/>
      <c r="K3" s="58"/>
      <c r="L3" s="59"/>
      <c r="M3" s="58"/>
    </row>
    <row r="6" spans="1:13" ht="16.5" customHeight="1" x14ac:dyDescent="0.2">
      <c r="G6" s="191" t="s">
        <v>2</v>
      </c>
      <c r="H6" s="191"/>
      <c r="I6" s="191"/>
      <c r="J6" s="60"/>
      <c r="K6" s="191" t="s">
        <v>3</v>
      </c>
      <c r="L6" s="191"/>
      <c r="M6" s="191"/>
    </row>
    <row r="7" spans="1:13" ht="16.5" customHeight="1" x14ac:dyDescent="0.2">
      <c r="A7" s="42" t="s">
        <v>4</v>
      </c>
      <c r="E7" s="47"/>
      <c r="F7" s="47"/>
      <c r="G7" s="190" t="s">
        <v>5</v>
      </c>
      <c r="H7" s="190"/>
      <c r="I7" s="190"/>
      <c r="J7" s="1"/>
      <c r="K7" s="190" t="s">
        <v>5</v>
      </c>
      <c r="L7" s="190"/>
      <c r="M7" s="190"/>
    </row>
    <row r="8" spans="1:13" ht="16.5" customHeight="1" x14ac:dyDescent="0.2">
      <c r="E8" s="47"/>
      <c r="F8" s="47"/>
      <c r="G8" s="105">
        <v>2026</v>
      </c>
      <c r="H8" s="61"/>
      <c r="I8" s="105">
        <v>2025</v>
      </c>
      <c r="J8" s="62"/>
      <c r="K8" s="105">
        <v>2026</v>
      </c>
      <c r="L8" s="61"/>
      <c r="M8" s="105">
        <v>2025</v>
      </c>
    </row>
    <row r="9" spans="1:13" ht="16.5" customHeight="1" x14ac:dyDescent="0.2">
      <c r="E9" s="63" t="s">
        <v>228</v>
      </c>
      <c r="F9" s="47"/>
      <c r="G9" s="64" t="s">
        <v>10</v>
      </c>
      <c r="H9" s="65"/>
      <c r="I9" s="64" t="s">
        <v>10</v>
      </c>
      <c r="J9" s="66"/>
      <c r="K9" s="64" t="s">
        <v>10</v>
      </c>
      <c r="L9" s="65"/>
      <c r="M9" s="64" t="s">
        <v>10</v>
      </c>
    </row>
    <row r="10" spans="1:13" ht="16.5" customHeight="1" x14ac:dyDescent="0.2">
      <c r="E10" s="47"/>
      <c r="F10" s="47"/>
      <c r="G10" s="67"/>
      <c r="H10" s="65"/>
      <c r="I10" s="67"/>
      <c r="J10" s="66"/>
      <c r="K10" s="67"/>
      <c r="L10" s="65"/>
      <c r="M10" s="67"/>
    </row>
    <row r="11" spans="1:13" ht="16.5" customHeight="1" x14ac:dyDescent="0.2">
      <c r="A11" s="38" t="s">
        <v>155</v>
      </c>
    </row>
    <row r="12" spans="1:13" ht="16.5" customHeight="1" x14ac:dyDescent="0.2">
      <c r="A12" s="42" t="s">
        <v>156</v>
      </c>
      <c r="G12" s="41">
        <v>1658182682</v>
      </c>
      <c r="H12" s="68"/>
      <c r="I12" s="41">
        <v>1391299563</v>
      </c>
      <c r="J12" s="68"/>
      <c r="K12" s="41">
        <v>5172150467</v>
      </c>
      <c r="L12" s="68"/>
      <c r="M12" s="41">
        <v>1353793292</v>
      </c>
    </row>
    <row r="13" spans="1:13" ht="16.5" customHeight="1" x14ac:dyDescent="0.2">
      <c r="A13" s="42" t="s">
        <v>157</v>
      </c>
      <c r="H13" s="68"/>
      <c r="J13" s="68"/>
      <c r="L13" s="68"/>
    </row>
    <row r="14" spans="1:13" ht="16.5" customHeight="1" x14ac:dyDescent="0.2">
      <c r="A14" s="42" t="s">
        <v>46</v>
      </c>
      <c r="B14" s="42" t="s">
        <v>158</v>
      </c>
      <c r="H14" s="68"/>
      <c r="J14" s="68"/>
      <c r="L14" s="68"/>
    </row>
    <row r="15" spans="1:13" ht="16.5" customHeight="1" x14ac:dyDescent="0.2">
      <c r="B15" s="49" t="s">
        <v>159</v>
      </c>
      <c r="G15" s="41">
        <v>2289744561</v>
      </c>
      <c r="H15" s="68"/>
      <c r="I15" s="41">
        <v>2324394540</v>
      </c>
      <c r="J15" s="68"/>
      <c r="K15" s="41">
        <v>378434640</v>
      </c>
      <c r="L15" s="41"/>
      <c r="M15" s="41">
        <v>432202333</v>
      </c>
    </row>
    <row r="16" spans="1:13" ht="16.5" customHeight="1" x14ac:dyDescent="0.2">
      <c r="B16" s="49" t="s">
        <v>160</v>
      </c>
      <c r="G16" s="41">
        <v>-230298843</v>
      </c>
      <c r="H16" s="68"/>
      <c r="I16" s="41">
        <v>-242579634</v>
      </c>
      <c r="J16" s="68"/>
      <c r="K16" s="41">
        <v>-127170743</v>
      </c>
      <c r="L16" s="41"/>
      <c r="M16" s="41">
        <v>-106612649</v>
      </c>
    </row>
    <row r="17" spans="2:13" ht="16.5" customHeight="1" x14ac:dyDescent="0.2">
      <c r="B17" s="49" t="s">
        <v>201</v>
      </c>
      <c r="C17" s="49"/>
      <c r="G17" s="41">
        <v>0</v>
      </c>
      <c r="H17" s="68"/>
      <c r="I17" s="41">
        <v>-40500000</v>
      </c>
      <c r="J17" s="68"/>
      <c r="K17" s="41">
        <v>-5008427156</v>
      </c>
      <c r="L17" s="41"/>
      <c r="M17" s="41">
        <v>-1504659959</v>
      </c>
    </row>
    <row r="18" spans="2:13" ht="16.5" customHeight="1" x14ac:dyDescent="0.2">
      <c r="B18" s="49" t="s">
        <v>276</v>
      </c>
      <c r="C18" s="49"/>
      <c r="H18" s="68"/>
      <c r="J18" s="68"/>
      <c r="L18" s="41"/>
    </row>
    <row r="19" spans="2:13" ht="16.5" customHeight="1" x14ac:dyDescent="0.2">
      <c r="B19" s="49"/>
      <c r="C19" s="49" t="s">
        <v>277</v>
      </c>
      <c r="G19" s="41">
        <v>223433645</v>
      </c>
      <c r="H19" s="68"/>
      <c r="I19" s="41">
        <v>18070346</v>
      </c>
      <c r="J19" s="68"/>
      <c r="K19" s="41">
        <v>-33383950</v>
      </c>
      <c r="L19" s="41"/>
      <c r="M19" s="69">
        <v>52953</v>
      </c>
    </row>
    <row r="20" spans="2:13" ht="16.5" customHeight="1" x14ac:dyDescent="0.2">
      <c r="B20" s="49" t="s">
        <v>161</v>
      </c>
      <c r="C20" s="49"/>
      <c r="G20" s="41">
        <v>1130323498</v>
      </c>
      <c r="H20" s="68"/>
      <c r="I20" s="41">
        <v>1357667071</v>
      </c>
      <c r="J20" s="68"/>
      <c r="K20" s="41">
        <v>594006750</v>
      </c>
      <c r="L20" s="68"/>
      <c r="M20" s="41">
        <v>681411304</v>
      </c>
    </row>
    <row r="21" spans="2:13" ht="16.5" customHeight="1" x14ac:dyDescent="0.2">
      <c r="B21" s="49" t="s">
        <v>278</v>
      </c>
      <c r="C21" s="49"/>
      <c r="H21" s="68"/>
      <c r="J21" s="68"/>
      <c r="L21" s="68"/>
    </row>
    <row r="22" spans="2:13" ht="16.5" customHeight="1" x14ac:dyDescent="0.2">
      <c r="B22" s="49"/>
      <c r="C22" s="49" t="s">
        <v>279</v>
      </c>
      <c r="G22" s="41">
        <v>-15239390</v>
      </c>
      <c r="H22" s="68"/>
      <c r="I22" s="41">
        <v>-18403234</v>
      </c>
      <c r="J22" s="68"/>
      <c r="K22" s="41">
        <v>0</v>
      </c>
      <c r="L22" s="41"/>
      <c r="M22" s="41">
        <v>0</v>
      </c>
    </row>
    <row r="23" spans="2:13" ht="16.5" customHeight="1" x14ac:dyDescent="0.2">
      <c r="B23" s="49" t="s">
        <v>218</v>
      </c>
      <c r="C23" s="49"/>
      <c r="G23" s="41">
        <v>-555582379</v>
      </c>
      <c r="H23" s="68"/>
      <c r="I23" s="41">
        <v>52433711</v>
      </c>
      <c r="J23" s="68"/>
      <c r="K23" s="41">
        <v>-305899722</v>
      </c>
      <c r="L23" s="41"/>
      <c r="M23" s="41">
        <v>564737</v>
      </c>
    </row>
    <row r="24" spans="2:13" ht="16.5" customHeight="1" x14ac:dyDescent="0.2">
      <c r="B24" s="49" t="s">
        <v>162</v>
      </c>
      <c r="C24" s="49"/>
      <c r="H24" s="68"/>
      <c r="J24" s="68"/>
      <c r="L24" s="68"/>
    </row>
    <row r="25" spans="2:13" ht="16.5" customHeight="1" x14ac:dyDescent="0.2">
      <c r="B25" s="49"/>
      <c r="C25" s="49" t="s">
        <v>202</v>
      </c>
      <c r="G25" s="41">
        <v>337381685</v>
      </c>
      <c r="H25" s="68"/>
      <c r="I25" s="41">
        <v>-29355383</v>
      </c>
      <c r="J25" s="68"/>
      <c r="K25" s="41">
        <v>371120056</v>
      </c>
      <c r="L25" s="41"/>
      <c r="M25" s="41">
        <v>0</v>
      </c>
    </row>
    <row r="26" spans="2:13" ht="16.5" customHeight="1" x14ac:dyDescent="0.2">
      <c r="B26" s="49" t="s">
        <v>248</v>
      </c>
      <c r="H26" s="68"/>
      <c r="J26" s="68"/>
      <c r="L26" s="40"/>
    </row>
    <row r="27" spans="2:13" ht="16.5" customHeight="1" x14ac:dyDescent="0.2">
      <c r="C27" s="42" t="s">
        <v>273</v>
      </c>
      <c r="E27" s="40">
        <v>10</v>
      </c>
      <c r="G27" s="41">
        <v>-390648413</v>
      </c>
      <c r="H27" s="68"/>
      <c r="I27" s="41">
        <v>-80037506</v>
      </c>
      <c r="J27" s="68"/>
      <c r="K27" s="41">
        <v>0</v>
      </c>
      <c r="L27" s="41"/>
      <c r="M27" s="41">
        <v>0</v>
      </c>
    </row>
    <row r="28" spans="2:13" ht="16.5" customHeight="1" x14ac:dyDescent="0.2">
      <c r="B28" s="49" t="s">
        <v>269</v>
      </c>
      <c r="G28" s="41">
        <v>-58155</v>
      </c>
      <c r="H28" s="68"/>
      <c r="I28" s="41" t="s">
        <v>244</v>
      </c>
      <c r="J28" s="68"/>
      <c r="K28" s="41">
        <v>0</v>
      </c>
      <c r="L28" s="41"/>
      <c r="M28" s="41">
        <v>0</v>
      </c>
    </row>
    <row r="29" spans="2:13" ht="16.5" customHeight="1" x14ac:dyDescent="0.2">
      <c r="B29" s="49" t="s">
        <v>270</v>
      </c>
      <c r="G29" s="41">
        <v>0</v>
      </c>
      <c r="H29" s="68"/>
      <c r="I29" s="41">
        <v>20408363</v>
      </c>
      <c r="J29" s="68"/>
      <c r="K29" s="41">
        <v>0</v>
      </c>
      <c r="L29" s="41"/>
      <c r="M29" s="41">
        <v>0</v>
      </c>
    </row>
    <row r="30" spans="2:13" ht="16.5" customHeight="1" x14ac:dyDescent="0.2">
      <c r="B30" s="49" t="s">
        <v>163</v>
      </c>
      <c r="G30" s="58">
        <v>18715223</v>
      </c>
      <c r="H30" s="68"/>
      <c r="I30" s="58">
        <v>18023967</v>
      </c>
      <c r="J30" s="68"/>
      <c r="K30" s="58">
        <v>12488107</v>
      </c>
      <c r="L30" s="41"/>
      <c r="M30" s="58">
        <v>12076824</v>
      </c>
    </row>
    <row r="31" spans="2:13" ht="16.5" customHeight="1" x14ac:dyDescent="0.2">
      <c r="B31" s="49"/>
      <c r="H31" s="68"/>
      <c r="J31" s="68"/>
      <c r="L31" s="68"/>
    </row>
    <row r="32" spans="2:13" ht="16.5" customHeight="1" x14ac:dyDescent="0.2">
      <c r="B32" s="42" t="s">
        <v>164</v>
      </c>
      <c r="G32" s="69">
        <f>SUM(G11:G30)</f>
        <v>4465954114</v>
      </c>
      <c r="H32" s="69"/>
      <c r="I32" s="69">
        <f>SUM(I11:I30)</f>
        <v>4771421804</v>
      </c>
      <c r="J32" s="69"/>
      <c r="K32" s="69">
        <f>SUM(K11:L30)</f>
        <v>1053318449</v>
      </c>
      <c r="L32" s="69"/>
      <c r="M32" s="69">
        <f>SUM(M11:M30)</f>
        <v>868828835</v>
      </c>
    </row>
    <row r="33" spans="2:13" ht="16.5" customHeight="1" x14ac:dyDescent="0.2">
      <c r="G33" s="69"/>
      <c r="H33" s="69"/>
      <c r="I33" s="69"/>
      <c r="J33" s="69"/>
      <c r="K33" s="69"/>
      <c r="L33" s="69"/>
      <c r="M33" s="69"/>
    </row>
    <row r="34" spans="2:13" ht="16.5" customHeight="1" x14ac:dyDescent="0.2">
      <c r="B34" s="42" t="s">
        <v>165</v>
      </c>
      <c r="G34" s="69"/>
      <c r="H34" s="69"/>
      <c r="I34" s="69"/>
      <c r="J34" s="69"/>
      <c r="K34" s="69"/>
      <c r="L34" s="69"/>
      <c r="M34" s="69"/>
    </row>
    <row r="35" spans="2:13" ht="16.5" customHeight="1" x14ac:dyDescent="0.2">
      <c r="C35" s="49" t="s">
        <v>166</v>
      </c>
      <c r="G35" s="41">
        <v>2331750462</v>
      </c>
      <c r="H35" s="41"/>
      <c r="I35" s="41">
        <v>-366169481</v>
      </c>
      <c r="J35" s="41"/>
      <c r="K35" s="41">
        <v>-28027282</v>
      </c>
      <c r="L35" s="41"/>
      <c r="M35" s="41">
        <v>-585074028</v>
      </c>
    </row>
    <row r="36" spans="2:13" ht="16.5" customHeight="1" x14ac:dyDescent="0.2">
      <c r="C36" s="49" t="s">
        <v>223</v>
      </c>
      <c r="G36" s="41">
        <v>42740639</v>
      </c>
      <c r="H36" s="41"/>
      <c r="I36" s="41">
        <v>603367160</v>
      </c>
      <c r="J36" s="41"/>
      <c r="K36" s="41">
        <v>-54241305</v>
      </c>
      <c r="L36" s="41"/>
      <c r="M36" s="41">
        <v>-35011980</v>
      </c>
    </row>
    <row r="37" spans="2:13" ht="16.5" customHeight="1" x14ac:dyDescent="0.2">
      <c r="C37" s="49" t="s">
        <v>203</v>
      </c>
      <c r="G37" s="41">
        <v>77808167</v>
      </c>
      <c r="H37" s="41"/>
      <c r="I37" s="41">
        <v>385674963</v>
      </c>
      <c r="J37" s="41"/>
      <c r="K37" s="41">
        <v>0</v>
      </c>
      <c r="L37" s="41"/>
      <c r="M37" s="41">
        <v>277323207</v>
      </c>
    </row>
    <row r="38" spans="2:13" ht="16.5" customHeight="1" x14ac:dyDescent="0.2">
      <c r="C38" s="49" t="s">
        <v>167</v>
      </c>
      <c r="G38" s="41">
        <v>-540176151</v>
      </c>
      <c r="H38" s="41"/>
      <c r="I38" s="41">
        <v>121614596</v>
      </c>
      <c r="J38" s="41"/>
      <c r="K38" s="41">
        <v>-1021258</v>
      </c>
      <c r="L38" s="41"/>
      <c r="M38" s="41">
        <v>5290104</v>
      </c>
    </row>
    <row r="39" spans="2:13" ht="16.5" customHeight="1" x14ac:dyDescent="0.2">
      <c r="C39" s="49" t="s">
        <v>168</v>
      </c>
      <c r="G39" s="41">
        <v>-18872820</v>
      </c>
      <c r="H39" s="41"/>
      <c r="I39" s="41">
        <v>37653637</v>
      </c>
      <c r="J39" s="41"/>
      <c r="K39" s="41">
        <v>-16575324</v>
      </c>
      <c r="L39" s="41"/>
      <c r="M39" s="41">
        <v>1155225</v>
      </c>
    </row>
    <row r="40" spans="2:13" ht="16.5" customHeight="1" x14ac:dyDescent="0.2">
      <c r="C40" s="49" t="s">
        <v>169</v>
      </c>
      <c r="G40" s="41">
        <v>58098489</v>
      </c>
      <c r="H40" s="41"/>
      <c r="I40" s="41">
        <v>70967564</v>
      </c>
      <c r="J40" s="41"/>
      <c r="K40" s="41">
        <v>0</v>
      </c>
      <c r="L40" s="41"/>
      <c r="M40" s="41">
        <v>-6535118</v>
      </c>
    </row>
    <row r="41" spans="2:13" ht="16.5" customHeight="1" x14ac:dyDescent="0.2">
      <c r="C41" s="49" t="s">
        <v>170</v>
      </c>
      <c r="G41" s="41">
        <v>-860508002</v>
      </c>
      <c r="H41" s="41"/>
      <c r="I41" s="41">
        <v>-668836026</v>
      </c>
      <c r="J41" s="41"/>
      <c r="K41" s="41">
        <v>138261730</v>
      </c>
      <c r="L41" s="41"/>
      <c r="M41" s="41">
        <v>359496223</v>
      </c>
    </row>
    <row r="42" spans="2:13" ht="16.5" customHeight="1" x14ac:dyDescent="0.2">
      <c r="C42" s="49" t="s">
        <v>224</v>
      </c>
      <c r="G42" s="41">
        <v>-689919760</v>
      </c>
      <c r="H42" s="41"/>
      <c r="I42" s="41">
        <v>123062092</v>
      </c>
      <c r="J42" s="41"/>
      <c r="K42" s="41">
        <v>-571336509</v>
      </c>
      <c r="L42" s="41"/>
      <c r="M42" s="41">
        <v>59882694</v>
      </c>
    </row>
    <row r="43" spans="2:13" ht="16.5" customHeight="1" x14ac:dyDescent="0.2">
      <c r="C43" s="49" t="s">
        <v>171</v>
      </c>
      <c r="G43" s="41">
        <v>-125775318</v>
      </c>
      <c r="H43" s="41"/>
      <c r="I43" s="41">
        <v>-5389089</v>
      </c>
      <c r="J43" s="41"/>
      <c r="K43" s="41">
        <v>-13258169</v>
      </c>
      <c r="L43" s="41"/>
      <c r="M43" s="41">
        <v>54517319</v>
      </c>
    </row>
    <row r="44" spans="2:13" ht="16.5" customHeight="1" x14ac:dyDescent="0.2">
      <c r="C44" s="49" t="s">
        <v>204</v>
      </c>
      <c r="G44" s="41">
        <v>-19650134</v>
      </c>
      <c r="H44" s="41"/>
      <c r="I44" s="41">
        <v>-39142167</v>
      </c>
      <c r="J44" s="41"/>
      <c r="K44" s="41">
        <v>-18456801</v>
      </c>
      <c r="L44" s="41"/>
      <c r="M44" s="41">
        <v>-35151499</v>
      </c>
    </row>
    <row r="45" spans="2:13" ht="16.5" customHeight="1" x14ac:dyDescent="0.2">
      <c r="C45" s="49" t="s">
        <v>172</v>
      </c>
      <c r="D45" s="49"/>
      <c r="G45" s="70">
        <v>-139501651</v>
      </c>
      <c r="H45" s="41"/>
      <c r="I45" s="70">
        <v>-148968351</v>
      </c>
      <c r="J45" s="41"/>
      <c r="K45" s="70">
        <v>-10237619</v>
      </c>
      <c r="L45" s="41"/>
      <c r="M45" s="70">
        <v>-7807403</v>
      </c>
    </row>
    <row r="46" spans="2:13" ht="16.5" customHeight="1" x14ac:dyDescent="0.2">
      <c r="G46" s="69"/>
      <c r="H46" s="68"/>
      <c r="I46" s="69"/>
      <c r="J46" s="68"/>
      <c r="K46" s="69"/>
      <c r="L46" s="68"/>
      <c r="M46" s="69"/>
    </row>
    <row r="47" spans="2:13" ht="16.5" customHeight="1" x14ac:dyDescent="0.2">
      <c r="B47" s="42" t="s">
        <v>173</v>
      </c>
      <c r="G47" s="69">
        <f>SUM(G32:G46)</f>
        <v>4581948035</v>
      </c>
      <c r="H47" s="69"/>
      <c r="I47" s="69">
        <f>SUM(I32:I46)</f>
        <v>4885256702</v>
      </c>
      <c r="J47" s="69"/>
      <c r="K47" s="69">
        <f>SUM(K32:K46)</f>
        <v>478425912</v>
      </c>
      <c r="L47" s="69"/>
      <c r="M47" s="69">
        <f>SUM(M32:M46)</f>
        <v>956913579</v>
      </c>
    </row>
    <row r="48" spans="2:13" ht="16.5" customHeight="1" x14ac:dyDescent="0.2">
      <c r="C48" s="49" t="s">
        <v>272</v>
      </c>
      <c r="G48" s="69">
        <v>0</v>
      </c>
      <c r="H48" s="69"/>
      <c r="I48" s="69">
        <v>32544114</v>
      </c>
      <c r="J48" s="69"/>
      <c r="K48" s="69">
        <v>0</v>
      </c>
      <c r="L48" s="69"/>
      <c r="M48" s="69">
        <v>0</v>
      </c>
    </row>
    <row r="49" spans="1:13" ht="16.5" customHeight="1" x14ac:dyDescent="0.2">
      <c r="C49" s="42" t="s">
        <v>174</v>
      </c>
      <c r="G49" s="71">
        <v>-80938802</v>
      </c>
      <c r="H49" s="41"/>
      <c r="I49" s="71">
        <v>-94571015</v>
      </c>
      <c r="J49" s="41"/>
      <c r="K49" s="71">
        <v>-19024102</v>
      </c>
      <c r="L49" s="41"/>
      <c r="M49" s="71">
        <v>-17668118</v>
      </c>
    </row>
    <row r="50" spans="1:13" ht="16.5" customHeight="1" x14ac:dyDescent="0.2">
      <c r="G50" s="69"/>
      <c r="H50" s="69"/>
      <c r="I50" s="69"/>
      <c r="J50" s="69"/>
      <c r="K50" s="69"/>
      <c r="L50" s="69"/>
      <c r="M50" s="69"/>
    </row>
    <row r="51" spans="1:13" ht="16.5" customHeight="1" x14ac:dyDescent="0.2">
      <c r="A51" s="42" t="s">
        <v>175</v>
      </c>
      <c r="C51" s="49"/>
      <c r="G51" s="58">
        <f>SUM(G47:G49)</f>
        <v>4501009233</v>
      </c>
      <c r="H51" s="41"/>
      <c r="I51" s="58">
        <f>SUM(I47:I49)</f>
        <v>4823229801</v>
      </c>
      <c r="J51" s="41"/>
      <c r="K51" s="58">
        <f>SUM(K47:K49)</f>
        <v>459401810</v>
      </c>
      <c r="L51" s="41"/>
      <c r="M51" s="58">
        <f>SUM(M47:M49)</f>
        <v>939245461</v>
      </c>
    </row>
    <row r="52" spans="1:13" ht="16.5" customHeight="1" x14ac:dyDescent="0.2">
      <c r="C52" s="49"/>
      <c r="H52" s="41"/>
      <c r="J52" s="41"/>
      <c r="L52" s="41"/>
    </row>
    <row r="53" spans="1:13" ht="16.5" customHeight="1" x14ac:dyDescent="0.2">
      <c r="C53" s="49"/>
      <c r="H53" s="41"/>
      <c r="J53" s="41"/>
      <c r="L53" s="41"/>
    </row>
    <row r="54" spans="1:13" ht="16.5" customHeight="1" x14ac:dyDescent="0.2">
      <c r="C54" s="49"/>
      <c r="H54" s="41"/>
      <c r="J54" s="41"/>
      <c r="L54" s="41"/>
    </row>
    <row r="55" spans="1:13" ht="16.5" customHeight="1" x14ac:dyDescent="0.2">
      <c r="C55" s="49"/>
      <c r="H55" s="41"/>
      <c r="J55" s="41"/>
      <c r="L55" s="41"/>
    </row>
    <row r="56" spans="1:13" ht="16.5" customHeight="1" x14ac:dyDescent="0.2">
      <c r="C56" s="49"/>
      <c r="H56" s="41"/>
      <c r="J56" s="41"/>
      <c r="L56" s="41"/>
    </row>
    <row r="57" spans="1:13" ht="16.5" customHeight="1" x14ac:dyDescent="0.2">
      <c r="C57" s="49"/>
      <c r="H57" s="41"/>
      <c r="J57" s="41"/>
      <c r="L57" s="41"/>
    </row>
    <row r="58" spans="1:13" ht="8.25" customHeight="1" x14ac:dyDescent="0.2">
      <c r="C58" s="49"/>
      <c r="H58" s="41"/>
      <c r="J58" s="41"/>
      <c r="L58" s="41"/>
    </row>
    <row r="59" spans="1:13" ht="21.95" customHeight="1" x14ac:dyDescent="0.2">
      <c r="A59" s="200" t="s">
        <v>274</v>
      </c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</row>
    <row r="60" spans="1:13" ht="16.5" customHeight="1" x14ac:dyDescent="0.2">
      <c r="A60" s="38" t="str">
        <f>A1</f>
        <v>Global Power Synergy Public Company Limited</v>
      </c>
      <c r="B60" s="38"/>
      <c r="C60" s="38"/>
      <c r="D60" s="38"/>
      <c r="M60" s="57" t="s">
        <v>82</v>
      </c>
    </row>
    <row r="61" spans="1:13" ht="16.5" customHeight="1" x14ac:dyDescent="0.2">
      <c r="A61" s="38" t="s">
        <v>154</v>
      </c>
      <c r="B61" s="38"/>
      <c r="C61" s="38"/>
      <c r="D61" s="38"/>
    </row>
    <row r="62" spans="1:13" ht="16.5" customHeight="1" x14ac:dyDescent="0.2">
      <c r="A62" s="12" t="str">
        <f>A3</f>
        <v>For the three-month period ended 31 March 2026</v>
      </c>
      <c r="B62" s="12"/>
      <c r="C62" s="12"/>
      <c r="D62" s="12"/>
      <c r="E62" s="45"/>
      <c r="F62" s="45"/>
      <c r="G62" s="58"/>
      <c r="H62" s="59"/>
      <c r="I62" s="58"/>
      <c r="J62" s="45"/>
      <c r="K62" s="58"/>
      <c r="L62" s="59"/>
      <c r="M62" s="58"/>
    </row>
    <row r="65" spans="1:13" ht="16.5" customHeight="1" x14ac:dyDescent="0.2">
      <c r="G65" s="191" t="s">
        <v>2</v>
      </c>
      <c r="H65" s="191"/>
      <c r="I65" s="191"/>
      <c r="J65" s="60"/>
      <c r="K65" s="191" t="s">
        <v>3</v>
      </c>
      <c r="L65" s="191"/>
      <c r="M65" s="191"/>
    </row>
    <row r="66" spans="1:13" ht="16.5" customHeight="1" x14ac:dyDescent="0.2">
      <c r="E66" s="47"/>
      <c r="F66" s="47"/>
      <c r="G66" s="190" t="s">
        <v>5</v>
      </c>
      <c r="H66" s="190"/>
      <c r="I66" s="190"/>
      <c r="J66" s="1"/>
      <c r="K66" s="190" t="s">
        <v>5</v>
      </c>
      <c r="L66" s="190"/>
      <c r="M66" s="190"/>
    </row>
    <row r="67" spans="1:13" ht="16.5" customHeight="1" x14ac:dyDescent="0.2">
      <c r="E67" s="47"/>
      <c r="F67" s="47"/>
      <c r="G67" s="105">
        <v>2026</v>
      </c>
      <c r="H67" s="61"/>
      <c r="I67" s="105">
        <v>2025</v>
      </c>
      <c r="J67" s="62"/>
      <c r="K67" s="105">
        <v>2026</v>
      </c>
      <c r="L67" s="61"/>
      <c r="M67" s="105">
        <v>2025</v>
      </c>
    </row>
    <row r="68" spans="1:13" ht="16.5" customHeight="1" x14ac:dyDescent="0.2">
      <c r="E68" s="63" t="s">
        <v>9</v>
      </c>
      <c r="F68" s="47"/>
      <c r="G68" s="64" t="s">
        <v>10</v>
      </c>
      <c r="H68" s="65"/>
      <c r="I68" s="64" t="s">
        <v>10</v>
      </c>
      <c r="J68" s="66"/>
      <c r="K68" s="64" t="s">
        <v>10</v>
      </c>
      <c r="L68" s="65"/>
      <c r="M68" s="64" t="s">
        <v>10</v>
      </c>
    </row>
    <row r="69" spans="1:13" ht="16.5" customHeight="1" x14ac:dyDescent="0.2">
      <c r="E69" s="47"/>
      <c r="F69" s="47"/>
      <c r="G69" s="67"/>
      <c r="H69" s="65"/>
      <c r="I69" s="67"/>
      <c r="J69" s="66"/>
      <c r="K69" s="67"/>
      <c r="L69" s="65"/>
      <c r="M69" s="67"/>
    </row>
    <row r="70" spans="1:13" ht="16.5" customHeight="1" x14ac:dyDescent="0.2">
      <c r="A70" s="38" t="s">
        <v>176</v>
      </c>
      <c r="I70" s="42"/>
    </row>
    <row r="71" spans="1:13" ht="16.5" customHeight="1" x14ac:dyDescent="0.2">
      <c r="A71" s="42" t="s">
        <v>177</v>
      </c>
      <c r="G71" s="41">
        <v>56306604</v>
      </c>
      <c r="I71" s="41">
        <v>88184773</v>
      </c>
      <c r="J71" s="42"/>
      <c r="K71" s="41">
        <v>23026545</v>
      </c>
      <c r="L71" s="69"/>
      <c r="M71" s="41">
        <v>64205377</v>
      </c>
    </row>
    <row r="72" spans="1:13" ht="16.5" customHeight="1" x14ac:dyDescent="0.2">
      <c r="A72" s="42" t="s">
        <v>178</v>
      </c>
      <c r="G72" s="41">
        <v>16906250</v>
      </c>
      <c r="I72" s="41">
        <v>46956256</v>
      </c>
      <c r="J72" s="42"/>
      <c r="K72" s="41">
        <v>16906250</v>
      </c>
      <c r="L72" s="69"/>
      <c r="M72" s="41">
        <v>43956251</v>
      </c>
    </row>
    <row r="73" spans="1:13" ht="16.5" customHeight="1" x14ac:dyDescent="0.2">
      <c r="A73" s="72" t="s">
        <v>227</v>
      </c>
      <c r="G73" s="41">
        <v>-397827650</v>
      </c>
      <c r="I73" s="41">
        <v>-2411943606</v>
      </c>
      <c r="J73" s="42"/>
      <c r="K73" s="41">
        <v>-1000000000</v>
      </c>
      <c r="L73" s="69"/>
      <c r="M73" s="41">
        <v>-2500000000</v>
      </c>
    </row>
    <row r="74" spans="1:13" ht="16.5" customHeight="1" x14ac:dyDescent="0.2">
      <c r="A74" s="42" t="s">
        <v>247</v>
      </c>
      <c r="G74" s="41">
        <v>-374975</v>
      </c>
      <c r="I74" s="41">
        <v>0</v>
      </c>
      <c r="J74" s="42"/>
      <c r="K74" s="41">
        <v>-374975</v>
      </c>
      <c r="L74" s="69"/>
      <c r="M74" s="41">
        <v>0</v>
      </c>
    </row>
    <row r="75" spans="1:13" ht="16.5" customHeight="1" x14ac:dyDescent="0.2">
      <c r="A75" s="42" t="s">
        <v>262</v>
      </c>
      <c r="E75" s="40">
        <v>17</v>
      </c>
      <c r="G75" s="41">
        <v>-21740443</v>
      </c>
      <c r="I75" s="41">
        <v>0</v>
      </c>
      <c r="J75" s="42"/>
      <c r="K75" s="41">
        <v>0</v>
      </c>
      <c r="M75" s="41">
        <v>0</v>
      </c>
    </row>
    <row r="76" spans="1:13" ht="16.5" customHeight="1" x14ac:dyDescent="0.2">
      <c r="A76" s="42" t="s">
        <v>263</v>
      </c>
      <c r="E76" s="40">
        <v>17</v>
      </c>
      <c r="G76" s="41">
        <v>0</v>
      </c>
      <c r="I76" s="41">
        <v>0</v>
      </c>
      <c r="J76" s="42"/>
      <c r="K76" s="41">
        <v>887272151</v>
      </c>
      <c r="M76" s="41">
        <v>0</v>
      </c>
    </row>
    <row r="77" spans="1:13" ht="16.5" customHeight="1" x14ac:dyDescent="0.2">
      <c r="A77" s="42" t="s">
        <v>265</v>
      </c>
      <c r="E77" s="40">
        <v>17</v>
      </c>
      <c r="G77" s="41">
        <v>0</v>
      </c>
      <c r="I77" s="41">
        <v>0</v>
      </c>
      <c r="J77" s="42"/>
      <c r="K77" s="41">
        <v>-76200000</v>
      </c>
      <c r="M77" s="41">
        <v>-198463168</v>
      </c>
    </row>
    <row r="78" spans="1:13" ht="16.5" customHeight="1" x14ac:dyDescent="0.2">
      <c r="A78" s="42" t="s">
        <v>264</v>
      </c>
      <c r="E78" s="40">
        <v>17</v>
      </c>
      <c r="G78" s="41">
        <v>1178366444</v>
      </c>
      <c r="I78" s="41">
        <v>0</v>
      </c>
      <c r="J78" s="42"/>
      <c r="K78" s="41">
        <v>1178366444</v>
      </c>
      <c r="M78" s="41">
        <v>0</v>
      </c>
    </row>
    <row r="79" spans="1:13" ht="16.5" customHeight="1" x14ac:dyDescent="0.2">
      <c r="A79" s="42" t="s">
        <v>221</v>
      </c>
      <c r="G79" s="41">
        <v>69190451</v>
      </c>
      <c r="I79" s="41">
        <v>323287</v>
      </c>
      <c r="J79" s="42"/>
      <c r="K79" s="41">
        <v>65233071</v>
      </c>
      <c r="L79" s="69"/>
      <c r="M79" s="41">
        <v>0</v>
      </c>
    </row>
    <row r="80" spans="1:13" ht="16.5" customHeight="1" x14ac:dyDescent="0.2">
      <c r="A80" s="42" t="s">
        <v>222</v>
      </c>
      <c r="G80" s="41">
        <v>-690389157</v>
      </c>
      <c r="I80" s="41">
        <v>-410776750</v>
      </c>
      <c r="J80" s="42"/>
      <c r="K80" s="41">
        <v>-97272026</v>
      </c>
      <c r="L80" s="69"/>
      <c r="M80" s="41">
        <v>-94921576</v>
      </c>
    </row>
    <row r="81" spans="1:13" ht="16.5" customHeight="1" x14ac:dyDescent="0.2">
      <c r="A81" s="42" t="s">
        <v>179</v>
      </c>
      <c r="G81" s="58">
        <v>-11743089</v>
      </c>
      <c r="I81" s="58">
        <v>-18164689</v>
      </c>
      <c r="J81" s="42"/>
      <c r="K81" s="58">
        <v>-11743089</v>
      </c>
      <c r="L81" s="69"/>
      <c r="M81" s="58">
        <v>-18091178</v>
      </c>
    </row>
    <row r="82" spans="1:13" ht="16.5" customHeight="1" x14ac:dyDescent="0.2">
      <c r="A82" s="38"/>
      <c r="G82" s="73"/>
      <c r="H82" s="73"/>
      <c r="I82" s="73"/>
      <c r="J82" s="73"/>
      <c r="K82" s="73"/>
      <c r="L82" s="73"/>
      <c r="M82" s="73"/>
    </row>
    <row r="83" spans="1:13" ht="16.5" customHeight="1" x14ac:dyDescent="0.2">
      <c r="A83" s="42" t="s">
        <v>268</v>
      </c>
      <c r="B83" s="38"/>
      <c r="G83" s="74">
        <f>SUM(G71:G82)</f>
        <v>198694435</v>
      </c>
      <c r="H83" s="69"/>
      <c r="I83" s="74">
        <f>SUM(I71:I82)</f>
        <v>-2705420729</v>
      </c>
      <c r="J83" s="69"/>
      <c r="K83" s="74">
        <f>SUM(K71:K82)</f>
        <v>985214371</v>
      </c>
      <c r="L83" s="69"/>
      <c r="M83" s="74">
        <f>SUM(M71:M82)</f>
        <v>-2703314294</v>
      </c>
    </row>
    <row r="84" spans="1:13" ht="16.5" customHeight="1" x14ac:dyDescent="0.2">
      <c r="B84" s="38"/>
      <c r="G84" s="75"/>
      <c r="H84" s="76"/>
      <c r="I84" s="75"/>
      <c r="J84" s="76"/>
      <c r="K84" s="75"/>
      <c r="L84" s="76"/>
      <c r="M84" s="75"/>
    </row>
    <row r="85" spans="1:13" ht="16.5" customHeight="1" x14ac:dyDescent="0.2">
      <c r="A85" s="38" t="s">
        <v>180</v>
      </c>
      <c r="G85" s="75"/>
      <c r="H85" s="76"/>
      <c r="I85" s="75"/>
      <c r="J85" s="76"/>
      <c r="K85" s="75"/>
      <c r="L85" s="76"/>
      <c r="M85" s="75"/>
    </row>
    <row r="86" spans="1:13" ht="16.5" customHeight="1" x14ac:dyDescent="0.2">
      <c r="A86" s="72" t="s">
        <v>181</v>
      </c>
      <c r="G86" s="75">
        <v>-65021699</v>
      </c>
      <c r="H86" s="76"/>
      <c r="I86" s="75">
        <v>-65951913</v>
      </c>
      <c r="J86" s="76"/>
      <c r="K86" s="75">
        <v>-29627261</v>
      </c>
      <c r="L86" s="69"/>
      <c r="M86" s="75">
        <v>-46476688</v>
      </c>
    </row>
    <row r="87" spans="1:13" ht="16.5" customHeight="1" x14ac:dyDescent="0.2">
      <c r="A87" s="42" t="s">
        <v>230</v>
      </c>
      <c r="E87" s="40">
        <v>17</v>
      </c>
      <c r="G87" s="77">
        <v>0</v>
      </c>
      <c r="H87" s="73"/>
      <c r="I87" s="77">
        <v>0</v>
      </c>
      <c r="J87" s="73"/>
      <c r="K87" s="77">
        <v>725442639</v>
      </c>
      <c r="L87" s="73"/>
      <c r="M87" s="77">
        <v>573280957</v>
      </c>
    </row>
    <row r="88" spans="1:13" ht="16.5" customHeight="1" x14ac:dyDescent="0.2">
      <c r="A88" s="42" t="s">
        <v>266</v>
      </c>
      <c r="G88" s="77">
        <v>0</v>
      </c>
      <c r="H88" s="73"/>
      <c r="I88" s="77">
        <v>0</v>
      </c>
      <c r="J88" s="73"/>
      <c r="K88" s="77">
        <v>0</v>
      </c>
      <c r="L88" s="73"/>
      <c r="M88" s="77">
        <v>-1713237442</v>
      </c>
    </row>
    <row r="89" spans="1:13" ht="16.5" customHeight="1" x14ac:dyDescent="0.2">
      <c r="A89" s="42" t="s">
        <v>225</v>
      </c>
      <c r="E89" s="40">
        <v>17</v>
      </c>
      <c r="G89" s="77">
        <v>0</v>
      </c>
      <c r="H89" s="73"/>
      <c r="I89" s="77">
        <v>0</v>
      </c>
      <c r="J89" s="73"/>
      <c r="K89" s="77">
        <v>-2430000000</v>
      </c>
      <c r="L89" s="73"/>
      <c r="M89" s="77">
        <v>-300000000</v>
      </c>
    </row>
    <row r="90" spans="1:13" ht="16.5" customHeight="1" x14ac:dyDescent="0.2">
      <c r="A90" s="42" t="s">
        <v>267</v>
      </c>
      <c r="E90" s="40">
        <v>13</v>
      </c>
      <c r="G90" s="77">
        <v>14643699</v>
      </c>
      <c r="H90" s="73"/>
      <c r="I90" s="77">
        <v>0</v>
      </c>
      <c r="J90" s="73"/>
      <c r="K90" s="77">
        <v>0</v>
      </c>
      <c r="L90" s="78"/>
      <c r="M90" s="77">
        <v>0</v>
      </c>
    </row>
    <row r="91" spans="1:13" ht="16.5" customHeight="1" x14ac:dyDescent="0.2">
      <c r="A91" s="42" t="s">
        <v>226</v>
      </c>
      <c r="E91" s="40">
        <v>13</v>
      </c>
      <c r="G91" s="77">
        <v>-3934869735</v>
      </c>
      <c r="H91" s="73"/>
      <c r="I91" s="77">
        <v>-8239177097</v>
      </c>
      <c r="J91" s="73"/>
      <c r="K91" s="77">
        <v>-300000000</v>
      </c>
      <c r="L91" s="73"/>
      <c r="M91" s="77">
        <v>-3450000000</v>
      </c>
    </row>
    <row r="92" spans="1:13" ht="16.5" customHeight="1" x14ac:dyDescent="0.2">
      <c r="A92" s="42" t="s">
        <v>182</v>
      </c>
      <c r="E92" s="79"/>
      <c r="G92" s="77">
        <v>-930245180</v>
      </c>
      <c r="H92" s="73"/>
      <c r="I92" s="73">
        <v>-1242789627</v>
      </c>
      <c r="J92" s="73"/>
      <c r="K92" s="73">
        <v>-364419656</v>
      </c>
      <c r="L92" s="73"/>
      <c r="M92" s="73">
        <v>-481425344</v>
      </c>
    </row>
    <row r="93" spans="1:13" ht="16.5" customHeight="1" x14ac:dyDescent="0.2">
      <c r="A93" s="42" t="s">
        <v>212</v>
      </c>
      <c r="E93" s="79"/>
      <c r="G93" s="73"/>
      <c r="H93" s="73"/>
      <c r="I93" s="73"/>
      <c r="J93" s="73"/>
      <c r="K93" s="73"/>
      <c r="L93" s="73"/>
      <c r="M93" s="73"/>
    </row>
    <row r="94" spans="1:13" ht="16.5" customHeight="1" x14ac:dyDescent="0.2">
      <c r="B94" s="42" t="s">
        <v>219</v>
      </c>
      <c r="E94" s="79"/>
      <c r="G94" s="109">
        <v>0</v>
      </c>
      <c r="H94" s="73"/>
      <c r="I94" s="109">
        <v>24377500</v>
      </c>
      <c r="J94" s="73"/>
      <c r="K94" s="109">
        <v>0</v>
      </c>
      <c r="L94" s="73"/>
      <c r="M94" s="109">
        <v>0</v>
      </c>
    </row>
    <row r="95" spans="1:13" ht="16.5" customHeight="1" x14ac:dyDescent="0.2">
      <c r="H95" s="41"/>
      <c r="J95" s="41"/>
      <c r="L95" s="41"/>
    </row>
    <row r="96" spans="1:13" ht="16.5" customHeight="1" x14ac:dyDescent="0.2">
      <c r="A96" s="42" t="s">
        <v>234</v>
      </c>
      <c r="G96" s="58">
        <f>SUM(G86:G95)</f>
        <v>-4915492915</v>
      </c>
      <c r="H96" s="41"/>
      <c r="I96" s="58">
        <f>SUM(I86:I95)</f>
        <v>-9523541137</v>
      </c>
      <c r="J96" s="41"/>
      <c r="K96" s="58">
        <f>SUM(K86:K95)</f>
        <v>-2398604278</v>
      </c>
      <c r="L96" s="41"/>
      <c r="M96" s="58">
        <f>SUM(M86:M95)</f>
        <v>-5417858517</v>
      </c>
    </row>
    <row r="97" spans="1:13" ht="16.5" customHeight="1" x14ac:dyDescent="0.2">
      <c r="H97" s="41"/>
      <c r="J97" s="41"/>
      <c r="L97" s="41"/>
    </row>
    <row r="98" spans="1:13" ht="16.5" customHeight="1" x14ac:dyDescent="0.2">
      <c r="A98" s="38" t="s">
        <v>249</v>
      </c>
      <c r="B98" s="38"/>
      <c r="G98" s="69">
        <f>SUM(G51,G83,G96)</f>
        <v>-215789247</v>
      </c>
      <c r="H98" s="69"/>
      <c r="I98" s="69">
        <f>SUM(I51,I83,I96)</f>
        <v>-7405732065</v>
      </c>
      <c r="J98" s="69"/>
      <c r="K98" s="69">
        <f>SUM(K51,K83,K96)</f>
        <v>-953988097</v>
      </c>
      <c r="L98" s="69"/>
      <c r="M98" s="69">
        <f>SUM(M51,M83,M96)</f>
        <v>-7181927350</v>
      </c>
    </row>
    <row r="99" spans="1:13" ht="16.5" customHeight="1" x14ac:dyDescent="0.2">
      <c r="A99" s="42" t="s">
        <v>183</v>
      </c>
      <c r="G99" s="42">
        <v>334937095</v>
      </c>
      <c r="I99" s="42">
        <v>-109264367</v>
      </c>
      <c r="J99" s="42"/>
      <c r="K99" s="42">
        <v>251306613</v>
      </c>
      <c r="M99" s="73">
        <v>0</v>
      </c>
    </row>
    <row r="100" spans="1:13" ht="16.5" customHeight="1" x14ac:dyDescent="0.2">
      <c r="A100" s="42" t="s">
        <v>184</v>
      </c>
      <c r="E100" s="42"/>
      <c r="F100" s="42"/>
      <c r="G100" s="74">
        <v>21304628724</v>
      </c>
      <c r="H100" s="69"/>
      <c r="I100" s="74">
        <v>25491852589</v>
      </c>
      <c r="J100" s="69"/>
      <c r="K100" s="74">
        <v>11863418864</v>
      </c>
      <c r="L100" s="69"/>
      <c r="M100" s="74">
        <v>17852434615</v>
      </c>
    </row>
    <row r="101" spans="1:13" ht="16.5" customHeight="1" x14ac:dyDescent="0.2">
      <c r="H101" s="41"/>
      <c r="J101" s="41"/>
      <c r="L101" s="41"/>
    </row>
    <row r="102" spans="1:13" ht="16.5" customHeight="1" thickBot="1" x14ac:dyDescent="0.25">
      <c r="A102" s="42" t="s">
        <v>185</v>
      </c>
      <c r="G102" s="80">
        <f>SUM(G98:G101)</f>
        <v>21423776572</v>
      </c>
      <c r="H102" s="69"/>
      <c r="I102" s="80">
        <f>SUM(I98:I101)</f>
        <v>17976856157</v>
      </c>
      <c r="J102" s="69"/>
      <c r="K102" s="80">
        <f>SUM(K98:K101)</f>
        <v>11160737380</v>
      </c>
      <c r="L102" s="69"/>
      <c r="M102" s="80">
        <f>SUM(M98:M101)</f>
        <v>10670507265</v>
      </c>
    </row>
    <row r="103" spans="1:13" ht="16.5" customHeight="1" thickTop="1" x14ac:dyDescent="0.2">
      <c r="G103" s="69"/>
      <c r="H103" s="69"/>
      <c r="I103" s="69"/>
      <c r="J103" s="69"/>
      <c r="K103" s="69"/>
      <c r="L103" s="69"/>
      <c r="M103" s="69"/>
    </row>
    <row r="104" spans="1:13" ht="16.5" customHeight="1" x14ac:dyDescent="0.2">
      <c r="G104" s="69"/>
      <c r="H104" s="69"/>
      <c r="I104" s="69"/>
      <c r="J104" s="69"/>
      <c r="K104" s="69"/>
      <c r="L104" s="69"/>
      <c r="M104" s="69"/>
    </row>
    <row r="105" spans="1:13" ht="16.5" customHeight="1" x14ac:dyDescent="0.2">
      <c r="A105" s="38" t="s">
        <v>205</v>
      </c>
      <c r="G105" s="77"/>
      <c r="H105" s="73"/>
      <c r="I105" s="77"/>
      <c r="J105" s="73"/>
      <c r="K105" s="77"/>
      <c r="L105" s="73"/>
      <c r="M105" s="77"/>
    </row>
    <row r="106" spans="1:13" ht="16.5" customHeight="1" x14ac:dyDescent="0.2">
      <c r="A106" s="38"/>
      <c r="G106" s="77"/>
      <c r="H106" s="73"/>
      <c r="I106" s="77"/>
      <c r="J106" s="73"/>
      <c r="K106" s="77"/>
      <c r="L106" s="73"/>
      <c r="M106" s="77"/>
    </row>
    <row r="107" spans="1:13" ht="16.5" customHeight="1" x14ac:dyDescent="0.2">
      <c r="A107" s="42" t="s">
        <v>271</v>
      </c>
      <c r="G107" s="41">
        <v>222745077</v>
      </c>
      <c r="H107" s="69"/>
      <c r="I107" s="41">
        <v>255514747</v>
      </c>
      <c r="J107" s="69"/>
      <c r="K107" s="41">
        <v>20591023</v>
      </c>
      <c r="L107" s="69"/>
      <c r="M107" s="69">
        <v>53016819</v>
      </c>
    </row>
    <row r="108" spans="1:13" ht="16.5" customHeight="1" x14ac:dyDescent="0.2">
      <c r="A108" s="42" t="s">
        <v>231</v>
      </c>
      <c r="E108" s="40">
        <v>17</v>
      </c>
      <c r="G108" s="41">
        <v>0</v>
      </c>
      <c r="H108" s="69"/>
      <c r="I108" s="41">
        <v>0</v>
      </c>
      <c r="J108" s="69"/>
      <c r="K108" s="41">
        <v>4991520906</v>
      </c>
      <c r="L108" s="69"/>
      <c r="M108" s="69">
        <v>1423203708</v>
      </c>
    </row>
    <row r="109" spans="1:13" ht="16.5" customHeight="1" x14ac:dyDescent="0.2">
      <c r="A109" s="42" t="s">
        <v>206</v>
      </c>
      <c r="H109" s="69"/>
      <c r="J109" s="69"/>
      <c r="L109" s="69"/>
      <c r="M109" s="69"/>
    </row>
    <row r="110" spans="1:13" ht="16.5" customHeight="1" x14ac:dyDescent="0.2">
      <c r="B110" s="42" t="s">
        <v>207</v>
      </c>
      <c r="H110" s="69"/>
      <c r="J110" s="42"/>
      <c r="M110" s="69"/>
    </row>
    <row r="111" spans="1:13" ht="16.5" customHeight="1" x14ac:dyDescent="0.2">
      <c r="B111" s="42" t="s">
        <v>28</v>
      </c>
      <c r="G111" s="41">
        <v>0</v>
      </c>
      <c r="H111" s="69"/>
      <c r="I111" s="41">
        <v>37500000</v>
      </c>
      <c r="J111" s="69"/>
      <c r="K111" s="41">
        <v>0</v>
      </c>
      <c r="L111" s="69"/>
      <c r="M111" s="69">
        <v>37500000</v>
      </c>
    </row>
    <row r="112" spans="1:13" ht="16.5" customHeight="1" x14ac:dyDescent="0.2">
      <c r="A112" s="42" t="s">
        <v>258</v>
      </c>
      <c r="G112" s="41">
        <v>284557594</v>
      </c>
      <c r="H112" s="69"/>
      <c r="I112" s="77">
        <v>84977994</v>
      </c>
      <c r="J112" s="69"/>
      <c r="K112" s="77">
        <v>0</v>
      </c>
      <c r="L112" s="77"/>
      <c r="M112" s="69">
        <v>0</v>
      </c>
    </row>
    <row r="113" spans="1:13" ht="16.5" customHeight="1" x14ac:dyDescent="0.2">
      <c r="A113" s="49" t="s">
        <v>208</v>
      </c>
      <c r="G113" s="41">
        <v>6409926</v>
      </c>
      <c r="H113" s="69"/>
      <c r="I113" s="41">
        <v>2154833</v>
      </c>
      <c r="J113" s="77"/>
      <c r="K113" s="41">
        <v>0</v>
      </c>
      <c r="L113" s="77"/>
      <c r="M113" s="77">
        <v>0</v>
      </c>
    </row>
    <row r="114" spans="1:13" ht="16.5" customHeight="1" x14ac:dyDescent="0.2">
      <c r="A114" s="49" t="s">
        <v>209</v>
      </c>
      <c r="G114" s="41">
        <v>-1103897</v>
      </c>
      <c r="H114" s="77"/>
      <c r="I114" s="41">
        <v>32702466</v>
      </c>
      <c r="J114" s="77"/>
      <c r="K114" s="41">
        <v>0</v>
      </c>
      <c r="L114" s="77"/>
      <c r="M114" s="69">
        <v>39947853</v>
      </c>
    </row>
    <row r="115" spans="1:13" ht="16.5" customHeight="1" x14ac:dyDescent="0.2">
      <c r="A115" s="49"/>
      <c r="H115" s="77"/>
      <c r="J115" s="77"/>
      <c r="K115" s="69"/>
      <c r="L115" s="77"/>
      <c r="M115" s="69"/>
    </row>
    <row r="116" spans="1:13" ht="16.5" customHeight="1" x14ac:dyDescent="0.2">
      <c r="A116" s="49"/>
      <c r="H116" s="77"/>
      <c r="J116" s="77"/>
      <c r="K116" s="69"/>
      <c r="L116" s="77"/>
      <c r="M116" s="69"/>
    </row>
    <row r="117" spans="1:13" ht="8.25" customHeight="1" x14ac:dyDescent="0.2">
      <c r="A117" s="49"/>
      <c r="H117" s="77"/>
      <c r="J117" s="77"/>
      <c r="K117" s="69"/>
      <c r="L117" s="77"/>
      <c r="M117" s="69"/>
    </row>
    <row r="118" spans="1:13" ht="21.95" customHeight="1" x14ac:dyDescent="0.2">
      <c r="A118" s="200" t="str">
        <f>+A59</f>
        <v>The condensed notes to the interim financial information are an integral part of this interim financial information.</v>
      </c>
      <c r="B118" s="20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</row>
  </sheetData>
  <mergeCells count="10">
    <mergeCell ref="G66:I66"/>
    <mergeCell ref="K66:M66"/>
    <mergeCell ref="A118:M118"/>
    <mergeCell ref="G65:I65"/>
    <mergeCell ref="K65:M65"/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1" ma:contentTypeDescription="Create a new document." ma:contentTypeScope="" ma:versionID="c7fd3181cb15f401b3dffa57311a85f2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c84094e8c78a533afad4673e860bd8e3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11DD37-E7FA-4A3D-BEB3-B18164526486}">
  <ds:schemaRefs>
    <ds:schemaRef ds:uri="http://purl.org/dc/terms/"/>
    <ds:schemaRef ds:uri="3a085e8d-5c57-4b70-bbbf-918e479df55c"/>
    <ds:schemaRef ds:uri="http://schemas.microsoft.com/office/infopath/2007/PartnerControls"/>
    <ds:schemaRef ds:uri="http://schemas.microsoft.com/office/2006/documentManagement/types"/>
    <ds:schemaRef ds:uri="47aae662-aee5-43f4-9cd0-a9d2722bf2ba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801761F-F857-400D-9210-F9AC6B244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BC879-3398-4CB7-9BB7-4B3C2919E80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Chayaporn Srilap (TH)</cp:lastModifiedBy>
  <cp:revision/>
  <cp:lastPrinted>2026-05-07T04:26:32Z</cp:lastPrinted>
  <dcterms:created xsi:type="dcterms:W3CDTF">2009-01-23T10:19:39Z</dcterms:created>
  <dcterms:modified xsi:type="dcterms:W3CDTF">2026-05-07T04:28:21Z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