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6\Q1'2026\SET\"/>
    </mc:Choice>
  </mc:AlternateContent>
  <xr:revisionPtr revIDLastSave="0" documentId="13_ncr:1_{0511FD2F-1159-479B-8D04-4FD822BDED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onso" sheetId="11" r:id="rId3"/>
    <sheet name="company only" sheetId="9" r:id="rId4"/>
    <sheet name="CF" sheetId="10" r:id="rId5"/>
    <sheet name="DS_INTERNAL_SETTINGS_STORAGE" sheetId="12" state="veryHidden" r:id="rId6"/>
    <sheet name="DS_INTERNAL_DOCGROUP_STORAGE" sheetId="13" state="veryHidden" r:id="rId7"/>
    <sheet name="DS_INTERNAL_DOCUMENT_STORAGE" sheetId="14" state="veryHidden" r:id="rId8"/>
    <sheet name="DS_INTERNAL_SNIP_STORAGE" sheetId="15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>'[1]C-3'!$R$2</definedName>
    <definedName name="\a" localSheetId="4">'[2] APS  APS-DI ING'!#REF!</definedName>
    <definedName name="\a" localSheetId="2">'[2] APS  APS-DI ING'!#REF!</definedName>
    <definedName name="\a">'[2] APS  APS-DI ING'!#REF!</definedName>
    <definedName name="\t" localSheetId="4">'[3]ELEC45-01'!#REF!</definedName>
    <definedName name="\t" localSheetId="2">'[3]ELEC45-01'!#REF!</definedName>
    <definedName name="\t">'[3]ELEC45-01'!#REF!</definedName>
    <definedName name="\z" localSheetId="4">#REF!</definedName>
    <definedName name="\z" localSheetId="2">#REF!</definedName>
    <definedName name="\z">#REF!</definedName>
    <definedName name="___DAT1" localSheetId="4">#REF!</definedName>
    <definedName name="___DAT1" localSheetId="2">#REF!</definedName>
    <definedName name="___DAT1">#REF!</definedName>
    <definedName name="___DAT10" localSheetId="4">#REF!</definedName>
    <definedName name="___DAT10" localSheetId="2">#REF!</definedName>
    <definedName name="___DAT10">#REF!</definedName>
    <definedName name="___DAT11" localSheetId="4">#REF!</definedName>
    <definedName name="___DAT11" localSheetId="2">#REF!</definedName>
    <definedName name="___DAT11">#REF!</definedName>
    <definedName name="___DAT12" localSheetId="4">#REF!</definedName>
    <definedName name="___DAT12" localSheetId="2">#REF!</definedName>
    <definedName name="___DAT12">#REF!</definedName>
    <definedName name="___DAT13" localSheetId="4">#REF!</definedName>
    <definedName name="___DAT13" localSheetId="2">#REF!</definedName>
    <definedName name="___DAT13">#REF!</definedName>
    <definedName name="___DAT14" localSheetId="4">#REF!</definedName>
    <definedName name="___DAT14" localSheetId="2">#REF!</definedName>
    <definedName name="___DAT14">#REF!</definedName>
    <definedName name="___DAT15" localSheetId="4">#REF!</definedName>
    <definedName name="___DAT15" localSheetId="2">#REF!</definedName>
    <definedName name="___DAT15">#REF!</definedName>
    <definedName name="___DAT16" localSheetId="4">#REF!</definedName>
    <definedName name="___DAT16" localSheetId="2">#REF!</definedName>
    <definedName name="___DAT16">#REF!</definedName>
    <definedName name="___DAT17" localSheetId="4">#REF!</definedName>
    <definedName name="___DAT17" localSheetId="2">#REF!</definedName>
    <definedName name="___DAT17">#REF!</definedName>
    <definedName name="___DAT2" localSheetId="4">#REF!</definedName>
    <definedName name="___DAT2" localSheetId="2">#REF!</definedName>
    <definedName name="___DAT2">#REF!</definedName>
    <definedName name="___DAT3" localSheetId="4">#REF!</definedName>
    <definedName name="___DAT3" localSheetId="2">#REF!</definedName>
    <definedName name="___DAT3">#REF!</definedName>
    <definedName name="___DAT4" localSheetId="4">#REF!</definedName>
    <definedName name="___DAT4" localSheetId="2">#REF!</definedName>
    <definedName name="___DAT4">#REF!</definedName>
    <definedName name="___DAT5" localSheetId="4">#REF!</definedName>
    <definedName name="___DAT5" localSheetId="2">#REF!</definedName>
    <definedName name="___DAT5">#REF!</definedName>
    <definedName name="___DAT6" localSheetId="4">#REF!</definedName>
    <definedName name="___DAT6" localSheetId="2">#REF!</definedName>
    <definedName name="___DAT6">#REF!</definedName>
    <definedName name="___DAT7" localSheetId="4">#REF!</definedName>
    <definedName name="___DAT7" localSheetId="2">#REF!</definedName>
    <definedName name="___DAT7">#REF!</definedName>
    <definedName name="___DAT8" localSheetId="4">#REF!</definedName>
    <definedName name="___DAT8" localSheetId="2">#REF!</definedName>
    <definedName name="___DAT8">#REF!</definedName>
    <definedName name="___DAT9" localSheetId="4">#REF!</definedName>
    <definedName name="___DAT9" localSheetId="2">#REF!</definedName>
    <definedName name="___DAT9">#REF!</definedName>
    <definedName name="__DAT1" localSheetId="4">#REF!</definedName>
    <definedName name="__DAT1" localSheetId="2">#REF!</definedName>
    <definedName name="__DAT1">#REF!</definedName>
    <definedName name="__DAT10" localSheetId="4">#REF!</definedName>
    <definedName name="__DAT10" localSheetId="2">#REF!</definedName>
    <definedName name="__DAT10">#REF!</definedName>
    <definedName name="__DAT11" localSheetId="4">#REF!</definedName>
    <definedName name="__DAT11" localSheetId="2">#REF!</definedName>
    <definedName name="__DAT11">#REF!</definedName>
    <definedName name="__DAT12" localSheetId="4">#REF!</definedName>
    <definedName name="__DAT12" localSheetId="2">#REF!</definedName>
    <definedName name="__DAT12">#REF!</definedName>
    <definedName name="__DAT13" localSheetId="4">#REF!</definedName>
    <definedName name="__DAT13" localSheetId="2">#REF!</definedName>
    <definedName name="__DAT13">#REF!</definedName>
    <definedName name="__DAT14" localSheetId="4">#REF!</definedName>
    <definedName name="__DAT14" localSheetId="2">#REF!</definedName>
    <definedName name="__DAT14">#REF!</definedName>
    <definedName name="__DAT15" localSheetId="4">#REF!</definedName>
    <definedName name="__DAT15" localSheetId="2">#REF!</definedName>
    <definedName name="__DAT15">#REF!</definedName>
    <definedName name="__DAT16" localSheetId="4">#REF!</definedName>
    <definedName name="__DAT16" localSheetId="2">#REF!</definedName>
    <definedName name="__DAT16">#REF!</definedName>
    <definedName name="__DAT17" localSheetId="4">#REF!</definedName>
    <definedName name="__DAT17" localSheetId="2">#REF!</definedName>
    <definedName name="__DAT17">#REF!</definedName>
    <definedName name="__DAT2" localSheetId="4">#REF!</definedName>
    <definedName name="__DAT2" localSheetId="2">#REF!</definedName>
    <definedName name="__DAT2">#REF!</definedName>
    <definedName name="__DAT3" localSheetId="4">#REF!</definedName>
    <definedName name="__DAT3" localSheetId="2">#REF!</definedName>
    <definedName name="__DAT3">#REF!</definedName>
    <definedName name="__DAT4" localSheetId="4">#REF!</definedName>
    <definedName name="__DAT4" localSheetId="2">#REF!</definedName>
    <definedName name="__DAT4">#REF!</definedName>
    <definedName name="__DAT5" localSheetId="4">#REF!</definedName>
    <definedName name="__DAT5" localSheetId="2">#REF!</definedName>
    <definedName name="__DAT5">#REF!</definedName>
    <definedName name="__DAT6" localSheetId="4">#REF!</definedName>
    <definedName name="__DAT6" localSheetId="2">#REF!</definedName>
    <definedName name="__DAT6">#REF!</definedName>
    <definedName name="__DAT7" localSheetId="4">#REF!</definedName>
    <definedName name="__DAT7" localSheetId="2">#REF!</definedName>
    <definedName name="__DAT7">#REF!</definedName>
    <definedName name="__DAT8" localSheetId="4">#REF!</definedName>
    <definedName name="__DAT8" localSheetId="2">#REF!</definedName>
    <definedName name="__DAT8">#REF!</definedName>
    <definedName name="__DAT9" localSheetId="4">#REF!</definedName>
    <definedName name="__DAT9" localSheetId="2">#REF!</definedName>
    <definedName name="__DAT9">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 localSheetId="2">#REF!</definedName>
    <definedName name="_01_Jul_01">#REF!</definedName>
    <definedName name="_01_Sep_01" localSheetId="4">#REF!</definedName>
    <definedName name="_01_Sep_01" localSheetId="2">#REF!</definedName>
    <definedName name="_01_Sep_01">#REF!</definedName>
    <definedName name="_6703_00_105" localSheetId="4">#REF!</definedName>
    <definedName name="_6703_00_105" localSheetId="2">#REF!</definedName>
    <definedName name="_6703_00_105">#REF!</definedName>
    <definedName name="_AJE122003" localSheetId="4">#REF!</definedName>
    <definedName name="_AJE122003" localSheetId="2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 localSheetId="2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 localSheetId="2">[6]BMCT2003!#REF!</definedName>
    <definedName name="_DAT1">[6]BMCT2003!#REF!</definedName>
    <definedName name="_DAT10" localSheetId="4">[6]BMCT2003!#REF!</definedName>
    <definedName name="_DAT10" localSheetId="2">[6]BMCT2003!#REF!</definedName>
    <definedName name="_DAT10">[6]BMCT2003!#REF!</definedName>
    <definedName name="_DAT11" localSheetId="4">[6]BMCT2003!#REF!</definedName>
    <definedName name="_DAT11" localSheetId="2">[6]BMCT2003!#REF!</definedName>
    <definedName name="_DAT11">[6]BMCT2003!#REF!</definedName>
    <definedName name="_DAT12" localSheetId="4">[6]BMCT2003!#REF!</definedName>
    <definedName name="_DAT12" localSheetId="2">[6]BMCT2003!#REF!</definedName>
    <definedName name="_DAT12">[6]BMCT2003!#REF!</definedName>
    <definedName name="_DAT13" localSheetId="4">[6]BMCT2003!#REF!</definedName>
    <definedName name="_DAT13" localSheetId="2">[6]BMCT2003!#REF!</definedName>
    <definedName name="_DAT13">[6]BMCT2003!#REF!</definedName>
    <definedName name="_DAT14" localSheetId="4">[6]BMCT2003!#REF!</definedName>
    <definedName name="_DAT14" localSheetId="2">[6]BMCT2003!#REF!</definedName>
    <definedName name="_DAT14">[6]BMCT2003!#REF!</definedName>
    <definedName name="_DAT15" localSheetId="4">[6]BMCT2003!#REF!</definedName>
    <definedName name="_DAT15" localSheetId="2">[6]BMCT2003!#REF!</definedName>
    <definedName name="_DAT15">[6]BMCT2003!#REF!</definedName>
    <definedName name="_DAT16" localSheetId="4">[7]ต้นทุนนวัตกรรม!#REF!</definedName>
    <definedName name="_DAT16" localSheetId="2">[7]ต้นทุนนวัตกรรม!#REF!</definedName>
    <definedName name="_DAT16">[7]ต้นทุนนวัตกรรม!#REF!</definedName>
    <definedName name="_DAT17" localSheetId="4">[6]BMCT2003!#REF!</definedName>
    <definedName name="_DAT17" localSheetId="2">[6]BMCT2003!#REF!</definedName>
    <definedName name="_DAT17">[6]BMCT2003!#REF!</definedName>
    <definedName name="_DAT18" localSheetId="4">[6]BMCT2003!#REF!</definedName>
    <definedName name="_DAT18" localSheetId="2">[6]BMCT2003!#REF!</definedName>
    <definedName name="_DAT18">[6]BMCT2003!#REF!</definedName>
    <definedName name="_DAT19" localSheetId="4">[6]BMCT2003!#REF!</definedName>
    <definedName name="_DAT19" localSheetId="2">[6]BMCT2003!#REF!</definedName>
    <definedName name="_DAT19">[6]BMCT2003!#REF!</definedName>
    <definedName name="_DAT2" localSheetId="4">[6]BMCT2003!#REF!</definedName>
    <definedName name="_DAT2" localSheetId="2">[6]BMCT2003!#REF!</definedName>
    <definedName name="_DAT2">[6]BMCT2003!#REF!</definedName>
    <definedName name="_DAT20" localSheetId="4">[6]BMCT2003!#REF!</definedName>
    <definedName name="_DAT20" localSheetId="2">[6]BMCT2003!#REF!</definedName>
    <definedName name="_DAT20">[6]BMCT2003!#REF!</definedName>
    <definedName name="_DAT21" localSheetId="4">#REF!</definedName>
    <definedName name="_DAT21" localSheetId="2">#REF!</definedName>
    <definedName name="_DAT21">#REF!</definedName>
    <definedName name="_DAT22" localSheetId="4">#REF!</definedName>
    <definedName name="_DAT22" localSheetId="2">#REF!</definedName>
    <definedName name="_DAT22">#REF!</definedName>
    <definedName name="_DAT23" localSheetId="4">#REF!</definedName>
    <definedName name="_DAT23" localSheetId="2">#REF!</definedName>
    <definedName name="_DAT23">#REF!</definedName>
    <definedName name="_DAT24" localSheetId="4">#REF!</definedName>
    <definedName name="_DAT24" localSheetId="2">#REF!</definedName>
    <definedName name="_DAT24">#REF!</definedName>
    <definedName name="_DAT25" localSheetId="4">#REF!</definedName>
    <definedName name="_DAT25" localSheetId="2">#REF!</definedName>
    <definedName name="_DAT25">#REF!</definedName>
    <definedName name="_DAT26" localSheetId="4">#REF!</definedName>
    <definedName name="_DAT26" localSheetId="2">#REF!</definedName>
    <definedName name="_DAT26">#REF!</definedName>
    <definedName name="_DAT27" localSheetId="4">#REF!</definedName>
    <definedName name="_DAT27" localSheetId="2">#REF!</definedName>
    <definedName name="_DAT27">#REF!</definedName>
    <definedName name="_DAT28" localSheetId="4">#REF!</definedName>
    <definedName name="_DAT28" localSheetId="2">#REF!</definedName>
    <definedName name="_DAT28">#REF!</definedName>
    <definedName name="_DAT3" localSheetId="4">[6]BMCT2003!#REF!</definedName>
    <definedName name="_DAT3" localSheetId="2">[6]BMCT2003!#REF!</definedName>
    <definedName name="_DAT3">[6]BMCT2003!#REF!</definedName>
    <definedName name="_DAT4" localSheetId="4">[6]BMCT2003!#REF!</definedName>
    <definedName name="_DAT4" localSheetId="2">[6]BMCT2003!#REF!</definedName>
    <definedName name="_DAT4">[6]BMCT2003!#REF!</definedName>
    <definedName name="_DAT5" localSheetId="4">[6]BMCT2003!#REF!</definedName>
    <definedName name="_DAT5" localSheetId="2">[6]BMCT2003!#REF!</definedName>
    <definedName name="_DAT5">[6]BMCT2003!#REF!</definedName>
    <definedName name="_DAT6" localSheetId="4">[6]BMCT2003!#REF!</definedName>
    <definedName name="_DAT6" localSheetId="2">[6]BMCT2003!#REF!</definedName>
    <definedName name="_DAT6">[6]BMCT2003!#REF!</definedName>
    <definedName name="_DAT7" localSheetId="4">[6]BMCT2003!#REF!</definedName>
    <definedName name="_DAT7" localSheetId="2">[6]BMCT2003!#REF!</definedName>
    <definedName name="_DAT7">[6]BMCT2003!#REF!</definedName>
    <definedName name="_DAT8" localSheetId="4">[6]BMCT2003!#REF!</definedName>
    <definedName name="_DAT8" localSheetId="2">[6]BMCT2003!#REF!</definedName>
    <definedName name="_DAT8">[6]BMCT2003!#REF!</definedName>
    <definedName name="_DAT9" localSheetId="4">[6]BMCT2003!#REF!</definedName>
    <definedName name="_DAT9" localSheetId="2">[6]BMCT2003!#REF!</definedName>
    <definedName name="_DAT9">[6]BMCT2003!#REF!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 localSheetId="2">#REF!</definedName>
    <definedName name="_dkk10">#REF!</definedName>
    <definedName name="_dkk2" localSheetId="4">#REF!</definedName>
    <definedName name="_dkk2" localSheetId="2">#REF!</definedName>
    <definedName name="_dkk2">#REF!</definedName>
    <definedName name="_E1" localSheetId="4">#REF!</definedName>
    <definedName name="_E1" localSheetId="2">#REF!</definedName>
    <definedName name="_E1">#REF!</definedName>
    <definedName name="_Exp1">[8]Exp!$B$1:$AD$39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11" localSheetId="4">#REF!</definedName>
    <definedName name="_exp111" localSheetId="2">#REF!</definedName>
    <definedName name="_exp111">#REF!</definedName>
    <definedName name="_exp12" localSheetId="4">#REF!</definedName>
    <definedName name="_exp12" localSheetId="2">#REF!</definedName>
    <definedName name="_exp12">#REF!</definedName>
    <definedName name="_exp13" localSheetId="4">#REF!</definedName>
    <definedName name="_exp13" localSheetId="2">#REF!</definedName>
    <definedName name="_exp13">#REF!</definedName>
    <definedName name="_exp14" localSheetId="4">#REF!</definedName>
    <definedName name="_exp14" localSheetId="2">#REF!</definedName>
    <definedName name="_exp14">#REF!</definedName>
    <definedName name="_Exp2">[8]Exp!$B$44:$AD$66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G5" localSheetId="3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'[1]C-3'!$C$81</definedName>
    <definedName name="_fob1" localSheetId="4">#REF!</definedName>
    <definedName name="_fob1" localSheetId="2">#REF!</definedName>
    <definedName name="_fob1">#REF!</definedName>
    <definedName name="_h2">[9]เงินกู้ธนชาติ!$G$2</definedName>
    <definedName name="_Key1" localSheetId="4" hidden="1">#REF!</definedName>
    <definedName name="_Key1" localSheetId="2" hidden="1">#REF!</definedName>
    <definedName name="_Key1" hidden="1">#REF!</definedName>
    <definedName name="_kkk1" localSheetId="4" hidden="1">#REF!</definedName>
    <definedName name="_kkk1" localSheetId="2" hidden="1">#REF!</definedName>
    <definedName name="_kkk1" hidden="1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Order1" hidden="1">255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 localSheetId="2">#REF!</definedName>
    <definedName name="_Page_2new">#REF!</definedName>
    <definedName name="_pp1" localSheetId="4">#REF!</definedName>
    <definedName name="_pp1" localSheetId="2">#REF!</definedName>
    <definedName name="_pp1">#REF!</definedName>
    <definedName name="_pp2" localSheetId="4">#REF!</definedName>
    <definedName name="_pp2" localSheetId="2">#REF!</definedName>
    <definedName name="_pp2">#REF!</definedName>
    <definedName name="_pp3" localSheetId="4">#REF!</definedName>
    <definedName name="_pp3" localSheetId="2">#REF!</definedName>
    <definedName name="_pp3">#REF!</definedName>
    <definedName name="_pp4" localSheetId="4">#REF!</definedName>
    <definedName name="_pp4" localSheetId="2">#REF!</definedName>
    <definedName name="_pp4">#REF!</definedName>
    <definedName name="_pp5" localSheetId="4">#REF!</definedName>
    <definedName name="_pp5" localSheetId="2">#REF!</definedName>
    <definedName name="_pp5">#REF!</definedName>
    <definedName name="_pp6" localSheetId="4">#REF!</definedName>
    <definedName name="_pp6" localSheetId="2">#REF!</definedName>
    <definedName name="_pp6">#REF!</definedName>
    <definedName name="_pp7" localSheetId="4">#REF!</definedName>
    <definedName name="_pp7" localSheetId="2">#REF!</definedName>
    <definedName name="_pp7">#REF!</definedName>
    <definedName name="_prg1" localSheetId="4">#REF!</definedName>
    <definedName name="_prg1" localSheetId="2">#REF!</definedName>
    <definedName name="_prg1">#REF!</definedName>
    <definedName name="_prg180" localSheetId="4">#REF!</definedName>
    <definedName name="_prg180" localSheetId="2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2">#REF!</definedName>
    <definedName name="_st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 localSheetId="2">#REF!</definedName>
    <definedName name="_Us1">#REF!</definedName>
    <definedName name="_US10" localSheetId="4">#REF!</definedName>
    <definedName name="_US10" localSheetId="2">#REF!</definedName>
    <definedName name="_US10">#REF!</definedName>
    <definedName name="_Us2" localSheetId="4">#REF!</definedName>
    <definedName name="_Us2" localSheetId="2">#REF!</definedName>
    <definedName name="_Us2">#REF!</definedName>
    <definedName name="_Uss1" localSheetId="4">#REF!</definedName>
    <definedName name="_Uss1" localSheetId="2">#REF!</definedName>
    <definedName name="_Uss1">#REF!</definedName>
    <definedName name="_Uss2" localSheetId="4">#REF!</definedName>
    <definedName name="_Uss2" localSheetId="2">#REF!</definedName>
    <definedName name="_Uss2">#REF!</definedName>
    <definedName name="_uua1" localSheetId="4">#REF!</definedName>
    <definedName name="_uua1" localSheetId="2">#REF!</definedName>
    <definedName name="_uua1">#REF!</definedName>
    <definedName name="_VI59" localSheetId="4">#REF!</definedName>
    <definedName name="_VI59" localSheetId="2">#REF!</definedName>
    <definedName name="_VI59">#REF!</definedName>
    <definedName name="_wew3" localSheetId="4">#REF!</definedName>
    <definedName name="_wew3" localSheetId="2">#REF!</definedName>
    <definedName name="_wew3">#REF!</definedName>
    <definedName name="_WGZY">'[1]C-3'!$T$3</definedName>
    <definedName name="_ZZ41" localSheetId="4">'[13]N-4.4'!#REF!</definedName>
    <definedName name="_ZZ41" localSheetId="2">'[13]N-4.4'!#REF!</definedName>
    <definedName name="_ZZ41">'[13]N-4.4'!#REF!</definedName>
    <definedName name="a">'[14]TrialBalance Q3-2002'!$A$1:$H$301</definedName>
    <definedName name="A_PageJV1" localSheetId="4">#REF!</definedName>
    <definedName name="A_PageJV1" localSheetId="2">#REF!</definedName>
    <definedName name="A_PageJV1">#REF!</definedName>
    <definedName name="A_PageJV2" localSheetId="4">#REF!</definedName>
    <definedName name="A_PageJV2" localSheetId="2">#REF!</definedName>
    <definedName name="A_PageJV2">#REF!</definedName>
    <definedName name="A_PageJV3" localSheetId="4">#REF!</definedName>
    <definedName name="A_PageJV3" localSheetId="2">#REF!</definedName>
    <definedName name="A_PageJV3">#REF!</definedName>
    <definedName name="A_PageJV4" localSheetId="4">#REF!</definedName>
    <definedName name="A_PageJV4" localSheetId="2">#REF!</definedName>
    <definedName name="A_PageJV4">#REF!</definedName>
    <definedName name="a1q" localSheetId="4">#REF!</definedName>
    <definedName name="a1q" localSheetId="2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 localSheetId="2">#REF!</definedName>
    <definedName name="AAA">#REF!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localSheetId="2" hidden="1">{"conso",#N/A,FALSE,"cash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 localSheetId="2">#REF!</definedName>
    <definedName name="aaaaaaaaa">#REF!</definedName>
    <definedName name="aaaaaaaaaaa" localSheetId="4">#REF!</definedName>
    <definedName name="aaaaaaaaaaa" localSheetId="2">#REF!</definedName>
    <definedName name="aaaaaaaaaaa">#REF!</definedName>
    <definedName name="abc" localSheetId="4">#REF!</definedName>
    <definedName name="abc" localSheetId="2">#REF!</definedName>
    <definedName name="abc">#REF!</definedName>
    <definedName name="AccTax" localSheetId="4">#REF!</definedName>
    <definedName name="AccTax" localSheetId="2">#REF!</definedName>
    <definedName name="AccTax">#REF!</definedName>
    <definedName name="AcctPay_related" localSheetId="4">#REF!</definedName>
    <definedName name="AcctPay_related" localSheetId="2">#REF!</definedName>
    <definedName name="AcctPay_related">#REF!</definedName>
    <definedName name="ADDITION_TAC" localSheetId="4">#REF!</definedName>
    <definedName name="ADDITION_TAC" localSheetId="2">#REF!</definedName>
    <definedName name="ADDITION_TAC">#REF!</definedName>
    <definedName name="AdvfromRelated" localSheetId="4">#REF!</definedName>
    <definedName name="AdvfromRelated" localSheetId="2">#REF!</definedName>
    <definedName name="AdvfromRelated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JD" localSheetId="4">#REF!</definedName>
    <definedName name="AJD" localSheetId="2">#REF!</definedName>
    <definedName name="AJD">#REF!</definedName>
    <definedName name="Amount" localSheetId="4">#REF!</definedName>
    <definedName name="Amount" localSheetId="2">#REF!</definedName>
    <definedName name="Amount">#REF!</definedName>
    <definedName name="ana" localSheetId="4">#REF!</definedName>
    <definedName name="ana" localSheetId="2">#REF!</definedName>
    <definedName name="ana">#REF!</definedName>
    <definedName name="Ana_U_5">[17]ตั๋วเงินรับ!$F$1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 localSheetId="2">#REF!</definedName>
    <definedName name="AP_value">#REF!</definedName>
    <definedName name="APage_Interest" localSheetId="4">#REF!</definedName>
    <definedName name="APage_Interest" localSheetId="2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S2DocOpenMode" hidden="1">"AS2DocumentEdit"</definedName>
    <definedName name="ASSD" localSheetId="4">#REF!</definedName>
    <definedName name="ASSD" localSheetId="2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 localSheetId="2">#REF!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B1a1" localSheetId="4">#REF!</definedName>
    <definedName name="B1a1" localSheetId="2">#REF!</definedName>
    <definedName name="B1a1">#REF!</definedName>
    <definedName name="BankOD_LoanfromBank" localSheetId="4">#REF!</definedName>
    <definedName name="BankOD_LoanfromBank" localSheetId="2">#REF!</definedName>
    <definedName name="BankOD_LoanfromBank">#REF!</definedName>
    <definedName name="BasedOn" localSheetId="4">#REF!</definedName>
    <definedName name="BasedOn" localSheetId="2">#REF!</definedName>
    <definedName name="BasedOn">#REF!</definedName>
    <definedName name="BasedOnOther" localSheetId="4">#REF!</definedName>
    <definedName name="BasedOnOther" localSheetId="2">#REF!</definedName>
    <definedName name="BasedOnOther">#REF!</definedName>
    <definedName name="bbb" localSheetId="4">#REF!</definedName>
    <definedName name="bbb" localSheetId="2">#REF!</definedName>
    <definedName name="bbb">#REF!</definedName>
    <definedName name="BBL" localSheetId="4">'[20]ADJ - RATE'!#REF!</definedName>
    <definedName name="BBL" localSheetId="2">'[20]ADJ - RATE'!#REF!</definedName>
    <definedName name="BBL">'[20]ADJ - RATE'!#REF!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 localSheetId="2">#REF!</definedName>
    <definedName name="begin1">#REF!</definedName>
    <definedName name="begin2" localSheetId="4">#REF!</definedName>
    <definedName name="begin2" localSheetId="2">#REF!</definedName>
    <definedName name="begin2">#REF!</definedName>
    <definedName name="BLOW4502">'[1]C-3'!$A$1:$IV$5</definedName>
    <definedName name="BookPeriod" localSheetId="4">'[21]K-4A'!#REF!</definedName>
    <definedName name="BookPeriod" localSheetId="2">'[21]K-4A'!#REF!</definedName>
    <definedName name="BookPeriod">'[21]K-4A'!#REF!</definedName>
    <definedName name="BookPeriodBUIMPR" localSheetId="4">'[21]K-4C'!#REF!</definedName>
    <definedName name="BookPeriodBUIMPR" localSheetId="2">'[21]K-4C'!#REF!</definedName>
    <definedName name="BookPeriodBUIMPR">'[21]K-4C'!#REF!</definedName>
    <definedName name="BookPeriodFURFBS" localSheetId="4">'[21]K-4K'!#REF!</definedName>
    <definedName name="BookPeriodFURFBS" localSheetId="2">'[21]K-4K'!#REF!</definedName>
    <definedName name="BookPeriodFURFBS">'[21]K-4K'!#REF!</definedName>
    <definedName name="BookPeriodFUROTH" localSheetId="4">'[21]K-4L'!#REF!</definedName>
    <definedName name="BookPeriodFUROTH" localSheetId="2">'[21]K-4L'!#REF!</definedName>
    <definedName name="BookPeriodFUROTH">'[21]K-4L'!#REF!</definedName>
    <definedName name="BookPeriodGMAPAR" localSheetId="4">'[21]K-4F'!#REF!</definedName>
    <definedName name="BookPeriodGMAPAR" localSheetId="2">'[21]K-4F'!#REF!</definedName>
    <definedName name="BookPeriodGMAPAR">'[21]K-4F'!#REF!</definedName>
    <definedName name="BookPeriodMOCKUP" localSheetId="4">'[21]K-4I'!#REF!</definedName>
    <definedName name="BookPeriodMOCKUP" localSheetId="2">'[21]K-4I'!#REF!</definedName>
    <definedName name="BookPeriodMOCKUP">'[21]K-4I'!#REF!</definedName>
    <definedName name="BookPeriodMOTVEH" localSheetId="4">'[21]K-4H'!#REF!</definedName>
    <definedName name="BookPeriodMOTVEH" localSheetId="2">'[21]K-4H'!#REF!</definedName>
    <definedName name="BookPeriodMOTVEH">'[21]K-4H'!#REF!</definedName>
    <definedName name="BookPeriodOFFQUO" localSheetId="4">'[21]K-4D'!#REF!</definedName>
    <definedName name="BookPeriodOFFQUO" localSheetId="2">'[21]K-4D'!#REF!</definedName>
    <definedName name="BookPeriodOFFQUO">'[21]K-4D'!#REF!</definedName>
    <definedName name="BookPeriodOFFURO" localSheetId="4">'[21]K-4E'!#REF!</definedName>
    <definedName name="BookPeriodOFFURO" localSheetId="2">'[21]K-4E'!#REF!</definedName>
    <definedName name="BookPeriodOFFURO">'[21]K-4E'!#REF!</definedName>
    <definedName name="BookPeriodOFIMPO" localSheetId="4">'[21]K-4B'!#REF!</definedName>
    <definedName name="BookPeriodOFIMPO" localSheetId="2">'[21]K-4B'!#REF!</definedName>
    <definedName name="BookPeriodOFIMPO">'[21]K-4B'!#REF!</definedName>
    <definedName name="BookPeriodQSEQUP" localSheetId="4">'[21]K-4J'!#REF!</definedName>
    <definedName name="BookPeriodQSEQUP" localSheetId="2">'[21]K-4J'!#REF!</definedName>
    <definedName name="BookPeriodQSEQUP">'[21]K-4J'!#REF!</definedName>
    <definedName name="BookPriorBUILDI" localSheetId="4">'[21]K-4A'!#REF!</definedName>
    <definedName name="BookPriorBUILDI" localSheetId="2">'[21]K-4A'!#REF!</definedName>
    <definedName name="BookPriorBUILDI">'[21]K-4A'!#REF!</definedName>
    <definedName name="BookPriorBUIMPR" localSheetId="4">'[21]K-4C'!#REF!</definedName>
    <definedName name="BookPriorBUIMPR" localSheetId="2">'[21]K-4C'!#REF!</definedName>
    <definedName name="BookPriorBUIMPR">'[21]K-4C'!#REF!</definedName>
    <definedName name="cc" localSheetId="4">#REF!</definedName>
    <definedName name="cc" localSheetId="2">#REF!</definedName>
    <definedName name="cc">#REF!</definedName>
    <definedName name="cd" localSheetId="4">#REF!</definedName>
    <definedName name="cd" localSheetId="2">#REF!</definedName>
    <definedName name="cd">#REF!</definedName>
    <definedName name="cf" localSheetId="3" hidden="1">{"cashflow",#N/A,FALSE,"cash flow"}</definedName>
    <definedName name="cf" localSheetId="2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>#REF!</definedName>
    <definedName name="cfxc" localSheetId="4">#REF!</definedName>
    <definedName name="cfxc" localSheetId="2">#REF!</definedName>
    <definedName name="cfxc">#REF!</definedName>
    <definedName name="code" localSheetId="4">#REF!</definedName>
    <definedName name="code" localSheetId="2">#REF!</definedName>
    <definedName name="code">#REF!</definedName>
    <definedName name="cost_per_unit" localSheetId="4">#REF!</definedName>
    <definedName name="cost_per_unit" localSheetId="2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 localSheetId="2">#REF!</definedName>
    <definedName name="CurPortLoan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2">#REF!</definedName>
    <definedName name="CY_Cash">#REF!</definedName>
    <definedName name="CY_Common_Equity" localSheetId="4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2">#REF!</definedName>
    <definedName name="D_Purchased_Vehicles">#REF!</definedName>
    <definedName name="DAE" localSheetId="4">#REF!</definedName>
    <definedName name="DAE" localSheetId="2">#REF!</definedName>
    <definedName name="DAE">#REF!</definedName>
    <definedName name="dat" localSheetId="4">#REF!</definedName>
    <definedName name="dat" localSheetId="2">#REF!</definedName>
    <definedName name="dat">#REF!</definedName>
    <definedName name="Data" localSheetId="4">#REF!</definedName>
    <definedName name="Data" localSheetId="2">#REF!</definedName>
    <definedName name="Data">#REF!</definedName>
    <definedName name="data1" localSheetId="4">#REF!</definedName>
    <definedName name="data1" localSheetId="2">#REF!</definedName>
    <definedName name="data1">#REF!</definedName>
    <definedName name="DATA3" localSheetId="4">'[22]Land 28101'!#REF!</definedName>
    <definedName name="DATA3" localSheetId="2">'[22]Land 28101'!#REF!</definedName>
    <definedName name="DATA3">'[22]Land 28101'!#REF!</definedName>
    <definedName name="_xlnm.Database" localSheetId="4">#REF!</definedName>
    <definedName name="_xlnm.Database" localSheetId="2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d" localSheetId="4">#REF!</definedName>
    <definedName name="dddd" localSheetId="2">#REF!</definedName>
    <definedName name="dddd">#REF!</definedName>
    <definedName name="DE" localSheetId="4">#REF!</definedName>
    <definedName name="DE" localSheetId="2">#REF!</definedName>
    <definedName name="DE">#REF!</definedName>
    <definedName name="Dec_Building">[18]BUILD95!$AM$9:$AM$17</definedName>
    <definedName name="depre" localSheetId="4">#REF!</definedName>
    <definedName name="depre" localSheetId="2">#REF!</definedName>
    <definedName name="depre">#REF!</definedName>
    <definedName name="Depre_Building">[18]BUILD95!$AA$9:$AA$17</definedName>
    <definedName name="description" localSheetId="4">#REF!</definedName>
    <definedName name="description" localSheetId="2">#REF!</definedName>
    <definedName name="description">#REF!</definedName>
    <definedName name="dfcsdfc">'[27]C-3'!$R$2</definedName>
    <definedName name="dflt7" localSheetId="4">[28]Invoice!#REF!</definedName>
    <definedName name="dflt7" localSheetId="2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 localSheetId="2">#REF!</definedName>
    <definedName name="DISCOUNT99">#REF!</definedName>
    <definedName name="DKK">'[30]ADJ - RATE'!$B$4</definedName>
    <definedName name="e" localSheetId="4">#REF!</definedName>
    <definedName name="e" localSheetId="2">#REF!</definedName>
    <definedName name="e">#REF!</definedName>
    <definedName name="ee">'[31]เงินกู้ MGC'!$E$17</definedName>
    <definedName name="eee" localSheetId="4">#REF!</definedName>
    <definedName name="eee" localSheetId="2">#REF!</definedName>
    <definedName name="eee">#REF!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 localSheetId="2">#REF!</definedName>
    <definedName name="expense">#REF!</definedName>
    <definedName name="expp10" localSheetId="4">#REF!</definedName>
    <definedName name="expp10" localSheetId="2">#REF!</definedName>
    <definedName name="expp10">#REF!</definedName>
    <definedName name="expp12" localSheetId="4">#REF!</definedName>
    <definedName name="expp12" localSheetId="2">#REF!</definedName>
    <definedName name="expp12">#REF!</definedName>
    <definedName name="EXPP22" localSheetId="4">#REF!</definedName>
    <definedName name="EXPP22" localSheetId="2">#REF!</definedName>
    <definedName name="EXPP22">#REF!</definedName>
    <definedName name="expp5" localSheetId="4">#REF!</definedName>
    <definedName name="expp5" localSheetId="2">#REF!</definedName>
    <definedName name="expp5">#REF!</definedName>
    <definedName name="expp7" localSheetId="4">#REF!</definedName>
    <definedName name="expp7" localSheetId="2">#REF!</definedName>
    <definedName name="expp7">#REF!</definedName>
    <definedName name="expp8" localSheetId="4">#REF!</definedName>
    <definedName name="expp8" localSheetId="2">#REF!</definedName>
    <definedName name="expp8">#REF!</definedName>
    <definedName name="expp9" localSheetId="4">#REF!</definedName>
    <definedName name="expp9" localSheetId="2">#REF!</definedName>
    <definedName name="expp9">#REF!</definedName>
    <definedName name="ExpQ4">[32]Exp!$B$1:$AD$39</definedName>
    <definedName name="Extract_FA" localSheetId="4">#REF!</definedName>
    <definedName name="Extract_FA" localSheetId="2">#REF!</definedName>
    <definedName name="Extract_FA">#REF!</definedName>
    <definedName name="f" localSheetId="4">#REF!</definedName>
    <definedName name="f" localSheetId="2">#REF!</definedName>
    <definedName name="f">#REF!</definedName>
    <definedName name="falmn">[33]เงินกู้ธนชาติ!$B$4</definedName>
    <definedName name="fdss" localSheetId="4">#REF!</definedName>
    <definedName name="fdss" localSheetId="2">#REF!</definedName>
    <definedName name="fdss">#REF!</definedName>
    <definedName name="Feb_Building">[18]BUILD95!$AC$9:$AC$17</definedName>
    <definedName name="ff" localSheetId="4">#REF!</definedName>
    <definedName name="ff" localSheetId="2">#REF!</definedName>
    <definedName name="ff">#REF!</definedName>
    <definedName name="fff" localSheetId="4">#REF!</definedName>
    <definedName name="fff" localSheetId="2">#REF!</definedName>
    <definedName name="fff">#REF!</definedName>
    <definedName name="ffr" localSheetId="4">#REF!</definedName>
    <definedName name="ffr" localSheetId="2">#REF!</definedName>
    <definedName name="ffr">#REF!</definedName>
    <definedName name="FG_OVER_12MONTHS" localSheetId="4">#REF!</definedName>
    <definedName name="FG_OVER_12MONTHS" localSheetId="2">#REF!</definedName>
    <definedName name="FG_OVER_12MONTHS">#REF!</definedName>
    <definedName name="fob" localSheetId="4">#REF!</definedName>
    <definedName name="fob" localSheetId="2">#REF!</definedName>
    <definedName name="fob">#REF!</definedName>
    <definedName name="fre" localSheetId="4">#REF!</definedName>
    <definedName name="fre" localSheetId="2">#REF!</definedName>
    <definedName name="fre">#REF!</definedName>
    <definedName name="free" localSheetId="4">'[34]E-1D'!#REF!</definedName>
    <definedName name="free" localSheetId="2">'[34]E-1D'!#REF!</definedName>
    <definedName name="free">'[34]E-1D'!#REF!</definedName>
    <definedName name="FRT">[35]PA!$A$1:$F$12</definedName>
    <definedName name="frtitem" localSheetId="4">#REF!</definedName>
    <definedName name="frtitem" localSheetId="2">#REF!</definedName>
    <definedName name="frtitem">#REF!</definedName>
    <definedName name="frtmkt" localSheetId="4">#REF!</definedName>
    <definedName name="frtmkt" localSheetId="2">#REF!</definedName>
    <definedName name="frtmkt">#REF!</definedName>
    <definedName name="FX" localSheetId="4">#REF!</definedName>
    <definedName name="FX" localSheetId="2">#REF!</definedName>
    <definedName name="FX">#REF!</definedName>
    <definedName name="G">[36]เงินกู้ธนชาติ!$G$2</definedName>
    <definedName name="GA" localSheetId="4">#REF!</definedName>
    <definedName name="GA" localSheetId="2">#REF!</definedName>
    <definedName name="GA">#REF!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 localSheetId="2">#REF!</definedName>
    <definedName name="gf">#REF!</definedName>
    <definedName name="ggf" localSheetId="4">#REF!</definedName>
    <definedName name="ggf" localSheetId="2">#REF!</definedName>
    <definedName name="ggf">#REF!</definedName>
    <definedName name="ggg" localSheetId="4">#REF!</definedName>
    <definedName name="ggg" localSheetId="2">#REF!</definedName>
    <definedName name="ggg">#REF!</definedName>
    <definedName name="gggg" localSheetId="4">#REF!</definedName>
    <definedName name="gggg" localSheetId="2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 localSheetId="2">#REF!</definedName>
    <definedName name="GW">#REF!</definedName>
    <definedName name="h">[38]เงินกู้ธนชาติ!$G$2</definedName>
    <definedName name="Heading" localSheetId="4">#REF!</definedName>
    <definedName name="Heading" localSheetId="2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jj" localSheetId="4">#REF!</definedName>
    <definedName name="hjj" localSheetId="2">#REF!</definedName>
    <definedName name="hjj">#REF!</definedName>
    <definedName name="hjjkkkl" localSheetId="4">#REF!</definedName>
    <definedName name="hjjkkkl" localSheetId="2">#REF!</definedName>
    <definedName name="hjjkkkl">#REF!</definedName>
    <definedName name="HSCB" localSheetId="4">'[20]ADJ - RATE'!#REF!</definedName>
    <definedName name="HSCB" localSheetId="2">'[20]ADJ - RATE'!#REF!</definedName>
    <definedName name="HSCB">'[20]ADJ - RATE'!#REF!</definedName>
    <definedName name="ht" localSheetId="4">#REF!</definedName>
    <definedName name="ht" localSheetId="2">#REF!</definedName>
    <definedName name="ht">#REF!</definedName>
    <definedName name="huu" localSheetId="4">#REF!</definedName>
    <definedName name="huu" localSheetId="2">#REF!</definedName>
    <definedName name="huu">#REF!</definedName>
    <definedName name="ier" localSheetId="4">#REF!</definedName>
    <definedName name="ier" localSheetId="2">#REF!</definedName>
    <definedName name="ier">#REF!</definedName>
    <definedName name="income_by_month" localSheetId="4">#REF!</definedName>
    <definedName name="income_by_month" localSheetId="2">#REF!</definedName>
    <definedName name="income_by_month">#REF!</definedName>
    <definedName name="InputBasis" localSheetId="4">#REF!</definedName>
    <definedName name="InputBasis" localSheetId="2">#REF!</definedName>
    <definedName name="InputBasis">#REF!</definedName>
    <definedName name="Invest_sub" localSheetId="4">#REF!</definedName>
    <definedName name="Invest_sub" localSheetId="2">#REF!</definedName>
    <definedName name="Invest_sub">#REF!</definedName>
    <definedName name="iuoo" localSheetId="4">#REF!</definedName>
    <definedName name="iuoo" localSheetId="2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 localSheetId="2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 localSheetId="2">#REF!</definedName>
    <definedName name="k">#REF!</definedName>
    <definedName name="KA" localSheetId="4">#REF!</definedName>
    <definedName name="KA" localSheetId="2">#REF!</definedName>
    <definedName name="KA">#REF!</definedName>
    <definedName name="kaa" localSheetId="4">#REF!</definedName>
    <definedName name="kaa" localSheetId="2">#REF!</definedName>
    <definedName name="kaa">#REF!</definedName>
    <definedName name="katesaluay" localSheetId="4">#REF!</definedName>
    <definedName name="katesaluay" localSheetId="2">#REF!</definedName>
    <definedName name="katesaluay">#REF!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 localSheetId="4">#REF!</definedName>
    <definedName name="kk" localSheetId="2">#REF!</definedName>
    <definedName name="kk">#REF!</definedName>
    <definedName name="kkl" localSheetId="4">#REF!</definedName>
    <definedName name="kkl" localSheetId="2">#REF!</definedName>
    <definedName name="kkl">#REF!</definedName>
    <definedName name="kklk" localSheetId="4">#REF!</definedName>
    <definedName name="kklk" localSheetId="2">#REF!</definedName>
    <definedName name="kklk">#REF!</definedName>
    <definedName name="KTB" localSheetId="4">#REF!</definedName>
    <definedName name="KTB" localSheetId="2">#REF!</definedName>
    <definedName name="KTB">#REF!</definedName>
    <definedName name="lead" localSheetId="4">#REF!</definedName>
    <definedName name="lead" localSheetId="2">#REF!</definedName>
    <definedName name="lead">#REF!</definedName>
    <definedName name="Lease3y" localSheetId="4">#REF!</definedName>
    <definedName name="Lease3y" localSheetId="2">#REF!</definedName>
    <definedName name="Lease3y">#REF!</definedName>
    <definedName name="Lease5y" localSheetId="4">#REF!</definedName>
    <definedName name="Lease5y" localSheetId="2">#REF!</definedName>
    <definedName name="Lease5y">#REF!</definedName>
    <definedName name="LIT">'[30]ADJ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 localSheetId="2">#REF!</definedName>
    <definedName name="litt2">#REF!</definedName>
    <definedName name="lkj">[40]ตั๋วเงินรับ!$F$1</definedName>
    <definedName name="lllppp" localSheetId="4">#REF!</definedName>
    <definedName name="lllppp" localSheetId="2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m">'[43]เงินกู้ MGC'!$B$4</definedName>
    <definedName name="month" localSheetId="4">#REF!</definedName>
    <definedName name="month" localSheetId="2">#REF!</definedName>
    <definedName name="month">#REF!</definedName>
    <definedName name="n" localSheetId="4">#REF!</definedName>
    <definedName name="n" localSheetId="2">#REF!</definedName>
    <definedName name="n">#REF!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 localSheetId="2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localSheetId="2" hidden="1">{"conso",#N/A,FALSE,"cash flow"}</definedName>
    <definedName name="nnn" hidden="1">{"conso",#N/A,FALSE,"cash flow"}</definedName>
    <definedName name="NominalAmount" localSheetId="4">#REF!</definedName>
    <definedName name="NominalAmount" localSheetId="2">#REF!</definedName>
    <definedName name="NominalAmount">#REF!</definedName>
    <definedName name="Nov_Building">[18]BUILD95!$AL$9:$AL$17</definedName>
    <definedName name="NOW" localSheetId="4">'[45]TB-2001-Apr''01'!#REF!</definedName>
    <definedName name="NOW" localSheetId="2">'[45]TB-2001-Apr''01'!#REF!</definedName>
    <definedName name="NOW">'[45]TB-2001-Apr''01'!#REF!</definedName>
    <definedName name="npl" localSheetId="4">'[46]ELEC45-01'!#REF!</definedName>
    <definedName name="npl" localSheetId="2">'[46]ELEC45-01'!#REF!</definedName>
    <definedName name="npl">'[46]ELEC45-01'!#REF!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'[47]TrialBalance Q3-2002'!$A$1:$H$301</definedName>
    <definedName name="nuch" localSheetId="4">#REF!</definedName>
    <definedName name="nuch" localSheetId="2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 localSheetId="2">#REF!</definedName>
    <definedName name="oldData1">#REF!</definedName>
    <definedName name="OldTBCode" localSheetId="4">#REF!</definedName>
    <definedName name="OldTBCode" localSheetId="2">#REF!</definedName>
    <definedName name="OldTBCode">#REF!</definedName>
    <definedName name="OldTBValue" localSheetId="4">#REF!</definedName>
    <definedName name="OldTBValue" localSheetId="2">#REF!</definedName>
    <definedName name="OldTBValue">#REF!</definedName>
    <definedName name="oo" localSheetId="4">#REF!</definedName>
    <definedName name="oo" localSheetId="2">#REF!</definedName>
    <definedName name="oo">#REF!</definedName>
    <definedName name="ooo">[4]เงินกู้ธนชาติ!$F$15</definedName>
    <definedName name="OthCurLia" localSheetId="4">#REF!</definedName>
    <definedName name="OthCurLia" localSheetId="2">#REF!</definedName>
    <definedName name="OthCurLia">#REF!</definedName>
    <definedName name="OtherBasis" localSheetId="4">#REF!</definedName>
    <definedName name="OtherBasis" localSheetId="2">#REF!</definedName>
    <definedName name="OtherBasis">#REF!</definedName>
    <definedName name="P" localSheetId="4">#REF!</definedName>
    <definedName name="P" localSheetId="2">#REF!</definedName>
    <definedName name="P">#REF!</definedName>
    <definedName name="Page_GLTBAR1" localSheetId="4">#REF!</definedName>
    <definedName name="Page_GLTBAR1" localSheetId="2">#REF!</definedName>
    <definedName name="Page_GLTBAR1">#REF!</definedName>
    <definedName name="pagroup" localSheetId="4">#REF!</definedName>
    <definedName name="pagroup" localSheetId="2">#REF!</definedName>
    <definedName name="pagroup">#REF!</definedName>
    <definedName name="pagroup65" localSheetId="4">#REF!</definedName>
    <definedName name="pagroup65" localSheetId="2">#REF!</definedName>
    <definedName name="pagroup65">#REF!</definedName>
    <definedName name="pah" localSheetId="4">#REF!</definedName>
    <definedName name="pah" localSheetId="2">#REF!</definedName>
    <definedName name="pah">#REF!</definedName>
    <definedName name="ped" localSheetId="4">#REF!</definedName>
    <definedName name="ped" localSheetId="2">#REF!</definedName>
    <definedName name="ped">#REF!</definedName>
    <definedName name="PHYSICAL_SIGHT_TAC" localSheetId="4">'[49]K-10'!#REF!</definedName>
    <definedName name="PHYSICAL_SIGHT_TAC" localSheetId="2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2">#REF!</definedName>
    <definedName name="plIncome1">#REF!</definedName>
    <definedName name="plIncome2" localSheetId="4">#REF!</definedName>
    <definedName name="plIncome2" localSheetId="2">#REF!</definedName>
    <definedName name="plIncome2">#REF!</definedName>
    <definedName name="plInterest" localSheetId="4">#REF!</definedName>
    <definedName name="plInterest" localSheetId="2">#REF!</definedName>
    <definedName name="plInterest">#REF!</definedName>
    <definedName name="PLonAssetSoldII">'[29]VariableII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2">#REF!</definedName>
    <definedName name="plPLonAssetSold">#REF!</definedName>
    <definedName name="plPLonFX" localSheetId="4">#REF!</definedName>
    <definedName name="plPLonFX" localSheetId="2">#REF!</definedName>
    <definedName name="plPLonFX">#REF!</definedName>
    <definedName name="plSAndA" localSheetId="4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2">#REF!</definedName>
    <definedName name="plSharePLfromSubCom">#REF!</definedName>
    <definedName name="pmr" localSheetId="4">#REF!</definedName>
    <definedName name="pmr" localSheetId="2">#REF!</definedName>
    <definedName name="pmr">#REF!</definedName>
    <definedName name="poil" localSheetId="4">#REF!</definedName>
    <definedName name="poil" localSheetId="2">#REF!</definedName>
    <definedName name="poil">#REF!</definedName>
    <definedName name="pp" localSheetId="4">#REF!</definedName>
    <definedName name="pp" localSheetId="2">#REF!</definedName>
    <definedName name="pp">#REF!</definedName>
    <definedName name="ppp">[4]เงินกู้ธนชาติ!$B$4</definedName>
    <definedName name="prgroup1" localSheetId="4">#REF!</definedName>
    <definedName name="prgroup1" localSheetId="2">#REF!</definedName>
    <definedName name="prgroup1">#REF!</definedName>
    <definedName name="prgroup2" localSheetId="4">#REF!</definedName>
    <definedName name="prgroup2" localSheetId="2">#REF!</definedName>
    <definedName name="prgroup2">#REF!</definedName>
    <definedName name="Print" localSheetId="4">'[50]1602-97'!#REF!</definedName>
    <definedName name="Print" localSheetId="2">'[50]1602-97'!#REF!</definedName>
    <definedName name="Print">'[50]1602-97'!#REF!</definedName>
    <definedName name="_xlnm.Print_Area" localSheetId="0">BS!$A$1:$L$123</definedName>
    <definedName name="_xlnm.Print_Area" localSheetId="4">CF!$A$1:$L$116</definedName>
    <definedName name="_xlnm.Print_Area" localSheetId="3">'company only'!$A$1:$O$23</definedName>
    <definedName name="_xlnm.Print_Area" localSheetId="2">conso!$A$1:$AA$34</definedName>
    <definedName name="_xlnm.Print_Area" localSheetId="1">PL!$A$1:$L$61</definedName>
    <definedName name="_xlnm.Print_Area">'[1]C-3'!$A$6:$O$6</definedName>
    <definedName name="Print_Area_MI" localSheetId="4">#REF!</definedName>
    <definedName name="Print_Area_MI" localSheetId="2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 localSheetId="2">#REF!</definedName>
    <definedName name="PROMMIS">#REF!</definedName>
    <definedName name="Provision_invst" localSheetId="4">#REF!</definedName>
    <definedName name="Provision_invst" localSheetId="2">#REF!</definedName>
    <definedName name="Provision_invst">#REF!</definedName>
    <definedName name="ptp" localSheetId="4">#REF!</definedName>
    <definedName name="ptp" localSheetId="2">#REF!</definedName>
    <definedName name="ptp">#REF!</definedName>
    <definedName name="PurCost_Building">[18]BUILD95!$Z$9:$Z$17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2">#REF!</definedName>
    <definedName name="PY_Cash">#REF!</definedName>
    <definedName name="PY_Common_Equity" localSheetId="4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'[4]เงินกู้ MGC'!$E$17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 localSheetId="2">#REF!</definedName>
    <definedName name="RangeHigher">#REF!</definedName>
    <definedName name="RangeLower" localSheetId="4">#REF!</definedName>
    <definedName name="RangeLower" localSheetId="2">#REF!</definedName>
    <definedName name="RangeLower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2">#REF!</definedName>
    <definedName name="RE">#REF!</definedName>
    <definedName name="_xlnm.Recorder" localSheetId="4">#REF!</definedName>
    <definedName name="_xlnm.Recorder" localSheetId="2">#REF!</definedName>
    <definedName name="_xlnm.Recorder">#REF!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 localSheetId="2">#REF!</definedName>
    <definedName name="RM_OVER_12MONTHS">#REF!</definedName>
    <definedName name="rr" localSheetId="4">#REF!</definedName>
    <definedName name="rr" localSheetId="2">#REF!</definedName>
    <definedName name="rr">#REF!</definedName>
    <definedName name="rty">[37]เงินกู้ธนชาติ!$G$2</definedName>
    <definedName name="s" localSheetId="4">#REF!</definedName>
    <definedName name="s" localSheetId="2">#REF!</definedName>
    <definedName name="s">#REF!</definedName>
    <definedName name="sai" localSheetId="4">#REF!</definedName>
    <definedName name="sai" localSheetId="2">#REF!</definedName>
    <definedName name="sai">#REF!</definedName>
    <definedName name="sale" localSheetId="4">#REF!</definedName>
    <definedName name="sale" localSheetId="2">#REF!</definedName>
    <definedName name="sale">#REF!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 localSheetId="2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 localSheetId="2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 localSheetId="2">#REF!</definedName>
    <definedName name="SORT_VOUCH_DISP_ADD">#REF!</definedName>
    <definedName name="Spec" localSheetId="4">'[53]31.12.04'!#REF!</definedName>
    <definedName name="Spec" localSheetId="2">'[53]31.12.04'!#REF!</definedName>
    <definedName name="Spec">'[53]31.12.04'!#REF!</definedName>
    <definedName name="ss" localSheetId="3" hidden="1">{"conso",#N/A,FALSE,"cash flow"}</definedName>
    <definedName name="ss" localSheetId="2" hidden="1">{"conso",#N/A,FALSE,"cash flow"}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 localSheetId="2">#REF!</definedName>
    <definedName name="StartDate">#REF!</definedName>
    <definedName name="StInvestment" localSheetId="4">#REF!</definedName>
    <definedName name="StInvestment" localSheetId="2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 localSheetId="2">#REF!</definedName>
    <definedName name="SUNG">#REF!</definedName>
    <definedName name="SYNF" localSheetId="4">#REF!</definedName>
    <definedName name="SYNF" localSheetId="2">#REF!</definedName>
    <definedName name="SYNF">#REF!</definedName>
    <definedName name="T_CODE_TABLE" localSheetId="4">#REF!</definedName>
    <definedName name="T_CODE_TABLE" localSheetId="2">#REF!</definedName>
    <definedName name="T_CODE_TABLE">#REF!</definedName>
    <definedName name="T_CODE_TABLE_O3" localSheetId="4">#REF!</definedName>
    <definedName name="T_CODE_TABLE_O3" localSheetId="2">#REF!</definedName>
    <definedName name="T_CODE_TABLE_O3">#REF!</definedName>
    <definedName name="T_CODE_TABLE_T3" localSheetId="4">#REF!</definedName>
    <definedName name="T_CODE_TABLE_T3" localSheetId="2">#REF!</definedName>
    <definedName name="T_CODE_TABLE_T3">#REF!</definedName>
    <definedName name="T_CODE_TABLE_T4" localSheetId="4">#REF!</definedName>
    <definedName name="T_CODE_TABLE_T4" localSheetId="2">#REF!</definedName>
    <definedName name="T_CODE_TABLE_T4">#REF!</definedName>
    <definedName name="T_CODE_TABLE_T8" localSheetId="4">#REF!</definedName>
    <definedName name="T_CODE_TABLE_T8" localSheetId="2">#REF!</definedName>
    <definedName name="T_CODE_TABLE_T8">#REF!</definedName>
    <definedName name="T_CODE_TABLE_T9" localSheetId="4">#REF!</definedName>
    <definedName name="T_CODE_TABLE_T9" localSheetId="2">#REF!</definedName>
    <definedName name="T_CODE_TABLE_T9">#REF!</definedName>
    <definedName name="T_JOURNALTYPE" localSheetId="4">#REF!</definedName>
    <definedName name="T_JOURNALTYPE" localSheetId="2">#REF!</definedName>
    <definedName name="T_JOURNALTYPE">#REF!</definedName>
    <definedName name="T_PERIOD" localSheetId="4">#REF!</definedName>
    <definedName name="T_PERIOD" localSheetId="2">#REF!</definedName>
    <definedName name="T_PERIOD">#REF!</definedName>
    <definedName name="Table1" localSheetId="4">#REF!</definedName>
    <definedName name="Table1" localSheetId="2">#REF!</definedName>
    <definedName name="Table1">#REF!</definedName>
    <definedName name="tb">'[60]TrialBalance Q3-2002'!$A$1:$H$301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 localSheetId="2">#REF!</definedName>
    <definedName name="tbData">#REF!</definedName>
    <definedName name="tbIndex" localSheetId="4">#REF!</definedName>
    <definedName name="tbIndex" localSheetId="2">#REF!</definedName>
    <definedName name="tbIndex">#REF!</definedName>
    <definedName name="tbold" localSheetId="4">#REF!</definedName>
    <definedName name="tbold" localSheetId="2">#REF!</definedName>
    <definedName name="tbold">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 localSheetId="2">#REF!</definedName>
    <definedName name="temp">#REF!</definedName>
    <definedName name="temp1" localSheetId="4">#REF!</definedName>
    <definedName name="temp1" localSheetId="2">#REF!</definedName>
    <definedName name="temp1">#REF!</definedName>
    <definedName name="temp2" localSheetId="4">#REF!</definedName>
    <definedName name="temp2" localSheetId="2">#REF!</definedName>
    <definedName name="temp2">#REF!</definedName>
    <definedName name="TEST0" localSheetId="4">[6]BMCT2003!#REF!</definedName>
    <definedName name="TEST0" localSheetId="2">[6]BMCT2003!#REF!</definedName>
    <definedName name="TEST0">[6]BMCT2003!#REF!</definedName>
    <definedName name="TEST1" localSheetId="4">'[61]Int. SanRam'!#REF!</definedName>
    <definedName name="TEST1" localSheetId="2">'[61]Int. SanRam'!#REF!</definedName>
    <definedName name="TEST1">'[61]Int. SanRam'!#REF!</definedName>
    <definedName name="TEST10" localSheetId="4">#REF!</definedName>
    <definedName name="TEST10" localSheetId="2">#REF!</definedName>
    <definedName name="TEST10">#REF!</definedName>
    <definedName name="TEST11" localSheetId="4">#REF!</definedName>
    <definedName name="TEST11" localSheetId="2">#REF!</definedName>
    <definedName name="TEST11">#REF!</definedName>
    <definedName name="TEST12" localSheetId="4">#REF!</definedName>
    <definedName name="TEST12" localSheetId="2">#REF!</definedName>
    <definedName name="TEST12">#REF!</definedName>
    <definedName name="TEST13" localSheetId="4">#REF!</definedName>
    <definedName name="TEST13" localSheetId="2">#REF!</definedName>
    <definedName name="TEST13">#REF!</definedName>
    <definedName name="TEST14" localSheetId="4">#REF!</definedName>
    <definedName name="TEST14" localSheetId="2">#REF!</definedName>
    <definedName name="TEST14">#REF!</definedName>
    <definedName name="TEST15" localSheetId="4">#REF!</definedName>
    <definedName name="TEST15" localSheetId="2">#REF!</definedName>
    <definedName name="TEST15">#REF!</definedName>
    <definedName name="TEST16" localSheetId="4">#REF!</definedName>
    <definedName name="TEST16" localSheetId="2">#REF!</definedName>
    <definedName name="TEST16">#REF!</definedName>
    <definedName name="TEST17" localSheetId="4">#REF!</definedName>
    <definedName name="TEST17" localSheetId="2">#REF!</definedName>
    <definedName name="TEST17">#REF!</definedName>
    <definedName name="TEST18" localSheetId="4">#REF!</definedName>
    <definedName name="TEST18" localSheetId="2">#REF!</definedName>
    <definedName name="TEST18">#REF!</definedName>
    <definedName name="TEST19" localSheetId="4">#REF!</definedName>
    <definedName name="TEST19" localSheetId="2">#REF!</definedName>
    <definedName name="TEST19">#REF!</definedName>
    <definedName name="TEST2" localSheetId="4">'[7]Int. SanRam'!#REF!</definedName>
    <definedName name="TEST2" localSheetId="2">'[7]Int. SanRam'!#REF!</definedName>
    <definedName name="TEST2">'[7]Int. SanRam'!#REF!</definedName>
    <definedName name="TEST20" localSheetId="4">#REF!</definedName>
    <definedName name="TEST20" localSheetId="2">#REF!</definedName>
    <definedName name="TEST20">#REF!</definedName>
    <definedName name="TEST21" localSheetId="4">#REF!</definedName>
    <definedName name="TEST21" localSheetId="2">#REF!</definedName>
    <definedName name="TEST21">#REF!</definedName>
    <definedName name="TEST22" localSheetId="4">#REF!</definedName>
    <definedName name="TEST22" localSheetId="2">#REF!</definedName>
    <definedName name="TEST22">#REF!</definedName>
    <definedName name="TEST23" localSheetId="4">#REF!</definedName>
    <definedName name="TEST23" localSheetId="2">#REF!</definedName>
    <definedName name="TEST23">#REF!</definedName>
    <definedName name="TEST24" localSheetId="4">#REF!</definedName>
    <definedName name="TEST24" localSheetId="2">#REF!</definedName>
    <definedName name="TEST24">#REF!</definedName>
    <definedName name="TEST25" localSheetId="4">#REF!</definedName>
    <definedName name="TEST25" localSheetId="2">#REF!</definedName>
    <definedName name="TEST25">#REF!</definedName>
    <definedName name="TEST26" localSheetId="4">#REF!</definedName>
    <definedName name="TEST26" localSheetId="2">#REF!</definedName>
    <definedName name="TEST26">#REF!</definedName>
    <definedName name="TEST27" localSheetId="4">#REF!</definedName>
    <definedName name="TEST27" localSheetId="2">#REF!</definedName>
    <definedName name="TEST27">#REF!</definedName>
    <definedName name="TEST28" localSheetId="4">#REF!</definedName>
    <definedName name="TEST28" localSheetId="2">#REF!</definedName>
    <definedName name="TEST28">#REF!</definedName>
    <definedName name="TEST29" localSheetId="4">#REF!</definedName>
    <definedName name="TEST29" localSheetId="2">#REF!</definedName>
    <definedName name="TEST29">#REF!</definedName>
    <definedName name="TEST3" localSheetId="4">#REF!</definedName>
    <definedName name="TEST3" localSheetId="2">#REF!</definedName>
    <definedName name="TEST3">#REF!</definedName>
    <definedName name="TEST30" localSheetId="4">#REF!</definedName>
    <definedName name="TEST30" localSheetId="2">#REF!</definedName>
    <definedName name="TEST30">#REF!</definedName>
    <definedName name="TEST31" localSheetId="4">#REF!</definedName>
    <definedName name="TEST31" localSheetId="2">#REF!</definedName>
    <definedName name="TEST31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7" localSheetId="4">#REF!</definedName>
    <definedName name="TEST7" localSheetId="2">#REF!</definedName>
    <definedName name="TEST7">#REF!</definedName>
    <definedName name="TEST8" localSheetId="4">#REF!</definedName>
    <definedName name="TEST8" localSheetId="2">#REF!</definedName>
    <definedName name="TEST8">#REF!</definedName>
    <definedName name="TEST9" localSheetId="4">#REF!</definedName>
    <definedName name="TEST9" localSheetId="2">#REF!</definedName>
    <definedName name="TEST9">#REF!</definedName>
    <definedName name="TESTHKEY" localSheetId="4">#REF!</definedName>
    <definedName name="TESTHKEY" localSheetId="2">#REF!</definedName>
    <definedName name="TESTHKEY">#REF!</definedName>
    <definedName name="TESTKEYS" localSheetId="4">[6]BMCT2003!#REF!</definedName>
    <definedName name="TESTKEYS" localSheetId="2">[6]BMCT2003!#REF!</definedName>
    <definedName name="TESTKEYS">[6]BMCT2003!#REF!</definedName>
    <definedName name="TESTVKEY" localSheetId="4">#REF!</definedName>
    <definedName name="TESTVKEY" localSheetId="2">#REF!</definedName>
    <definedName name="TESTVKEY">#REF!</definedName>
    <definedName name="TextRefCopy1" localSheetId="4">#REF!</definedName>
    <definedName name="TextRefCopy1" localSheetId="2">#REF!</definedName>
    <definedName name="TextRefCopy1">#REF!</definedName>
    <definedName name="TextRefCopy15" localSheetId="4">#REF!</definedName>
    <definedName name="TextRefCopy15" localSheetId="2">#REF!</definedName>
    <definedName name="TextRefCopy15">#REF!</definedName>
    <definedName name="TextRefCopy2" localSheetId="4">#REF!</definedName>
    <definedName name="TextRefCopy2" localSheetId="2">#REF!</definedName>
    <definedName name="TextRefCopy2">#REF!</definedName>
    <definedName name="TextRefCopy3" localSheetId="4">#REF!</definedName>
    <definedName name="TextRefCopy3" localSheetId="2">#REF!</definedName>
    <definedName name="TextRefCopy3">#REF!</definedName>
    <definedName name="TextRefCopy4" localSheetId="4">#REF!</definedName>
    <definedName name="TextRefCopy4" localSheetId="2">#REF!</definedName>
    <definedName name="TextRefCopy4">#REF!</definedName>
    <definedName name="TextRefCopy5" localSheetId="4">#REF!</definedName>
    <definedName name="TextRefCopy5" localSheetId="2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 localSheetId="2">#REF!</definedName>
    <definedName name="TradeArRelated">#REF!</definedName>
    <definedName name="tribal" localSheetId="4">#REF!</definedName>
    <definedName name="tribal" localSheetId="2">#REF!</definedName>
    <definedName name="tribal">#REF!</definedName>
    <definedName name="ttr" localSheetId="4">#REF!</definedName>
    <definedName name="ttr" localSheetId="2">#REF!</definedName>
    <definedName name="ttr">#REF!</definedName>
    <definedName name="type" localSheetId="4">#REF!</definedName>
    <definedName name="type" localSheetId="2">#REF!</definedName>
    <definedName name="type">#REF!</definedName>
    <definedName name="US">'[30]ADJ - RATE'!$B$3</definedName>
    <definedName name="USD" localSheetId="4">#REF!</definedName>
    <definedName name="USD" localSheetId="2">#REF!</definedName>
    <definedName name="USD">#REF!</definedName>
    <definedName name="USDD" localSheetId="4">#REF!</definedName>
    <definedName name="USDD" localSheetId="2">#REF!</definedName>
    <definedName name="USDD">#REF!</definedName>
    <definedName name="uuuu">'[4]เงินกู้ MGC'!$F$15</definedName>
    <definedName name="vut" localSheetId="4">#REF!</definedName>
    <definedName name="vut" localSheetId="2">#REF!</definedName>
    <definedName name="vut">#REF!</definedName>
    <definedName name="werert" localSheetId="4">#REF!</definedName>
    <definedName name="werert" localSheetId="2">#REF!</definedName>
    <definedName name="werert">#REF!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x">'[64]Trial Balance'!$A$1:$H$65536</definedName>
    <definedName name="YE" localSheetId="4">#REF!</definedName>
    <definedName name="YE" localSheetId="2">#REF!</definedName>
    <definedName name="YE">#REF!</definedName>
    <definedName name="ytuio" localSheetId="4">#REF!</definedName>
    <definedName name="ytuio" localSheetId="2">#REF!</definedName>
    <definedName name="ytuio">#REF!</definedName>
    <definedName name="yu" localSheetId="4">#REF!</definedName>
    <definedName name="yu" localSheetId="2">#REF!</definedName>
    <definedName name="yu">#REF!</definedName>
    <definedName name="yyy" localSheetId="4">#REF!</definedName>
    <definedName name="yyy" localSheetId="2">#REF!</definedName>
    <definedName name="yyy">#REF!</definedName>
    <definedName name="z1q">[4]เงินกู้ธนชาติ!$F$15</definedName>
    <definedName name="ZA" localSheetId="4">#REF!</definedName>
    <definedName name="ZA" localSheetId="2">#REF!</definedName>
    <definedName name="ZA">#REF!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ก" localSheetId="4">#REF!</definedName>
    <definedName name="ก" localSheetId="2">#REF!</definedName>
    <definedName name="ก">#REF!</definedName>
    <definedName name="คชจ.Q3">[65]Exp!$B$1:$AD$39</definedName>
    <definedName name="บริษัท_ออริจิ้น_พร็อพเพอร์ตี้_จำกัด" localSheetId="4">#REF!</definedName>
    <definedName name="บริษัท_ออริจิ้น_พร็อพเพอร์ตี้_จำกัด" localSheetId="2">#REF!</definedName>
    <definedName name="บริษัท_ออริจิ้น_พร็อพเพอร์ตี้_จำกัด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ฟ35" localSheetId="4">#REF!</definedName>
    <definedName name="ฟ35" localSheetId="2">#REF!</definedName>
    <definedName name="ฟ35">#REF!</definedName>
    <definedName name="ฟ70" localSheetId="4">'[66]S-5'!#REF!</definedName>
    <definedName name="ฟ70" localSheetId="2">'[66]S-5'!#REF!</definedName>
    <definedName name="ฟ70">'[66]S-5'!#REF!</definedName>
    <definedName name="ฟ80" localSheetId="4">#REF!</definedName>
    <definedName name="ฟ80" localSheetId="2">#REF!</definedName>
    <definedName name="ฟ80">#REF!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 localSheetId="2">#REF!</definedName>
    <definedName name="ฟๅจ">#REF!</definedName>
    <definedName name="ฤ1" localSheetId="4">[67]ยานพาหนะ!#REF!</definedName>
    <definedName name="ฤ1" localSheetId="2">[67]ยานพาหนะ!#REF!</definedName>
    <definedName name="ฤ1">[67]ยานพาหนะ!#REF!</definedName>
    <definedName name="สาดสา" localSheetId="4">#REF!</definedName>
    <definedName name="สาดสา" localSheetId="2">#REF!</definedName>
    <definedName name="สาดสา">#REF!</definedName>
    <definedName name="ห" localSheetId="3" hidden="1">{"conso",#N/A,FALSE,"cash flow"}</definedName>
    <definedName name="ห" localSheetId="2" hidden="1">{"conso",#N/A,FALSE,"cash flow"}</definedName>
    <definedName name="ห" hidden="1">{"conso",#N/A,FALSE,"cash flow"}</definedName>
    <definedName name="หกดเ" localSheetId="4">#REF!</definedName>
    <definedName name="หกดเ" localSheetId="2">#REF!</definedName>
    <definedName name="หกดเ">#REF!</definedName>
    <definedName name="หุ้นกู้" localSheetId="4">#REF!</definedName>
    <definedName name="หุ้นกู้" localSheetId="2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E87" i="10"/>
  <c r="E75" i="1"/>
  <c r="I20" i="1"/>
  <c r="G74" i="1"/>
  <c r="G12" i="10" l="1"/>
  <c r="O18" i="9" l="1"/>
  <c r="K74" i="1"/>
  <c r="E20" i="1"/>
  <c r="K19" i="1"/>
  <c r="K20" i="1" s="1"/>
  <c r="G20" i="1"/>
  <c r="Y27" i="11"/>
  <c r="Y15" i="11"/>
  <c r="W14" i="11"/>
  <c r="E73" i="10" l="1"/>
  <c r="G73" i="10"/>
  <c r="I73" i="10"/>
  <c r="K73" i="10"/>
  <c r="F111" i="1" l="1"/>
  <c r="F110" i="1"/>
  <c r="F108" i="1"/>
  <c r="F107" i="1"/>
  <c r="F106" i="1"/>
  <c r="F105" i="1"/>
  <c r="F104" i="1"/>
  <c r="E53" i="5"/>
  <c r="W21" i="11" l="1"/>
  <c r="AA21" i="11" s="1"/>
  <c r="K26" i="5"/>
  <c r="I26" i="5"/>
  <c r="G26" i="5"/>
  <c r="E26" i="5"/>
  <c r="K13" i="9"/>
  <c r="K14" i="9" s="1"/>
  <c r="I13" i="9"/>
  <c r="I14" i="9" s="1"/>
  <c r="G13" i="9"/>
  <c r="G14" i="9" s="1"/>
  <c r="E13" i="9"/>
  <c r="E14" i="9" s="1"/>
  <c r="O12" i="9"/>
  <c r="O10" i="9"/>
  <c r="K75" i="1"/>
  <c r="I75" i="1"/>
  <c r="G75" i="1"/>
  <c r="G53" i="5"/>
  <c r="K18" i="5"/>
  <c r="I18" i="5"/>
  <c r="G18" i="5"/>
  <c r="E18" i="5"/>
  <c r="K19" i="9"/>
  <c r="K20" i="9" s="1"/>
  <c r="I19" i="9"/>
  <c r="I20" i="9" s="1"/>
  <c r="G19" i="9"/>
  <c r="G20" i="9" s="1"/>
  <c r="E19" i="9"/>
  <c r="E20" i="9" s="1"/>
  <c r="K87" i="10"/>
  <c r="I87" i="10"/>
  <c r="G87" i="10"/>
  <c r="K27" i="5" l="1"/>
  <c r="K30" i="5" s="1"/>
  <c r="G27" i="5"/>
  <c r="G30" i="5" s="1"/>
  <c r="I27" i="5"/>
  <c r="I30" i="5" s="1"/>
  <c r="E27" i="5"/>
  <c r="E30" i="5" s="1"/>
  <c r="I32" i="5" l="1"/>
  <c r="I37" i="5" s="1"/>
  <c r="I9" i="10"/>
  <c r="G32" i="5"/>
  <c r="G37" i="5" s="1"/>
  <c r="G52" i="5" s="1"/>
  <c r="G54" i="5" s="1"/>
  <c r="G9" i="10"/>
  <c r="E32" i="5"/>
  <c r="E9" i="10"/>
  <c r="K32" i="5"/>
  <c r="K9" i="10"/>
  <c r="G48" i="5"/>
  <c r="E40" i="1"/>
  <c r="E48" i="5" l="1"/>
  <c r="E50" i="5" s="1"/>
  <c r="E37" i="5"/>
  <c r="E52" i="5" s="1"/>
  <c r="E54" i="5" s="1"/>
  <c r="I48" i="5"/>
  <c r="I52" i="5" s="1"/>
  <c r="G50" i="5"/>
  <c r="Q15" i="11"/>
  <c r="K48" i="5"/>
  <c r="M11" i="9" s="1"/>
  <c r="K37" i="5"/>
  <c r="K52" i="5" s="1"/>
  <c r="W31" i="11"/>
  <c r="AA31" i="11" s="1"/>
  <c r="Q27" i="11" l="1"/>
  <c r="M17" i="9"/>
  <c r="E41" i="1"/>
  <c r="U17" i="11" l="1"/>
  <c r="U24" i="11" s="1"/>
  <c r="O17" i="11"/>
  <c r="O24" i="11" s="1"/>
  <c r="M17" i="11"/>
  <c r="M24" i="11" s="1"/>
  <c r="K17" i="11"/>
  <c r="K24" i="11" s="1"/>
  <c r="I17" i="11"/>
  <c r="I24" i="11" s="1"/>
  <c r="G17" i="11"/>
  <c r="G24" i="11" s="1"/>
  <c r="E17" i="11"/>
  <c r="S17" i="11"/>
  <c r="S24" i="11" s="1"/>
  <c r="E19" i="11" l="1"/>
  <c r="W19" i="11" s="1"/>
  <c r="AA19" i="11" s="1"/>
  <c r="W16" i="11"/>
  <c r="AA16" i="11" s="1"/>
  <c r="E23" i="11" l="1"/>
  <c r="W23" i="11" s="1"/>
  <c r="AA23" i="11" s="1"/>
  <c r="E24" i="11" l="1"/>
  <c r="G112" i="1"/>
  <c r="U29" i="11" l="1"/>
  <c r="U32" i="11" s="1"/>
  <c r="S29" i="11"/>
  <c r="S32" i="11" s="1"/>
  <c r="O29" i="11"/>
  <c r="O32" i="11" s="1"/>
  <c r="E110" i="1" s="1"/>
  <c r="M29" i="11"/>
  <c r="M32" i="11" s="1"/>
  <c r="E108" i="1" s="1"/>
  <c r="K29" i="11"/>
  <c r="K32" i="11" s="1"/>
  <c r="E107" i="1" s="1"/>
  <c r="I29" i="11"/>
  <c r="I32" i="11" s="1"/>
  <c r="E106" i="1" s="1"/>
  <c r="G29" i="11"/>
  <c r="G32" i="11" s="1"/>
  <c r="E105" i="1" s="1"/>
  <c r="E29" i="11"/>
  <c r="E32" i="11" s="1"/>
  <c r="E104" i="1" s="1"/>
  <c r="W28" i="11"/>
  <c r="E112" i="1" l="1"/>
  <c r="G40" i="1"/>
  <c r="I40" i="1"/>
  <c r="K40" i="1"/>
  <c r="W26" i="11" l="1"/>
  <c r="G110" i="1" l="1"/>
  <c r="G108" i="1"/>
  <c r="G107" i="1"/>
  <c r="AA26" i="11"/>
  <c r="I87" i="1" l="1"/>
  <c r="I41" i="1" l="1"/>
  <c r="I29" i="10"/>
  <c r="I46" i="10" l="1"/>
  <c r="O17" i="9" l="1"/>
  <c r="O19" i="9" s="1"/>
  <c r="M19" i="9"/>
  <c r="M20" i="9" s="1"/>
  <c r="E91" i="10"/>
  <c r="I91" i="10" l="1"/>
  <c r="G114" i="1" l="1"/>
  <c r="G111" i="1"/>
  <c r="G106" i="1"/>
  <c r="G105" i="1"/>
  <c r="G104" i="1"/>
  <c r="K111" i="1"/>
  <c r="K107" i="1"/>
  <c r="K105" i="1"/>
  <c r="K104" i="1"/>
  <c r="G113" i="1" l="1"/>
  <c r="G115" i="1" s="1"/>
  <c r="K110" i="1"/>
  <c r="AA14" i="11" l="1"/>
  <c r="O16" i="9" l="1"/>
  <c r="O20" i="9" s="1"/>
  <c r="E87" i="1"/>
  <c r="I107" i="1" l="1"/>
  <c r="I105" i="1"/>
  <c r="I110" i="1"/>
  <c r="I104" i="1"/>
  <c r="G87" i="1" l="1"/>
  <c r="K87" i="1" l="1"/>
  <c r="Y17" i="11" l="1"/>
  <c r="Y24" i="11" s="1"/>
  <c r="G41" i="1" l="1"/>
  <c r="K113" i="1" l="1"/>
  <c r="K41" i="1"/>
  <c r="J20" i="1"/>
  <c r="H20" i="1"/>
  <c r="F20" i="1"/>
  <c r="K115" i="1" l="1"/>
  <c r="K29" i="10" l="1"/>
  <c r="G29" i="10" l="1"/>
  <c r="M13" i="9" l="1"/>
  <c r="M14" i="9" s="1"/>
  <c r="K46" i="10"/>
  <c r="K50" i="10" s="1"/>
  <c r="O11" i="9" l="1"/>
  <c r="K88" i="10"/>
  <c r="K92" i="10" s="1"/>
  <c r="G46" i="10"/>
  <c r="G50" i="10" s="1"/>
  <c r="O13" i="9" l="1"/>
  <c r="O14" i="9" s="1"/>
  <c r="Q17" i="11"/>
  <c r="Q24" i="11" s="1"/>
  <c r="W15" i="11"/>
  <c r="AA28" i="11"/>
  <c r="E29" i="10"/>
  <c r="AA15" i="11" l="1"/>
  <c r="AA17" i="11" s="1"/>
  <c r="AA24" i="11" s="1"/>
  <c r="W17" i="11"/>
  <c r="W24" i="11" s="1"/>
  <c r="I111" i="1"/>
  <c r="I113" i="1" s="1"/>
  <c r="G88" i="10"/>
  <c r="G92" i="10" s="1"/>
  <c r="E46" i="10"/>
  <c r="E50" i="10" l="1"/>
  <c r="E88" i="10" s="1"/>
  <c r="E92" i="10" s="1"/>
  <c r="I115" i="1"/>
  <c r="I50" i="10"/>
  <c r="I88" i="10" s="1"/>
  <c r="I92" i="10" s="1"/>
  <c r="Y29" i="11" l="1"/>
  <c r="Y32" i="11" l="1"/>
  <c r="E114" i="1" s="1"/>
  <c r="W27" i="11" l="1"/>
  <c r="Q29" i="11"/>
  <c r="Q32" i="11" s="1"/>
  <c r="E111" i="1" s="1"/>
  <c r="E113" i="1" s="1"/>
  <c r="E115" i="1" s="1"/>
  <c r="AA27" i="11" l="1"/>
  <c r="AA29" i="11" s="1"/>
  <c r="AA32" i="11" s="1"/>
  <c r="W29" i="11"/>
  <c r="W32" i="11" s="1"/>
  <c r="E88" i="1" l="1"/>
  <c r="G88" i="1"/>
  <c r="G116" i="1" s="1"/>
  <c r="I88" i="1"/>
  <c r="I116" i="1" s="1"/>
  <c r="K88" i="1"/>
  <c r="K116" i="1" s="1"/>
  <c r="E116" i="1" l="1"/>
</calcChain>
</file>

<file path=xl/sharedStrings.xml><?xml version="1.0" encoding="utf-8"?>
<sst xmlns="http://schemas.openxmlformats.org/spreadsheetml/2006/main" count="469" uniqueCount="300">
  <si>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</si>
  <si>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</si>
  <si>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</si>
  <si>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</si>
  <si>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</si>
  <si>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</si>
  <si>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</si>
  <si>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</si>
  <si>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</si>
  <si>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</si>
  <si>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</si>
  <si>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</si>
  <si>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</si>
  <si>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</si>
  <si>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</si>
  <si>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</si>
  <si>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</si>
  <si>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</si>
  <si>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</si>
  <si>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</si>
  <si>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</si>
  <si>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</si>
  <si>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</si>
  <si>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</si>
  <si>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</si>
  <si>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</si>
  <si>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</si>
  <si>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</si>
  <si>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</si>
  <si>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</si>
  <si>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</si>
  <si>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</si>
  <si>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</si>
  <si>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</si>
  <si>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</si>
  <si>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</si>
  <si>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</si>
  <si>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</si>
  <si>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</si>
  <si>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</si>
  <si>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</si>
  <si>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</si>
  <si>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</si>
  <si>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</si>
  <si>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</si>
  <si>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ยังไม่ได้จัดสรร</t>
  </si>
  <si>
    <t>ผู้ถือหุ้น</t>
  </si>
  <si>
    <t>กำไรขาดทุนเบ็ดเสร็จอื่น:</t>
  </si>
  <si>
    <t>เงินมัดจำค่าที่ดิน</t>
  </si>
  <si>
    <t>รวมส่วนของ</t>
  </si>
  <si>
    <t>งบกระแสเงินสด (ต่อ)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</si>
  <si>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</si>
  <si>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</si>
  <si>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</si>
  <si>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</si>
  <si>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</si>
  <si>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</t>
  </si>
  <si>
    <t xml:space="preserve">   ต้นทุนโครงการพัฒนาอสังหาริมทรัพย์เพื่อขาย</t>
  </si>
  <si>
    <t>เงินมัดจำรับและเงินรับล่วงหน้าจากลูกค้า</t>
  </si>
  <si>
    <t xml:space="preserve">   เงินมัดจำรับและเงินรับล่วงหน้าจากลูกค้า</t>
  </si>
  <si>
    <t>ดอกเบี้ยรับ</t>
  </si>
  <si>
    <t>เงินจ่ายล่วงหน้า - ค่างานก่อสร้าง</t>
  </si>
  <si>
    <t>ที่ดินรอการพัฒนา</t>
  </si>
  <si>
    <t>สินทรัพย์ไม่มีตัวตน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</si>
  <si>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</si>
  <si>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</si>
  <si>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(ตรวจสอบแล้ว)</t>
  </si>
  <si>
    <t xml:space="preserve">   เงินมัดจำค่าที่ดิน</t>
  </si>
  <si>
    <t>ซื้อสินทรัพย์ไม่มีตัวตน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</si>
  <si>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</si>
  <si>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</si>
  <si>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</si>
  <si>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</si>
  <si>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</si>
  <si>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</si>
  <si>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</si>
  <si>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</si>
  <si>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กำไรต่อหุ้น</t>
  </si>
  <si>
    <t xml:space="preserve">   สินทรัพย์ไม่หมุนเวียนอื่น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</si>
  <si>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</si>
  <si>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</si>
  <si>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</si>
  <si>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บริษัท ออริจิ้น พร็อพเพอร์ตี้ จำกัด (มหาชน) และบริษัทย่อย</t>
  </si>
  <si>
    <t>ต้นทุนโครงการพัฒนาอสังหาริมทรัพย์เพื่อขาย</t>
  </si>
  <si>
    <t>กำไรสำหรับงวด</t>
  </si>
  <si>
    <t>จัดสรรแล้ว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</si>
  <si>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</si>
  <si>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</si>
  <si>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เงินจ่ายล่วงหน้า - ค่างานก่อสร้าง</t>
  </si>
  <si>
    <t>ส่วนเกินมูลค่าหุ้นสามัญ</t>
  </si>
  <si>
    <t>สำรองส่วนทุนจากการจ่ายโดยใช้หุ้นเป็นเกณฑ์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</si>
  <si>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</si>
  <si>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</si>
  <si>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</si>
  <si>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</si>
  <si>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การแบ่งกำไรขาดทุนเบ็ดเสร็จรวม</t>
  </si>
  <si>
    <t xml:space="preserve">   กำไรส่วนที่เป็นของผู้ถือหุ้นของบริษัทฯ</t>
  </si>
  <si>
    <t>ส่วนของ</t>
  </si>
  <si>
    <t>สำรองส่วนทุนจาก</t>
  </si>
  <si>
    <t>ผู้มีส่วนได้เสีย</t>
  </si>
  <si>
    <t>ส่วนเกิน</t>
  </si>
  <si>
    <t>การจ่ายโดยใช้</t>
  </si>
  <si>
    <t>ที่ไม่มีอำนาจควบคุม</t>
  </si>
  <si>
    <t>มูลค่าหุ้นสามัญ</t>
  </si>
  <si>
    <t>หุ้นเป็นเกณฑ์</t>
  </si>
  <si>
    <t>ของบริษัทฯ</t>
  </si>
  <si>
    <t>ของบริษัทย่อย</t>
  </si>
  <si>
    <t xml:space="preserve">   ค่าใช้จ่ายที่เกิดจากการจ่ายโดยใช้หุ้นเป็นเกณฑ์</t>
  </si>
  <si>
    <t>หนี้สินไม่หมุนเวียนอื่น</t>
  </si>
  <si>
    <t>ส่วนต่ำกว่ามูลค่าหุ้นบุริมสิทธิของบริษัทย่อย</t>
  </si>
  <si>
    <t>ส่วนต่ำกว่ามูลค่า</t>
  </si>
  <si>
    <t>หุ้นบุริมสิทธิ</t>
  </si>
  <si>
    <t>ที่ดิน อาคารและอุปกรณ์</t>
  </si>
  <si>
    <t>ซื้อที่ดิน อาคารและอุปกรณ์</t>
  </si>
  <si>
    <t>ซื้ออสังหาริมทรัพย์เพื่อการลงทุน</t>
  </si>
  <si>
    <t xml:space="preserve">   หนี้สินไม่หมุนเวียนอื่น</t>
  </si>
  <si>
    <t>เงินลงทุนในการร่วมค้า</t>
  </si>
  <si>
    <t>งบกำไรขาดทุนเบ็ดเสร็จ (ต่อ)</t>
  </si>
  <si>
    <t>ค่าความนิยม</t>
  </si>
  <si>
    <t>หนี้สินภาษีเงินได้รอการตัดบัญชี</t>
  </si>
  <si>
    <t xml:space="preserve">เงินสดและรายการเทียบเท่าเงินสดปลายงวด </t>
  </si>
  <si>
    <t>ตั๋วแลกเงิน</t>
  </si>
  <si>
    <t>(หน่วย: บาท)</t>
  </si>
  <si>
    <t>- สำรองตามกฎหมาย</t>
  </si>
  <si>
    <t>รายได้รับล่วงหน้า</t>
  </si>
  <si>
    <t xml:space="preserve">   รายได้รับล่วงหน้า</t>
  </si>
  <si>
    <t xml:space="preserve">   กำไรจากการจำหน่ายเงินลงทุนในบริษัทย่อย</t>
  </si>
  <si>
    <t>รายได้ค่าบริหารโครงการ</t>
  </si>
  <si>
    <t xml:space="preserve">   ทุนที่ออกและชำระเต็มมูลค่าแล้ว</t>
  </si>
  <si>
    <t>จากการรวมธุรกิจภายใต้</t>
  </si>
  <si>
    <t>การควบคุมเดียวกัน</t>
  </si>
  <si>
    <t>สินทรัพย์ทางการเงินไม่หมุนเวียนอื่น</t>
  </si>
  <si>
    <t>สินทรัพย์สิทธิการใช้</t>
  </si>
  <si>
    <t>เงินปันผลรับ</t>
  </si>
  <si>
    <t>เงินกู้ยืมระยะสั้นจากกิจการและบุคคลที่เกี่ยวข้องกัน</t>
  </si>
  <si>
    <t>ต้นทุนทางการเงิน</t>
  </si>
  <si>
    <t>การแบ่งปันกำไร</t>
  </si>
  <si>
    <t xml:space="preserve">   การเพิ่มขึ้นในสินทรัพย์สิทธิการใช้</t>
  </si>
  <si>
    <t xml:space="preserve">   ลูกหนี้เงินปันผล</t>
  </si>
  <si>
    <t>เงินให้กู้ยืมระยะยาวแก่กิจการที่เกี่ยวข้องกัน</t>
  </si>
  <si>
    <t>รายได้เงินปันผล</t>
  </si>
  <si>
    <t>รายได้ดอกเบี้ย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</si>
  <si>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</si>
  <si>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</si>
  <si>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</si>
  <si>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>จ่ายค่าธรรมเนียมในการออกหุ้นกู้</t>
  </si>
  <si>
    <t>กำไรจากการดำเนินงาน</t>
  </si>
  <si>
    <t>ส่วนต่ำกว่าทุน</t>
  </si>
  <si>
    <t>รายการที่ไม่ใช่เงินสด:</t>
  </si>
  <si>
    <t>สินทรัพย์ทางการเงินหมุนเวียนอื่น</t>
  </si>
  <si>
    <t>เงินฝากธนาคารที่มีภาระค้ำประกัน</t>
  </si>
  <si>
    <t xml:space="preserve">   และข้อจำกัดในการเบิกใช้</t>
  </si>
  <si>
    <t xml:space="preserve">   เงินฝากธนาคารที่มีภาระค้ำประกันและข้อจำกัดในการเบิกใช้</t>
  </si>
  <si>
    <t>เงินลงทุนในบริษัทร่วม</t>
  </si>
  <si>
    <t>ส่วนเกินทุน</t>
  </si>
  <si>
    <t>จากการเปลี่ยนแปลง</t>
  </si>
  <si>
    <t>ส่วนได้เสีย</t>
  </si>
  <si>
    <t>ในบริษัทย่อย</t>
  </si>
  <si>
    <t>ส่วนแบ่งกำไร</t>
  </si>
  <si>
    <t>ขาดทุนเบ็ดเสร็จอื่น</t>
  </si>
  <si>
    <t>จากการร่วมค้า</t>
  </si>
  <si>
    <t>กำไรขาดทุน</t>
  </si>
  <si>
    <t>เบ็ดเสร็จอื่น</t>
  </si>
  <si>
    <t>ส่วนเกินทุนจากการเปลี่ยนแปลงส่วนได้เสียในบริษัทย่อย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</si>
  <si>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</si>
  <si>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</si>
  <si>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</si>
  <si>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</si>
  <si>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</si>
  <si>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เงินสดจ่ายจากการลงทุนเพิ่มในการร่วมค้า</t>
  </si>
  <si>
    <t>ข้อมูลกระแสเงินสดเปิดเผยเพิ่มเติม</t>
  </si>
  <si>
    <t>รายได้จากการให้บริการ</t>
  </si>
  <si>
    <t>รายได้จากการประกอบกิจการโรงแรมและรายได้ค่าเช่า</t>
  </si>
  <si>
    <t>ต้นทุนการให้บริการ</t>
  </si>
  <si>
    <t>ต้นทุนการประกอบกิจการโรงแรมและต้นทุนค่าเช่า</t>
  </si>
  <si>
    <t xml:space="preserve">   ลูกหนี้การค้าและลูกหนี้อื่น</t>
  </si>
  <si>
    <t>เงินสดรับจากการออกหุ้นกู้</t>
  </si>
  <si>
    <t xml:space="preserve">เงินกู้ยืมระยะสั้นจากกิจการและบุคคลที่เกี่ยวข้องกันเพิ่มขึ้น (ลดลง) </t>
  </si>
  <si>
    <t>ชำระคืนหุ้นกู้</t>
  </si>
  <si>
    <t xml:space="preserve">   เจ้าหนี้อื่นจากการซื้ออสังหาริมทรัพย์เพื่อการลงทุน</t>
  </si>
  <si>
    <t>ภาษีขายที่ยังไม่ถึงกำหนดชำระ</t>
  </si>
  <si>
    <t>ประมาณการหนี้สินจากการรับประกันรายรับสุทธิ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</si>
  <si>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</si>
  <si>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</si>
  <si>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</si>
  <si>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</si>
  <si>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2,454,122,453 หุ้น มูลค่าหุ้นละ 0.50 บาท </t>
  </si>
  <si>
    <t xml:space="preserve">   ภาษีขายที่ยังไม่ถึงกำหนดชำระ</t>
  </si>
  <si>
    <t xml:space="preserve">   ประมาณการหนี้สินจากการรับประกันรายรับสุทธิ</t>
  </si>
  <si>
    <t>2, 3</t>
  </si>
  <si>
    <t>เงินสดจ่ายสุทธิจากการซื้อเงินลงทุนในบริษัทย่อย</t>
  </si>
  <si>
    <t xml:space="preserve">   ที่ถึงกำหนดชำระภายในหนึ่งปี</t>
  </si>
  <si>
    <t>ส่วนของประมาณการหนี้สินจากการรับประกันรายรับสุทธิ</t>
  </si>
  <si>
    <t xml:space="preserve">   - สุทธิจากส่วนที่ถึงกำหนดชำระภายในหนึ่งปี</t>
  </si>
  <si>
    <t>เงินสดรับจากการจำหน่ายอาคารและอุปกรณ์</t>
  </si>
  <si>
    <t>รายการเกี่ยวกับใบสำคัญแสดงสิทธิ</t>
  </si>
  <si>
    <t xml:space="preserve">   ของบริษัทย่อย</t>
  </si>
  <si>
    <t xml:space="preserve">   เจ้าหนี้อื่นจากการซื้ออาคารและอุปกรณ์</t>
  </si>
  <si>
    <t>ส่วนต่างที่เกินมูลค่าเงินลงทุนภายใต้วิธีส่วนได้เสีย</t>
  </si>
  <si>
    <t xml:space="preserve">   ของเงินลงทุนในการร่วมค้า</t>
  </si>
  <si>
    <t xml:space="preserve">   ลูกหนี้จากการจำหน่ายเงินลงทุน</t>
  </si>
  <si>
    <t>ยอดคงเหลือ ณ วันที่ 1 มกราคม 2568</t>
  </si>
  <si>
    <t>เงินจ่ายล่วงหน้า - ค่างานก่อสร้างไม่หมุนเวียน</t>
  </si>
  <si>
    <t>เงินมัดจำค่าที่ดินและเงินจ่ายล่วงหน้าอื่นระยะยาว</t>
  </si>
  <si>
    <t>เงินเบิกเกินบัญชีและเงินกู้ยืมระยะสั้นจากสถาบันการเงิน</t>
  </si>
  <si>
    <t>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</si>
  <si>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</si>
  <si>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</si>
  <si>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</si>
  <si>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</si>
  <si>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 xml:space="preserve">   ประมาณการหนี้สินสำหรับผลประโยชน์พนักงาน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</si>
  <si>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</si>
  <si>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</si>
  <si>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จ่ายภาษีเงินได้นิติบุคคล</t>
  </si>
  <si>
    <t>เงินสดรับจากการลดทุนของการร่วมค้า</t>
  </si>
  <si>
    <t>ชำระคืนเงินต้นของหนี้สินตามสัญญาเช่า</t>
  </si>
  <si>
    <t xml:space="preserve">   ประมาณการมูลค่ายุติธรรมของสิ่งตอบแทนที่คาดว่าจะต้องจ่ายคิดลด</t>
  </si>
  <si>
    <t>3RR1XS0Z65AXKFY0VJDN3X008S8J068ZXNRNZ5J0HM73S91X9XBG</t>
  </si>
  <si>
    <t>Achareeya Buntip</t>
  </si>
  <si>
    <t>Create</t>
  </si>
  <si>
    <t>86f446eb-2be7-4b29-90ce-356aef174269</t>
  </si>
  <si>
    <t>{"id":"86f446eb-2be7-4b29-90ce-356aef174269","type":1,"name":"workbookId","value":"69189b92-0b2d-4bb1-b066-68ba6db0b01e"}</t>
  </si>
  <si>
    <t>83920b8e-f429-4cd2-8ad6-141878b982f5</t>
  </si>
  <si>
    <t>{"id":"83920b8e-f429-4cd2-8ad6-141878b982f5","type":0,"name":"dataSnipperSheetDeleted","value":"false"}</t>
  </si>
  <si>
    <t>9e78c920-d5cf-498e-91ef-fc383cea9fe8</t>
  </si>
  <si>
    <t>{"id":"9e78c920-d5cf-498e-91ef-fc383cea9fe8","type":0,"name":"embed-documents","value":"false"}</t>
  </si>
  <si>
    <t>33fe85c4-f689-498b-9fc1-4887066215b6</t>
  </si>
  <si>
    <t>{"id":"33fe85c4-f689-498b-9fc1-4887066215b6","type":0,"name":"table-snip-suggestions","value":"true"}</t>
  </si>
  <si>
    <t>bac2bb92-f780-46e9-afca-7a30777fc081</t>
  </si>
  <si>
    <t>{"id":"bac2bb92-f780-46e9-afca-7a30777fc081","type":1,"name":"migratedFssProjectId","value":""}</t>
  </si>
  <si>
    <t>{"id":"86f446eb-2be7-4b29-90ce-356aef174269","type":1,"name":"workbookId","value":"6e92412b-e8d7-4382-9b39-90656b2b1d25"}</t>
  </si>
  <si>
    <t>{"id":"9e78c920-d5cf-498e-91ef-fc383cea9fe8","type":0,"name":"embed-documents","value":"true"}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</si>
  <si>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</si>
  <si>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</si>
  <si>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</si>
  <si>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เงินกู้ยืมระยะสั้นจากกิจการที่ไม่เกี่ยวข้องกันเพิ่มขึ้น</t>
  </si>
  <si>
    <t>เงินสดรับจากเงินกู้ยืมระยะยาว</t>
  </si>
  <si>
    <t>ชำระคืนเงินกู้ยืมระยะยาว</t>
  </si>
  <si>
    <t>เงินกู้ยืมระยะสั้นจากกิจการที่ไม่เกี่ยวข้องกัน</t>
  </si>
  <si>
    <t>ซื้อหุ้นสามัญของบริษัทย่อยจากผู้มีส่วนได้เสีย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</si>
  <si>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</si>
  <si>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</si>
  <si>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>NC0S6A1Z3QDS53BRAV0RC4BM7G4WEBZ0GBMAJCAZ8WET15TT6SRG</t>
  </si>
  <si>
    <t>NYK</t>
  </si>
  <si>
    <t xml:space="preserve">   ขาดทุนจากการซื้อเงินลงทุนในบริษัทย่อย</t>
  </si>
  <si>
    <t>เงินสดจ่ายซื้อหุ้นจากผู้มีส่วนได้เสียที่ไม่มีอำนาจควบคุมของบริษัทย่อย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</si>
  <si>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</si>
  <si>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 xml:space="preserve">   ขาดทุนจากการจำหน่ายและตัดจำหน่ายอาคารและอุปกรณ์</t>
  </si>
  <si>
    <t xml:space="preserve">   ขาดทุนจากการตัดจำหน่ายสินทรัพย์ไม่มีตัวตน</t>
  </si>
  <si>
    <t xml:space="preserve">      พัฒนาอสังหาริมทรัพย์เพื่อขาย</t>
  </si>
  <si>
    <t xml:space="preserve">      หุ้นสามัญ 3,067,653,066 หุ้น มูลค่าหุ้นละ 0.50 บาท</t>
  </si>
  <si>
    <t>กำไรต่อหุ้นขั้นพื้นฐานและกำไรต่อหุ้นปรับลด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</si>
  <si>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</si>
  <si>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</si>
  <si>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ขาดทุนด้านเครดิตที่คาดว่าจะเกิดขึ้น</t>
  </si>
  <si>
    <t>เงินสดรับสุทธิ (จ่ายสุทธิ) จากการจำหน่ายเงินลงทุนในบริษัทย่อย</t>
  </si>
  <si>
    <t>RCYGR29WT1HGW4XJBFAM00C759M6MF2MVX2XMCK8FKNAY6R6P370</t>
  </si>
  <si>
    <t>Sukanya Anakkamontree</t>
  </si>
  <si>
    <t>2, 6</t>
  </si>
  <si>
    <t xml:space="preserve"> โอนที่ดิน อาคารและอุปกรณ์ไปเป็นต้นทุนโครงการ</t>
  </si>
  <si>
    <t xml:space="preserve"> โอนที่ดิน อาคารและอุปกรณ์ไปเป็นสินทรัพย์ที่ถือไว้เพื่อขาย</t>
  </si>
  <si>
    <t xml:space="preserve">   ขาดทุน (กำไร) จากการปรับมูลค่ายุติธรรมของสินทรัพย์ทางการเงิน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</si>
  <si>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</si>
  <si>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</si>
  <si>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</si>
  <si>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</si>
  <si>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CMJA3SVF93M41NTV7AKZG1CECTTBF2MRWEVRY80GPY18DTN6XJRG</t>
  </si>
  <si>
    <t>Waraporn Kantha</t>
  </si>
  <si>
    <t>740QVW7REV594X72Q1JD1YWBV8V80M1070T31SGN331FCCFD3EQ0</t>
  </si>
  <si>
    <t>DNG</t>
  </si>
  <si>
    <t>เงินให้กู้ยืมระยะสั้นแก่กิจการที่ไม่เกี่ยวข้องกัน</t>
  </si>
  <si>
    <t>ส่วนแบ่งกำไรจากเงินลงทุนในการร่วมค้าและบริษัทร่วม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</si>
  <si>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</si>
  <si>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บริษัทย่อยชำระคืนเงินกู้ยืมแทนบริษัทฯ</t>
  </si>
  <si>
    <t>เงินมัดจำตามบันทึกความเข้าใจเพื่อจำหน่ายเงินลงทุนในการร่วมค้า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</si>
  <si>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</si>
  <si>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</si>
  <si>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</si>
  <si>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</si>
  <si>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</si>
  <si>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</si>
  <si>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</si>
  <si>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เงินสดและรายการเทียบเท่าเงินสดของบริษัทย่อย</t>
  </si>
  <si>
    <t xml:space="preserve">   ที่จัดประเภทเป็นสินทรัพย์ที่ถือไว้เพื่อขาย</t>
  </si>
  <si>
    <t>หุ้นกู้ระยะสั้น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</si>
  <si>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</si>
  <si>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</si>
  <si>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เงินมัดจำตามบันทึกความเข้าใจเพื่อจำหน่าย</t>
  </si>
  <si>
    <t xml:space="preserve">   เงินลงทุนในการร่วมค้า</t>
  </si>
  <si>
    <t xml:space="preserve">   ขาดทุนจากการด้อยค่าของต้นทุนโครงการพัฒนาอสังหาริมทรัพย์เพื่อขาย</t>
  </si>
  <si>
    <t xml:space="preserve">   กำไรจากการเปลี่ยนแปลงและยกเลิกสัญญาเช่า</t>
  </si>
  <si>
    <t>เงินให้กู้ยืมแก่กิจการที่เกี่ยวข้องกันเพิ่มขึ้น</t>
  </si>
  <si>
    <t>ตั๋วแลกเงินลดลง</t>
  </si>
  <si>
    <t xml:space="preserve">   ส่วนแบ่งกำไรจากเงินลงทุนในการร่วมค้าและบริษัทร่วม</t>
  </si>
  <si>
    <t>2, 5</t>
  </si>
  <si>
    <t>กำไรจากการจำหน่ายเงินลงทุนในบริษัทย่อย</t>
  </si>
  <si>
    <t xml:space="preserve">   ขาดทุนด้านเครดิตที่คาดว่าจะเกิดขึ้น</t>
  </si>
  <si>
    <t>ลูกหนี้การค้าและลูกหนี้อื่น</t>
  </si>
  <si>
    <t xml:space="preserve">   ขาดทุนจากการด้อยค่าของเงินลงทุนในบริษัทร่วม</t>
  </si>
  <si>
    <t xml:space="preserve">   เงินลงทุนในการร่วมค้าเปลี่ยนเป็นเงินลงทุนในบริษัทย่อย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</si>
</sst>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00_);_(* \(#,##0.0000\);_(* &quot;-&quot;??_);_(@_)"/>
    <numFmt numFmtId="202" formatCode="_(* #,##0.00000_);_(* \(#,##0.00000\);_(* &quot;-&quot;??_);_(@_)"/>
    <numFmt numFmtId="203" formatCode="_(* #,##0.0000_);_(* \(#,##0.0000\);_(* &quot;-&quot;_);_(@_)"/>
    <numFmt numFmtId="204" formatCode="_(* #,##0.00000_);_(* \(#,##0.00000\);_(* &quot;-&quot;_);_(@_)"/>
  </numFmts>
  <fonts count="74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  <font>
      <sz val="16"/>
      <color rgb="FF222222"/>
      <name val="Angsana New"/>
      <family val="1"/>
    </font>
    <font>
      <sz val="10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7" applyFont="0" applyFill="0" applyBorder="0">
      <alignment horizontal="center" vertical="justify" wrapText="1"/>
    </xf>
    <xf numFmtId="0" fontId="25" fillId="0" borderId="7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8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9">
      <alignment horizontal="left" vertical="top"/>
    </xf>
    <xf numFmtId="0" fontId="31" fillId="0" borderId="0">
      <alignment horizontal="left"/>
    </xf>
    <xf numFmtId="0" fontId="32" fillId="0" borderId="9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7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0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1">
      <alignment vertical="center"/>
    </xf>
    <xf numFmtId="4" fontId="43" fillId="7" borderId="12" applyNumberFormat="0" applyProtection="0">
      <alignment vertical="center"/>
    </xf>
    <xf numFmtId="4" fontId="44" fillId="8" borderId="12" applyNumberFormat="0" applyProtection="0">
      <alignment vertical="center"/>
    </xf>
    <xf numFmtId="4" fontId="43" fillId="8" borderId="12" applyNumberFormat="0" applyProtection="0">
      <alignment horizontal="left" vertical="center" indent="1"/>
    </xf>
    <xf numFmtId="0" fontId="43" fillId="8" borderId="12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2" applyNumberFormat="0" applyProtection="0">
      <alignment horizontal="right" vertical="center"/>
    </xf>
    <xf numFmtId="4" fontId="45" fillId="11" borderId="12" applyNumberFormat="0" applyProtection="0">
      <alignment horizontal="right" vertical="center"/>
    </xf>
    <xf numFmtId="4" fontId="45" fillId="12" borderId="12" applyNumberFormat="0" applyProtection="0">
      <alignment horizontal="right" vertical="center"/>
    </xf>
    <xf numFmtId="4" fontId="45" fillId="13" borderId="12" applyNumberFormat="0" applyProtection="0">
      <alignment horizontal="right" vertical="center"/>
    </xf>
    <xf numFmtId="4" fontId="45" fillId="14" borderId="12" applyNumberFormat="0" applyProtection="0">
      <alignment horizontal="right" vertical="center"/>
    </xf>
    <xf numFmtId="4" fontId="45" fillId="15" borderId="12" applyNumberFormat="0" applyProtection="0">
      <alignment horizontal="right" vertical="center"/>
    </xf>
    <xf numFmtId="4" fontId="45" fillId="16" borderId="12" applyNumberFormat="0" applyProtection="0">
      <alignment horizontal="right" vertical="center"/>
    </xf>
    <xf numFmtId="4" fontId="45" fillId="17" borderId="12" applyNumberFormat="0" applyProtection="0">
      <alignment horizontal="right" vertical="center"/>
    </xf>
    <xf numFmtId="4" fontId="45" fillId="18" borderId="12" applyNumberFormat="0" applyProtection="0">
      <alignment horizontal="right" vertical="center"/>
    </xf>
    <xf numFmtId="4" fontId="43" fillId="19" borderId="13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2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2" applyNumberFormat="0" applyProtection="0">
      <alignment horizontal="left" vertical="center" indent="1"/>
    </xf>
    <xf numFmtId="0" fontId="2" fillId="21" borderId="12" applyNumberFormat="0" applyProtection="0">
      <alignment horizontal="left" vertical="top" indent="1"/>
    </xf>
    <xf numFmtId="0" fontId="2" fillId="9" borderId="12" applyNumberFormat="0" applyProtection="0">
      <alignment horizontal="left" vertical="center" indent="1"/>
    </xf>
    <xf numFmtId="0" fontId="2" fillId="9" borderId="12" applyNumberFormat="0" applyProtection="0">
      <alignment horizontal="left" vertical="top" indent="1"/>
    </xf>
    <xf numFmtId="0" fontId="2" fillId="23" borderId="12" applyNumberFormat="0" applyProtection="0">
      <alignment horizontal="left" vertical="center" indent="1"/>
    </xf>
    <xf numFmtId="0" fontId="2" fillId="23" borderId="12" applyNumberFormat="0" applyProtection="0">
      <alignment horizontal="left" vertical="top" indent="1"/>
    </xf>
    <xf numFmtId="0" fontId="2" fillId="24" borderId="12" applyNumberFormat="0" applyProtection="0">
      <alignment horizontal="left" vertical="center" indent="1"/>
    </xf>
    <xf numFmtId="0" fontId="2" fillId="24" borderId="12" applyNumberFormat="0" applyProtection="0">
      <alignment horizontal="left" vertical="top" indent="1"/>
    </xf>
    <xf numFmtId="4" fontId="45" fillId="6" borderId="12" applyNumberFormat="0" applyProtection="0">
      <alignment vertical="center"/>
    </xf>
    <xf numFmtId="4" fontId="47" fillId="6" borderId="12" applyNumberFormat="0" applyProtection="0">
      <alignment vertical="center"/>
    </xf>
    <xf numFmtId="4" fontId="45" fillId="6" borderId="12" applyNumberFormat="0" applyProtection="0">
      <alignment horizontal="left" vertical="center" indent="1"/>
    </xf>
    <xf numFmtId="0" fontId="45" fillId="6" borderId="12" applyNumberFormat="0" applyProtection="0">
      <alignment horizontal="left" vertical="top" indent="1"/>
    </xf>
    <xf numFmtId="4" fontId="45" fillId="20" borderId="12" applyNumberFormat="0" applyProtection="0">
      <alignment horizontal="right" vertical="center"/>
    </xf>
    <xf numFmtId="4" fontId="47" fillId="20" borderId="12" applyNumberFormat="0" applyProtection="0">
      <alignment horizontal="right" vertical="center"/>
    </xf>
    <xf numFmtId="4" fontId="45" fillId="22" borderId="12" applyNumberFormat="0" applyProtection="0">
      <alignment horizontal="left" vertical="center" indent="1"/>
    </xf>
    <xf numFmtId="0" fontId="45" fillId="9" borderId="12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2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7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/>
    <xf numFmtId="9" fontId="73" fillId="0" borderId="0" applyFont="0" applyFill="0" applyBorder="0" applyAlignment="0" applyProtection="0"/>
  </cellStyleXfs>
  <cellXfs count="108">
    <xf numFmtId="0" fontId="0" fillId="0" borderId="0" xfId="0"/>
    <xf numFmtId="167" fontId="66" fillId="0" borderId="0" xfId="306" applyNumberFormat="1" applyFont="1" applyFill="1" applyBorder="1" applyAlignment="1">
      <alignment vertical="center"/>
    </xf>
    <xf numFmtId="167" fontId="65" fillId="0" borderId="0" xfId="306" applyNumberFormat="1" applyFont="1" applyFill="1" applyBorder="1" applyAlignment="1">
      <alignment horizontal="left" vertical="center"/>
    </xf>
    <xf numFmtId="43" fontId="66" fillId="0" borderId="0" xfId="306" applyFont="1" applyFill="1" applyBorder="1" applyAlignment="1">
      <alignment vertical="center"/>
    </xf>
    <xf numFmtId="167" fontId="66" fillId="0" borderId="0" xfId="306" applyNumberFormat="1" applyFont="1" applyFill="1" applyBorder="1" applyAlignment="1">
      <alignment horizontal="centerContinuous" vertical="center"/>
    </xf>
    <xf numFmtId="43" fontId="66" fillId="0" borderId="0" xfId="306" applyFont="1" applyFill="1" applyAlignment="1">
      <alignment vertical="center"/>
    </xf>
    <xf numFmtId="181" fontId="66" fillId="0" borderId="0" xfId="308" applyNumberFormat="1" applyFont="1" applyFill="1" applyAlignment="1">
      <alignment vertical="center"/>
    </xf>
    <xf numFmtId="167" fontId="65" fillId="0" borderId="0" xfId="306" applyNumberFormat="1" applyFont="1" applyFill="1" applyBorder="1" applyAlignment="1">
      <alignment horizontal="center" vertical="center"/>
    </xf>
    <xf numFmtId="167" fontId="66" fillId="0" borderId="0" xfId="306" applyNumberFormat="1" applyFont="1" applyFill="1" applyBorder="1" applyAlignment="1">
      <alignment horizontal="center" vertical="center"/>
    </xf>
    <xf numFmtId="41" fontId="66" fillId="0" borderId="1" xfId="0" applyNumberFormat="1" applyFont="1" applyBorder="1" applyAlignment="1">
      <alignment horizontal="center" vertical="center"/>
    </xf>
    <xf numFmtId="41" fontId="66" fillId="0" borderId="0" xfId="0" applyNumberFormat="1" applyFont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37" fontId="65" fillId="0" borderId="0" xfId="0" applyNumberFormat="1" applyFont="1" applyAlignment="1">
      <alignment horizontal="left" vertical="center"/>
    </xf>
    <xf numFmtId="167" fontId="66" fillId="0" borderId="0" xfId="0" quotePrefix="1" applyNumberFormat="1" applyFont="1" applyAlignment="1">
      <alignment horizontal="centerContinuous" vertical="center"/>
    </xf>
    <xf numFmtId="0" fontId="66" fillId="0" borderId="0" xfId="0" applyFont="1" applyAlignment="1">
      <alignment horizontal="centerContinuous" vertical="center"/>
    </xf>
    <xf numFmtId="167" fontId="66" fillId="0" borderId="0" xfId="0" applyNumberFormat="1" applyFont="1" applyAlignment="1">
      <alignment horizontal="centerContinuous" vertical="center"/>
    </xf>
    <xf numFmtId="167" fontId="66" fillId="0" borderId="0" xfId="0" applyNumberFormat="1" applyFont="1" applyAlignment="1">
      <alignment horizontal="lef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vertical="center"/>
    </xf>
    <xf numFmtId="167" fontId="65" fillId="0" borderId="1" xfId="0" applyNumberFormat="1" applyFont="1" applyBorder="1" applyAlignment="1">
      <alignment horizontal="center" vertical="center"/>
    </xf>
    <xf numFmtId="167" fontId="65" fillId="0" borderId="0" xfId="0" applyNumberFormat="1" applyFont="1" applyAlignment="1">
      <alignment vertical="center"/>
    </xf>
    <xf numFmtId="0" fontId="66" fillId="0" borderId="1" xfId="0" applyFont="1" applyBorder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1" fontId="67" fillId="0" borderId="0" xfId="0" applyNumberFormat="1" applyFont="1" applyAlignment="1">
      <alignment horizontal="center" vertical="center"/>
    </xf>
    <xf numFmtId="1" fontId="66" fillId="0" borderId="0" xfId="0" applyNumberFormat="1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6" fillId="0" borderId="0" xfId="0" quotePrefix="1" applyFont="1" applyAlignment="1">
      <alignment horizontal="left" vertical="center"/>
    </xf>
    <xf numFmtId="167" fontId="66" fillId="0" borderId="0" xfId="0" quotePrefix="1" applyNumberFormat="1" applyFont="1" applyAlignment="1">
      <alignment horizontal="left" vertical="center"/>
    </xf>
    <xf numFmtId="0" fontId="65" fillId="0" borderId="0" xfId="0" quotePrefix="1" applyFont="1" applyAlignment="1">
      <alignment horizontal="left" vertical="center"/>
    </xf>
    <xf numFmtId="0" fontId="66" fillId="0" borderId="0" xfId="0" applyFont="1" applyAlignment="1">
      <alignment horizontal="left" vertical="center"/>
    </xf>
    <xf numFmtId="41" fontId="66" fillId="0" borderId="2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left" vertical="center"/>
    </xf>
    <xf numFmtId="0" fontId="65" fillId="0" borderId="0" xfId="2" applyFont="1" applyAlignment="1">
      <alignment vertical="center"/>
    </xf>
    <xf numFmtId="167" fontId="66" fillId="0" borderId="0" xfId="0" applyNumberFormat="1" applyFont="1" applyAlignment="1">
      <alignment horizontal="center" vertical="center"/>
    </xf>
    <xf numFmtId="41" fontId="66" fillId="0" borderId="4" xfId="0" applyNumberFormat="1" applyFont="1" applyBorder="1" applyAlignment="1">
      <alignment horizontal="center" vertical="center"/>
    </xf>
    <xf numFmtId="0" fontId="66" fillId="0" borderId="0" xfId="2" applyFont="1" applyAlignment="1">
      <alignment horizontal="center" vertical="center"/>
    </xf>
    <xf numFmtId="0" fontId="66" fillId="0" borderId="0" xfId="2" applyFont="1" applyAlignment="1">
      <alignment horizontal="right" vertical="center"/>
    </xf>
    <xf numFmtId="0" fontId="66" fillId="0" borderId="0" xfId="2" applyFont="1" applyAlignment="1">
      <alignment vertical="center"/>
    </xf>
    <xf numFmtId="167" fontId="66" fillId="0" borderId="0" xfId="2" applyNumberFormat="1" applyFont="1" applyAlignment="1">
      <alignment horizontal="center" vertical="center"/>
    </xf>
    <xf numFmtId="167" fontId="65" fillId="0" borderId="0" xfId="2" applyNumberFormat="1" applyFont="1" applyAlignment="1">
      <alignment vertical="center"/>
    </xf>
    <xf numFmtId="167" fontId="65" fillId="0" borderId="0" xfId="2" applyNumberFormat="1" applyFont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167" fontId="66" fillId="0" borderId="0" xfId="2" applyNumberFormat="1" applyFont="1" applyAlignment="1">
      <alignment horizontal="centerContinuous" vertical="center"/>
    </xf>
    <xf numFmtId="167" fontId="66" fillId="0" borderId="1" xfId="2" quotePrefix="1" applyNumberFormat="1" applyFont="1" applyBorder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41" fontId="66" fillId="0" borderId="0" xfId="2" applyNumberFormat="1" applyFont="1" applyAlignment="1">
      <alignment vertical="center"/>
    </xf>
    <xf numFmtId="41" fontId="66" fillId="0" borderId="1" xfId="2" applyNumberFormat="1" applyFont="1" applyBorder="1" applyAlignment="1">
      <alignment vertical="center"/>
    </xf>
    <xf numFmtId="41" fontId="66" fillId="0" borderId="3" xfId="2" applyNumberFormat="1" applyFont="1" applyBorder="1" applyAlignment="1">
      <alignment vertical="center"/>
    </xf>
    <xf numFmtId="37" fontId="66" fillId="0" borderId="0" xfId="2" applyNumberFormat="1" applyFont="1" applyAlignment="1">
      <alignment vertical="center"/>
    </xf>
    <xf numFmtId="0" fontId="70" fillId="0" borderId="0" xfId="0" applyFont="1" applyAlignment="1">
      <alignment vertical="center"/>
    </xf>
    <xf numFmtId="0" fontId="65" fillId="0" borderId="0" xfId="2" applyFont="1" applyAlignment="1">
      <alignment horizontal="left" vertical="center"/>
    </xf>
    <xf numFmtId="167" fontId="65" fillId="0" borderId="1" xfId="2" applyNumberFormat="1" applyFont="1" applyBorder="1" applyAlignment="1">
      <alignment horizontal="centerContinuous" vertical="center"/>
    </xf>
    <xf numFmtId="167" fontId="65" fillId="0" borderId="0" xfId="2" applyNumberFormat="1" applyFont="1" applyAlignment="1">
      <alignment horizontal="centerContinuous" vertical="center"/>
    </xf>
    <xf numFmtId="0" fontId="66" fillId="0" borderId="0" xfId="2" applyFont="1" applyAlignment="1">
      <alignment horizontal="center" vertical="top"/>
    </xf>
    <xf numFmtId="0" fontId="66" fillId="0" borderId="1" xfId="2" applyFont="1" applyBorder="1" applyAlignment="1">
      <alignment horizontal="center" vertical="top"/>
    </xf>
    <xf numFmtId="167" fontId="66" fillId="0" borderId="0" xfId="2" applyNumberFormat="1" applyFont="1" applyAlignment="1">
      <alignment horizontal="center" vertical="top"/>
    </xf>
    <xf numFmtId="167" fontId="71" fillId="0" borderId="0" xfId="2" applyNumberFormat="1" applyFont="1" applyAlignment="1">
      <alignment horizontal="center" vertical="center"/>
    </xf>
    <xf numFmtId="167" fontId="66" fillId="0" borderId="1" xfId="2" applyNumberFormat="1" applyFont="1" applyBorder="1" applyAlignment="1">
      <alignment horizontal="center" vertical="top"/>
    </xf>
    <xf numFmtId="167" fontId="68" fillId="0" borderId="0" xfId="2" applyNumberFormat="1" applyFont="1" applyAlignment="1">
      <alignment horizontal="center" vertical="center"/>
    </xf>
    <xf numFmtId="41" fontId="66" fillId="0" borderId="0" xfId="2" applyNumberFormat="1" applyFont="1" applyAlignment="1">
      <alignment horizontal="center" vertical="center"/>
    </xf>
    <xf numFmtId="0" fontId="68" fillId="0" borderId="0" xfId="2" applyFont="1" applyAlignment="1">
      <alignment horizontal="center" vertical="center"/>
    </xf>
    <xf numFmtId="41" fontId="66" fillId="0" borderId="1" xfId="2" applyNumberFormat="1" applyFont="1" applyBorder="1" applyAlignment="1">
      <alignment horizontal="center" vertical="center"/>
    </xf>
    <xf numFmtId="41" fontId="66" fillId="0" borderId="4" xfId="2" applyNumberFormat="1" applyFont="1" applyBorder="1" applyAlignment="1">
      <alignment vertical="center"/>
    </xf>
    <xf numFmtId="0" fontId="68" fillId="0" borderId="0" xfId="2" applyFont="1" applyAlignment="1">
      <alignment vertical="center"/>
    </xf>
    <xf numFmtId="0" fontId="66" fillId="0" borderId="1" xfId="0" quotePrefix="1" applyFont="1" applyBorder="1" applyAlignment="1">
      <alignment horizontal="center" vertical="center"/>
    </xf>
    <xf numFmtId="0" fontId="67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41" fontId="66" fillId="0" borderId="0" xfId="0" applyNumberFormat="1" applyFont="1" applyAlignment="1">
      <alignment horizontal="right" vertical="center"/>
    </xf>
    <xf numFmtId="167" fontId="68" fillId="0" borderId="0" xfId="0" applyNumberFormat="1" applyFont="1" applyAlignment="1">
      <alignment horizontal="center" vertical="center"/>
    </xf>
    <xf numFmtId="41" fontId="66" fillId="0" borderId="1" xfId="0" applyNumberFormat="1" applyFont="1" applyBorder="1" applyAlignment="1">
      <alignment horizontal="right" vertical="center"/>
    </xf>
    <xf numFmtId="41" fontId="66" fillId="0" borderId="2" xfId="0" applyNumberFormat="1" applyFont="1" applyBorder="1" applyAlignment="1">
      <alignment horizontal="right" vertical="center"/>
    </xf>
    <xf numFmtId="41" fontId="66" fillId="0" borderId="3" xfId="0" applyNumberFormat="1" applyFont="1" applyBorder="1" applyAlignment="1">
      <alignment horizontal="right" vertical="center"/>
    </xf>
    <xf numFmtId="41" fontId="66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43" fontId="66" fillId="0" borderId="0" xfId="0" applyNumberFormat="1" applyFont="1" applyAlignment="1">
      <alignment horizontal="right" vertical="center"/>
    </xf>
    <xf numFmtId="41" fontId="66" fillId="0" borderId="4" xfId="0" applyNumberFormat="1" applyFont="1" applyBorder="1" applyAlignment="1">
      <alignment horizontal="right" vertical="center"/>
    </xf>
    <xf numFmtId="0" fontId="66" fillId="0" borderId="0" xfId="0" quotePrefix="1" applyFont="1" applyAlignment="1">
      <alignment horizontal="center" vertical="center"/>
    </xf>
    <xf numFmtId="0" fontId="66" fillId="0" borderId="5" xfId="0" applyFont="1" applyBorder="1" applyAlignment="1">
      <alignment vertical="center"/>
    </xf>
    <xf numFmtId="0" fontId="67" fillId="0" borderId="0" xfId="0" applyFont="1" applyAlignment="1">
      <alignment horizontal="center" vertical="center"/>
    </xf>
    <xf numFmtId="49" fontId="69" fillId="0" borderId="0" xfId="0" applyNumberFormat="1" applyFont="1" applyAlignment="1">
      <alignment vertical="center"/>
    </xf>
    <xf numFmtId="37" fontId="66" fillId="0" borderId="0" xfId="0" applyNumberFormat="1" applyFont="1" applyAlignment="1">
      <alignment vertical="center"/>
    </xf>
    <xf numFmtId="168" fontId="69" fillId="0" borderId="0" xfId="0" applyNumberFormat="1" applyFont="1" applyAlignment="1">
      <alignment horizontal="right" vertical="center"/>
    </xf>
    <xf numFmtId="1" fontId="69" fillId="0" borderId="0" xfId="0" applyNumberFormat="1" applyFont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41" fontId="69" fillId="0" borderId="0" xfId="0" applyNumberFormat="1" applyFont="1" applyAlignment="1">
      <alignment horizontal="right" vertical="center"/>
    </xf>
    <xf numFmtId="41" fontId="69" fillId="0" borderId="0" xfId="0" applyNumberFormat="1" applyFont="1" applyAlignment="1">
      <alignment vertical="center"/>
    </xf>
    <xf numFmtId="41" fontId="70" fillId="0" borderId="1" xfId="0" applyNumberFormat="1" applyFont="1" applyBorder="1" applyAlignment="1">
      <alignment horizontal="right" vertical="center"/>
    </xf>
    <xf numFmtId="41" fontId="70" fillId="0" borderId="0" xfId="0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41" fontId="70" fillId="0" borderId="4" xfId="0" applyNumberFormat="1" applyFont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168" fontId="70" fillId="0" borderId="0" xfId="0" applyNumberFormat="1" applyFont="1" applyAlignment="1">
      <alignment vertical="center"/>
    </xf>
    <xf numFmtId="202" fontId="66" fillId="0" borderId="0" xfId="0" applyNumberFormat="1" applyFont="1" applyAlignment="1">
      <alignment horizontal="centerContinuous" vertical="center"/>
    </xf>
    <xf numFmtId="49" fontId="70" fillId="0" borderId="0" xfId="0" applyNumberFormat="1" applyFont="1" applyAlignment="1">
      <alignment vertical="center"/>
    </xf>
    <xf numFmtId="41" fontId="70" fillId="0" borderId="1" xfId="0" applyNumberFormat="1" applyFont="1" applyBorder="1" applyAlignment="1">
      <alignment vertical="center"/>
    </xf>
    <xf numFmtId="41" fontId="70" fillId="0" borderId="3" xfId="0" applyNumberFormat="1" applyFont="1" applyBorder="1" applyAlignment="1">
      <alignment horizontal="right" vertical="center"/>
    </xf>
    <xf numFmtId="204" fontId="70" fillId="0" borderId="0" xfId="0" applyNumberFormat="1" applyFont="1" applyAlignment="1">
      <alignment horizontal="right" vertical="center"/>
    </xf>
    <xf numFmtId="203" fontId="69" fillId="0" borderId="0" xfId="0" applyNumberFormat="1" applyFont="1" applyAlignment="1">
      <alignment horizontal="right" vertical="center"/>
    </xf>
    <xf numFmtId="201" fontId="66" fillId="0" borderId="0" xfId="0" applyNumberFormat="1" applyFont="1" applyAlignment="1">
      <alignment horizontal="right" vertical="center"/>
    </xf>
    <xf numFmtId="201" fontId="66" fillId="0" borderId="4" xfId="0" applyNumberFormat="1" applyFont="1" applyBorder="1" applyAlignment="1">
      <alignment horizontal="right" vertical="center"/>
    </xf>
    <xf numFmtId="167" fontId="65" fillId="0" borderId="1" xfId="0" applyNumberFormat="1" applyFont="1" applyBorder="1" applyAlignment="1">
      <alignment horizontal="center" vertical="center"/>
    </xf>
    <xf numFmtId="167" fontId="66" fillId="0" borderId="2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167" fontId="65" fillId="0" borderId="1" xfId="2" applyNumberFormat="1" applyFont="1" applyBorder="1" applyAlignment="1">
      <alignment horizontal="center" vertical="center"/>
    </xf>
    <xf numFmtId="167" fontId="65" fillId="0" borderId="0" xfId="306" applyNumberFormat="1" applyFont="1" applyFill="1" applyBorder="1" applyAlignment="1">
      <alignment horizontal="center" vertical="center"/>
    </xf>
    <xf numFmtId="167" fontId="66" fillId="0" borderId="0" xfId="306" applyNumberFormat="1" applyFont="1" applyFill="1" applyBorder="1" applyAlignment="1">
      <alignment horizontal="center" vertical="center"/>
    </xf>
  </cellXfs>
  <cellStyles count="309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" xfId="306" builtinId="3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0 2" xfId="307" xr:uid="{6E6B3570-77BC-4D87-BD8C-9B80A2AC5021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" xfId="308" builtinId="5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FFFF"/>
      <color rgb="FFFFCC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customXml" Target="../customXml/item4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calcChain" Target="calcChain.xml"/><Relationship Id="rId85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61" Type="http://schemas.openxmlformats.org/officeDocument/2006/relationships/externalLink" Target="externalLinks/externalLink52.xml"/><Relationship Id="rId8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Month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OTC market"/>
      <sheetName val="NPV"/>
      <sheetName val="AD output"/>
      <sheetName val="Boots OTC"/>
      <sheetName val="pro forma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39.0OK"/>
      <sheetName val="02.1OK"/>
      <sheetName val="02.2OK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INCTAX"/>
      <sheetName val="FF-PBG"/>
      <sheetName val="수정시산표"/>
      <sheetName val="2003_Forecast3"/>
      <sheetName val="2004_Risk_Adjusted_AOP3"/>
      <sheetName val="Sheet298"/>
      <sheetName val="Reimbursements"/>
      <sheetName val="all"/>
      <sheetName val="Check Wine"/>
      <sheetName val="Saithong (2)"/>
      <sheetName val="Pool bar(1)"/>
      <sheetName val="CASH98"/>
      <sheetName val="รายละเอียดเสาเข็มที่ใช้แต่ละแบบ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_Bal_Int_Acp1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4">
          <cell r="B4">
            <v>111874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4">
          <cell r="B4">
            <v>111874</v>
          </cell>
        </row>
      </sheetData>
      <sheetData sheetId="2543">
        <row r="10">
          <cell r="F10">
            <v>1746.43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10">
          <cell r="F10">
            <v>1746.43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/>
      <sheetData sheetId="2735" refreshError="1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/>
      <sheetData sheetId="2741"/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10">
          <cell r="F10">
            <v>1746.43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10">
          <cell r="F10">
            <v>1746.43</v>
          </cell>
        </row>
      </sheetData>
      <sheetData sheetId="2786">
        <row r="4">
          <cell r="B4">
            <v>111874</v>
          </cell>
        </row>
      </sheetData>
      <sheetData sheetId="2787">
        <row r="10">
          <cell r="F10">
            <v>1746.43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10">
          <cell r="F10">
            <v>1746.43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4">
          <cell r="B4">
            <v>111874</v>
          </cell>
        </row>
      </sheetData>
      <sheetData sheetId="2833">
        <row r="10">
          <cell r="F10">
            <v>1746.43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10">
          <cell r="F10">
            <v>1746.43</v>
          </cell>
        </row>
      </sheetData>
      <sheetData sheetId="2837">
        <row r="4">
          <cell r="B4">
            <v>111874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4">
          <cell r="B4">
            <v>111874</v>
          </cell>
        </row>
      </sheetData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10">
          <cell r="F10">
            <v>1746.43</v>
          </cell>
        </row>
      </sheetData>
      <sheetData sheetId="3006">
        <row r="10">
          <cell r="F10">
            <v>6.3812059999999997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10">
          <cell r="F10">
            <v>1746.43</v>
          </cell>
        </row>
      </sheetData>
      <sheetData sheetId="3032">
        <row r="4">
          <cell r="B4">
            <v>111874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10">
          <cell r="F10">
            <v>1746.43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4">
          <cell r="B4">
            <v>111874</v>
          </cell>
        </row>
      </sheetData>
      <sheetData sheetId="3075">
        <row r="10">
          <cell r="F10">
            <v>1746.43</v>
          </cell>
        </row>
      </sheetData>
      <sheetData sheetId="3076">
        <row r="10">
          <cell r="F10">
            <v>1746.43</v>
          </cell>
        </row>
      </sheetData>
      <sheetData sheetId="3077">
        <row r="4">
          <cell r="B4">
            <v>111874</v>
          </cell>
        </row>
      </sheetData>
      <sheetData sheetId="3078">
        <row r="10">
          <cell r="F10">
            <v>1746.43</v>
          </cell>
        </row>
      </sheetData>
      <sheetData sheetId="3079">
        <row r="10">
          <cell r="F10">
            <v>1746.43</v>
          </cell>
        </row>
      </sheetData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>
        <row r="4">
          <cell r="B4">
            <v>111874</v>
          </cell>
        </row>
      </sheetData>
      <sheetData sheetId="3085">
        <row r="10">
          <cell r="F10">
            <v>1746.43</v>
          </cell>
        </row>
      </sheetData>
      <sheetData sheetId="3086">
        <row r="10">
          <cell r="F10">
            <v>1746.43</v>
          </cell>
        </row>
      </sheetData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 refreshError="1"/>
      <sheetData sheetId="3106" refreshError="1"/>
      <sheetData sheetId="3107">
        <row r="4">
          <cell r="B4">
            <v>111874</v>
          </cell>
        </row>
      </sheetData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>
        <row r="4">
          <cell r="B4">
            <v>111874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4">
          <cell r="B4">
            <v>111874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/>
      <sheetData sheetId="3309"/>
      <sheetData sheetId="3310"/>
      <sheetData sheetId="3311"/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/>
      <sheetData sheetId="3315"/>
      <sheetData sheetId="3316"/>
      <sheetData sheetId="3317"/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/>
      <sheetData sheetId="3358">
        <row r="10">
          <cell r="F10">
            <v>1746.43</v>
          </cell>
        </row>
      </sheetData>
      <sheetData sheetId="3359"/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/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/>
      <sheetData sheetId="3368"/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/>
      <sheetData sheetId="3373"/>
      <sheetData sheetId="3374"/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/>
      <sheetData sheetId="3397"/>
      <sheetData sheetId="3398"/>
      <sheetData sheetId="3399">
        <row r="10">
          <cell r="F10">
            <v>1746.43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>
        <row r="10">
          <cell r="F10">
            <v>1746.43</v>
          </cell>
        </row>
      </sheetData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10">
          <cell r="F10">
            <v>1746.43</v>
          </cell>
        </row>
      </sheetData>
      <sheetData sheetId="3443">
        <row r="10">
          <cell r="F10">
            <v>1746.43</v>
          </cell>
        </row>
      </sheetData>
      <sheetData sheetId="3444">
        <row r="10">
          <cell r="F10">
            <v>1746.43</v>
          </cell>
        </row>
      </sheetData>
      <sheetData sheetId="3445">
        <row r="10">
          <cell r="F10">
            <v>1746.43</v>
          </cell>
        </row>
      </sheetData>
      <sheetData sheetId="3446">
        <row r="4">
          <cell r="B4">
            <v>111874</v>
          </cell>
        </row>
      </sheetData>
      <sheetData sheetId="3447">
        <row r="10">
          <cell r="F10">
            <v>1746.43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10">
          <cell r="F10">
            <v>1746.43</v>
          </cell>
        </row>
      </sheetData>
      <sheetData sheetId="3455">
        <row r="10">
          <cell r="F10">
            <v>1746.43</v>
          </cell>
        </row>
      </sheetData>
      <sheetData sheetId="3456">
        <row r="10">
          <cell r="F10">
            <v>1746.43</v>
          </cell>
        </row>
      </sheetData>
      <sheetData sheetId="3457">
        <row r="10">
          <cell r="F10">
            <v>1746.43</v>
          </cell>
        </row>
      </sheetData>
      <sheetData sheetId="3458">
        <row r="10">
          <cell r="F10">
            <v>1746.43</v>
          </cell>
        </row>
      </sheetData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10">
          <cell r="F10">
            <v>1746.43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>
        <row r="10">
          <cell r="F10">
            <v>1746.43</v>
          </cell>
        </row>
      </sheetData>
      <sheetData sheetId="3466">
        <row r="10">
          <cell r="F10">
            <v>1746.43</v>
          </cell>
        </row>
      </sheetData>
      <sheetData sheetId="3467">
        <row r="10">
          <cell r="F10">
            <v>1746.43</v>
          </cell>
        </row>
      </sheetData>
      <sheetData sheetId="3468">
        <row r="10">
          <cell r="F10">
            <v>1746.43</v>
          </cell>
        </row>
      </sheetData>
      <sheetData sheetId="3469">
        <row r="10">
          <cell r="F10">
            <v>1746.43</v>
          </cell>
        </row>
      </sheetData>
      <sheetData sheetId="3470">
        <row r="10">
          <cell r="F10">
            <v>1746.43</v>
          </cell>
        </row>
      </sheetData>
      <sheetData sheetId="3471">
        <row r="10">
          <cell r="F10">
            <v>1746.43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4">
          <cell r="B4">
            <v>111874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>
        <row r="4">
          <cell r="B4">
            <v>111874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10">
          <cell r="F10">
            <v>1746.43</v>
          </cell>
        </row>
      </sheetData>
      <sheetData sheetId="3630">
        <row r="10">
          <cell r="F10">
            <v>1746.43</v>
          </cell>
        </row>
      </sheetData>
      <sheetData sheetId="3631">
        <row r="10">
          <cell r="F10">
            <v>1746.43</v>
          </cell>
        </row>
      </sheetData>
      <sheetData sheetId="3632">
        <row r="10">
          <cell r="F10">
            <v>1746.43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/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/>
      <sheetData sheetId="3698"/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/>
      <sheetData sheetId="3740"/>
      <sheetData sheetId="3741"/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/>
      <sheetData sheetId="3747"/>
      <sheetData sheetId="3748">
        <row r="10">
          <cell r="F10">
            <v>1746.43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10">
          <cell r="F10">
            <v>1746.43</v>
          </cell>
        </row>
      </sheetData>
      <sheetData sheetId="3753">
        <row r="10">
          <cell r="F10">
            <v>1746.43</v>
          </cell>
        </row>
      </sheetData>
      <sheetData sheetId="3754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/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10">
          <cell r="F10">
            <v>1746.43</v>
          </cell>
        </row>
      </sheetData>
      <sheetData sheetId="3762"/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>
        <row r="10">
          <cell r="F10">
            <v>1746.43</v>
          </cell>
        </row>
      </sheetData>
      <sheetData sheetId="3774"/>
      <sheetData sheetId="3775">
        <row r="10">
          <cell r="F10">
            <v>1746.43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/>
      <sheetData sheetId="3781">
        <row r="10">
          <cell r="F10">
            <v>1746.43</v>
          </cell>
        </row>
      </sheetData>
      <sheetData sheetId="3782">
        <row r="10">
          <cell r="F10">
            <v>1746.43</v>
          </cell>
        </row>
      </sheetData>
      <sheetData sheetId="3783"/>
      <sheetData sheetId="3784">
        <row r="4">
          <cell r="B4">
            <v>111874</v>
          </cell>
        </row>
      </sheetData>
      <sheetData sheetId="3785"/>
      <sheetData sheetId="3786"/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>
        <row r="10">
          <cell r="F10">
            <v>1746.43</v>
          </cell>
        </row>
      </sheetData>
      <sheetData sheetId="3857">
        <row r="10">
          <cell r="F10">
            <v>1746.43</v>
          </cell>
        </row>
      </sheetData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/>
      <sheetData sheetId="3947">
        <row r="4">
          <cell r="B4">
            <v>111874</v>
          </cell>
        </row>
      </sheetData>
      <sheetData sheetId="3948"/>
      <sheetData sheetId="3949">
        <row r="4">
          <cell r="B4">
            <v>111874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/>
      <sheetData sheetId="3964"/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10">
          <cell r="F10">
            <v>1746.43</v>
          </cell>
        </row>
      </sheetData>
      <sheetData sheetId="3995">
        <row r="10">
          <cell r="F10">
            <v>1746.43</v>
          </cell>
        </row>
      </sheetData>
      <sheetData sheetId="3996"/>
      <sheetData sheetId="3997">
        <row r="10">
          <cell r="F10">
            <v>1746.43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4">
          <cell r="B4">
            <v>111874</v>
          </cell>
        </row>
      </sheetData>
      <sheetData sheetId="4103">
        <row r="4">
          <cell r="B4">
            <v>111874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4">
          <cell r="B4">
            <v>111874</v>
          </cell>
        </row>
      </sheetData>
      <sheetData sheetId="4189">
        <row r="4">
          <cell r="B4">
            <v>111874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/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/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/>
      <sheetData sheetId="4278"/>
      <sheetData sheetId="4279">
        <row r="4">
          <cell r="B4">
            <v>111874</v>
          </cell>
        </row>
      </sheetData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10">
          <cell r="F10">
            <v>1746.43</v>
          </cell>
        </row>
      </sheetData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/>
      <sheetData sheetId="8193" refreshError="1"/>
      <sheetData sheetId="8194"/>
      <sheetData sheetId="8195" refreshError="1"/>
      <sheetData sheetId="8196"/>
      <sheetData sheetId="8197" refreshError="1"/>
      <sheetData sheetId="8198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 refreshError="1"/>
      <sheetData sheetId="8285" refreshError="1"/>
      <sheetData sheetId="8286" refreshError="1"/>
      <sheetData sheetId="8287"/>
      <sheetData sheetId="8288" refreshError="1"/>
      <sheetData sheetId="8289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 refreshError="1"/>
      <sheetData sheetId="8373" refreshError="1"/>
      <sheetData sheetId="83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224140"/>
      <sheetName val="Dates"/>
      <sheetName val="N-4.4"/>
      <sheetName val="03中"/>
      <sheetName val="AR Drop Downs"/>
      <sheetName val="Purchase Order"/>
      <sheetName val="Customize Your Purchase Order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#REF"/>
      <sheetName val="N-2"/>
      <sheetName val="P&amp;L Rates"/>
      <sheetName val="FSST"/>
      <sheetName val="PL12M"/>
      <sheetName val="Tenants"/>
      <sheetName val="BSLA"/>
      <sheetName val="SwapData"/>
      <sheetName val="anaysis_sheet"/>
      <sheetName val="GAAP Pru"/>
      <sheetName val="Model"/>
      <sheetName val="Detail-Sep"/>
      <sheetName val="TOTAL"/>
      <sheetName val="Retail 1291 Press on 1010"/>
      <sheetName val="PopCache_Sheet1"/>
      <sheetName val="TB-2001-Apr'0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ESTI."/>
      <sheetName val="DI-ESTI"/>
      <sheetName val="1"/>
      <sheetName val="FOT"/>
      <sheetName val="Disposal"/>
      <sheetName val="Wkgs_BS Lead"/>
      <sheetName val="Recon 057"/>
      <sheetName val="Recon 292"/>
      <sheetName val="DEP12"/>
      <sheetName val="B&amp;S 1999"/>
      <sheetName val="Entity"/>
      <sheetName val="Co. Code"/>
      <sheetName val="관세"/>
      <sheetName val="AA"/>
      <sheetName val="กระจายบอร์ด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urchase Order"/>
      <sheetName val="PJ Cost Progress"/>
      <sheetName val="FDREPORT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LITF"/>
      <sheetName val="10_1 Media"/>
      <sheetName val="10_cut"/>
      <sheetName val="ACCODE"/>
      <sheetName val="Lap. Laba Rugi 2005"/>
      <sheetName val="RAW MATREIAL FLAT STORAGE"/>
      <sheetName val="Code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>
        <row r="2">
          <cell r="V2">
            <v>2317</v>
          </cell>
        </row>
      </sheetData>
      <sheetData sheetId="415"/>
      <sheetData sheetId="416"/>
      <sheetData sheetId="417"/>
      <sheetData sheetId="418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V2">
            <v>2317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 refreshError="1"/>
      <sheetData sheetId="479">
        <row r="2">
          <cell r="B2" t="str">
            <v>Pers.no.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">
          <cell r="B2" t="str">
            <v>Pers.no.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>
        <row r="2">
          <cell r="B2" t="str">
            <v>Pers.no.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/>
      <sheetData sheetId="707">
        <row r="2">
          <cell r="B2" t="str">
            <v>Pers.no.</v>
          </cell>
        </row>
      </sheetData>
      <sheetData sheetId="708"/>
      <sheetData sheetId="709"/>
      <sheetData sheetId="710"/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>
        <row r="2">
          <cell r="B2" t="str">
            <v>Pers.no.</v>
          </cell>
        </row>
      </sheetData>
      <sheetData sheetId="730"/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/>
      <sheetData sheetId="772">
        <row r="2">
          <cell r="B2" t="str">
            <v>Pers.no.</v>
          </cell>
        </row>
      </sheetData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 t="str">
            <v>Pers.no.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 t="str">
            <v>Pers.no.</v>
          </cell>
        </row>
      </sheetData>
      <sheetData sheetId="801"/>
      <sheetData sheetId="802"/>
      <sheetData sheetId="803">
        <row r="2">
          <cell r="B2" t="str">
            <v>Pers.no.</v>
          </cell>
        </row>
      </sheetData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/>
      <sheetData sheetId="810">
        <row r="2">
          <cell r="B2" t="str">
            <v>Pers.no.</v>
          </cell>
        </row>
      </sheetData>
      <sheetData sheetId="811">
        <row r="2">
          <cell r="B2" t="str">
            <v>Pers.no.</v>
          </cell>
        </row>
      </sheetData>
      <sheetData sheetId="812">
        <row r="2">
          <cell r="B2" t="str">
            <v>Pers.no.</v>
          </cell>
        </row>
      </sheetData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/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6">
          <cell r="A6">
            <v>999</v>
          </cell>
        </row>
      </sheetData>
      <sheetData sheetId="1892">
        <row r="2">
          <cell r="B2" t="str">
            <v>Pers.no.</v>
          </cell>
        </row>
      </sheetData>
      <sheetData sheetId="1893"/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/>
      <sheetData sheetId="2038"/>
      <sheetData sheetId="2039"/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>
        <row r="2">
          <cell r="B2" t="str">
            <v>Pers.no.</v>
          </cell>
        </row>
      </sheetData>
      <sheetData sheetId="2062"/>
      <sheetData sheetId="2063"/>
      <sheetData sheetId="2064"/>
      <sheetData sheetId="2065"/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/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/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>
        <row r="2">
          <cell r="B2" t="str">
            <v>Pers.no.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/>
      <sheetData sheetId="3355">
        <row r="2">
          <cell r="V2">
            <v>2317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2">
          <cell r="B2" t="str">
            <v>Pers.no.</v>
          </cell>
        </row>
      </sheetData>
      <sheetData sheetId="3365"/>
      <sheetData sheetId="3366"/>
      <sheetData sheetId="3367">
        <row r="2">
          <cell r="B2" t="str">
            <v>Pers.no.</v>
          </cell>
        </row>
      </sheetData>
      <sheetData sheetId="3368"/>
      <sheetData sheetId="3369">
        <row r="2">
          <cell r="V2">
            <v>2317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V2">
            <v>2317</v>
          </cell>
        </row>
      </sheetData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V2">
            <v>2317</v>
          </cell>
        </row>
      </sheetData>
      <sheetData sheetId="3958"/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V2">
            <v>2317</v>
          </cell>
        </row>
      </sheetData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G2">
            <v>36525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2">
          <cell r="G2">
            <v>36525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>
        <row r="4">
          <cell r="B4">
            <v>8500000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2">
          <cell r="G2">
            <v>36525</v>
          </cell>
        </row>
      </sheetData>
      <sheetData sheetId="978">
        <row r="2">
          <cell r="G2">
            <v>36525</v>
          </cell>
        </row>
      </sheetData>
      <sheetData sheetId="979">
        <row r="2">
          <cell r="G2">
            <v>36525</v>
          </cell>
        </row>
      </sheetData>
      <sheetData sheetId="980">
        <row r="2">
          <cell r="G2">
            <v>36525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4">
          <cell r="B4">
            <v>8500000</v>
          </cell>
        </row>
      </sheetData>
      <sheetData sheetId="1004">
        <row r="4">
          <cell r="B4">
            <v>8500000</v>
          </cell>
        </row>
      </sheetData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G2">
            <v>36525</v>
          </cell>
        </row>
      </sheetData>
      <sheetData sheetId="1025">
        <row r="2">
          <cell r="G2">
            <v>36525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G2">
            <v>36525</v>
          </cell>
        </row>
      </sheetData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G2">
            <v>36525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G2">
            <v>36525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G2">
            <v>36525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G2">
            <v>36525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G2">
            <v>36525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G2">
            <v>36525</v>
          </cell>
        </row>
      </sheetData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>
        <row r="2">
          <cell r="G2">
            <v>36525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G2">
            <v>36525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G2">
            <v>36525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2">
          <cell r="G2">
            <v>36525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G2">
            <v>36525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 refreshError="1"/>
      <sheetData sheetId="5105" refreshError="1"/>
      <sheetData sheetId="5106" refreshError="1"/>
      <sheetData sheetId="5107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>
        <row r="15">
          <cell r="F15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3">
          <cell r="A3" t="str">
            <v>CLIENT</v>
          </cell>
        </row>
      </sheetData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 refreshError="1"/>
      <sheetData sheetId="5270"/>
      <sheetData sheetId="5271"/>
      <sheetData sheetId="5272"/>
      <sheetData sheetId="5273"/>
      <sheetData sheetId="5274"/>
      <sheetData sheetId="5275"/>
      <sheetData sheetId="5276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 refreshError="1"/>
      <sheetData sheetId="5425" refreshError="1"/>
      <sheetData sheetId="5426" refreshError="1"/>
      <sheetData sheetId="5427" refreshError="1"/>
      <sheetData sheetId="5428"/>
      <sheetData sheetId="5429"/>
      <sheetData sheetId="5430"/>
      <sheetData sheetId="5431"/>
      <sheetData sheetId="5432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2">
          <cell r="G2">
            <v>36525</v>
          </cell>
        </row>
      </sheetData>
      <sheetData sheetId="5452"/>
      <sheetData sheetId="5453"/>
      <sheetData sheetId="5454"/>
      <sheetData sheetId="5455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>
        <row r="4">
          <cell r="B4" t="str">
            <v>TETRA PAK TAIWAN LTD.</v>
          </cell>
        </row>
      </sheetData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/>
      <sheetData sheetId="5977"/>
      <sheetData sheetId="5978"/>
      <sheetData sheetId="5979"/>
      <sheetData sheetId="5980"/>
      <sheetData sheetId="5981" refreshError="1"/>
      <sheetData sheetId="59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46">
          <cell r="E146">
            <v>0</v>
          </cell>
        </row>
      </sheetData>
      <sheetData sheetId="430"/>
      <sheetData sheetId="431"/>
      <sheetData sheetId="432"/>
      <sheetData sheetId="433">
        <row r="146">
          <cell r="E146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INCOME STATEMENT"/>
      <sheetName val="MANPOWER REPORT"/>
      <sheetName val="Account Code"/>
      <sheetName val="QUARTERLY EPS"/>
      <sheetName val="CORP INT HISTORY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Opname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PGMMNG"/>
      <sheetName val="Mol_Interest"/>
      <sheetName val="Product List"/>
      <sheetName val="Labor (Prop 1)"/>
      <sheetName val="Forecast &amp; Capacity (Prop 1 )"/>
      <sheetName val="REVENUE"/>
      <sheetName val="DFA"/>
      <sheetName val="基本信息输入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Sheet1636"/>
      <sheetName val="51100"/>
      <sheetName val="43"/>
      <sheetName val="Model-Monthly 2016_2017"/>
      <sheetName val="Employee"/>
      <sheetName val="JobOrder"/>
      <sheetName val="N-4 Patent right"/>
      <sheetName val="NAME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/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/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>
        <row r="2">
          <cell r="B2">
            <v>1.9678000000000001E-2</v>
          </cell>
        </row>
      </sheetData>
      <sheetData sheetId="7478"/>
      <sheetData sheetId="7479"/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/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/>
      <sheetData sheetId="7488"/>
      <sheetData sheetId="7489"/>
      <sheetData sheetId="7490">
        <row r="2">
          <cell r="B2">
            <v>0</v>
          </cell>
        </row>
      </sheetData>
      <sheetData sheetId="7491"/>
      <sheetData sheetId="7492"/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/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/>
      <sheetData sheetId="7770"/>
      <sheetData sheetId="7771"/>
      <sheetData sheetId="7772"/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/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/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/>
      <sheetData sheetId="8399">
        <row r="2">
          <cell r="B2">
            <v>0</v>
          </cell>
        </row>
      </sheetData>
      <sheetData sheetId="8400"/>
      <sheetData sheetId="8401"/>
      <sheetData sheetId="8402">
        <row r="2">
          <cell r="B2">
            <v>0</v>
          </cell>
        </row>
      </sheetData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/>
      <sheetData sheetId="8504"/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/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/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/>
      <sheetData sheetId="8579"/>
      <sheetData sheetId="8580"/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/>
      <sheetData sheetId="8593"/>
      <sheetData sheetId="8594"/>
      <sheetData sheetId="8595">
        <row r="2">
          <cell r="B2">
            <v>1.9677996635437012E-2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>
        <row r="2">
          <cell r="B2">
            <v>0</v>
          </cell>
        </row>
      </sheetData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/>
      <sheetData sheetId="11165"/>
      <sheetData sheetId="11166"/>
      <sheetData sheetId="11167"/>
      <sheetData sheetId="11168"/>
      <sheetData sheetId="11169"/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/>
      <sheetData sheetId="14702"/>
      <sheetData sheetId="14703">
        <row r="2">
          <cell r="B2">
            <v>1.9678000000000001E-2</v>
          </cell>
        </row>
      </sheetData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 refreshError="1"/>
      <sheetData sheetId="14721" refreshError="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 refreshError="1"/>
      <sheetData sheetId="14958"/>
      <sheetData sheetId="14959"/>
      <sheetData sheetId="14960"/>
      <sheetData sheetId="14961"/>
      <sheetData sheetId="14962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/>
      <sheetData sheetId="14979"/>
      <sheetData sheetId="14980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/>
      <sheetData sheetId="14993"/>
      <sheetData sheetId="14994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/>
      <sheetData sheetId="15097"/>
      <sheetData sheetId="15098" refreshError="1"/>
      <sheetData sheetId="15099" refreshError="1"/>
      <sheetData sheetId="15100"/>
      <sheetData sheetId="151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sales3level"/>
      <sheetName val="F001-Lead"/>
      <sheetName val="CONSTRUCTION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LC-PURCHASE TFB"/>
      <sheetName val="CODE,NAME"/>
      <sheetName val="BS_FULL"/>
      <sheetName val="Group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jul03-jun04pnl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อัตราค่าบรรทุก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dloh10"/>
      <sheetName val="งบการเงิน"/>
      <sheetName val="USAGE FOO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/>
      <sheetData sheetId="159"/>
      <sheetData sheetId="160">
        <row r="4">
          <cell r="B4">
            <v>8500000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15">
          <cell r="F15">
            <v>0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/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4">
          <cell r="B4">
            <v>8500000</v>
          </cell>
        </row>
      </sheetData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4">
          <cell r="B4">
            <v>8500000</v>
          </cell>
        </row>
      </sheetData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/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/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4">
          <cell r="B4">
            <v>8500000</v>
          </cell>
        </row>
      </sheetData>
      <sheetData sheetId="914">
        <row r="4">
          <cell r="B4">
            <v>8500000</v>
          </cell>
        </row>
      </sheetData>
      <sheetData sheetId="915">
        <row r="4">
          <cell r="B4">
            <v>8500000</v>
          </cell>
        </row>
      </sheetData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/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/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/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15">
          <cell r="F15">
            <v>0</v>
          </cell>
        </row>
      </sheetData>
      <sheetData sheetId="1283">
        <row r="15">
          <cell r="F15"/>
        </row>
      </sheetData>
      <sheetData sheetId="1284"/>
      <sheetData sheetId="1285"/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>
        <row r="4">
          <cell r="B4">
            <v>8500000</v>
          </cell>
        </row>
      </sheetData>
      <sheetData sheetId="2584"/>
      <sheetData sheetId="2585"/>
      <sheetData sheetId="2586"/>
      <sheetData sheetId="2587">
        <row r="4">
          <cell r="B4">
            <v>8500000</v>
          </cell>
        </row>
      </sheetData>
      <sheetData sheetId="2588">
        <row r="4">
          <cell r="B4">
            <v>8500000</v>
          </cell>
        </row>
      </sheetData>
      <sheetData sheetId="2589"/>
      <sheetData sheetId="2590"/>
      <sheetData sheetId="2591"/>
      <sheetData sheetId="2592">
        <row r="2">
          <cell r="G2">
            <v>36525</v>
          </cell>
        </row>
      </sheetData>
      <sheetData sheetId="2593">
        <row r="4">
          <cell r="B4" t="str">
            <v>กรุงเทพฯ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>
        <row r="4">
          <cell r="B4">
            <v>8500000</v>
          </cell>
        </row>
      </sheetData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>
        <row r="15">
          <cell r="F15">
            <v>0</v>
          </cell>
        </row>
      </sheetData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เงินกู้_MGC"/>
      <sheetName val="f&amp;b (2)"/>
      <sheetName val="인원계획-미화"/>
      <sheetName val="type"/>
      <sheetName val="7 Jan 02"/>
      <sheetName val="oresreqsum"/>
      <sheetName val="Tke"/>
      <sheetName val="DOMESTIC"/>
      <sheetName val="TrialBalance_Q3-2002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>
            <v>8500000</v>
          </cell>
        </row>
      </sheetData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Maestros SAP"/>
      <sheetName val="CustomerData"/>
      <sheetName val="Basic_Information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TB"/>
      <sheetName val="C-1"/>
      <sheetName val="Input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>
        <row r="1">
          <cell r="A1" t="str">
            <v>Date: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Date: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 refreshError="1"/>
      <sheetData sheetId="51" refreshError="1"/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>
        <row r="5">
          <cell r="G5" t="str">
            <v>Feb'2001</v>
          </cell>
        </row>
      </sheetData>
      <sheetData sheetId="59"/>
      <sheetData sheetId="60"/>
      <sheetData sheetId="61"/>
      <sheetData sheetId="62"/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>
        <row r="5">
          <cell r="G5" t="str">
            <v>Feb'2001</v>
          </cell>
        </row>
      </sheetData>
      <sheetData sheetId="84">
        <row r="5">
          <cell r="G5" t="str">
            <v>Feb'2001</v>
          </cell>
        </row>
      </sheetData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5">
          <cell r="G5" t="str">
            <v>Feb'2001</v>
          </cell>
        </row>
      </sheetData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5">
          <cell r="G5" t="str">
            <v>Feb'2001</v>
          </cell>
        </row>
      </sheetData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G5" t="str">
            <v>Feb'2001</v>
          </cell>
        </row>
      </sheetData>
      <sheetData sheetId="190">
        <row r="5">
          <cell r="G5" t="str">
            <v>Feb'2001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5">
          <cell r="G5" t="str">
            <v>Feb'2001</v>
          </cell>
        </row>
      </sheetData>
      <sheetData sheetId="201">
        <row r="5">
          <cell r="G5" t="str">
            <v>Feb'2001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5">
          <cell r="G5" t="str">
            <v>Feb'2001</v>
          </cell>
        </row>
      </sheetData>
      <sheetData sheetId="212">
        <row r="5">
          <cell r="G5" t="str">
            <v>Feb'2001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5">
          <cell r="G5" t="str">
            <v>Feb'2001</v>
          </cell>
        </row>
      </sheetData>
      <sheetData sheetId="223">
        <row r="5">
          <cell r="G5" t="str">
            <v>Feb'2001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5">
          <cell r="G5" t="str">
            <v>Feb'2001</v>
          </cell>
        </row>
      </sheetData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>
        <row r="5">
          <cell r="G5" t="str">
            <v>Feb'2001</v>
          </cell>
        </row>
      </sheetData>
      <sheetData sheetId="265">
        <row r="5">
          <cell r="G5" t="str">
            <v>Feb'2001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AT4" t="str">
            <v>YEAR 2001</v>
          </cell>
        </row>
      </sheetData>
      <sheetData sheetId="21"/>
      <sheetData sheetId="22">
        <row r="4">
          <cell r="AT4" t="str">
            <v>YEAR 2001</v>
          </cell>
        </row>
      </sheetData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/>
      <sheetData sheetId="55"/>
      <sheetData sheetId="56"/>
      <sheetData sheetId="57"/>
      <sheetData sheetId="58">
        <row r="4">
          <cell r="AT4" t="str">
            <v>YEAR 2001</v>
          </cell>
        </row>
      </sheetData>
      <sheetData sheetId="59">
        <row r="4">
          <cell r="AT4" t="str">
            <v>YEAR 2001</v>
          </cell>
        </row>
      </sheetData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4">
          <cell r="AT4" t="str">
            <v>YEAR 2001</v>
          </cell>
        </row>
      </sheetData>
      <sheetData sheetId="71">
        <row r="4">
          <cell r="AT4" t="str">
            <v>YEAR 2001</v>
          </cell>
        </row>
      </sheetData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4">
          <cell r="AT4" t="str">
            <v>YEAR 2001</v>
          </cell>
        </row>
      </sheetData>
      <sheetData sheetId="83">
        <row r="4">
          <cell r="AT4" t="str">
            <v>YEAR 2001</v>
          </cell>
        </row>
      </sheetData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TB-2001-Apr'01"/>
      <sheetName val="???????? PL-report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>
            <v>1</v>
          </cell>
        </row>
      </sheetData>
      <sheetData sheetId="34">
        <row r="1">
          <cell r="A1">
            <v>1</v>
          </cell>
        </row>
      </sheetData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>
        <row r="1">
          <cell r="A1">
            <v>1</v>
          </cell>
        </row>
      </sheetData>
      <sheetData sheetId="62"/>
      <sheetData sheetId="63">
        <row r="1">
          <cell r="A1">
            <v>1</v>
          </cell>
        </row>
      </sheetData>
      <sheetData sheetId="64">
        <row r="1">
          <cell r="A1">
            <v>1</v>
          </cell>
        </row>
      </sheetData>
      <sheetData sheetId="65">
        <row r="1">
          <cell r="A1">
            <v>1</v>
          </cell>
        </row>
      </sheetData>
      <sheetData sheetId="66">
        <row r="1">
          <cell r="A1">
            <v>1</v>
          </cell>
        </row>
      </sheetData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/>
      <sheetData sheetId="71">
        <row r="1">
          <cell r="A1">
            <v>1</v>
          </cell>
        </row>
      </sheetData>
      <sheetData sheetId="72"/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>
        <row r="1">
          <cell r="A1">
            <v>1</v>
          </cell>
        </row>
      </sheetData>
      <sheetData sheetId="79">
        <row r="1">
          <cell r="A1">
            <v>1</v>
          </cell>
        </row>
      </sheetData>
      <sheetData sheetId="80">
        <row r="1">
          <cell r="A1">
            <v>1</v>
          </cell>
        </row>
      </sheetData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>
        <row r="1">
          <cell r="A1">
            <v>1</v>
          </cell>
        </row>
      </sheetData>
      <sheetData sheetId="93">
        <row r="1">
          <cell r="A1">
            <v>1</v>
          </cell>
        </row>
      </sheetData>
      <sheetData sheetId="94">
        <row r="1">
          <cell r="A1">
            <v>1</v>
          </cell>
        </row>
      </sheetData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>
        <row r="1">
          <cell r="A1">
            <v>1</v>
          </cell>
        </row>
      </sheetData>
      <sheetData sheetId="107">
        <row r="1">
          <cell r="A1">
            <v>1</v>
          </cell>
        </row>
      </sheetData>
      <sheetData sheetId="108">
        <row r="1">
          <cell r="A1">
            <v>1</v>
          </cell>
        </row>
      </sheetData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1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">
          <cell r="A1">
            <v>1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>
            <v>1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>
            <v>1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>
            <v>1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>
        <row r="1">
          <cell r="A1">
            <v>1</v>
          </cell>
        </row>
      </sheetData>
      <sheetData sheetId="330"/>
      <sheetData sheetId="331">
        <row r="1">
          <cell r="A1">
            <v>1</v>
          </cell>
        </row>
      </sheetData>
      <sheetData sheetId="332"/>
      <sheetData sheetId="333">
        <row r="1">
          <cell r="A1">
            <v>1</v>
          </cell>
        </row>
      </sheetData>
      <sheetData sheetId="334"/>
      <sheetData sheetId="335" refreshError="1"/>
      <sheetData sheetId="336" refreshError="1"/>
      <sheetData sheetId="337"/>
      <sheetData sheetId="338"/>
      <sheetData sheetId="339"/>
      <sheetData sheetId="340"/>
      <sheetData sheetId="341">
        <row r="1">
          <cell r="A1">
            <v>1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01"/>
      <sheetName val="Hidden"/>
      <sheetName val="ลูกหนี้(เก่า)"/>
      <sheetName val="P001 Lead"/>
      <sheetName val="Disposal"/>
      <sheetName val="Gross"/>
      <sheetName val="RM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Balance_Q3-20024"/>
      <sheetName val="TrialBalance_Q3_20024"/>
      <sheetName val="ADJ_-_RATE4"/>
      <sheetName val="Trial_Balance4"/>
      <sheetName val="31_12_042"/>
      <sheetName val="acc_depre-report-old4"/>
      <sheetName val="งบบริหาร_PL-report2"/>
      <sheetName val="BS_ATTACH3"/>
      <sheetName val="P&amp;LFINAL_-_442"/>
      <sheetName val="VariableII__period2"/>
      <sheetName val="เงินกู้_MGC4"/>
      <sheetName val="10-1_Media1"/>
      <sheetName val="Wkgs_BS_Lead1"/>
      <sheetName val="EST-FOOTING_(G)1"/>
      <sheetName val="General_Info1"/>
      <sheetName val="Pre_Opening_-_IHG1"/>
      <sheetName val="sum_to_LRH1"/>
      <sheetName val="Loan_Data1"/>
      <sheetName val="Implementation_Effort1"/>
      <sheetName val="5_FCT_RMO_GZ1"/>
      <sheetName val="SCB_1_-_Current4"/>
      <sheetName val="SCB_2_-_Current4"/>
      <sheetName val="Submission_Form1"/>
      <sheetName val="Investment_Database1"/>
      <sheetName val="คชจ_ดำเนินงาน6-431"/>
      <sheetName val="TB010307__3103073"/>
      <sheetName val="7Long_term_liabilities3"/>
      <sheetName val="Permanent_info1"/>
      <sheetName val="BS-after_AJE1"/>
      <sheetName val="7_Jan_023"/>
      <sheetName val="TB_SAP2"/>
      <sheetName val="ana_u53"/>
      <sheetName val="TB_MON_VS_Deloittle_Grouping3"/>
      <sheetName val="K-5_YE3"/>
      <sheetName val="_APS__APS-DI_ING3"/>
      <sheetName val="no_73"/>
      <sheetName val="REC_GROUP3"/>
      <sheetName val="UTC_Profit_Consolidation3"/>
      <sheetName val="Two_Step_Revenue_Testing_Maste3"/>
      <sheetName val="Mkt_Dev_1291_ONL_1290_-_10103"/>
      <sheetName val="TB_Data_base1"/>
      <sheetName val="Template_for_lead1"/>
      <sheetName val="DATA_SHEET1"/>
      <sheetName val="Orig_Study_for_PPAP3"/>
      <sheetName val="Operational_Plan1"/>
      <sheetName val="Dry_Mixes1"/>
      <sheetName val="FIXED_ASSET1"/>
      <sheetName val="std_cost3"/>
      <sheetName val="BALANCE_SHEET1"/>
      <sheetName val="Sale_05021"/>
      <sheetName val="SCB_1___Current1"/>
      <sheetName val="SCB_2___Current1"/>
      <sheetName val="Financial_Statistics1"/>
      <sheetName val="vendor_name1"/>
      <sheetName val="NQSO_07_22_051"/>
      <sheetName val="Main_Assumptions2"/>
      <sheetName val="Revenue_Assumptions2"/>
      <sheetName val="New_DYNA1"/>
      <sheetName val="New_Code1"/>
      <sheetName val="P001_Lead1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Balance_Q3-20025"/>
      <sheetName val="TrialBalance_Q3_20025"/>
      <sheetName val="ADJ_-_RATE5"/>
      <sheetName val="Trial_Balance5"/>
      <sheetName val="31_12_043"/>
      <sheetName val="acc_depre-report-old5"/>
      <sheetName val="งบบริหาร_PL-report3"/>
      <sheetName val="BS_ATTACH4"/>
      <sheetName val="P&amp;LFINAL_-_443"/>
      <sheetName val="VariableII__period3"/>
      <sheetName val="เงินกู้_MGC5"/>
      <sheetName val="10-1_Media2"/>
      <sheetName val="Wkgs_BS_Lead2"/>
      <sheetName val="EST-FOOTING_(G)2"/>
      <sheetName val="General_Info2"/>
      <sheetName val="Pre_Opening_-_IHG2"/>
      <sheetName val="sum_to_LRH2"/>
      <sheetName val="Loan_Data2"/>
      <sheetName val="Implementation_Effort2"/>
      <sheetName val="5_FCT_RMO_GZ2"/>
      <sheetName val="SCB_1_-_Current5"/>
      <sheetName val="SCB_2_-_Current5"/>
      <sheetName val="Submission_Form2"/>
      <sheetName val="Investment_Database2"/>
      <sheetName val="คชจ_ดำเนินงาน6-432"/>
      <sheetName val="TB010307__3103074"/>
      <sheetName val="7Long_term_liabilities4"/>
      <sheetName val="Permanent_info2"/>
      <sheetName val="BS-after_AJE2"/>
      <sheetName val="7_Jan_024"/>
      <sheetName val="TB_SAP3"/>
      <sheetName val="ana_u54"/>
      <sheetName val="TB_MON_VS_Deloittle_Grouping4"/>
      <sheetName val="K-5_YE4"/>
      <sheetName val="_APS__APS-DI_ING4"/>
      <sheetName val="no_74"/>
      <sheetName val="REC_GROUP4"/>
      <sheetName val="UTC_Profit_Consolidation4"/>
      <sheetName val="Two_Step_Revenue_Testing_Maste4"/>
      <sheetName val="Mkt_Dev_1291_ONL_1290_-_10104"/>
      <sheetName val="TB_Data_base2"/>
      <sheetName val="Template_for_lead2"/>
      <sheetName val="DATA_SHEET2"/>
      <sheetName val="Orig_Study_for_PPAP4"/>
      <sheetName val="Operational_Plan2"/>
      <sheetName val="Dry_Mixes2"/>
      <sheetName val="FIXED_ASSET2"/>
      <sheetName val="std_cost4"/>
      <sheetName val="BALANCE_SHEET2"/>
      <sheetName val="Sale_05022"/>
      <sheetName val="SCB_1___Current2"/>
      <sheetName val="SCB_2___Current2"/>
      <sheetName val="Financial_Statistics2"/>
      <sheetName val="vendor_name2"/>
      <sheetName val="NQSO_07_22_052"/>
      <sheetName val="Main_Assumptions3"/>
      <sheetName val="Revenue_Assumptions3"/>
      <sheetName val="New_DYNA2"/>
      <sheetName val="New_Code2"/>
      <sheetName val="P001_Le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>
        <row r="1">
          <cell r="A1" t="str">
            <v>รหัสบัญชี</v>
          </cell>
        </row>
      </sheetData>
      <sheetData sheetId="48"/>
      <sheetData sheetId="49">
        <row r="1">
          <cell r="A1" t="str">
            <v>Trial Balance</v>
          </cell>
        </row>
      </sheetData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>
        <row r="1">
          <cell r="A1" t="str">
            <v>รหัสบัญชี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  <sheetName val="TH-XL"/>
      <sheetName val=".1 Summary"/>
      <sheetName val="XREF"/>
      <sheetName val="31.12.04"/>
      <sheetName val="Cash Flow Statement in millions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5"/>
      <sheetData sheetId="316"/>
      <sheetData sheetId="31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3"/>
      <sheetData sheetId="324"/>
      <sheetData sheetId="32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3"/>
  <sheetViews>
    <sheetView showGridLines="0" tabSelected="1" view="pageBreakPreview" zoomScale="85" zoomScaleNormal="90" zoomScaleSheetLayoutView="85" workbookViewId="0"/>
  </sheetViews>
  <sheetFormatPr defaultColWidth="10.88671875" defaultRowHeight="21.75" customHeight="1"/>
  <cols>
    <col min="1" max="1" width="43.88671875" style="18" customWidth="1"/>
    <col min="2" max="2" width="2.5546875" style="11" customWidth="1"/>
    <col min="3" max="3" width="8" style="18" customWidth="1"/>
    <col min="4" max="4" width="1.44140625" style="11" customWidth="1"/>
    <col min="5" max="5" width="15" style="11" customWidth="1"/>
    <col min="6" max="6" width="1.44140625" style="11" customWidth="1"/>
    <col min="7" max="7" width="15" style="11" customWidth="1"/>
    <col min="8" max="8" width="1.44140625" style="11" customWidth="1"/>
    <col min="9" max="9" width="15" style="11" customWidth="1"/>
    <col min="10" max="10" width="1.44140625" style="11" customWidth="1"/>
    <col min="11" max="11" width="15" style="11" bestFit="1" customWidth="1"/>
    <col min="12" max="12" width="0.44140625" style="11" customWidth="1"/>
    <col min="13" max="16384" width="10.88671875" style="11"/>
  </cols>
  <sheetData>
    <row r="1" spans="1:11" s="16" customFormat="1" ht="21.75" customHeight="1">
      <c r="A1" s="12" t="s">
        <v>82</v>
      </c>
      <c r="B1" s="13"/>
      <c r="C1" s="14"/>
      <c r="D1" s="15"/>
      <c r="E1" s="15"/>
      <c r="F1" s="15"/>
      <c r="G1" s="15"/>
      <c r="H1" s="15"/>
      <c r="I1" s="15"/>
      <c r="J1" s="15"/>
      <c r="K1" s="15"/>
    </row>
    <row r="2" spans="1:11" s="16" customFormat="1" ht="21.75" customHeight="1">
      <c r="A2" s="12" t="s">
        <v>182</v>
      </c>
      <c r="B2" s="13"/>
      <c r="C2" s="14"/>
      <c r="D2" s="15"/>
      <c r="E2" s="15"/>
      <c r="F2" s="15"/>
      <c r="G2" s="15"/>
      <c r="H2" s="15"/>
      <c r="I2" s="13"/>
      <c r="J2" s="15"/>
      <c r="K2" s="13"/>
    </row>
    <row r="3" spans="1:11" s="16" customFormat="1" ht="21.75" customHeight="1">
      <c r="A3" s="12" t="s">
        <v>275</v>
      </c>
      <c r="B3" s="13"/>
      <c r="C3" s="14"/>
      <c r="D3" s="15"/>
      <c r="E3" s="15"/>
      <c r="F3" s="15"/>
      <c r="G3" s="15"/>
      <c r="H3" s="15"/>
      <c r="I3" s="13"/>
      <c r="J3" s="15"/>
      <c r="K3" s="13"/>
    </row>
    <row r="4" spans="1:11" ht="21.75" customHeight="1">
      <c r="A4" s="14"/>
      <c r="B4" s="15"/>
      <c r="C4" s="14"/>
      <c r="D4" s="15"/>
      <c r="E4" s="15"/>
      <c r="F4" s="15"/>
      <c r="G4" s="15"/>
      <c r="H4" s="15"/>
      <c r="I4" s="15"/>
      <c r="J4" s="15"/>
      <c r="K4" s="17" t="s">
        <v>72</v>
      </c>
    </row>
    <row r="5" spans="1:11" ht="21.75" customHeight="1">
      <c r="E5" s="102" t="s">
        <v>0</v>
      </c>
      <c r="F5" s="102"/>
      <c r="G5" s="102"/>
      <c r="H5" s="20"/>
      <c r="I5" s="102" t="s">
        <v>1</v>
      </c>
      <c r="J5" s="102"/>
      <c r="K5" s="102"/>
    </row>
    <row r="6" spans="1:11" ht="21.75" customHeight="1">
      <c r="C6" s="21" t="s">
        <v>2</v>
      </c>
      <c r="D6" s="22"/>
      <c r="E6" s="66" t="s">
        <v>276</v>
      </c>
      <c r="F6" s="23"/>
      <c r="G6" s="66" t="s">
        <v>277</v>
      </c>
      <c r="H6" s="24"/>
      <c r="I6" s="66" t="s">
        <v>276</v>
      </c>
      <c r="J6" s="23"/>
      <c r="K6" s="66" t="s">
        <v>277</v>
      </c>
    </row>
    <row r="7" spans="1:11" ht="21.75" customHeight="1">
      <c r="A7" s="11"/>
      <c r="E7" s="25" t="s">
        <v>70</v>
      </c>
      <c r="F7" s="25"/>
      <c r="G7" s="25" t="s">
        <v>66</v>
      </c>
      <c r="H7" s="67"/>
      <c r="I7" s="25" t="s">
        <v>70</v>
      </c>
      <c r="J7" s="25"/>
      <c r="K7" s="25" t="s">
        <v>66</v>
      </c>
    </row>
    <row r="8" spans="1:11" ht="21.75" customHeight="1">
      <c r="A8" s="11"/>
      <c r="E8" s="25" t="s">
        <v>71</v>
      </c>
      <c r="F8" s="25"/>
      <c r="G8" s="25"/>
      <c r="H8" s="67"/>
      <c r="I8" s="25" t="s">
        <v>71</v>
      </c>
      <c r="J8" s="25"/>
      <c r="K8" s="25"/>
    </row>
    <row r="9" spans="1:11" ht="21.75" customHeight="1">
      <c r="A9" s="26" t="s">
        <v>3</v>
      </c>
      <c r="E9" s="25"/>
      <c r="I9" s="25"/>
    </row>
    <row r="10" spans="1:11" ht="21.75" customHeight="1">
      <c r="A10" s="26" t="s">
        <v>4</v>
      </c>
      <c r="C10" s="68"/>
    </row>
    <row r="11" spans="1:11" ht="21.75" customHeight="1">
      <c r="A11" s="27" t="s">
        <v>5</v>
      </c>
      <c r="C11" s="68"/>
      <c r="E11" s="69">
        <v>367212</v>
      </c>
      <c r="F11" s="69"/>
      <c r="G11" s="69">
        <v>475623</v>
      </c>
      <c r="H11" s="69"/>
      <c r="I11" s="69">
        <v>9080</v>
      </c>
      <c r="J11" s="69"/>
      <c r="K11" s="69">
        <v>10987</v>
      </c>
    </row>
    <row r="12" spans="1:11" ht="21.75" customHeight="1">
      <c r="A12" s="27" t="s">
        <v>297</v>
      </c>
      <c r="C12" s="68" t="s">
        <v>189</v>
      </c>
      <c r="D12" s="70"/>
      <c r="E12" s="69">
        <v>3186201</v>
      </c>
      <c r="F12" s="69"/>
      <c r="G12" s="69">
        <v>2981732</v>
      </c>
      <c r="H12" s="69"/>
      <c r="I12" s="11">
        <v>560532</v>
      </c>
      <c r="J12" s="69"/>
      <c r="K12" s="69">
        <v>321005</v>
      </c>
    </row>
    <row r="13" spans="1:11" ht="21.75" customHeight="1">
      <c r="A13" s="27" t="s">
        <v>64</v>
      </c>
      <c r="C13" s="68">
        <v>2</v>
      </c>
      <c r="D13" s="70"/>
      <c r="E13" s="69">
        <v>354438</v>
      </c>
      <c r="F13" s="69"/>
      <c r="G13" s="69">
        <v>597103</v>
      </c>
      <c r="H13" s="69"/>
      <c r="I13" s="69">
        <v>1212</v>
      </c>
      <c r="J13" s="69"/>
      <c r="K13" s="69">
        <v>36068</v>
      </c>
    </row>
    <row r="14" spans="1:11" ht="21.75" customHeight="1">
      <c r="A14" s="27" t="s">
        <v>270</v>
      </c>
      <c r="C14" s="68"/>
      <c r="D14" s="70"/>
      <c r="E14" s="69">
        <v>177105</v>
      </c>
      <c r="F14" s="69"/>
      <c r="G14" s="69">
        <v>177105</v>
      </c>
      <c r="H14" s="69"/>
      <c r="I14" s="69">
        <v>0</v>
      </c>
      <c r="J14" s="69"/>
      <c r="K14" s="69">
        <v>0</v>
      </c>
    </row>
    <row r="15" spans="1:11" ht="21.75" customHeight="1">
      <c r="A15" s="27" t="s">
        <v>83</v>
      </c>
      <c r="C15" s="68"/>
      <c r="D15" s="70"/>
      <c r="E15" s="69">
        <v>36612617</v>
      </c>
      <c r="F15" s="69"/>
      <c r="G15" s="69">
        <v>36765499</v>
      </c>
      <c r="H15" s="69"/>
      <c r="I15" s="69">
        <v>9997</v>
      </c>
      <c r="J15" s="69"/>
      <c r="K15" s="69">
        <v>9997</v>
      </c>
    </row>
    <row r="16" spans="1:11" ht="21.75" customHeight="1">
      <c r="A16" s="27" t="s">
        <v>48</v>
      </c>
      <c r="B16" s="28"/>
      <c r="C16" s="68"/>
      <c r="E16" s="69">
        <v>769736</v>
      </c>
      <c r="F16" s="69"/>
      <c r="G16" s="69">
        <v>758325</v>
      </c>
      <c r="H16" s="69"/>
      <c r="I16" s="69">
        <v>0</v>
      </c>
      <c r="J16" s="69"/>
      <c r="K16" s="69">
        <v>0</v>
      </c>
    </row>
    <row r="17" spans="1:11" ht="21.75" customHeight="1">
      <c r="A17" s="27" t="s">
        <v>61</v>
      </c>
      <c r="B17" s="28"/>
      <c r="C17" s="68"/>
      <c r="E17" s="69">
        <v>363213</v>
      </c>
      <c r="F17" s="69"/>
      <c r="G17" s="69">
        <v>344021</v>
      </c>
      <c r="H17" s="69"/>
      <c r="I17" s="69">
        <v>0</v>
      </c>
      <c r="J17" s="69"/>
      <c r="K17" s="69">
        <v>0</v>
      </c>
    </row>
    <row r="18" spans="1:11" ht="21.75" customHeight="1">
      <c r="A18" s="27" t="s">
        <v>149</v>
      </c>
      <c r="B18" s="28"/>
      <c r="C18" s="68">
        <v>4</v>
      </c>
      <c r="E18" s="69">
        <v>14065</v>
      </c>
      <c r="F18" s="69"/>
      <c r="G18" s="69">
        <v>14452</v>
      </c>
      <c r="H18" s="69"/>
      <c r="I18" s="69">
        <v>2092</v>
      </c>
      <c r="J18" s="69"/>
      <c r="K18" s="69">
        <v>2086</v>
      </c>
    </row>
    <row r="19" spans="1:11" ht="21.75" customHeight="1">
      <c r="A19" s="27" t="s">
        <v>6</v>
      </c>
      <c r="C19" s="68"/>
      <c r="E19" s="71">
        <v>978625</v>
      </c>
      <c r="F19" s="69"/>
      <c r="G19" s="71">
        <f>968247</f>
        <v>968247</v>
      </c>
      <c r="H19" s="69"/>
      <c r="I19" s="71">
        <v>13351</v>
      </c>
      <c r="J19" s="69"/>
      <c r="K19" s="71">
        <f>10913-1</f>
        <v>10912</v>
      </c>
    </row>
    <row r="20" spans="1:11" ht="21.75" customHeight="1">
      <c r="A20" s="26" t="s">
        <v>7</v>
      </c>
      <c r="C20" s="68"/>
      <c r="E20" s="72">
        <f>SUM(E11:E19)</f>
        <v>42823212</v>
      </c>
      <c r="F20" s="69">
        <f t="shared" ref="F20:J20" si="0">SUM(F11:F19)</f>
        <v>0</v>
      </c>
      <c r="G20" s="72">
        <f>SUM(G11:H19)</f>
        <v>43082107</v>
      </c>
      <c r="H20" s="69">
        <f t="shared" si="0"/>
        <v>0</v>
      </c>
      <c r="I20" s="72">
        <f>SUM(I11:J19)</f>
        <v>596264</v>
      </c>
      <c r="J20" s="69">
        <f t="shared" si="0"/>
        <v>0</v>
      </c>
      <c r="K20" s="72">
        <f>SUM(K11:L19)</f>
        <v>391055</v>
      </c>
    </row>
    <row r="21" spans="1:11" ht="21.75" customHeight="1">
      <c r="A21" s="26" t="s">
        <v>8</v>
      </c>
      <c r="C21" s="68"/>
      <c r="E21" s="69"/>
      <c r="F21" s="69"/>
      <c r="G21" s="69"/>
      <c r="H21" s="69"/>
      <c r="I21" s="69"/>
      <c r="J21" s="69"/>
      <c r="K21" s="69"/>
    </row>
    <row r="22" spans="1:11" ht="21.75" customHeight="1">
      <c r="A22" s="18" t="s">
        <v>150</v>
      </c>
      <c r="C22" s="68"/>
      <c r="E22" s="69"/>
      <c r="F22" s="69"/>
      <c r="G22" s="69"/>
      <c r="H22" s="69"/>
      <c r="I22" s="69"/>
      <c r="J22" s="69"/>
      <c r="K22" s="69"/>
    </row>
    <row r="23" spans="1:11" ht="21.75" customHeight="1">
      <c r="A23" s="18" t="s">
        <v>151</v>
      </c>
      <c r="C23" s="68"/>
      <c r="E23" s="69">
        <v>268799</v>
      </c>
      <c r="F23" s="69"/>
      <c r="G23" s="69">
        <v>308021</v>
      </c>
      <c r="H23" s="69"/>
      <c r="I23" s="69">
        <v>0</v>
      </c>
      <c r="J23" s="69"/>
      <c r="K23" s="69">
        <v>0</v>
      </c>
    </row>
    <row r="24" spans="1:11" ht="21.75" customHeight="1">
      <c r="A24" s="18" t="s">
        <v>205</v>
      </c>
      <c r="C24" s="68">
        <v>3</v>
      </c>
      <c r="E24" s="69">
        <v>244335</v>
      </c>
      <c r="F24" s="69"/>
      <c r="G24" s="69">
        <v>244079</v>
      </c>
      <c r="H24" s="69"/>
      <c r="I24" s="69">
        <v>0</v>
      </c>
      <c r="J24" s="69"/>
      <c r="K24" s="69">
        <v>0</v>
      </c>
    </row>
    <row r="25" spans="1:11" ht="21.75" customHeight="1">
      <c r="A25" s="18" t="s">
        <v>139</v>
      </c>
      <c r="C25" s="68">
        <v>2</v>
      </c>
      <c r="E25" s="69">
        <v>2932931</v>
      </c>
      <c r="F25" s="69"/>
      <c r="G25" s="69">
        <v>2424612</v>
      </c>
      <c r="H25" s="69"/>
      <c r="I25" s="69">
        <v>19616936</v>
      </c>
      <c r="J25" s="69"/>
      <c r="K25" s="69">
        <v>19537406</v>
      </c>
    </row>
    <row r="26" spans="1:11" ht="21.75" customHeight="1">
      <c r="A26" s="18" t="s">
        <v>131</v>
      </c>
      <c r="C26" s="68">
        <v>4</v>
      </c>
      <c r="E26" s="69">
        <v>294332</v>
      </c>
      <c r="F26" s="69"/>
      <c r="G26" s="69">
        <v>298834</v>
      </c>
      <c r="H26" s="69"/>
      <c r="I26" s="69">
        <v>0</v>
      </c>
      <c r="J26" s="69"/>
      <c r="K26" s="69">
        <v>0</v>
      </c>
    </row>
    <row r="27" spans="1:11" ht="21.75" customHeight="1">
      <c r="A27" s="18" t="s">
        <v>9</v>
      </c>
      <c r="C27" s="68">
        <v>5</v>
      </c>
      <c r="E27" s="69">
        <v>0</v>
      </c>
      <c r="F27" s="69"/>
      <c r="G27" s="69">
        <v>0</v>
      </c>
      <c r="H27" s="69"/>
      <c r="I27" s="69">
        <v>14267912</v>
      </c>
      <c r="J27" s="69"/>
      <c r="K27" s="69">
        <v>14267912</v>
      </c>
    </row>
    <row r="28" spans="1:11" ht="21.75" customHeight="1">
      <c r="A28" s="18" t="s">
        <v>116</v>
      </c>
      <c r="C28" s="68">
        <v>6</v>
      </c>
      <c r="E28" s="69">
        <v>9664973</v>
      </c>
      <c r="F28" s="69"/>
      <c r="G28" s="69">
        <v>9746281</v>
      </c>
      <c r="H28" s="69"/>
      <c r="I28" s="69">
        <v>775252</v>
      </c>
      <c r="J28" s="69"/>
      <c r="K28" s="69">
        <v>775252</v>
      </c>
    </row>
    <row r="29" spans="1:11" ht="21.75" customHeight="1">
      <c r="A29" s="18" t="s">
        <v>153</v>
      </c>
      <c r="C29" s="68"/>
      <c r="E29" s="69">
        <v>8745</v>
      </c>
      <c r="F29" s="69"/>
      <c r="G29" s="69">
        <v>24971</v>
      </c>
      <c r="H29" s="69"/>
      <c r="I29" s="69">
        <v>0</v>
      </c>
      <c r="J29" s="69"/>
      <c r="K29" s="69">
        <v>0</v>
      </c>
    </row>
    <row r="30" spans="1:11" ht="21.75" customHeight="1">
      <c r="A30" s="18" t="s">
        <v>62</v>
      </c>
      <c r="C30" s="68"/>
      <c r="E30" s="69">
        <v>370843</v>
      </c>
      <c r="F30" s="69"/>
      <c r="G30" s="69">
        <v>370843</v>
      </c>
      <c r="H30" s="69"/>
      <c r="I30" s="69">
        <v>0</v>
      </c>
      <c r="J30" s="69"/>
      <c r="K30" s="69">
        <v>0</v>
      </c>
    </row>
    <row r="31" spans="1:11" ht="21.75" customHeight="1">
      <c r="A31" s="18" t="s">
        <v>65</v>
      </c>
      <c r="C31" s="68"/>
      <c r="E31" s="69">
        <v>335095</v>
      </c>
      <c r="F31" s="69"/>
      <c r="G31" s="69">
        <v>335293</v>
      </c>
      <c r="H31" s="69"/>
      <c r="I31" s="69">
        <v>26335</v>
      </c>
      <c r="J31" s="69"/>
      <c r="K31" s="69">
        <v>26830</v>
      </c>
    </row>
    <row r="32" spans="1:11" ht="21.75" customHeight="1">
      <c r="A32" s="27" t="s">
        <v>112</v>
      </c>
      <c r="C32" s="68"/>
      <c r="E32" s="69">
        <v>3528403</v>
      </c>
      <c r="F32" s="69"/>
      <c r="G32" s="69">
        <v>3589514</v>
      </c>
      <c r="H32" s="69"/>
      <c r="I32" s="69">
        <v>12341</v>
      </c>
      <c r="J32" s="69"/>
      <c r="K32" s="69">
        <v>12388</v>
      </c>
    </row>
    <row r="33" spans="1:11" ht="21.75" customHeight="1">
      <c r="A33" s="27" t="s">
        <v>203</v>
      </c>
      <c r="C33" s="68"/>
      <c r="E33" s="69">
        <v>59013</v>
      </c>
      <c r="F33" s="69"/>
      <c r="G33" s="69">
        <v>59013</v>
      </c>
      <c r="H33" s="69"/>
      <c r="I33" s="69">
        <v>0</v>
      </c>
      <c r="J33" s="69"/>
      <c r="K33" s="69">
        <v>0</v>
      </c>
    </row>
    <row r="34" spans="1:11" ht="21.75" customHeight="1">
      <c r="A34" s="27" t="s">
        <v>202</v>
      </c>
      <c r="C34" s="68"/>
      <c r="E34" s="69">
        <v>635437</v>
      </c>
      <c r="F34" s="69"/>
      <c r="G34" s="69">
        <v>665957</v>
      </c>
      <c r="H34" s="69"/>
      <c r="I34" s="69">
        <v>0</v>
      </c>
      <c r="J34" s="69"/>
      <c r="K34" s="69">
        <v>0</v>
      </c>
    </row>
    <row r="35" spans="1:11" ht="21.75" customHeight="1">
      <c r="A35" s="27" t="s">
        <v>132</v>
      </c>
      <c r="C35" s="68"/>
      <c r="E35" s="69">
        <v>419036</v>
      </c>
      <c r="F35" s="69"/>
      <c r="G35" s="69">
        <v>487632</v>
      </c>
      <c r="H35" s="69"/>
      <c r="I35" s="69">
        <v>40142</v>
      </c>
      <c r="J35" s="69"/>
      <c r="K35" s="69">
        <v>35627</v>
      </c>
    </row>
    <row r="36" spans="1:11" ht="21.75" customHeight="1">
      <c r="A36" s="27" t="s">
        <v>63</v>
      </c>
      <c r="B36" s="28"/>
      <c r="C36" s="68"/>
      <c r="E36" s="69">
        <v>132151</v>
      </c>
      <c r="F36" s="69"/>
      <c r="G36" s="69">
        <v>138333</v>
      </c>
      <c r="H36" s="69"/>
      <c r="I36" s="69">
        <v>7882</v>
      </c>
      <c r="J36" s="69"/>
      <c r="K36" s="69">
        <v>8785</v>
      </c>
    </row>
    <row r="37" spans="1:11" ht="21.75" customHeight="1">
      <c r="A37" s="27" t="s">
        <v>118</v>
      </c>
      <c r="B37" s="28"/>
      <c r="C37" s="68"/>
      <c r="E37" s="69">
        <v>385489</v>
      </c>
      <c r="F37" s="69"/>
      <c r="G37" s="69">
        <v>385489</v>
      </c>
      <c r="H37" s="69"/>
      <c r="I37" s="69">
        <v>0</v>
      </c>
      <c r="J37" s="69"/>
      <c r="K37" s="69">
        <v>0</v>
      </c>
    </row>
    <row r="38" spans="1:11" ht="21.75" customHeight="1">
      <c r="A38" s="27" t="s">
        <v>53</v>
      </c>
      <c r="B38" s="28"/>
      <c r="C38" s="68"/>
      <c r="E38" s="69">
        <v>1208643</v>
      </c>
      <c r="F38" s="69"/>
      <c r="G38" s="69">
        <v>1205483</v>
      </c>
      <c r="H38" s="69"/>
      <c r="I38" s="69">
        <v>22161</v>
      </c>
      <c r="J38" s="69"/>
      <c r="K38" s="69">
        <v>21544</v>
      </c>
    </row>
    <row r="39" spans="1:11" ht="21.75" customHeight="1">
      <c r="A39" s="27" t="s">
        <v>10</v>
      </c>
      <c r="C39" s="68"/>
      <c r="E39" s="71">
        <v>284153</v>
      </c>
      <c r="F39" s="69"/>
      <c r="G39" s="71">
        <v>347309</v>
      </c>
      <c r="H39" s="69"/>
      <c r="I39" s="71">
        <v>3242</v>
      </c>
      <c r="J39" s="69"/>
      <c r="K39" s="71">
        <v>3380</v>
      </c>
    </row>
    <row r="40" spans="1:11" ht="21.75" customHeight="1">
      <c r="A40" s="26" t="s">
        <v>11</v>
      </c>
      <c r="C40" s="68"/>
      <c r="E40" s="69">
        <f>SUM(E23:E39)</f>
        <v>20772378</v>
      </c>
      <c r="F40" s="69"/>
      <c r="G40" s="69">
        <f>SUM(G23:G39)</f>
        <v>20631664</v>
      </c>
      <c r="H40" s="69"/>
      <c r="I40" s="69">
        <f>SUM(I23:I39)</f>
        <v>34772203</v>
      </c>
      <c r="J40" s="69"/>
      <c r="K40" s="69">
        <f>SUM(K23:K39)</f>
        <v>34689124</v>
      </c>
    </row>
    <row r="41" spans="1:11" ht="21.75" customHeight="1" thickBot="1">
      <c r="A41" s="26" t="s">
        <v>12</v>
      </c>
      <c r="E41" s="73">
        <f>E20+E40</f>
        <v>63595590</v>
      </c>
      <c r="F41" s="69"/>
      <c r="G41" s="73">
        <f>G20+G40</f>
        <v>63713771</v>
      </c>
      <c r="H41" s="69"/>
      <c r="I41" s="73">
        <f>I20+I40</f>
        <v>35368467</v>
      </c>
      <c r="J41" s="69"/>
      <c r="K41" s="73">
        <f>K20+K40</f>
        <v>35080179</v>
      </c>
    </row>
    <row r="42" spans="1:11" ht="21.75" customHeight="1" thickTop="1">
      <c r="A42" s="26"/>
      <c r="E42" s="69"/>
      <c r="F42" s="69"/>
      <c r="G42" s="69"/>
      <c r="H42" s="69"/>
      <c r="I42" s="69"/>
      <c r="J42" s="69"/>
      <c r="K42" s="69"/>
    </row>
    <row r="43" spans="1:11" ht="21.75" customHeight="1">
      <c r="A43" s="18" t="s">
        <v>13</v>
      </c>
      <c r="E43" s="69"/>
      <c r="F43" s="69"/>
      <c r="G43" s="69"/>
      <c r="H43" s="69"/>
      <c r="I43" s="69"/>
      <c r="J43" s="69"/>
      <c r="K43" s="69"/>
    </row>
    <row r="44" spans="1:11" s="16" customFormat="1" ht="21.75" customHeight="1">
      <c r="A44" s="12" t="s">
        <v>82</v>
      </c>
      <c r="B44" s="13"/>
      <c r="C44" s="14"/>
      <c r="D44" s="15"/>
      <c r="E44" s="15"/>
      <c r="F44" s="15"/>
      <c r="G44" s="15"/>
      <c r="H44" s="15"/>
      <c r="I44" s="15"/>
      <c r="J44" s="15"/>
      <c r="K44" s="15"/>
    </row>
    <row r="45" spans="1:11" s="16" customFormat="1" ht="21.75" customHeight="1">
      <c r="A45" s="29" t="s">
        <v>183</v>
      </c>
      <c r="B45" s="13"/>
      <c r="C45" s="14"/>
      <c r="D45" s="15"/>
      <c r="E45" s="15"/>
      <c r="F45" s="15"/>
      <c r="G45" s="15"/>
      <c r="H45" s="15"/>
      <c r="I45" s="13"/>
      <c r="J45" s="15"/>
      <c r="K45" s="13"/>
    </row>
    <row r="46" spans="1:11" s="16" customFormat="1" ht="21.75" customHeight="1">
      <c r="A46" s="12" t="s">
        <v>275</v>
      </c>
      <c r="B46" s="13"/>
      <c r="C46" s="14"/>
      <c r="D46" s="15"/>
      <c r="E46" s="15"/>
      <c r="F46" s="15"/>
      <c r="G46" s="15"/>
      <c r="H46" s="15"/>
      <c r="I46" s="13"/>
      <c r="J46" s="15"/>
      <c r="K46" s="13"/>
    </row>
    <row r="47" spans="1:11" ht="21.75" customHeight="1">
      <c r="A47" s="14"/>
      <c r="B47" s="15"/>
      <c r="C47" s="14"/>
      <c r="D47" s="15"/>
      <c r="E47" s="15"/>
      <c r="F47" s="15"/>
      <c r="G47" s="15"/>
      <c r="H47" s="15"/>
      <c r="I47" s="15"/>
      <c r="J47" s="15"/>
      <c r="K47" s="17" t="s">
        <v>72</v>
      </c>
    </row>
    <row r="48" spans="1:11" ht="21.75" customHeight="1">
      <c r="E48" s="102" t="s">
        <v>0</v>
      </c>
      <c r="F48" s="102"/>
      <c r="G48" s="102"/>
      <c r="H48" s="20"/>
      <c r="I48" s="102" t="s">
        <v>1</v>
      </c>
      <c r="J48" s="102"/>
      <c r="K48" s="102"/>
    </row>
    <row r="49" spans="1:11" ht="21.75" customHeight="1">
      <c r="C49" s="21" t="s">
        <v>2</v>
      </c>
      <c r="D49" s="22"/>
      <c r="E49" s="66" t="s">
        <v>276</v>
      </c>
      <c r="F49" s="23"/>
      <c r="G49" s="66" t="s">
        <v>277</v>
      </c>
      <c r="H49" s="24"/>
      <c r="I49" s="66" t="s">
        <v>276</v>
      </c>
      <c r="J49" s="23"/>
      <c r="K49" s="66" t="s">
        <v>277</v>
      </c>
    </row>
    <row r="50" spans="1:11" ht="21.75" customHeight="1">
      <c r="A50" s="11"/>
      <c r="E50" s="25" t="s">
        <v>70</v>
      </c>
      <c r="F50" s="25"/>
      <c r="G50" s="25" t="s">
        <v>66</v>
      </c>
      <c r="H50" s="67"/>
      <c r="I50" s="25" t="s">
        <v>70</v>
      </c>
      <c r="J50" s="25"/>
      <c r="K50" s="25" t="s">
        <v>66</v>
      </c>
    </row>
    <row r="51" spans="1:11" ht="21.75" customHeight="1">
      <c r="A51" s="11"/>
      <c r="E51" s="25" t="s">
        <v>71</v>
      </c>
      <c r="F51" s="25"/>
      <c r="G51" s="25"/>
      <c r="H51" s="67"/>
      <c r="I51" s="25" t="s">
        <v>71</v>
      </c>
      <c r="J51" s="25"/>
      <c r="K51" s="25"/>
    </row>
    <row r="52" spans="1:11" ht="21.75" customHeight="1">
      <c r="A52" s="26" t="s">
        <v>14</v>
      </c>
      <c r="E52" s="10"/>
      <c r="F52" s="74"/>
      <c r="G52" s="74"/>
      <c r="H52" s="74"/>
      <c r="I52" s="10"/>
      <c r="J52" s="74"/>
      <c r="K52" s="74"/>
    </row>
    <row r="53" spans="1:11" ht="21.75" customHeight="1">
      <c r="A53" s="26" t="s">
        <v>15</v>
      </c>
      <c r="E53" s="74"/>
      <c r="F53" s="74"/>
      <c r="G53" s="74"/>
      <c r="H53" s="74"/>
      <c r="I53" s="74"/>
      <c r="J53" s="74"/>
      <c r="K53" s="74"/>
    </row>
    <row r="54" spans="1:11" ht="21.75" customHeight="1">
      <c r="A54" s="27" t="s">
        <v>204</v>
      </c>
      <c r="B54" s="28"/>
      <c r="C54" s="68"/>
      <c r="E54" s="10">
        <v>965657</v>
      </c>
      <c r="F54" s="10"/>
      <c r="G54" s="74">
        <v>1285968</v>
      </c>
      <c r="H54" s="10"/>
      <c r="I54" s="10">
        <v>330000</v>
      </c>
      <c r="J54" s="10"/>
      <c r="K54" s="10">
        <v>330000</v>
      </c>
    </row>
    <row r="55" spans="1:11" ht="21.75" customHeight="1">
      <c r="A55" s="27" t="s">
        <v>121</v>
      </c>
      <c r="B55" s="28"/>
      <c r="C55" s="68"/>
      <c r="E55" s="10">
        <v>197745</v>
      </c>
      <c r="F55" s="10"/>
      <c r="G55" s="74">
        <v>197752</v>
      </c>
      <c r="H55" s="10"/>
      <c r="I55" s="10">
        <v>257611</v>
      </c>
      <c r="J55" s="10"/>
      <c r="K55" s="10">
        <v>257093</v>
      </c>
    </row>
    <row r="56" spans="1:11" ht="21.75" customHeight="1">
      <c r="A56" s="27" t="s">
        <v>206</v>
      </c>
      <c r="B56" s="28"/>
      <c r="C56" s="68">
        <v>2</v>
      </c>
      <c r="E56" s="10">
        <v>3489571</v>
      </c>
      <c r="F56" s="10"/>
      <c r="G56" s="74">
        <v>3077240</v>
      </c>
      <c r="H56" s="10"/>
      <c r="I56" s="10">
        <v>666288</v>
      </c>
      <c r="J56" s="10"/>
      <c r="K56" s="10">
        <v>496954</v>
      </c>
    </row>
    <row r="57" spans="1:11" ht="21.75" customHeight="1">
      <c r="A57" s="27" t="s">
        <v>238</v>
      </c>
      <c r="B57" s="28"/>
      <c r="C57" s="68"/>
      <c r="E57" s="10">
        <v>238148</v>
      </c>
      <c r="F57" s="10"/>
      <c r="G57" s="74">
        <v>178148</v>
      </c>
      <c r="H57" s="10"/>
      <c r="I57" s="10">
        <v>0</v>
      </c>
      <c r="J57" s="10"/>
      <c r="K57" s="10">
        <v>0</v>
      </c>
    </row>
    <row r="58" spans="1:11" ht="21.75" customHeight="1">
      <c r="A58" s="27" t="s">
        <v>284</v>
      </c>
      <c r="B58" s="28"/>
      <c r="C58" s="68">
        <v>9</v>
      </c>
      <c r="E58" s="10">
        <v>49563</v>
      </c>
      <c r="F58" s="10"/>
      <c r="G58" s="74">
        <v>0</v>
      </c>
      <c r="H58" s="10"/>
      <c r="I58" s="10">
        <v>49563</v>
      </c>
      <c r="J58" s="10"/>
      <c r="K58" s="10">
        <v>0</v>
      </c>
    </row>
    <row r="59" spans="1:11" ht="21.75" customHeight="1">
      <c r="A59" s="30" t="s">
        <v>232</v>
      </c>
      <c r="C59" s="68"/>
      <c r="E59" s="10">
        <v>5735295</v>
      </c>
      <c r="F59" s="74"/>
      <c r="G59" s="74">
        <v>6142479</v>
      </c>
      <c r="H59" s="74"/>
      <c r="I59" s="74">
        <v>1476311</v>
      </c>
      <c r="J59" s="74"/>
      <c r="K59" s="74">
        <v>1799809</v>
      </c>
    </row>
    <row r="60" spans="1:11" ht="21.75" customHeight="1">
      <c r="A60" s="30" t="s">
        <v>285</v>
      </c>
      <c r="C60" s="68">
        <v>9</v>
      </c>
      <c r="E60" s="10">
        <v>6362314</v>
      </c>
      <c r="F60" s="74"/>
      <c r="G60" s="74">
        <v>6564598</v>
      </c>
      <c r="H60" s="74"/>
      <c r="I60" s="74">
        <v>4711947</v>
      </c>
      <c r="J60" s="74"/>
      <c r="K60" s="74">
        <v>4915500</v>
      </c>
    </row>
    <row r="61" spans="1:11" ht="21.75" customHeight="1">
      <c r="A61" s="30" t="s">
        <v>134</v>
      </c>
      <c r="C61" s="68">
        <v>2</v>
      </c>
      <c r="E61" s="10">
        <v>523857</v>
      </c>
      <c r="F61" s="74"/>
      <c r="G61" s="74">
        <v>532386</v>
      </c>
      <c r="H61" s="74"/>
      <c r="I61" s="74">
        <v>2938202</v>
      </c>
      <c r="J61" s="74"/>
      <c r="K61" s="74">
        <v>1992741</v>
      </c>
    </row>
    <row r="62" spans="1:11" ht="21.75" customHeight="1">
      <c r="A62" s="27" t="s">
        <v>165</v>
      </c>
      <c r="B62" s="28"/>
      <c r="C62" s="68"/>
      <c r="E62" s="10"/>
      <c r="F62" s="10"/>
      <c r="G62" s="74"/>
      <c r="H62" s="10"/>
      <c r="I62" s="10"/>
      <c r="J62" s="10"/>
      <c r="K62" s="10"/>
    </row>
    <row r="63" spans="1:11" ht="21.75" customHeight="1">
      <c r="A63" s="18" t="s">
        <v>164</v>
      </c>
      <c r="B63" s="28"/>
      <c r="C63" s="68"/>
      <c r="E63" s="10">
        <v>132367</v>
      </c>
      <c r="F63" s="10"/>
      <c r="G63" s="74">
        <v>169189</v>
      </c>
      <c r="H63" s="10"/>
      <c r="I63" s="10">
        <v>6143</v>
      </c>
      <c r="J63" s="10"/>
      <c r="K63" s="10">
        <v>4232</v>
      </c>
    </row>
    <row r="64" spans="1:11" ht="21.75" customHeight="1">
      <c r="A64" s="27" t="s">
        <v>58</v>
      </c>
      <c r="B64" s="28"/>
      <c r="C64" s="68">
        <v>2</v>
      </c>
      <c r="E64" s="10">
        <v>3473280</v>
      </c>
      <c r="F64" s="69"/>
      <c r="G64" s="74">
        <v>3367258</v>
      </c>
      <c r="H64" s="10"/>
      <c r="I64" s="10">
        <v>2983</v>
      </c>
      <c r="J64" s="10"/>
      <c r="K64" s="10">
        <v>2983</v>
      </c>
    </row>
    <row r="65" spans="1:11" ht="21.75" customHeight="1">
      <c r="A65" s="27" t="s">
        <v>287</v>
      </c>
      <c r="B65" s="28"/>
      <c r="C65" s="68"/>
      <c r="E65" s="10"/>
      <c r="F65" s="69"/>
      <c r="G65" s="74"/>
      <c r="H65" s="10"/>
      <c r="I65" s="10"/>
      <c r="J65" s="10"/>
      <c r="K65" s="10"/>
    </row>
    <row r="66" spans="1:11" ht="21.75" customHeight="1">
      <c r="A66" s="27" t="s">
        <v>288</v>
      </c>
      <c r="B66" s="28"/>
      <c r="C66" s="68">
        <v>6.5</v>
      </c>
      <c r="E66" s="10">
        <v>630000</v>
      </c>
      <c r="F66" s="69"/>
      <c r="G66" s="74">
        <v>0</v>
      </c>
      <c r="H66" s="10"/>
      <c r="I66" s="10">
        <v>0</v>
      </c>
      <c r="J66" s="10"/>
      <c r="K66" s="10">
        <v>0</v>
      </c>
    </row>
    <row r="67" spans="1:11" ht="21.75" customHeight="1">
      <c r="A67" s="27" t="s">
        <v>124</v>
      </c>
      <c r="B67" s="28"/>
      <c r="C67" s="68">
        <v>2</v>
      </c>
      <c r="E67" s="10">
        <v>210532</v>
      </c>
      <c r="F67" s="10"/>
      <c r="G67" s="74">
        <v>171108</v>
      </c>
      <c r="H67" s="10"/>
      <c r="I67" s="10">
        <v>579</v>
      </c>
      <c r="J67" s="10"/>
      <c r="K67" s="10">
        <v>39</v>
      </c>
    </row>
    <row r="68" spans="1:11" ht="21.75" customHeight="1">
      <c r="A68" s="27" t="s">
        <v>207</v>
      </c>
      <c r="B68" s="28"/>
      <c r="C68" s="68"/>
      <c r="E68" s="10">
        <v>218120</v>
      </c>
      <c r="F68" s="10"/>
      <c r="G68" s="74">
        <v>226312</v>
      </c>
      <c r="H68" s="10"/>
      <c r="I68" s="10">
        <v>0</v>
      </c>
      <c r="J68" s="10"/>
      <c r="K68" s="10">
        <v>0</v>
      </c>
    </row>
    <row r="69" spans="1:11" ht="21.75" customHeight="1">
      <c r="A69" s="27" t="s">
        <v>198</v>
      </c>
      <c r="B69" s="28"/>
      <c r="C69" s="68"/>
      <c r="E69" s="10"/>
      <c r="F69" s="10"/>
      <c r="G69" s="74"/>
      <c r="H69" s="10"/>
      <c r="I69" s="10"/>
      <c r="J69" s="10"/>
      <c r="K69" s="10"/>
    </row>
    <row r="70" spans="1:11" ht="21.75" customHeight="1">
      <c r="A70" s="27" t="s">
        <v>199</v>
      </c>
      <c r="B70" s="28"/>
      <c r="C70" s="68">
        <v>6</v>
      </c>
      <c r="E70" s="10">
        <v>380339</v>
      </c>
      <c r="F70" s="10"/>
      <c r="G70" s="74">
        <v>210237</v>
      </c>
      <c r="H70" s="10"/>
      <c r="I70" s="10">
        <v>0</v>
      </c>
      <c r="J70" s="10"/>
      <c r="K70" s="10">
        <v>0</v>
      </c>
    </row>
    <row r="71" spans="1:11" ht="21.75" customHeight="1">
      <c r="A71" s="27" t="s">
        <v>180</v>
      </c>
      <c r="B71" s="28"/>
      <c r="C71" s="68"/>
      <c r="E71" s="10">
        <v>194060</v>
      </c>
      <c r="F71" s="10"/>
      <c r="G71" s="74">
        <v>192010</v>
      </c>
      <c r="H71" s="10"/>
      <c r="I71" s="10">
        <v>823</v>
      </c>
      <c r="J71" s="10"/>
      <c r="K71" s="10">
        <v>3349</v>
      </c>
    </row>
    <row r="72" spans="1:11" ht="21.75" customHeight="1">
      <c r="A72" s="27" t="s">
        <v>192</v>
      </c>
      <c r="B72" s="28"/>
      <c r="C72" s="68"/>
      <c r="E72" s="10"/>
      <c r="F72" s="10"/>
      <c r="G72" s="74"/>
      <c r="H72" s="10"/>
      <c r="I72" s="10"/>
      <c r="J72" s="10"/>
      <c r="K72" s="10"/>
    </row>
    <row r="73" spans="1:11" ht="21.75" customHeight="1">
      <c r="A73" s="27" t="s">
        <v>191</v>
      </c>
      <c r="B73" s="28"/>
      <c r="C73" s="68"/>
      <c r="E73" s="10">
        <v>71166</v>
      </c>
      <c r="F73" s="10"/>
      <c r="G73" s="74">
        <v>64110</v>
      </c>
      <c r="H73" s="10"/>
      <c r="I73" s="10">
        <v>0</v>
      </c>
      <c r="J73" s="10"/>
      <c r="K73" s="10">
        <v>0</v>
      </c>
    </row>
    <row r="74" spans="1:11" ht="21.75" customHeight="1">
      <c r="A74" s="18" t="s">
        <v>16</v>
      </c>
      <c r="C74" s="68">
        <v>2</v>
      </c>
      <c r="E74" s="10">
        <v>331292</v>
      </c>
      <c r="F74" s="10"/>
      <c r="G74" s="9">
        <f>319532-2</f>
        <v>319530</v>
      </c>
      <c r="H74" s="10"/>
      <c r="I74" s="9">
        <v>8688</v>
      </c>
      <c r="J74" s="10"/>
      <c r="K74" s="9">
        <f>8469+1</f>
        <v>8470</v>
      </c>
    </row>
    <row r="75" spans="1:11" ht="21.75" customHeight="1">
      <c r="A75" s="26" t="s">
        <v>17</v>
      </c>
      <c r="C75" s="68"/>
      <c r="E75" s="31">
        <f>SUM(E54:E74)</f>
        <v>23203306</v>
      </c>
      <c r="F75" s="10"/>
      <c r="G75" s="31">
        <f>SUM(G54:G74)</f>
        <v>22698325</v>
      </c>
      <c r="H75" s="10"/>
      <c r="I75" s="31">
        <f>SUM(I54:I74)</f>
        <v>10449138</v>
      </c>
      <c r="J75" s="10"/>
      <c r="K75" s="31">
        <f>SUM(K54:K74)</f>
        <v>9811170</v>
      </c>
    </row>
    <row r="76" spans="1:11" ht="21.75" customHeight="1">
      <c r="A76" s="26" t="s">
        <v>18</v>
      </c>
      <c r="C76" s="68"/>
      <c r="E76" s="10"/>
      <c r="F76" s="10"/>
      <c r="G76" s="10"/>
      <c r="H76" s="10"/>
      <c r="I76" s="10"/>
      <c r="J76" s="10"/>
      <c r="K76" s="10"/>
    </row>
    <row r="77" spans="1:11" ht="21.75" customHeight="1">
      <c r="A77" s="18" t="s">
        <v>233</v>
      </c>
      <c r="C77" s="11"/>
      <c r="E77" s="10"/>
      <c r="F77" s="10"/>
      <c r="G77" s="10"/>
      <c r="H77" s="10"/>
      <c r="I77" s="10"/>
      <c r="J77" s="10"/>
      <c r="K77" s="10"/>
    </row>
    <row r="78" spans="1:11" ht="21.75" customHeight="1">
      <c r="A78" s="18" t="s">
        <v>234</v>
      </c>
      <c r="C78" s="68"/>
      <c r="E78" s="10">
        <v>8181095</v>
      </c>
      <c r="F78" s="10"/>
      <c r="G78" s="10">
        <v>7987297</v>
      </c>
      <c r="H78" s="10"/>
      <c r="I78" s="10">
        <v>1596229</v>
      </c>
      <c r="J78" s="10"/>
      <c r="K78" s="10">
        <v>1430416</v>
      </c>
    </row>
    <row r="79" spans="1:11" ht="21.75" customHeight="1">
      <c r="A79" s="18" t="s">
        <v>286</v>
      </c>
      <c r="C79" s="68">
        <v>9</v>
      </c>
      <c r="E79" s="10">
        <v>9180868</v>
      </c>
      <c r="F79" s="10"/>
      <c r="G79" s="10">
        <v>10055208</v>
      </c>
      <c r="H79" s="10"/>
      <c r="I79" s="10">
        <v>7366335</v>
      </c>
      <c r="J79" s="10"/>
      <c r="K79" s="10">
        <v>7953728</v>
      </c>
    </row>
    <row r="80" spans="1:11" ht="21.75" customHeight="1">
      <c r="A80" s="18" t="s">
        <v>166</v>
      </c>
      <c r="C80" s="68"/>
      <c r="E80" s="10"/>
      <c r="F80" s="10"/>
      <c r="G80" s="10"/>
      <c r="H80" s="10"/>
      <c r="I80" s="10"/>
      <c r="J80" s="10"/>
      <c r="K80" s="10"/>
    </row>
    <row r="81" spans="1:11" ht="21.75" customHeight="1">
      <c r="A81" s="75" t="s">
        <v>164</v>
      </c>
      <c r="C81" s="68"/>
      <c r="E81" s="10">
        <v>338499</v>
      </c>
      <c r="F81" s="10"/>
      <c r="G81" s="10">
        <v>381190</v>
      </c>
      <c r="H81" s="10"/>
      <c r="I81" s="10">
        <v>37282</v>
      </c>
      <c r="J81" s="10"/>
      <c r="K81" s="10">
        <v>34301</v>
      </c>
    </row>
    <row r="82" spans="1:11" ht="21.75" customHeight="1">
      <c r="A82" s="18" t="s">
        <v>208</v>
      </c>
      <c r="C82" s="68"/>
      <c r="E82" s="10">
        <v>77257</v>
      </c>
      <c r="F82" s="10"/>
      <c r="G82" s="10">
        <v>79549</v>
      </c>
      <c r="H82" s="10"/>
      <c r="I82" s="10">
        <v>7761</v>
      </c>
      <c r="J82" s="10"/>
      <c r="K82" s="10">
        <v>7532</v>
      </c>
    </row>
    <row r="83" spans="1:11" ht="21.75" customHeight="1">
      <c r="A83" s="18" t="s">
        <v>181</v>
      </c>
      <c r="C83" s="68"/>
      <c r="E83" s="10"/>
      <c r="F83" s="10"/>
      <c r="G83" s="10"/>
      <c r="H83" s="10"/>
      <c r="I83" s="10"/>
      <c r="J83" s="10"/>
      <c r="K83" s="10"/>
    </row>
    <row r="84" spans="1:11" ht="21.75" customHeight="1">
      <c r="A84" s="27" t="s">
        <v>193</v>
      </c>
      <c r="C84" s="68"/>
      <c r="E84" s="10">
        <v>141900</v>
      </c>
      <c r="F84" s="10"/>
      <c r="G84" s="10">
        <v>141305</v>
      </c>
      <c r="H84" s="10"/>
      <c r="I84" s="10">
        <v>0</v>
      </c>
      <c r="J84" s="10"/>
      <c r="K84" s="10">
        <v>0</v>
      </c>
    </row>
    <row r="85" spans="1:11" ht="21.75" customHeight="1">
      <c r="A85" s="18" t="s">
        <v>119</v>
      </c>
      <c r="C85" s="68"/>
      <c r="E85" s="10">
        <v>380484</v>
      </c>
      <c r="F85" s="10"/>
      <c r="G85" s="10">
        <v>382793</v>
      </c>
      <c r="H85" s="10"/>
      <c r="I85" s="10">
        <v>0</v>
      </c>
      <c r="J85" s="10"/>
      <c r="K85" s="10">
        <v>0</v>
      </c>
    </row>
    <row r="86" spans="1:11" ht="21.75" customHeight="1">
      <c r="A86" s="18" t="s">
        <v>108</v>
      </c>
      <c r="C86" s="68"/>
      <c r="E86" s="9">
        <v>8230</v>
      </c>
      <c r="F86" s="10"/>
      <c r="G86" s="9">
        <v>7620</v>
      </c>
      <c r="H86" s="10"/>
      <c r="I86" s="9">
        <v>4888</v>
      </c>
      <c r="J86" s="10"/>
      <c r="K86" s="9">
        <v>4887</v>
      </c>
    </row>
    <row r="87" spans="1:11" ht="21.75" customHeight="1">
      <c r="A87" s="26" t="s">
        <v>19</v>
      </c>
      <c r="C87" s="68"/>
      <c r="E87" s="10">
        <f>SUM(E77:E86)</f>
        <v>18308333</v>
      </c>
      <c r="F87" s="10"/>
      <c r="G87" s="10">
        <f>SUM(G77:G86)</f>
        <v>19034962</v>
      </c>
      <c r="H87" s="10"/>
      <c r="I87" s="10">
        <f>SUM(I77:I86)</f>
        <v>9012495</v>
      </c>
      <c r="J87" s="10"/>
      <c r="K87" s="10">
        <f>SUM(K77:K86)</f>
        <v>9430864</v>
      </c>
    </row>
    <row r="88" spans="1:11" ht="21.75" customHeight="1">
      <c r="A88" s="26" t="s">
        <v>20</v>
      </c>
      <c r="E88" s="31">
        <f>SUM(E87,E75)</f>
        <v>41511639</v>
      </c>
      <c r="F88" s="10"/>
      <c r="G88" s="31">
        <f>SUM(G87,G75)</f>
        <v>41733287</v>
      </c>
      <c r="H88" s="10"/>
      <c r="I88" s="31">
        <f>SUM(I87,I75)</f>
        <v>19461633</v>
      </c>
      <c r="J88" s="10"/>
      <c r="K88" s="31">
        <f>SUM(K87,K75)</f>
        <v>19242034</v>
      </c>
    </row>
    <row r="89" spans="1:11" ht="21.75" customHeight="1">
      <c r="E89" s="76"/>
      <c r="F89" s="32"/>
      <c r="G89" s="76"/>
      <c r="I89" s="76"/>
      <c r="J89" s="32"/>
      <c r="K89" s="76"/>
    </row>
    <row r="90" spans="1:11" ht="21.75" customHeight="1">
      <c r="A90" s="18" t="s">
        <v>13</v>
      </c>
      <c r="E90" s="32"/>
      <c r="F90" s="32"/>
      <c r="G90" s="32"/>
      <c r="I90" s="32"/>
      <c r="J90" s="32"/>
      <c r="K90" s="32"/>
    </row>
    <row r="91" spans="1:11" s="16" customFormat="1" ht="21.75" customHeight="1">
      <c r="A91" s="12" t="s">
        <v>82</v>
      </c>
      <c r="B91" s="13"/>
      <c r="C91" s="14"/>
      <c r="D91" s="15"/>
      <c r="E91" s="15"/>
      <c r="F91" s="15"/>
      <c r="G91" s="15"/>
      <c r="H91" s="15"/>
      <c r="I91" s="15"/>
      <c r="J91" s="15"/>
      <c r="K91" s="15"/>
    </row>
    <row r="92" spans="1:11" s="16" customFormat="1" ht="21.75" customHeight="1">
      <c r="A92" s="29" t="s">
        <v>183</v>
      </c>
      <c r="B92" s="13"/>
      <c r="C92" s="14"/>
      <c r="D92" s="15"/>
      <c r="E92" s="15"/>
      <c r="F92" s="15"/>
      <c r="G92" s="15"/>
      <c r="H92" s="15"/>
      <c r="I92" s="13"/>
      <c r="J92" s="15"/>
      <c r="K92" s="13"/>
    </row>
    <row r="93" spans="1:11" s="16" customFormat="1" ht="21.75" customHeight="1">
      <c r="A93" s="12" t="s">
        <v>275</v>
      </c>
      <c r="B93" s="13"/>
      <c r="C93" s="14"/>
      <c r="D93" s="15"/>
      <c r="E93" s="15"/>
      <c r="F93" s="15"/>
      <c r="G93" s="15"/>
      <c r="H93" s="15"/>
      <c r="I93" s="13"/>
      <c r="J93" s="15"/>
      <c r="K93" s="13"/>
    </row>
    <row r="94" spans="1:11" ht="21.75" customHeight="1">
      <c r="A94" s="14"/>
      <c r="B94" s="15"/>
      <c r="C94" s="14"/>
      <c r="D94" s="15"/>
      <c r="E94" s="15"/>
      <c r="F94" s="15"/>
      <c r="G94" s="15"/>
      <c r="H94" s="15"/>
      <c r="I94" s="15"/>
      <c r="J94" s="15"/>
      <c r="K94" s="17" t="s">
        <v>72</v>
      </c>
    </row>
    <row r="95" spans="1:11" ht="21.75" customHeight="1">
      <c r="E95" s="102" t="s">
        <v>0</v>
      </c>
      <c r="F95" s="102"/>
      <c r="G95" s="102"/>
      <c r="H95" s="20"/>
      <c r="I95" s="102" t="s">
        <v>1</v>
      </c>
      <c r="J95" s="102"/>
      <c r="K95" s="102"/>
    </row>
    <row r="96" spans="1:11" ht="21.75" customHeight="1">
      <c r="C96" s="21" t="s">
        <v>2</v>
      </c>
      <c r="D96" s="22"/>
      <c r="E96" s="66" t="s">
        <v>276</v>
      </c>
      <c r="F96" s="23"/>
      <c r="G96" s="66" t="s">
        <v>277</v>
      </c>
      <c r="H96" s="24"/>
      <c r="I96" s="66" t="s">
        <v>276</v>
      </c>
      <c r="J96" s="23"/>
      <c r="K96" s="66" t="s">
        <v>277</v>
      </c>
    </row>
    <row r="97" spans="1:11" ht="21.75" customHeight="1">
      <c r="A97" s="11"/>
      <c r="E97" s="25" t="s">
        <v>70</v>
      </c>
      <c r="F97" s="25"/>
      <c r="G97" s="25" t="s">
        <v>66</v>
      </c>
      <c r="H97" s="67"/>
      <c r="I97" s="25" t="s">
        <v>70</v>
      </c>
      <c r="J97" s="25"/>
      <c r="K97" s="25" t="s">
        <v>66</v>
      </c>
    </row>
    <row r="98" spans="1:11" ht="21.75" customHeight="1">
      <c r="A98" s="11"/>
      <c r="E98" s="25" t="s">
        <v>71</v>
      </c>
      <c r="F98" s="25"/>
      <c r="G98" s="25"/>
      <c r="H98" s="67"/>
      <c r="I98" s="25" t="s">
        <v>71</v>
      </c>
      <c r="J98" s="25"/>
      <c r="K98" s="25"/>
    </row>
    <row r="99" spans="1:11" ht="21.75" customHeight="1">
      <c r="A99" s="26" t="s">
        <v>21</v>
      </c>
      <c r="E99" s="32"/>
      <c r="F99" s="32"/>
      <c r="G99" s="32"/>
      <c r="I99" s="32"/>
      <c r="J99" s="32"/>
      <c r="K99" s="32"/>
    </row>
    <row r="100" spans="1:11" ht="21.75" customHeight="1">
      <c r="A100" s="18" t="s">
        <v>22</v>
      </c>
      <c r="C100" s="68"/>
      <c r="E100" s="32"/>
      <c r="F100" s="32"/>
      <c r="G100" s="32"/>
      <c r="I100" s="32"/>
      <c r="J100" s="32"/>
      <c r="K100" s="32"/>
    </row>
    <row r="101" spans="1:11" ht="21.75" customHeight="1">
      <c r="A101" s="30" t="s">
        <v>23</v>
      </c>
      <c r="B101" s="28"/>
      <c r="C101" s="68"/>
      <c r="E101" s="32"/>
      <c r="F101" s="32"/>
      <c r="G101" s="32"/>
      <c r="I101" s="32"/>
      <c r="J101" s="32"/>
      <c r="K101" s="32"/>
    </row>
    <row r="102" spans="1:11" ht="21.75" customHeight="1" thickBot="1">
      <c r="A102" s="30" t="s">
        <v>250</v>
      </c>
      <c r="B102" s="28"/>
      <c r="C102" s="68"/>
      <c r="E102" s="77">
        <v>1533827</v>
      </c>
      <c r="F102" s="69"/>
      <c r="G102" s="77">
        <v>1533827</v>
      </c>
      <c r="H102" s="74"/>
      <c r="I102" s="77">
        <v>1533827</v>
      </c>
      <c r="J102" s="69"/>
      <c r="K102" s="77">
        <v>1533827</v>
      </c>
    </row>
    <row r="103" spans="1:11" ht="21.75" customHeight="1" thickTop="1">
      <c r="A103" s="30" t="s">
        <v>128</v>
      </c>
      <c r="B103" s="28"/>
      <c r="C103" s="68"/>
      <c r="E103" s="69"/>
      <c r="F103" s="69"/>
      <c r="G103" s="69"/>
      <c r="H103" s="74"/>
      <c r="I103" s="69"/>
      <c r="J103" s="69"/>
      <c r="K103" s="69"/>
    </row>
    <row r="104" spans="1:11" ht="21.75" customHeight="1">
      <c r="A104" s="30" t="s">
        <v>186</v>
      </c>
      <c r="B104" s="28"/>
      <c r="C104" s="68"/>
      <c r="E104" s="69">
        <f>conso!E32</f>
        <v>1227061</v>
      </c>
      <c r="F104" s="69">
        <f>conso!D26</f>
        <v>0</v>
      </c>
      <c r="G104" s="69">
        <f>conso!E26</f>
        <v>1227061</v>
      </c>
      <c r="H104" s="74"/>
      <c r="I104" s="69">
        <f>'company only'!E20</f>
        <v>1227061</v>
      </c>
      <c r="J104" s="69"/>
      <c r="K104" s="69">
        <f>'company only'!E16</f>
        <v>1227061</v>
      </c>
    </row>
    <row r="105" spans="1:11" ht="21.75" customHeight="1">
      <c r="A105" s="30" t="s">
        <v>89</v>
      </c>
      <c r="B105" s="68"/>
      <c r="C105" s="68"/>
      <c r="E105" s="69">
        <f>conso!G32</f>
        <v>2350459</v>
      </c>
      <c r="F105" s="69">
        <f>conso!F26</f>
        <v>0</v>
      </c>
      <c r="G105" s="69">
        <f>conso!G26</f>
        <v>2350459</v>
      </c>
      <c r="H105" s="74"/>
      <c r="I105" s="69">
        <f>'company only'!G20</f>
        <v>2350459</v>
      </c>
      <c r="J105" s="69"/>
      <c r="K105" s="69">
        <f>'company only'!G16</f>
        <v>2350459</v>
      </c>
    </row>
    <row r="106" spans="1:11" ht="21.75" customHeight="1">
      <c r="A106" s="30" t="s">
        <v>109</v>
      </c>
      <c r="B106" s="16"/>
      <c r="C106" s="68"/>
      <c r="E106" s="69">
        <f>conso!I32</f>
        <v>-2910</v>
      </c>
      <c r="F106" s="69">
        <f>conso!H26</f>
        <v>0</v>
      </c>
      <c r="G106" s="69">
        <f>conso!I26</f>
        <v>-2910</v>
      </c>
      <c r="H106" s="74"/>
      <c r="I106" s="69">
        <v>0</v>
      </c>
      <c r="J106" s="69"/>
      <c r="K106" s="69">
        <v>0</v>
      </c>
    </row>
    <row r="107" spans="1:11" ht="21.75" customHeight="1">
      <c r="A107" s="30" t="s">
        <v>90</v>
      </c>
      <c r="B107" s="68"/>
      <c r="C107" s="68"/>
      <c r="E107" s="69">
        <f>conso!K32</f>
        <v>79834</v>
      </c>
      <c r="F107" s="69">
        <f>conso!J26</f>
        <v>0</v>
      </c>
      <c r="G107" s="69">
        <f>conso!K26</f>
        <v>79834</v>
      </c>
      <c r="H107" s="74"/>
      <c r="I107" s="69">
        <f>'company only'!I20</f>
        <v>79834</v>
      </c>
      <c r="J107" s="69"/>
      <c r="K107" s="69">
        <f>'company only'!I16</f>
        <v>79834</v>
      </c>
    </row>
    <row r="108" spans="1:11" ht="21.75" customHeight="1">
      <c r="A108" s="30" t="s">
        <v>163</v>
      </c>
      <c r="B108" s="68"/>
      <c r="C108" s="68"/>
      <c r="E108" s="69">
        <f>conso!M32</f>
        <v>2782052</v>
      </c>
      <c r="F108" s="69">
        <f>conso!L26</f>
        <v>0</v>
      </c>
      <c r="G108" s="69">
        <f>conso!M26</f>
        <v>2782052</v>
      </c>
      <c r="H108" s="74"/>
      <c r="I108" s="69">
        <v>0</v>
      </c>
      <c r="J108" s="69"/>
      <c r="K108" s="69">
        <v>0</v>
      </c>
    </row>
    <row r="109" spans="1:11" ht="21.75" customHeight="1">
      <c r="A109" s="30" t="s">
        <v>79</v>
      </c>
      <c r="B109" s="16"/>
      <c r="E109" s="69"/>
      <c r="F109" s="69"/>
      <c r="G109" s="69"/>
      <c r="H109" s="74"/>
      <c r="I109" s="69"/>
      <c r="J109" s="69"/>
      <c r="K109" s="69"/>
    </row>
    <row r="110" spans="1:11" ht="21.75" customHeight="1">
      <c r="A110" s="30" t="s">
        <v>80</v>
      </c>
      <c r="B110" s="16"/>
      <c r="C110" s="68"/>
      <c r="E110" s="69">
        <f>conso!O32</f>
        <v>154578</v>
      </c>
      <c r="F110" s="69">
        <f>conso!N26</f>
        <v>0</v>
      </c>
      <c r="G110" s="69">
        <f>conso!O26</f>
        <v>154578</v>
      </c>
      <c r="H110" s="74"/>
      <c r="I110" s="69">
        <f>'company only'!K20</f>
        <v>154578</v>
      </c>
      <c r="J110" s="69"/>
      <c r="K110" s="69">
        <f>'company only'!K20</f>
        <v>154578</v>
      </c>
    </row>
    <row r="111" spans="1:11" ht="21.75" customHeight="1">
      <c r="A111" s="30" t="s">
        <v>81</v>
      </c>
      <c r="B111" s="16"/>
      <c r="E111" s="69">
        <f>conso!Q32</f>
        <v>13917799</v>
      </c>
      <c r="F111" s="69">
        <f>conso!P26</f>
        <v>0</v>
      </c>
      <c r="G111" s="69">
        <f>conso!Q26</f>
        <v>13814326</v>
      </c>
      <c r="H111" s="74"/>
      <c r="I111" s="69">
        <f>'company only'!M20</f>
        <v>12094902</v>
      </c>
      <c r="J111" s="69"/>
      <c r="K111" s="69">
        <f>'company only'!M16</f>
        <v>12026213</v>
      </c>
    </row>
    <row r="112" spans="1:11" ht="21.75" customHeight="1">
      <c r="A112" s="30" t="s">
        <v>91</v>
      </c>
      <c r="B112" s="16"/>
      <c r="E112" s="71">
        <f>conso!S32+conso!U32</f>
        <v>-38075</v>
      </c>
      <c r="F112" s="69"/>
      <c r="G112" s="71">
        <f>conso!S26+conso!U26</f>
        <v>-38075</v>
      </c>
      <c r="H112" s="74"/>
      <c r="I112" s="71">
        <v>0</v>
      </c>
      <c r="J112" s="69"/>
      <c r="K112" s="71">
        <v>0</v>
      </c>
    </row>
    <row r="113" spans="1:11" ht="21.75" customHeight="1">
      <c r="A113" s="30" t="s">
        <v>92</v>
      </c>
      <c r="B113" s="16"/>
      <c r="E113" s="69">
        <f>SUM(E104:E112)</f>
        <v>20470798</v>
      </c>
      <c r="F113" s="69"/>
      <c r="G113" s="69">
        <f>SUM(G104:G112)</f>
        <v>20367325</v>
      </c>
      <c r="H113" s="74"/>
      <c r="I113" s="69">
        <f>SUM(I104:I112)</f>
        <v>15906834</v>
      </c>
      <c r="J113" s="69"/>
      <c r="K113" s="69">
        <f>SUM(K104:K112)</f>
        <v>15838145</v>
      </c>
    </row>
    <row r="114" spans="1:11" ht="21.75" customHeight="1">
      <c r="A114" s="30" t="s">
        <v>209</v>
      </c>
      <c r="B114" s="16"/>
      <c r="E114" s="71">
        <f>conso!Y32</f>
        <v>1613153</v>
      </c>
      <c r="F114" s="69"/>
      <c r="G114" s="71">
        <f>conso!Y26</f>
        <v>1613159</v>
      </c>
      <c r="H114" s="74"/>
      <c r="I114" s="71">
        <v>0</v>
      </c>
      <c r="J114" s="69"/>
      <c r="K114" s="71">
        <v>0</v>
      </c>
    </row>
    <row r="115" spans="1:11" ht="21.75" customHeight="1">
      <c r="A115" s="33" t="s">
        <v>24</v>
      </c>
      <c r="B115" s="16"/>
      <c r="E115" s="71">
        <f>SUM(E113:E114)</f>
        <v>22083951</v>
      </c>
      <c r="F115" s="69"/>
      <c r="G115" s="71">
        <f>SUM(G113:G114)</f>
        <v>21980484</v>
      </c>
      <c r="H115" s="74"/>
      <c r="I115" s="71">
        <f>SUM(I113:I114)</f>
        <v>15906834</v>
      </c>
      <c r="J115" s="69"/>
      <c r="K115" s="71">
        <f>SUM(K113:K114)</f>
        <v>15838145</v>
      </c>
    </row>
    <row r="116" spans="1:11" ht="21.75" customHeight="1" thickBot="1">
      <c r="A116" s="26" t="s">
        <v>25</v>
      </c>
      <c r="E116" s="77">
        <f>SUM(E115,E88)</f>
        <v>63595590</v>
      </c>
      <c r="F116" s="69"/>
      <c r="G116" s="77">
        <f>SUM(G115,G88)</f>
        <v>63713771</v>
      </c>
      <c r="H116" s="74"/>
      <c r="I116" s="77">
        <f>SUM(I115,I88)</f>
        <v>35368467</v>
      </c>
      <c r="J116" s="69"/>
      <c r="K116" s="77">
        <f>SUM(K115,K88)</f>
        <v>35080179</v>
      </c>
    </row>
    <row r="117" spans="1:11" ht="21.75" customHeight="1" thickTop="1">
      <c r="C117" s="78"/>
      <c r="E117" s="69"/>
      <c r="F117" s="74"/>
      <c r="G117" s="69"/>
      <c r="H117" s="74"/>
      <c r="I117" s="69"/>
      <c r="J117" s="74"/>
      <c r="K117" s="69"/>
    </row>
    <row r="118" spans="1:11" ht="21.75" customHeight="1">
      <c r="A118" s="18" t="s">
        <v>13</v>
      </c>
      <c r="C118" s="78"/>
    </row>
    <row r="119" spans="1:11" ht="21.75" customHeight="1">
      <c r="C119" s="78"/>
    </row>
    <row r="120" spans="1:11" ht="21.75" customHeight="1">
      <c r="A120" s="79"/>
      <c r="C120" s="78"/>
    </row>
    <row r="121" spans="1:11" ht="21.75" customHeight="1">
      <c r="C121" s="78"/>
    </row>
    <row r="122" spans="1:11" ht="21.75" customHeight="1">
      <c r="B122" s="30" t="s">
        <v>26</v>
      </c>
    </row>
    <row r="123" spans="1:11" ht="21.75" customHeight="1">
      <c r="A123" s="79"/>
      <c r="C123" s="78"/>
    </row>
  </sheetData>
  <mergeCells count="6">
    <mergeCell ref="E95:G95"/>
    <mergeCell ref="I95:K95"/>
    <mergeCell ref="E5:G5"/>
    <mergeCell ref="I5:K5"/>
    <mergeCell ref="E48:G48"/>
    <mergeCell ref="I48:K48"/>
  </mergeCells>
  <pageMargins left="0.78740157480314965" right="0.19685039370078741" top="0.78740157480314965" bottom="0.19685039370078741" header="0.19685039370078741" footer="0.19685039370078741"/>
  <pageSetup paperSize="9" scale="77" fitToHeight="0" orientation="portrait" r:id="rId1"/>
  <headerFooter>
    <evenHeader>&amp;R&amp;"Arial,Italic"&amp;12For internal use only</evenHeader>
  </headerFooter>
  <rowBreaks count="2" manualBreakCount="2">
    <brk id="43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4"/>
  <sheetViews>
    <sheetView showGridLines="0" view="pageBreakPreview" zoomScale="85" zoomScaleNormal="79" zoomScaleSheetLayoutView="85" workbookViewId="0"/>
  </sheetViews>
  <sheetFormatPr defaultColWidth="10.88671875" defaultRowHeight="23.1" customHeight="1"/>
  <cols>
    <col min="1" max="1" width="42.44140625" style="18" customWidth="1"/>
    <col min="2" max="2" width="2.44140625" style="11" customWidth="1"/>
    <col min="3" max="3" width="7.88671875" style="18" customWidth="1"/>
    <col min="4" max="4" width="1.44140625" style="11" customWidth="1"/>
    <col min="5" max="5" width="13.88671875" style="11" customWidth="1"/>
    <col min="6" max="6" width="1.44140625" style="11" customWidth="1"/>
    <col min="7" max="7" width="13.88671875" style="11" customWidth="1"/>
    <col min="8" max="8" width="1.44140625" style="11" customWidth="1"/>
    <col min="9" max="9" width="13.88671875" style="11" customWidth="1"/>
    <col min="10" max="10" width="1.44140625" style="11" customWidth="1"/>
    <col min="11" max="11" width="13.88671875" style="11" customWidth="1"/>
    <col min="12" max="12" width="0.44140625" style="11" customWidth="1"/>
    <col min="13" max="13" width="12.88671875" style="11" bestFit="1" customWidth="1"/>
    <col min="14" max="14" width="13" style="11" bestFit="1" customWidth="1"/>
    <col min="15" max="16384" width="10.88671875" style="11"/>
  </cols>
  <sheetData>
    <row r="1" spans="1:11" s="16" customFormat="1" ht="23.1" customHeight="1">
      <c r="A1" s="12"/>
      <c r="B1" s="13"/>
      <c r="C1" s="14"/>
      <c r="D1" s="15"/>
      <c r="E1" s="15"/>
      <c r="F1" s="15"/>
      <c r="G1" s="15"/>
      <c r="H1" s="15"/>
      <c r="I1" s="15"/>
      <c r="J1" s="15"/>
      <c r="K1" s="17" t="s">
        <v>73</v>
      </c>
    </row>
    <row r="2" spans="1:11" s="16" customFormat="1" ht="23.1" customHeight="1">
      <c r="A2" s="12" t="s">
        <v>82</v>
      </c>
      <c r="B2" s="13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3.1" customHeight="1">
      <c r="A3" s="12" t="s">
        <v>51</v>
      </c>
      <c r="B3" s="12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3.1" customHeight="1">
      <c r="A4" s="29" t="s">
        <v>278</v>
      </c>
      <c r="B4" s="34"/>
      <c r="C4" s="34"/>
      <c r="D4" s="34"/>
      <c r="E4" s="34"/>
      <c r="F4" s="34"/>
      <c r="G4" s="34"/>
      <c r="H4" s="15"/>
      <c r="I4" s="15"/>
      <c r="J4" s="15"/>
      <c r="K4" s="15"/>
    </row>
    <row r="5" spans="1:11" s="16" customFormat="1" ht="23.1" customHeight="1">
      <c r="B5" s="13"/>
      <c r="C5" s="14"/>
      <c r="D5" s="15"/>
      <c r="E5" s="15"/>
      <c r="F5" s="15"/>
      <c r="G5" s="15"/>
      <c r="H5" s="15"/>
      <c r="I5" s="13"/>
      <c r="J5" s="15"/>
      <c r="K5" s="17" t="s">
        <v>72</v>
      </c>
    </row>
    <row r="6" spans="1:11" ht="23.1" customHeight="1">
      <c r="E6" s="19"/>
      <c r="F6" s="19" t="s">
        <v>0</v>
      </c>
      <c r="G6" s="19"/>
      <c r="H6" s="20"/>
      <c r="I6" s="19"/>
      <c r="J6" s="19" t="s">
        <v>1</v>
      </c>
      <c r="K6" s="19"/>
    </row>
    <row r="7" spans="1:11" ht="23.1" customHeight="1">
      <c r="C7" s="21" t="s">
        <v>2</v>
      </c>
      <c r="D7" s="22"/>
      <c r="E7" s="21">
        <v>2569</v>
      </c>
      <c r="F7" s="23"/>
      <c r="G7" s="21">
        <v>2568</v>
      </c>
      <c r="H7" s="24"/>
      <c r="I7" s="21">
        <v>2569</v>
      </c>
      <c r="J7" s="23"/>
      <c r="K7" s="21">
        <v>2568</v>
      </c>
    </row>
    <row r="8" spans="1:11" ht="23.1" customHeight="1">
      <c r="A8" s="26" t="s">
        <v>52</v>
      </c>
      <c r="C8" s="80"/>
      <c r="D8" s="22"/>
      <c r="E8" s="25"/>
      <c r="F8" s="23"/>
      <c r="G8" s="78"/>
      <c r="H8" s="24"/>
      <c r="I8" s="80"/>
      <c r="J8" s="23"/>
      <c r="K8" s="78"/>
    </row>
    <row r="9" spans="1:11" ht="23.1" customHeight="1">
      <c r="A9" s="26" t="s">
        <v>27</v>
      </c>
      <c r="C9" s="68"/>
    </row>
    <row r="10" spans="1:11" ht="23.1" customHeight="1">
      <c r="A10" s="30" t="s">
        <v>54</v>
      </c>
      <c r="B10" s="28"/>
      <c r="C10" s="68"/>
      <c r="E10" s="10">
        <v>976681</v>
      </c>
      <c r="F10" s="10"/>
      <c r="G10" s="10">
        <v>992793</v>
      </c>
      <c r="H10" s="10"/>
      <c r="I10" s="10">
        <v>0</v>
      </c>
      <c r="J10" s="10"/>
      <c r="K10" s="10">
        <v>12236</v>
      </c>
    </row>
    <row r="11" spans="1:11" ht="23.1" customHeight="1">
      <c r="A11" s="30" t="s">
        <v>171</v>
      </c>
      <c r="B11" s="28"/>
      <c r="C11" s="68">
        <v>2</v>
      </c>
      <c r="E11" s="10">
        <v>266858</v>
      </c>
      <c r="F11" s="10"/>
      <c r="G11" s="10">
        <v>354934</v>
      </c>
      <c r="H11" s="10"/>
      <c r="I11" s="10">
        <v>0</v>
      </c>
      <c r="J11" s="10"/>
      <c r="K11" s="10">
        <v>0</v>
      </c>
    </row>
    <row r="12" spans="1:11" ht="23.1" customHeight="1">
      <c r="A12" s="30" t="s">
        <v>172</v>
      </c>
      <c r="B12" s="28"/>
      <c r="C12" s="68"/>
      <c r="E12" s="10">
        <v>120514</v>
      </c>
      <c r="F12" s="10"/>
      <c r="G12" s="10">
        <v>125483</v>
      </c>
      <c r="H12" s="10"/>
      <c r="I12" s="10">
        <v>0</v>
      </c>
      <c r="J12" s="10"/>
      <c r="K12" s="10">
        <v>0</v>
      </c>
    </row>
    <row r="13" spans="1:11" ht="23.1" customHeight="1">
      <c r="A13" s="30" t="s">
        <v>127</v>
      </c>
      <c r="B13" s="28"/>
      <c r="C13" s="68" t="s">
        <v>258</v>
      </c>
      <c r="E13" s="10">
        <v>138117</v>
      </c>
      <c r="F13" s="10"/>
      <c r="G13" s="10">
        <v>163643</v>
      </c>
      <c r="H13" s="10"/>
      <c r="I13" s="10">
        <v>0</v>
      </c>
      <c r="J13" s="10"/>
      <c r="K13" s="10">
        <v>0</v>
      </c>
    </row>
    <row r="14" spans="1:11" ht="23.1" customHeight="1">
      <c r="A14" s="30" t="s">
        <v>140</v>
      </c>
      <c r="B14" s="28"/>
      <c r="C14" s="68" t="s">
        <v>294</v>
      </c>
      <c r="E14" s="10">
        <v>0</v>
      </c>
      <c r="F14" s="10"/>
      <c r="G14" s="10">
        <v>0</v>
      </c>
      <c r="H14" s="10"/>
      <c r="I14" s="10">
        <v>100000</v>
      </c>
      <c r="J14" s="10"/>
      <c r="K14" s="10">
        <v>305655</v>
      </c>
    </row>
    <row r="15" spans="1:11" ht="23.1" customHeight="1">
      <c r="A15" s="30" t="s">
        <v>295</v>
      </c>
      <c r="B15" s="28"/>
      <c r="C15" s="68">
        <v>7</v>
      </c>
      <c r="E15" s="10">
        <v>96242</v>
      </c>
      <c r="F15" s="10"/>
      <c r="G15" s="10">
        <v>0</v>
      </c>
      <c r="H15" s="10"/>
      <c r="I15" s="10">
        <v>0</v>
      </c>
      <c r="J15" s="10"/>
      <c r="K15" s="10">
        <v>0</v>
      </c>
    </row>
    <row r="16" spans="1:11" ht="23.1" customHeight="1">
      <c r="A16" s="30" t="s">
        <v>141</v>
      </c>
      <c r="B16" s="28"/>
      <c r="C16" s="68">
        <v>2</v>
      </c>
      <c r="E16" s="10">
        <v>51357</v>
      </c>
      <c r="F16" s="10"/>
      <c r="G16" s="10">
        <v>58032</v>
      </c>
      <c r="H16" s="10"/>
      <c r="I16" s="10">
        <v>243886</v>
      </c>
      <c r="J16" s="10"/>
      <c r="K16" s="10">
        <v>299655</v>
      </c>
    </row>
    <row r="17" spans="1:11" ht="23.1" customHeight="1">
      <c r="A17" s="30" t="s">
        <v>28</v>
      </c>
      <c r="B17" s="28"/>
      <c r="C17" s="68"/>
      <c r="E17" s="10">
        <v>40415</v>
      </c>
      <c r="F17" s="10"/>
      <c r="G17" s="10">
        <v>33699</v>
      </c>
      <c r="H17" s="10"/>
      <c r="I17" s="10">
        <v>17216</v>
      </c>
      <c r="J17" s="10"/>
      <c r="K17" s="10">
        <v>21506</v>
      </c>
    </row>
    <row r="18" spans="1:11" ht="23.1" customHeight="1">
      <c r="A18" s="26" t="s">
        <v>29</v>
      </c>
      <c r="C18" s="68"/>
      <c r="E18" s="31">
        <f>SUM(E10:E17)</f>
        <v>1690184</v>
      </c>
      <c r="F18" s="10"/>
      <c r="G18" s="31">
        <f>SUM(G10:G17)</f>
        <v>1728584</v>
      </c>
      <c r="H18" s="10"/>
      <c r="I18" s="31">
        <f>SUM(I10:I17)</f>
        <v>361102</v>
      </c>
      <c r="J18" s="10"/>
      <c r="K18" s="31">
        <f>SUM(K10:K17)</f>
        <v>639052</v>
      </c>
    </row>
    <row r="19" spans="1:11" ht="23.1" customHeight="1">
      <c r="A19" s="26" t="s">
        <v>30</v>
      </c>
      <c r="C19" s="68"/>
      <c r="E19" s="10"/>
      <c r="F19" s="10"/>
      <c r="G19" s="10"/>
      <c r="H19" s="10"/>
      <c r="I19" s="10"/>
      <c r="J19" s="10"/>
      <c r="K19" s="10"/>
    </row>
    <row r="20" spans="1:11" ht="23.1" customHeight="1">
      <c r="A20" s="30" t="s">
        <v>55</v>
      </c>
      <c r="B20" s="28"/>
      <c r="C20" s="68"/>
      <c r="E20" s="10">
        <v>682394</v>
      </c>
      <c r="F20" s="10"/>
      <c r="G20" s="10">
        <v>790189</v>
      </c>
      <c r="H20" s="10"/>
      <c r="I20" s="10">
        <v>0</v>
      </c>
      <c r="J20" s="10"/>
      <c r="K20" s="10">
        <v>15406</v>
      </c>
    </row>
    <row r="21" spans="1:11" ht="23.1" customHeight="1">
      <c r="A21" s="30" t="s">
        <v>173</v>
      </c>
      <c r="B21" s="28"/>
      <c r="C21" s="68"/>
      <c r="E21" s="10">
        <v>217337</v>
      </c>
      <c r="F21" s="10"/>
      <c r="G21" s="10">
        <v>272564</v>
      </c>
      <c r="H21" s="10"/>
      <c r="I21" s="10">
        <v>0</v>
      </c>
      <c r="J21" s="10"/>
      <c r="K21" s="10">
        <v>0</v>
      </c>
    </row>
    <row r="22" spans="1:11" ht="23.1" customHeight="1">
      <c r="A22" s="30" t="s">
        <v>174</v>
      </c>
      <c r="B22" s="28"/>
      <c r="C22" s="68"/>
      <c r="E22" s="10">
        <v>98484</v>
      </c>
      <c r="F22" s="10"/>
      <c r="G22" s="10">
        <v>110439</v>
      </c>
      <c r="H22" s="10"/>
      <c r="I22" s="10">
        <v>0</v>
      </c>
      <c r="J22" s="10"/>
      <c r="K22" s="10">
        <v>0</v>
      </c>
    </row>
    <row r="23" spans="1:11" ht="23.1" customHeight="1">
      <c r="A23" s="30" t="s">
        <v>56</v>
      </c>
      <c r="B23" s="28"/>
      <c r="C23" s="68"/>
      <c r="E23" s="10">
        <v>259356</v>
      </c>
      <c r="F23" s="10"/>
      <c r="G23" s="10">
        <v>334257</v>
      </c>
      <c r="H23" s="10"/>
      <c r="I23" s="10">
        <v>5301</v>
      </c>
      <c r="J23" s="10"/>
      <c r="K23" s="10">
        <v>6251</v>
      </c>
    </row>
    <row r="24" spans="1:11" ht="23.1" customHeight="1">
      <c r="A24" s="30" t="s">
        <v>31</v>
      </c>
      <c r="B24" s="28"/>
      <c r="C24" s="68"/>
      <c r="E24" s="10">
        <v>257700</v>
      </c>
      <c r="F24" s="10"/>
      <c r="G24" s="10">
        <v>178271</v>
      </c>
      <c r="H24" s="10"/>
      <c r="I24" s="10">
        <v>44141</v>
      </c>
      <c r="J24" s="10"/>
      <c r="K24" s="10">
        <v>45901</v>
      </c>
    </row>
    <row r="25" spans="1:11" ht="23.1" customHeight="1">
      <c r="A25" s="30" t="s">
        <v>254</v>
      </c>
      <c r="B25" s="28"/>
      <c r="C25" s="68" t="s">
        <v>189</v>
      </c>
      <c r="E25" s="10">
        <v>16787</v>
      </c>
      <c r="F25" s="10"/>
      <c r="G25" s="10">
        <v>15993</v>
      </c>
      <c r="H25" s="10"/>
      <c r="I25" s="10">
        <v>2990</v>
      </c>
      <c r="J25" s="10"/>
      <c r="K25" s="10">
        <v>13442</v>
      </c>
    </row>
    <row r="26" spans="1:11" ht="23.1" customHeight="1">
      <c r="A26" s="26" t="s">
        <v>32</v>
      </c>
      <c r="E26" s="31">
        <f>SUM(E20:E25)</f>
        <v>1532058</v>
      </c>
      <c r="F26" s="10"/>
      <c r="G26" s="31">
        <f>SUM(G20:G25)</f>
        <v>1701713</v>
      </c>
      <c r="H26" s="10"/>
      <c r="I26" s="31">
        <f>SUM(I20:I25)</f>
        <v>52432</v>
      </c>
      <c r="J26" s="10"/>
      <c r="K26" s="31">
        <f>SUM(K20:K25)</f>
        <v>81000</v>
      </c>
    </row>
    <row r="27" spans="1:11" ht="23.1" customHeight="1">
      <c r="A27" s="33" t="s">
        <v>146</v>
      </c>
      <c r="B27" s="16"/>
      <c r="E27" s="10">
        <f>SUM(E18-E26)</f>
        <v>158126</v>
      </c>
      <c r="F27" s="10"/>
      <c r="G27" s="10">
        <f>SUM(G18-G26)</f>
        <v>26871</v>
      </c>
      <c r="H27" s="10"/>
      <c r="I27" s="10">
        <f>SUM(I18-I26)</f>
        <v>308670</v>
      </c>
      <c r="J27" s="10"/>
      <c r="K27" s="10">
        <f>SUM(K18-K26)</f>
        <v>558052</v>
      </c>
    </row>
    <row r="28" spans="1:11" ht="23.1" customHeight="1">
      <c r="A28" s="30" t="s">
        <v>271</v>
      </c>
      <c r="B28" s="16"/>
      <c r="C28" s="68">
        <v>6</v>
      </c>
      <c r="E28" s="10">
        <v>167809</v>
      </c>
      <c r="F28" s="10"/>
      <c r="G28" s="10">
        <v>257201</v>
      </c>
      <c r="H28" s="10"/>
      <c r="I28" s="10">
        <v>0</v>
      </c>
      <c r="J28" s="10"/>
      <c r="K28" s="10">
        <v>0</v>
      </c>
    </row>
    <row r="29" spans="1:11" ht="23.1" customHeight="1">
      <c r="A29" s="30" t="s">
        <v>135</v>
      </c>
      <c r="B29" s="16"/>
      <c r="E29" s="9">
        <v>-186934</v>
      </c>
      <c r="F29" s="10"/>
      <c r="G29" s="9">
        <v>-179760</v>
      </c>
      <c r="H29" s="10"/>
      <c r="I29" s="9">
        <v>-240598</v>
      </c>
      <c r="J29" s="10"/>
      <c r="K29" s="9">
        <v>-247522</v>
      </c>
    </row>
    <row r="30" spans="1:11" ht="23.1" customHeight="1">
      <c r="A30" s="33" t="s">
        <v>262</v>
      </c>
      <c r="B30" s="16"/>
      <c r="E30" s="10">
        <f>SUM(E27:E29)</f>
        <v>139001</v>
      </c>
      <c r="F30" s="10"/>
      <c r="G30" s="10">
        <f>SUM(G27:G29)</f>
        <v>104312</v>
      </c>
      <c r="H30" s="10"/>
      <c r="I30" s="10">
        <f>SUM(I27:I29)</f>
        <v>68072</v>
      </c>
      <c r="J30" s="10"/>
      <c r="K30" s="10">
        <f>SUM(K27:K29)</f>
        <v>310530</v>
      </c>
    </row>
    <row r="31" spans="1:11" ht="23.1" customHeight="1">
      <c r="A31" s="30" t="s">
        <v>263</v>
      </c>
      <c r="B31" s="16"/>
      <c r="C31" s="68"/>
      <c r="E31" s="9">
        <v>-33859</v>
      </c>
      <c r="F31" s="10"/>
      <c r="G31" s="9">
        <v>11882</v>
      </c>
      <c r="H31" s="10"/>
      <c r="I31" s="9">
        <v>617</v>
      </c>
      <c r="J31" s="10"/>
      <c r="K31" s="9">
        <v>-639</v>
      </c>
    </row>
    <row r="32" spans="1:11" ht="23.1" customHeight="1">
      <c r="A32" s="26" t="s">
        <v>84</v>
      </c>
      <c r="E32" s="31">
        <f>SUM(E30:E31)</f>
        <v>105142</v>
      </c>
      <c r="F32" s="10"/>
      <c r="G32" s="31">
        <f>SUM(G30:G31)</f>
        <v>116194</v>
      </c>
      <c r="H32" s="10"/>
      <c r="I32" s="31">
        <f>SUM(I30:I31)</f>
        <v>68689</v>
      </c>
      <c r="J32" s="10"/>
      <c r="K32" s="31">
        <f>SUM(K30:K31)</f>
        <v>309891</v>
      </c>
    </row>
    <row r="33" spans="1:11" ht="23.1" customHeight="1">
      <c r="E33" s="10"/>
      <c r="F33" s="10"/>
      <c r="G33" s="10"/>
      <c r="H33" s="10"/>
      <c r="I33" s="10"/>
      <c r="J33" s="10"/>
      <c r="K33" s="10"/>
    </row>
    <row r="34" spans="1:11" s="82" customFormat="1" ht="23.1" customHeight="1">
      <c r="A34" s="81" t="s">
        <v>47</v>
      </c>
      <c r="C34" s="83"/>
      <c r="D34" s="84"/>
      <c r="E34" s="85"/>
      <c r="F34" s="86"/>
      <c r="G34" s="85"/>
      <c r="H34" s="86"/>
      <c r="I34" s="85"/>
      <c r="J34" s="87"/>
      <c r="K34" s="85"/>
    </row>
    <row r="35" spans="1:11" s="82" customFormat="1" ht="23.1" customHeight="1">
      <c r="A35" s="81" t="s">
        <v>74</v>
      </c>
      <c r="C35" s="68"/>
      <c r="D35" s="84"/>
      <c r="E35" s="88">
        <v>0</v>
      </c>
      <c r="F35" s="89"/>
      <c r="G35" s="88">
        <v>0</v>
      </c>
      <c r="H35" s="89"/>
      <c r="I35" s="88">
        <v>0</v>
      </c>
      <c r="J35" s="85"/>
      <c r="K35" s="88">
        <v>0</v>
      </c>
    </row>
    <row r="36" spans="1:11" s="82" customFormat="1" ht="23.1" customHeight="1">
      <c r="A36" s="81"/>
      <c r="C36" s="90"/>
      <c r="D36" s="84"/>
      <c r="E36" s="87"/>
      <c r="F36" s="89"/>
      <c r="G36" s="87"/>
      <c r="H36" s="87"/>
      <c r="I36" s="86"/>
      <c r="J36" s="85"/>
      <c r="K36" s="86"/>
    </row>
    <row r="37" spans="1:11" s="82" customFormat="1" ht="23.1" customHeight="1" thickBot="1">
      <c r="A37" s="81" t="s">
        <v>75</v>
      </c>
      <c r="C37" s="68"/>
      <c r="D37" s="84"/>
      <c r="E37" s="91">
        <f>SUM(E35,E32)</f>
        <v>105142</v>
      </c>
      <c r="F37" s="89"/>
      <c r="G37" s="91">
        <f>SUM(G35,G32)</f>
        <v>116194</v>
      </c>
      <c r="H37" s="87"/>
      <c r="I37" s="91">
        <f>SUM(I35,I32)</f>
        <v>68689</v>
      </c>
      <c r="J37" s="85"/>
      <c r="K37" s="91">
        <f>SUM(K35,K32)</f>
        <v>309891</v>
      </c>
    </row>
    <row r="38" spans="1:11" s="82" customFormat="1" ht="23.1" customHeight="1" thickTop="1">
      <c r="A38" s="81"/>
      <c r="C38" s="90"/>
      <c r="D38" s="84"/>
      <c r="E38" s="86"/>
      <c r="F38" s="92"/>
      <c r="G38" s="86"/>
      <c r="H38" s="87"/>
      <c r="I38" s="86"/>
      <c r="J38" s="93"/>
      <c r="K38" s="86"/>
    </row>
    <row r="39" spans="1:11" ht="23.1" customHeight="1">
      <c r="A39" s="18" t="s">
        <v>13</v>
      </c>
      <c r="C39" s="78"/>
      <c r="E39" s="32"/>
      <c r="G39" s="32"/>
      <c r="I39" s="32"/>
      <c r="J39" s="32"/>
      <c r="K39" s="32"/>
    </row>
    <row r="40" spans="1:11" s="16" customFormat="1" ht="23.1" customHeight="1">
      <c r="A40" s="12"/>
      <c r="B40" s="13"/>
      <c r="C40" s="14"/>
      <c r="D40" s="15"/>
      <c r="E40" s="15"/>
      <c r="F40" s="15"/>
      <c r="G40" s="15"/>
      <c r="H40" s="15"/>
      <c r="I40" s="15"/>
      <c r="J40" s="15"/>
      <c r="K40" s="17" t="s">
        <v>73</v>
      </c>
    </row>
    <row r="41" spans="1:11" s="16" customFormat="1" ht="23.1" customHeight="1">
      <c r="A41" s="12" t="s">
        <v>82</v>
      </c>
      <c r="B41" s="13"/>
      <c r="C41" s="14"/>
      <c r="D41" s="15"/>
      <c r="E41" s="15"/>
      <c r="F41" s="15"/>
      <c r="G41" s="15"/>
      <c r="H41" s="15"/>
      <c r="I41" s="15"/>
      <c r="J41" s="15"/>
      <c r="K41" s="15"/>
    </row>
    <row r="42" spans="1:11" s="16" customFormat="1" ht="23.1" customHeight="1">
      <c r="A42" s="12" t="s">
        <v>117</v>
      </c>
      <c r="B42" s="12"/>
      <c r="C42" s="14"/>
      <c r="D42" s="15"/>
      <c r="E42" s="15"/>
      <c r="F42" s="15"/>
      <c r="G42" s="15"/>
      <c r="H42" s="15"/>
      <c r="I42" s="15"/>
      <c r="J42" s="15"/>
      <c r="K42" s="94"/>
    </row>
    <row r="43" spans="1:11" s="16" customFormat="1" ht="23.1" customHeight="1">
      <c r="A43" s="29" t="s">
        <v>278</v>
      </c>
      <c r="B43" s="34"/>
      <c r="C43" s="34"/>
      <c r="D43" s="34"/>
      <c r="E43" s="34"/>
      <c r="F43" s="34"/>
      <c r="G43" s="34"/>
      <c r="H43" s="15"/>
      <c r="I43" s="15"/>
      <c r="J43" s="15"/>
      <c r="K43" s="15"/>
    </row>
    <row r="44" spans="1:11" s="16" customFormat="1" ht="23.1" customHeight="1">
      <c r="B44" s="13"/>
      <c r="C44" s="14"/>
      <c r="D44" s="15"/>
      <c r="E44" s="15"/>
      <c r="F44" s="15"/>
      <c r="G44" s="15"/>
      <c r="H44" s="15"/>
      <c r="I44" s="13"/>
      <c r="J44" s="15"/>
      <c r="K44" s="17" t="s">
        <v>72</v>
      </c>
    </row>
    <row r="45" spans="1:11" ht="23.1" customHeight="1">
      <c r="E45" s="19"/>
      <c r="F45" s="19" t="s">
        <v>0</v>
      </c>
      <c r="G45" s="19"/>
      <c r="H45" s="20"/>
      <c r="I45" s="19"/>
      <c r="J45" s="19" t="s">
        <v>1</v>
      </c>
      <c r="K45" s="19"/>
    </row>
    <row r="46" spans="1:11" ht="23.1" customHeight="1">
      <c r="C46" s="21" t="s">
        <v>2</v>
      </c>
      <c r="D46" s="22"/>
      <c r="E46" s="21">
        <v>2569</v>
      </c>
      <c r="F46" s="23"/>
      <c r="G46" s="21">
        <v>2568</v>
      </c>
      <c r="H46" s="24"/>
      <c r="I46" s="21">
        <v>2569</v>
      </c>
      <c r="J46" s="23"/>
      <c r="K46" s="21">
        <v>2568</v>
      </c>
    </row>
    <row r="47" spans="1:11" s="82" customFormat="1" ht="23.1" customHeight="1">
      <c r="A47" s="81" t="s">
        <v>136</v>
      </c>
      <c r="C47" s="90"/>
      <c r="D47" s="84"/>
      <c r="E47" s="86"/>
      <c r="F47" s="92"/>
      <c r="G47" s="86"/>
      <c r="H47" s="87"/>
      <c r="I47" s="86"/>
      <c r="J47" s="93"/>
      <c r="K47" s="86"/>
    </row>
    <row r="48" spans="1:11" s="82" customFormat="1" ht="23.1" customHeight="1" thickBot="1">
      <c r="A48" s="95" t="s">
        <v>93</v>
      </c>
      <c r="C48" s="90"/>
      <c r="D48" s="84"/>
      <c r="E48" s="89">
        <f>SUM(E32-E49)</f>
        <v>103473</v>
      </c>
      <c r="F48" s="92"/>
      <c r="G48" s="89">
        <f>SUM(G32-G49)</f>
        <v>111613</v>
      </c>
      <c r="H48" s="85"/>
      <c r="I48" s="91">
        <f>I32</f>
        <v>68689</v>
      </c>
      <c r="J48" s="93"/>
      <c r="K48" s="91">
        <f>K32</f>
        <v>309891</v>
      </c>
    </row>
    <row r="49" spans="1:12" s="82" customFormat="1" ht="23.1" customHeight="1" thickTop="1">
      <c r="A49" s="95" t="s">
        <v>94</v>
      </c>
      <c r="C49" s="90"/>
      <c r="D49" s="84"/>
      <c r="E49" s="96">
        <v>1669</v>
      </c>
      <c r="F49" s="92"/>
      <c r="G49" s="96">
        <v>4581</v>
      </c>
      <c r="H49" s="85"/>
      <c r="I49" s="89"/>
      <c r="J49" s="93"/>
      <c r="K49" s="89"/>
    </row>
    <row r="50" spans="1:12" s="82" customFormat="1" ht="23.1" customHeight="1" thickBot="1">
      <c r="A50" s="81"/>
      <c r="C50" s="90"/>
      <c r="D50" s="84"/>
      <c r="E50" s="97">
        <f>SUM(E48:E49)</f>
        <v>105142</v>
      </c>
      <c r="F50" s="92"/>
      <c r="G50" s="97">
        <f>SUM(G48:G49)</f>
        <v>116194</v>
      </c>
      <c r="H50" s="87"/>
      <c r="I50" s="86"/>
      <c r="J50" s="93"/>
      <c r="K50" s="86"/>
    </row>
    <row r="51" spans="1:12" s="82" customFormat="1" ht="23.1" customHeight="1" thickTop="1">
      <c r="A51" s="81" t="s">
        <v>95</v>
      </c>
      <c r="C51" s="90"/>
      <c r="D51" s="84"/>
      <c r="E51" s="86"/>
      <c r="F51" s="92"/>
      <c r="G51" s="86"/>
      <c r="H51" s="87"/>
      <c r="I51" s="86"/>
      <c r="J51" s="93"/>
      <c r="K51" s="86"/>
    </row>
    <row r="52" spans="1:12" s="82" customFormat="1" ht="23.1" customHeight="1" thickBot="1">
      <c r="A52" s="95" t="s">
        <v>93</v>
      </c>
      <c r="C52" s="90"/>
      <c r="D52" s="84"/>
      <c r="E52" s="89">
        <f>SUM(E37-E53)</f>
        <v>103473</v>
      </c>
      <c r="F52" s="92"/>
      <c r="G52" s="89">
        <f>SUM(G37-G53)</f>
        <v>111613</v>
      </c>
      <c r="H52" s="85"/>
      <c r="I52" s="91">
        <f>I48</f>
        <v>68689</v>
      </c>
      <c r="J52" s="93"/>
      <c r="K52" s="91">
        <f>K37</f>
        <v>309891</v>
      </c>
    </row>
    <row r="53" spans="1:12" s="82" customFormat="1" ht="23.1" customHeight="1" thickTop="1">
      <c r="A53" s="95" t="s">
        <v>94</v>
      </c>
      <c r="C53" s="90"/>
      <c r="D53" s="84"/>
      <c r="E53" s="96">
        <f>E49</f>
        <v>1669</v>
      </c>
      <c r="F53" s="92"/>
      <c r="G53" s="96">
        <f>G49</f>
        <v>4581</v>
      </c>
      <c r="H53" s="85"/>
      <c r="I53" s="89"/>
      <c r="J53" s="93"/>
      <c r="K53" s="98"/>
    </row>
    <row r="54" spans="1:12" s="82" customFormat="1" ht="23.1" customHeight="1" thickBot="1">
      <c r="A54" s="81"/>
      <c r="C54" s="90"/>
      <c r="D54" s="84"/>
      <c r="E54" s="97">
        <f>SUM(E52:E53)</f>
        <v>105142</v>
      </c>
      <c r="F54" s="92"/>
      <c r="G54" s="97">
        <f>SUM(G52:G53)</f>
        <v>116194</v>
      </c>
      <c r="H54" s="87"/>
      <c r="I54" s="86"/>
      <c r="J54" s="93"/>
      <c r="K54" s="86"/>
    </row>
    <row r="55" spans="1:12" s="82" customFormat="1" ht="23.1" customHeight="1" thickTop="1">
      <c r="A55" s="81"/>
      <c r="C55" s="90"/>
      <c r="D55" s="84"/>
      <c r="E55" s="89"/>
      <c r="F55" s="92"/>
      <c r="G55" s="89"/>
      <c r="H55" s="87"/>
      <c r="I55" s="86"/>
      <c r="J55" s="93"/>
      <c r="K55" s="86"/>
    </row>
    <row r="56" spans="1:12" s="82" customFormat="1" ht="23.1" customHeight="1">
      <c r="A56" s="81"/>
      <c r="C56" s="90"/>
      <c r="D56" s="84"/>
      <c r="E56" s="15"/>
      <c r="F56" s="15"/>
      <c r="G56" s="94"/>
      <c r="H56" s="15"/>
      <c r="I56" s="13"/>
      <c r="J56" s="15"/>
      <c r="K56" s="17" t="s">
        <v>122</v>
      </c>
    </row>
    <row r="57" spans="1:12" s="82" customFormat="1" ht="23.1" customHeight="1">
      <c r="A57" s="81" t="s">
        <v>77</v>
      </c>
      <c r="C57" s="68">
        <v>10</v>
      </c>
      <c r="D57" s="84"/>
      <c r="E57" s="86"/>
      <c r="F57" s="92"/>
      <c r="G57" s="99"/>
      <c r="H57" s="87"/>
      <c r="I57" s="86"/>
      <c r="J57" s="93"/>
      <c r="K57" s="99"/>
    </row>
    <row r="58" spans="1:12" ht="23.1" customHeight="1">
      <c r="A58" s="18" t="s">
        <v>251</v>
      </c>
      <c r="C58" s="68"/>
      <c r="E58" s="32"/>
      <c r="G58" s="100"/>
      <c r="I58" s="32"/>
      <c r="J58" s="32"/>
      <c r="K58" s="32"/>
    </row>
    <row r="59" spans="1:12" ht="23.1" customHeight="1" thickBot="1">
      <c r="A59" s="30" t="s">
        <v>96</v>
      </c>
      <c r="B59" s="28"/>
      <c r="C59" s="68"/>
      <c r="E59" s="101">
        <v>4.2200000000000001E-2</v>
      </c>
      <c r="G59" s="101">
        <v>4.5499999999999999E-2</v>
      </c>
      <c r="I59" s="101">
        <v>2.8000000000000001E-2</v>
      </c>
      <c r="J59" s="32"/>
      <c r="K59" s="101">
        <v>0.1263</v>
      </c>
    </row>
    <row r="60" spans="1:12" ht="23.1" customHeight="1" thickTop="1">
      <c r="A60" s="30"/>
      <c r="B60" s="28"/>
      <c r="C60" s="68"/>
      <c r="E60" s="100"/>
      <c r="G60" s="100"/>
      <c r="I60" s="100"/>
      <c r="J60" s="32"/>
      <c r="K60" s="100"/>
    </row>
    <row r="61" spans="1:12" ht="23.1" customHeight="1">
      <c r="A61" s="18" t="s">
        <v>13</v>
      </c>
      <c r="C61" s="78"/>
      <c r="E61" s="32"/>
      <c r="G61" s="32"/>
      <c r="I61" s="32"/>
      <c r="J61" s="32"/>
      <c r="K61" s="32"/>
    </row>
    <row r="62" spans="1:12" s="18" customFormat="1" ht="23.1" customHeight="1">
      <c r="B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s="18" customFormat="1" ht="23.1" customHeight="1">
      <c r="B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s="18" customFormat="1" ht="23.1" customHeight="1">
      <c r="B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2:12" s="18" customFormat="1" ht="23.1" customHeight="1">
      <c r="B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2:12" s="18" customFormat="1" ht="23.1" customHeight="1">
      <c r="B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 s="18" customFormat="1" ht="23.1" customHeight="1">
      <c r="B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2:12" s="18" customFormat="1" ht="23.1" customHeight="1">
      <c r="B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2:12" s="18" customFormat="1" ht="23.1" customHeight="1">
      <c r="B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2:12" s="18" customFormat="1" ht="23.1" customHeight="1">
      <c r="B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2" s="18" customFormat="1" ht="23.1" customHeight="1">
      <c r="B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2:12" s="18" customFormat="1" ht="23.1" customHeight="1">
      <c r="B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2" s="18" customFormat="1" ht="23.1" customHeight="1">
      <c r="B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2:12" s="18" customFormat="1" ht="23.1" customHeight="1">
      <c r="B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2:12" s="18" customFormat="1" ht="23.1" customHeight="1">
      <c r="B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2:12" s="18" customFormat="1" ht="23.1" customHeight="1">
      <c r="B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2:12" s="18" customFormat="1" ht="23.1" customHeight="1">
      <c r="B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2:12" s="18" customFormat="1" ht="23.1" customHeight="1">
      <c r="B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2:12" s="18" customFormat="1" ht="23.1" customHeight="1">
      <c r="B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2:12" s="18" customFormat="1" ht="23.1" customHeight="1">
      <c r="B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2:12" s="18" customFormat="1" ht="23.1" customHeight="1">
      <c r="B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2:12" s="18" customFormat="1" ht="23.1" customHeight="1">
      <c r="B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2:12" s="18" customFormat="1" ht="23.1" customHeight="1">
      <c r="B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2:12" s="18" customFormat="1" ht="23.1" customHeight="1">
      <c r="B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2:12" s="18" customFormat="1" ht="23.1" customHeight="1">
      <c r="B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2:12" s="18" customFormat="1" ht="23.1" customHeight="1">
      <c r="B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2:12" s="18" customFormat="1" ht="23.1" customHeight="1">
      <c r="B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2:12" s="18" customFormat="1" ht="23.1" customHeight="1">
      <c r="B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2" s="18" customFormat="1" ht="23.1" customHeight="1">
      <c r="B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2" s="18" customFormat="1" ht="23.1" customHeight="1">
      <c r="B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2" s="18" customFormat="1" ht="23.1" customHeight="1">
      <c r="B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2" s="18" customFormat="1" ht="23.1" customHeight="1">
      <c r="B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2" s="18" customFormat="1" ht="23.1" customHeight="1">
      <c r="B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2" s="18" customFormat="1" ht="23.1" customHeight="1">
      <c r="B94" s="11"/>
      <c r="D94" s="11"/>
      <c r="E94" s="11"/>
      <c r="F94" s="11"/>
      <c r="G94" s="11"/>
      <c r="H94" s="11"/>
      <c r="I94" s="11"/>
      <c r="J94" s="11"/>
      <c r="K94" s="11"/>
      <c r="L94" s="11"/>
    </row>
  </sheetData>
  <pageMargins left="0.78740157480314965" right="0.19685039370078741" top="0.78740157480314965" bottom="0.19685039370078741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Q34"/>
  <sheetViews>
    <sheetView showGridLines="0" view="pageBreakPreview" zoomScale="70" zoomScaleNormal="70" zoomScaleSheetLayoutView="70" workbookViewId="0"/>
  </sheetViews>
  <sheetFormatPr defaultColWidth="9.109375" defaultRowHeight="22.35" customHeight="1"/>
  <cols>
    <col min="1" max="1" width="15.5546875" style="39" customWidth="1"/>
    <col min="2" max="2" width="3.88671875" style="39" customWidth="1"/>
    <col min="3" max="3" width="7.44140625" style="39" customWidth="1"/>
    <col min="4" max="4" width="12.44140625" style="39" customWidth="1"/>
    <col min="5" max="5" width="16.5546875" style="39" customWidth="1"/>
    <col min="6" max="6" width="1.44140625" style="39" customWidth="1"/>
    <col min="7" max="7" width="16.5546875" style="39" customWidth="1"/>
    <col min="8" max="8" width="1.44140625" style="39" customWidth="1"/>
    <col min="9" max="9" width="16.5546875" style="39" customWidth="1"/>
    <col min="10" max="10" width="1.44140625" style="39" customWidth="1"/>
    <col min="11" max="11" width="16.5546875" style="39" customWidth="1"/>
    <col min="12" max="12" width="1.88671875" style="39" customWidth="1"/>
    <col min="13" max="13" width="16.5546875" style="39" customWidth="1"/>
    <col min="14" max="14" width="1.44140625" style="39" customWidth="1"/>
    <col min="15" max="15" width="16.5546875" style="39" customWidth="1"/>
    <col min="16" max="16" width="1.44140625" style="39" customWidth="1"/>
    <col min="17" max="17" width="16.5546875" style="39" customWidth="1"/>
    <col min="18" max="18" width="1.44140625" style="39" customWidth="1"/>
    <col min="19" max="19" width="16.5546875" style="39" customWidth="1"/>
    <col min="20" max="20" width="1.44140625" style="39" customWidth="1"/>
    <col min="21" max="21" width="16.5546875" style="39" customWidth="1"/>
    <col min="22" max="22" width="1.44140625" style="39" customWidth="1"/>
    <col min="23" max="23" width="16.5546875" style="39" customWidth="1"/>
    <col min="24" max="24" width="1.44140625" style="39" customWidth="1"/>
    <col min="25" max="25" width="16.5546875" style="39" customWidth="1"/>
    <col min="26" max="26" width="1.44140625" style="39" customWidth="1"/>
    <col min="27" max="27" width="16.5546875" style="39" customWidth="1"/>
    <col min="28" max="28" width="1.109375" style="39" customWidth="1"/>
    <col min="29" max="68" width="9.109375" style="39"/>
    <col min="69" max="69" width="10.109375" style="39" bestFit="1" customWidth="1"/>
    <col min="70" max="16384" width="9.109375" style="39"/>
  </cols>
  <sheetData>
    <row r="1" spans="1:69" s="52" customFormat="1" ht="22.35" customHeight="1">
      <c r="A1" s="12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17" t="s">
        <v>73</v>
      </c>
    </row>
    <row r="2" spans="1:69" s="52" customFormat="1" ht="22.35" customHeight="1">
      <c r="A2" s="12" t="s">
        <v>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69" s="52" customFormat="1" ht="22.35" customHeight="1">
      <c r="A3" s="12" t="s">
        <v>184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69" s="52" customFormat="1" ht="22.35" customHeight="1">
      <c r="A4" s="29" t="s">
        <v>278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69" s="52" customFormat="1" ht="22.3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 t="s">
        <v>72</v>
      </c>
    </row>
    <row r="6" spans="1:69" ht="22.35" customHeight="1">
      <c r="A6" s="40"/>
      <c r="B6" s="40"/>
      <c r="C6" s="40"/>
      <c r="D6" s="41"/>
      <c r="E6" s="53" t="s">
        <v>0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 spans="1:69" ht="22.35" customHeight="1">
      <c r="A7" s="40"/>
      <c r="B7" s="40"/>
      <c r="C7" s="40"/>
      <c r="D7" s="41"/>
      <c r="E7" s="103" t="s">
        <v>92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54"/>
      <c r="Y7" s="54"/>
      <c r="Z7" s="54"/>
      <c r="AA7" s="54"/>
    </row>
    <row r="8" spans="1:69" ht="22.35" customHeight="1">
      <c r="A8" s="40"/>
      <c r="B8" s="40"/>
      <c r="C8" s="40"/>
      <c r="D8" s="41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104" t="s">
        <v>91</v>
      </c>
      <c r="T8" s="104"/>
      <c r="U8" s="104"/>
      <c r="V8" s="40"/>
      <c r="W8" s="40"/>
      <c r="X8" s="40"/>
      <c r="Y8" s="40"/>
      <c r="Z8" s="54"/>
      <c r="AA8" s="54"/>
    </row>
    <row r="9" spans="1:69" ht="22.35" customHeight="1">
      <c r="A9" s="40"/>
      <c r="B9" s="40"/>
      <c r="C9" s="40"/>
      <c r="D9" s="41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5" t="s">
        <v>161</v>
      </c>
      <c r="T9" s="54"/>
      <c r="U9" s="40"/>
      <c r="V9" s="40"/>
      <c r="W9" s="40"/>
      <c r="X9" s="40"/>
      <c r="Y9" s="40"/>
      <c r="Z9" s="54"/>
      <c r="AA9" s="54"/>
    </row>
    <row r="10" spans="1:69" ht="22.35" customHeight="1">
      <c r="A10" s="40"/>
      <c r="B10" s="40"/>
      <c r="C10" s="40"/>
      <c r="D10" s="41"/>
      <c r="E10" s="54"/>
      <c r="F10" s="54"/>
      <c r="G10" s="54"/>
      <c r="H10" s="54"/>
      <c r="I10" s="54"/>
      <c r="J10" s="54"/>
      <c r="K10" s="55"/>
      <c r="L10" s="54"/>
      <c r="M10" s="55" t="s">
        <v>154</v>
      </c>
      <c r="N10" s="54"/>
      <c r="O10" s="54"/>
      <c r="P10" s="54"/>
      <c r="Q10" s="54"/>
      <c r="R10" s="54"/>
      <c r="S10" s="56" t="s">
        <v>162</v>
      </c>
      <c r="T10" s="54"/>
      <c r="U10" s="40"/>
      <c r="V10" s="40"/>
      <c r="W10" s="40"/>
      <c r="X10" s="40"/>
      <c r="Y10" s="40" t="s">
        <v>97</v>
      </c>
      <c r="Z10" s="54"/>
      <c r="AA10" s="54"/>
    </row>
    <row r="11" spans="1:69" ht="22.35" customHeight="1">
      <c r="A11" s="40"/>
      <c r="B11" s="40"/>
      <c r="C11" s="40"/>
      <c r="I11" s="37" t="s">
        <v>110</v>
      </c>
      <c r="J11" s="37"/>
      <c r="K11" s="37" t="s">
        <v>98</v>
      </c>
      <c r="M11" s="55" t="s">
        <v>155</v>
      </c>
      <c r="N11" s="37"/>
      <c r="O11" s="104" t="s">
        <v>79</v>
      </c>
      <c r="P11" s="104"/>
      <c r="Q11" s="104"/>
      <c r="R11" s="40"/>
      <c r="S11" s="40" t="s">
        <v>158</v>
      </c>
      <c r="T11" s="40"/>
      <c r="U11" s="40" t="s">
        <v>147</v>
      </c>
      <c r="V11" s="40"/>
      <c r="W11" s="40" t="s">
        <v>49</v>
      </c>
      <c r="X11" s="40"/>
      <c r="Y11" s="40" t="s">
        <v>99</v>
      </c>
      <c r="Z11" s="40"/>
    </row>
    <row r="12" spans="1:69" ht="22.35" customHeight="1">
      <c r="A12" s="40"/>
      <c r="B12" s="40"/>
      <c r="C12" s="40"/>
      <c r="E12" s="40" t="s">
        <v>22</v>
      </c>
      <c r="F12" s="40"/>
      <c r="G12" s="40" t="s">
        <v>100</v>
      </c>
      <c r="H12" s="40"/>
      <c r="I12" s="40" t="s">
        <v>111</v>
      </c>
      <c r="J12" s="40"/>
      <c r="K12" s="40" t="s">
        <v>101</v>
      </c>
      <c r="L12" s="40"/>
      <c r="M12" s="57" t="s">
        <v>156</v>
      </c>
      <c r="N12" s="40"/>
      <c r="O12" s="37" t="s">
        <v>85</v>
      </c>
      <c r="R12" s="44"/>
      <c r="S12" s="44" t="s">
        <v>159</v>
      </c>
      <c r="T12" s="44"/>
      <c r="U12" s="40" t="s">
        <v>129</v>
      </c>
      <c r="V12" s="40"/>
      <c r="W12" s="40" t="s">
        <v>46</v>
      </c>
      <c r="X12" s="40"/>
      <c r="Y12" s="40" t="s">
        <v>102</v>
      </c>
      <c r="Z12" s="40"/>
      <c r="AA12" s="40" t="s">
        <v>49</v>
      </c>
    </row>
    <row r="13" spans="1:69" ht="22.35" customHeight="1">
      <c r="A13" s="40"/>
      <c r="B13" s="40"/>
      <c r="C13" s="40"/>
      <c r="D13" s="40"/>
      <c r="E13" s="43" t="s">
        <v>44</v>
      </c>
      <c r="F13" s="40"/>
      <c r="G13" s="43" t="s">
        <v>103</v>
      </c>
      <c r="H13" s="40"/>
      <c r="I13" s="58" t="s">
        <v>106</v>
      </c>
      <c r="J13" s="58"/>
      <c r="K13" s="43" t="s">
        <v>104</v>
      </c>
      <c r="L13" s="58"/>
      <c r="M13" s="59" t="s">
        <v>157</v>
      </c>
      <c r="N13" s="40"/>
      <c r="O13" s="45" t="s">
        <v>123</v>
      </c>
      <c r="P13" s="40"/>
      <c r="Q13" s="43" t="s">
        <v>45</v>
      </c>
      <c r="R13" s="40"/>
      <c r="S13" s="43" t="s">
        <v>160</v>
      </c>
      <c r="T13" s="40"/>
      <c r="U13" s="43" t="s">
        <v>130</v>
      </c>
      <c r="V13" s="40"/>
      <c r="W13" s="43" t="s">
        <v>105</v>
      </c>
      <c r="X13" s="40"/>
      <c r="Y13" s="43" t="s">
        <v>106</v>
      </c>
      <c r="Z13" s="40"/>
      <c r="AA13" s="43" t="s">
        <v>46</v>
      </c>
    </row>
    <row r="14" spans="1:69" ht="22.35" customHeight="1">
      <c r="A14" s="34" t="s">
        <v>201</v>
      </c>
      <c r="B14" s="40"/>
      <c r="C14" s="40"/>
      <c r="D14" s="60"/>
      <c r="E14" s="47">
        <v>1227061</v>
      </c>
      <c r="F14" s="47"/>
      <c r="G14" s="47">
        <v>2350459</v>
      </c>
      <c r="H14" s="47"/>
      <c r="I14" s="47">
        <v>-2910</v>
      </c>
      <c r="J14" s="47"/>
      <c r="K14" s="47">
        <v>79834</v>
      </c>
      <c r="L14" s="47"/>
      <c r="M14" s="47">
        <v>2414962</v>
      </c>
      <c r="N14" s="47"/>
      <c r="O14" s="47">
        <v>154578</v>
      </c>
      <c r="P14" s="47"/>
      <c r="Q14" s="47">
        <v>13145922</v>
      </c>
      <c r="R14" s="47"/>
      <c r="S14" s="47">
        <v>-127</v>
      </c>
      <c r="T14" s="47"/>
      <c r="U14" s="47">
        <v>-37948</v>
      </c>
      <c r="V14" s="47"/>
      <c r="W14" s="47">
        <f>SUM(E14:U14)</f>
        <v>19331831</v>
      </c>
      <c r="X14" s="47"/>
      <c r="Y14" s="47">
        <v>1950582</v>
      </c>
      <c r="Z14" s="47"/>
      <c r="AA14" s="61">
        <f>SUM(W14:Y14)</f>
        <v>21282413</v>
      </c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</row>
    <row r="15" spans="1:69" ht="22.35" customHeight="1">
      <c r="A15" s="39" t="s">
        <v>84</v>
      </c>
      <c r="B15" s="40"/>
      <c r="C15" s="40"/>
      <c r="D15" s="60"/>
      <c r="E15" s="47">
        <v>0</v>
      </c>
      <c r="F15" s="47"/>
      <c r="G15" s="47">
        <v>0</v>
      </c>
      <c r="H15" s="47"/>
      <c r="I15" s="47">
        <v>0</v>
      </c>
      <c r="J15" s="47"/>
      <c r="K15" s="47">
        <v>0</v>
      </c>
      <c r="L15" s="47"/>
      <c r="M15" s="47">
        <v>0</v>
      </c>
      <c r="N15" s="47"/>
      <c r="O15" s="47">
        <v>0</v>
      </c>
      <c r="P15" s="47"/>
      <c r="Q15" s="47">
        <f>PL!G48</f>
        <v>111613</v>
      </c>
      <c r="R15" s="47"/>
      <c r="S15" s="47">
        <v>0</v>
      </c>
      <c r="T15" s="47"/>
      <c r="U15" s="47">
        <v>0</v>
      </c>
      <c r="V15" s="47"/>
      <c r="W15" s="47">
        <f>SUM(E15:U15)</f>
        <v>111613</v>
      </c>
      <c r="X15" s="47"/>
      <c r="Y15" s="47">
        <f>PL!G49</f>
        <v>4581</v>
      </c>
      <c r="Z15" s="47"/>
      <c r="AA15" s="61">
        <f>SUM(W15:Y15)</f>
        <v>116194</v>
      </c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</row>
    <row r="16" spans="1:69" ht="22.35" customHeight="1">
      <c r="A16" s="39" t="s">
        <v>74</v>
      </c>
      <c r="B16" s="46"/>
      <c r="C16" s="46"/>
      <c r="D16" s="62"/>
      <c r="E16" s="48">
        <v>0</v>
      </c>
      <c r="F16" s="47"/>
      <c r="G16" s="48">
        <v>0</v>
      </c>
      <c r="H16" s="47"/>
      <c r="I16" s="48">
        <v>0</v>
      </c>
      <c r="J16" s="47"/>
      <c r="K16" s="48">
        <v>0</v>
      </c>
      <c r="L16" s="47"/>
      <c r="M16" s="48">
        <v>0</v>
      </c>
      <c r="N16" s="47"/>
      <c r="O16" s="48">
        <v>0</v>
      </c>
      <c r="P16" s="47"/>
      <c r="Q16" s="48">
        <v>0</v>
      </c>
      <c r="R16" s="47"/>
      <c r="S16" s="48">
        <v>0</v>
      </c>
      <c r="T16" s="47"/>
      <c r="U16" s="48">
        <v>0</v>
      </c>
      <c r="V16" s="47"/>
      <c r="W16" s="48">
        <f>SUM(E16:U16)</f>
        <v>0</v>
      </c>
      <c r="X16" s="47"/>
      <c r="Y16" s="48">
        <v>0</v>
      </c>
      <c r="Z16" s="47"/>
      <c r="AA16" s="63">
        <f t="shared" ref="AA16" si="0">SUM(W16:Y16)</f>
        <v>0</v>
      </c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</row>
    <row r="17" spans="1:69" ht="22.35" customHeight="1">
      <c r="A17" s="39" t="s">
        <v>75</v>
      </c>
      <c r="B17" s="46"/>
      <c r="C17" s="46"/>
      <c r="D17" s="62"/>
      <c r="E17" s="47">
        <f>SUM(E15:E16)</f>
        <v>0</v>
      </c>
      <c r="F17" s="47"/>
      <c r="G17" s="47">
        <f>SUM(G15:G16)</f>
        <v>0</v>
      </c>
      <c r="H17" s="47"/>
      <c r="I17" s="47">
        <f>SUM(I15:I16)</f>
        <v>0</v>
      </c>
      <c r="J17" s="47"/>
      <c r="K17" s="47">
        <f>SUM(K15:K16)</f>
        <v>0</v>
      </c>
      <c r="L17" s="47"/>
      <c r="M17" s="47">
        <f>SUM(M15:M16)</f>
        <v>0</v>
      </c>
      <c r="N17" s="47"/>
      <c r="O17" s="47">
        <f>SUM(O15:O16)</f>
        <v>0</v>
      </c>
      <c r="P17" s="47"/>
      <c r="Q17" s="47">
        <f>SUM(Q15:Q16)</f>
        <v>111613</v>
      </c>
      <c r="R17" s="47"/>
      <c r="S17" s="47">
        <f>SUM(S15:S16)</f>
        <v>0</v>
      </c>
      <c r="T17" s="47"/>
      <c r="U17" s="47">
        <f>SUM(U15:U16)</f>
        <v>0</v>
      </c>
      <c r="V17" s="47"/>
      <c r="W17" s="47">
        <f>SUM(W15:W16)</f>
        <v>111613</v>
      </c>
      <c r="X17" s="47"/>
      <c r="Y17" s="47">
        <f>SUM(Y15:Y16)</f>
        <v>4581</v>
      </c>
      <c r="Z17" s="47"/>
      <c r="AA17" s="47">
        <f>SUM(AA15:AA16)</f>
        <v>116194</v>
      </c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</row>
    <row r="18" spans="1:69" ht="22.35" customHeight="1">
      <c r="A18" s="39" t="s">
        <v>195</v>
      </c>
      <c r="E18" s="47"/>
      <c r="F18" s="40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</row>
    <row r="19" spans="1:69" ht="22.35" customHeight="1">
      <c r="A19" s="39" t="s">
        <v>196</v>
      </c>
      <c r="B19" s="46"/>
      <c r="C19" s="46"/>
      <c r="D19" s="62"/>
      <c r="E19" s="47">
        <f>SUM(E16:E17)</f>
        <v>0</v>
      </c>
      <c r="F19" s="40"/>
      <c r="G19" s="47">
        <v>0</v>
      </c>
      <c r="H19" s="47"/>
      <c r="I19" s="47">
        <v>0</v>
      </c>
      <c r="J19" s="47"/>
      <c r="K19" s="47">
        <v>0</v>
      </c>
      <c r="L19" s="47"/>
      <c r="M19" s="47">
        <v>0</v>
      </c>
      <c r="N19" s="47"/>
      <c r="O19" s="47">
        <v>0</v>
      </c>
      <c r="P19" s="47"/>
      <c r="Q19" s="47">
        <v>0</v>
      </c>
      <c r="R19" s="47"/>
      <c r="S19" s="47">
        <v>0</v>
      </c>
      <c r="T19" s="47"/>
      <c r="U19" s="47">
        <v>0</v>
      </c>
      <c r="V19" s="47"/>
      <c r="W19" s="47">
        <f>SUM(E19:U19)</f>
        <v>0</v>
      </c>
      <c r="X19" s="47"/>
      <c r="Y19" s="47">
        <v>102</v>
      </c>
      <c r="Z19" s="47"/>
      <c r="AA19" s="47">
        <f t="shared" ref="AA19:AA21" si="1">SUM(W19:Y19)</f>
        <v>102</v>
      </c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</row>
    <row r="20" spans="1:69" ht="22.35" customHeight="1">
      <c r="A20" s="39" t="s">
        <v>239</v>
      </c>
      <c r="B20" s="46"/>
      <c r="C20" s="46"/>
      <c r="D20" s="62"/>
      <c r="E20" s="47"/>
      <c r="F20" s="40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</row>
    <row r="21" spans="1:69" ht="22.35" customHeight="1">
      <c r="A21" s="39" t="s">
        <v>240</v>
      </c>
      <c r="B21" s="46"/>
      <c r="C21" s="46"/>
      <c r="D21" s="62"/>
      <c r="E21" s="47">
        <v>0</v>
      </c>
      <c r="F21" s="40"/>
      <c r="G21" s="47">
        <v>0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v>0</v>
      </c>
      <c r="T21" s="47"/>
      <c r="U21" s="47">
        <v>0</v>
      </c>
      <c r="V21" s="47"/>
      <c r="W21" s="47">
        <f>SUM(E21:U21)</f>
        <v>0</v>
      </c>
      <c r="X21" s="47"/>
      <c r="Y21" s="47">
        <v>-2270</v>
      </c>
      <c r="Z21" s="47"/>
      <c r="AA21" s="47">
        <f t="shared" si="1"/>
        <v>-2270</v>
      </c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</row>
    <row r="22" spans="1:69" ht="22.35" customHeight="1">
      <c r="A22" s="39" t="s">
        <v>241</v>
      </c>
      <c r="B22" s="46"/>
      <c r="C22" s="46"/>
      <c r="D22" s="62"/>
      <c r="E22" s="47"/>
      <c r="F22" s="40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</row>
    <row r="23" spans="1:69" ht="22.35" customHeight="1">
      <c r="A23" s="39" t="s">
        <v>240</v>
      </c>
      <c r="B23" s="46"/>
      <c r="C23" s="46"/>
      <c r="D23" s="62"/>
      <c r="E23" s="48">
        <f>SUM(E17:E17)</f>
        <v>0</v>
      </c>
      <c r="F23" s="40"/>
      <c r="G23" s="48">
        <v>0</v>
      </c>
      <c r="H23" s="47"/>
      <c r="I23" s="48">
        <v>0</v>
      </c>
      <c r="J23" s="47"/>
      <c r="K23" s="48">
        <v>0</v>
      </c>
      <c r="L23" s="47"/>
      <c r="M23" s="48">
        <v>0</v>
      </c>
      <c r="N23" s="47"/>
      <c r="O23" s="48">
        <v>0</v>
      </c>
      <c r="P23" s="47"/>
      <c r="Q23" s="48">
        <v>0</v>
      </c>
      <c r="R23" s="47"/>
      <c r="S23" s="48">
        <v>0</v>
      </c>
      <c r="T23" s="47"/>
      <c r="U23" s="48">
        <v>0</v>
      </c>
      <c r="V23" s="47"/>
      <c r="W23" s="48">
        <f>SUM(E23:U23)</f>
        <v>0</v>
      </c>
      <c r="X23" s="47"/>
      <c r="Y23" s="48">
        <v>-7</v>
      </c>
      <c r="Z23" s="47"/>
      <c r="AA23" s="48">
        <f t="shared" ref="AA23" si="2">SUM(W23:Y23)</f>
        <v>-7</v>
      </c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</row>
    <row r="24" spans="1:69" ht="22.35" customHeight="1" thickBot="1">
      <c r="A24" s="34" t="s">
        <v>279</v>
      </c>
      <c r="B24" s="46"/>
      <c r="C24" s="46"/>
      <c r="D24" s="62"/>
      <c r="E24" s="64">
        <f>SUM(E14,E17:E23)</f>
        <v>1227061</v>
      </c>
      <c r="F24" s="47"/>
      <c r="G24" s="64">
        <f>SUM(G14,G17:G23)</f>
        <v>2350459</v>
      </c>
      <c r="H24" s="47"/>
      <c r="I24" s="64">
        <f>SUM(I14,I17:I23)</f>
        <v>-2910</v>
      </c>
      <c r="J24" s="47"/>
      <c r="K24" s="64">
        <f>SUM(K14,K17:K23)</f>
        <v>79834</v>
      </c>
      <c r="L24" s="47"/>
      <c r="M24" s="64">
        <f>SUM(M14,M17:M23)</f>
        <v>2414962</v>
      </c>
      <c r="N24" s="47"/>
      <c r="O24" s="64">
        <f>SUM(O14,O17:O23)</f>
        <v>154578</v>
      </c>
      <c r="P24" s="47"/>
      <c r="Q24" s="64">
        <f>SUM(Q14,Q17:Q23)</f>
        <v>13257535</v>
      </c>
      <c r="R24" s="47"/>
      <c r="S24" s="64">
        <f>SUM(S14,S17:S23)</f>
        <v>-127</v>
      </c>
      <c r="T24" s="47"/>
      <c r="U24" s="64">
        <f>SUM(U14,U17:U23)</f>
        <v>-37948</v>
      </c>
      <c r="V24" s="47"/>
      <c r="W24" s="64">
        <f>SUM(W14,W17:W23)</f>
        <v>19443444</v>
      </c>
      <c r="X24" s="47"/>
      <c r="Y24" s="64">
        <f>SUM(Y14,Y17:Y23)</f>
        <v>1952988</v>
      </c>
      <c r="Z24" s="47"/>
      <c r="AA24" s="64">
        <f>SUM(AA14,AA17:AA23)</f>
        <v>21396432</v>
      </c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</row>
    <row r="25" spans="1:69" ht="22.35" customHeight="1" thickTop="1">
      <c r="B25" s="46"/>
      <c r="C25" s="46"/>
      <c r="D25" s="65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</row>
    <row r="26" spans="1:69" ht="22.35" customHeight="1">
      <c r="A26" s="34" t="s">
        <v>280</v>
      </c>
      <c r="B26" s="46"/>
      <c r="C26" s="46"/>
      <c r="D26" s="65"/>
      <c r="E26" s="47">
        <v>1227061</v>
      </c>
      <c r="F26" s="47"/>
      <c r="G26" s="47">
        <v>2350459</v>
      </c>
      <c r="H26" s="47"/>
      <c r="I26" s="47">
        <v>-2910</v>
      </c>
      <c r="J26" s="47"/>
      <c r="K26" s="47">
        <v>79834</v>
      </c>
      <c r="L26" s="47"/>
      <c r="M26" s="47">
        <v>2782052</v>
      </c>
      <c r="N26" s="47"/>
      <c r="O26" s="47">
        <v>154578</v>
      </c>
      <c r="P26" s="47"/>
      <c r="Q26" s="47">
        <v>13814326</v>
      </c>
      <c r="R26" s="47"/>
      <c r="S26" s="47">
        <v>-127</v>
      </c>
      <c r="T26" s="47"/>
      <c r="U26" s="47">
        <v>-37948</v>
      </c>
      <c r="V26" s="47">
        <v>0</v>
      </c>
      <c r="W26" s="47">
        <f>SUM(E26:U26)</f>
        <v>20367325</v>
      </c>
      <c r="X26" s="47">
        <v>0</v>
      </c>
      <c r="Y26" s="47">
        <v>1613159</v>
      </c>
      <c r="Z26" s="47">
        <v>0</v>
      </c>
      <c r="AA26" s="61">
        <f>SUM(W26:Y26)</f>
        <v>21980484</v>
      </c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</row>
    <row r="27" spans="1:69" ht="22.35" customHeight="1">
      <c r="A27" s="39" t="s">
        <v>84</v>
      </c>
      <c r="B27" s="46"/>
      <c r="C27" s="46"/>
      <c r="D27" s="62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0</v>
      </c>
      <c r="P27" s="47"/>
      <c r="Q27" s="47">
        <f>PL!E48</f>
        <v>103473</v>
      </c>
      <c r="R27" s="47"/>
      <c r="S27" s="47">
        <v>0</v>
      </c>
      <c r="T27" s="47"/>
      <c r="U27" s="47">
        <v>0</v>
      </c>
      <c r="V27" s="47"/>
      <c r="W27" s="47">
        <f>SUM(E27:U27)</f>
        <v>103473</v>
      </c>
      <c r="X27" s="47"/>
      <c r="Y27" s="47">
        <f>PL!E49</f>
        <v>1669</v>
      </c>
      <c r="Z27" s="47"/>
      <c r="AA27" s="61">
        <f t="shared" ref="AA27" si="3">SUM(W27:Y27)</f>
        <v>105142</v>
      </c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</row>
    <row r="28" spans="1:69" ht="22.35" customHeight="1">
      <c r="A28" s="39" t="s">
        <v>74</v>
      </c>
      <c r="B28" s="46"/>
      <c r="C28" s="46"/>
      <c r="D28" s="62"/>
      <c r="E28" s="48">
        <v>0</v>
      </c>
      <c r="F28" s="47"/>
      <c r="G28" s="48">
        <v>0</v>
      </c>
      <c r="H28" s="47"/>
      <c r="I28" s="48">
        <v>0</v>
      </c>
      <c r="J28" s="47"/>
      <c r="K28" s="48">
        <v>0</v>
      </c>
      <c r="L28" s="47"/>
      <c r="M28" s="48">
        <v>0</v>
      </c>
      <c r="N28" s="47"/>
      <c r="O28" s="48">
        <v>0</v>
      </c>
      <c r="P28" s="47"/>
      <c r="Q28" s="48">
        <v>0</v>
      </c>
      <c r="R28" s="47"/>
      <c r="S28" s="48">
        <v>0</v>
      </c>
      <c r="T28" s="47"/>
      <c r="U28" s="48">
        <v>0</v>
      </c>
      <c r="V28" s="47"/>
      <c r="W28" s="48">
        <f>SUM(E28:U28)</f>
        <v>0</v>
      </c>
      <c r="X28" s="47"/>
      <c r="Y28" s="48">
        <v>0</v>
      </c>
      <c r="Z28" s="47"/>
      <c r="AA28" s="63">
        <f t="shared" ref="AA28" si="4">SUM(W28:Y28)</f>
        <v>0</v>
      </c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</row>
    <row r="29" spans="1:69" ht="22.35" customHeight="1">
      <c r="A29" s="39" t="s">
        <v>75</v>
      </c>
      <c r="B29" s="46"/>
      <c r="C29" s="46"/>
      <c r="D29" s="62"/>
      <c r="E29" s="47">
        <f>SUM(E27:E28)</f>
        <v>0</v>
      </c>
      <c r="F29" s="47"/>
      <c r="G29" s="47">
        <f>SUM(G27:G28)</f>
        <v>0</v>
      </c>
      <c r="H29" s="47"/>
      <c r="I29" s="47">
        <f>SUM(I27:I28)</f>
        <v>0</v>
      </c>
      <c r="J29" s="47"/>
      <c r="K29" s="47">
        <f>SUM(K27:K28)</f>
        <v>0</v>
      </c>
      <c r="L29" s="47"/>
      <c r="M29" s="47">
        <f>SUM(M27:M28)</f>
        <v>0</v>
      </c>
      <c r="N29" s="47"/>
      <c r="O29" s="47">
        <f>SUM(O27:O28)</f>
        <v>0</v>
      </c>
      <c r="P29" s="47"/>
      <c r="Q29" s="47">
        <f>SUM(Q27:Q28)</f>
        <v>103473</v>
      </c>
      <c r="R29" s="47"/>
      <c r="S29" s="47">
        <f>SUM(S27:S28)</f>
        <v>0</v>
      </c>
      <c r="T29" s="47"/>
      <c r="U29" s="47">
        <f>SUM(U27:U28)</f>
        <v>0</v>
      </c>
      <c r="V29" s="47"/>
      <c r="W29" s="47">
        <f>SUM(W27:W28)</f>
        <v>103473</v>
      </c>
      <c r="X29" s="47"/>
      <c r="Y29" s="47">
        <f>SUM(Y27:Y28)</f>
        <v>1669</v>
      </c>
      <c r="Z29" s="47"/>
      <c r="AA29" s="47">
        <f>SUM(AA27:AA28)</f>
        <v>105142</v>
      </c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</row>
    <row r="30" spans="1:69" ht="22.35" customHeight="1">
      <c r="A30" s="39" t="s">
        <v>241</v>
      </c>
      <c r="B30" s="46"/>
      <c r="C30" s="46"/>
      <c r="D30" s="62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61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</row>
    <row r="31" spans="1:69" ht="22.35" customHeight="1">
      <c r="A31" s="39" t="s">
        <v>240</v>
      </c>
      <c r="B31" s="46"/>
      <c r="C31" s="46"/>
      <c r="D31" s="62"/>
      <c r="E31" s="47">
        <v>0</v>
      </c>
      <c r="F31" s="47"/>
      <c r="G31" s="47">
        <v>0</v>
      </c>
      <c r="H31" s="47"/>
      <c r="I31" s="47">
        <v>0</v>
      </c>
      <c r="J31" s="47"/>
      <c r="K31" s="47">
        <v>0</v>
      </c>
      <c r="L31" s="47"/>
      <c r="M31" s="47">
        <v>0</v>
      </c>
      <c r="N31" s="47"/>
      <c r="O31" s="47">
        <v>0</v>
      </c>
      <c r="P31" s="47"/>
      <c r="Q31" s="47">
        <v>0</v>
      </c>
      <c r="R31" s="47"/>
      <c r="S31" s="47">
        <v>0</v>
      </c>
      <c r="T31" s="47"/>
      <c r="U31" s="47">
        <v>0</v>
      </c>
      <c r="V31" s="47"/>
      <c r="W31" s="47">
        <f>SUM(E31:U31)</f>
        <v>0</v>
      </c>
      <c r="X31" s="47"/>
      <c r="Y31" s="47">
        <v>-1675</v>
      </c>
      <c r="Z31" s="47"/>
      <c r="AA31" s="61">
        <f t="shared" ref="AA31" si="5">SUM(W31:Y31)</f>
        <v>-1675</v>
      </c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</row>
    <row r="32" spans="1:69" ht="22.35" customHeight="1" thickBot="1">
      <c r="A32" s="34" t="s">
        <v>281</v>
      </c>
      <c r="B32" s="46"/>
      <c r="C32" s="46"/>
      <c r="D32" s="60"/>
      <c r="E32" s="49">
        <f>SUM(E26,E29:E31)</f>
        <v>1227061</v>
      </c>
      <c r="F32" s="47"/>
      <c r="G32" s="49">
        <f>SUM(G26,G29:G31)</f>
        <v>2350459</v>
      </c>
      <c r="H32" s="47"/>
      <c r="I32" s="49">
        <f>SUM(I26,I29:I31)</f>
        <v>-2910</v>
      </c>
      <c r="J32" s="47"/>
      <c r="K32" s="49">
        <f>SUM(K26,K29:K31)</f>
        <v>79834</v>
      </c>
      <c r="L32" s="47"/>
      <c r="M32" s="49">
        <f>SUM(M26,M29:M31)</f>
        <v>2782052</v>
      </c>
      <c r="N32" s="47"/>
      <c r="O32" s="49">
        <f>SUM(O26,O29:O31)</f>
        <v>154578</v>
      </c>
      <c r="P32" s="47"/>
      <c r="Q32" s="49">
        <f>SUM(Q26,Q29:Q31)</f>
        <v>13917799</v>
      </c>
      <c r="R32" s="47"/>
      <c r="S32" s="49">
        <f>SUM(S26,S29:S31)</f>
        <v>-127</v>
      </c>
      <c r="T32" s="47"/>
      <c r="U32" s="49">
        <f>SUM(U26,U29:U31)</f>
        <v>-37948</v>
      </c>
      <c r="V32" s="47"/>
      <c r="W32" s="49">
        <f>SUM(W26,W29:W31)</f>
        <v>20470798</v>
      </c>
      <c r="X32" s="47"/>
      <c r="Y32" s="49">
        <f>SUM(Y26,Y29:Y31)</f>
        <v>1613153</v>
      </c>
      <c r="Z32" s="47"/>
      <c r="AA32" s="49">
        <f>SUM(AA26,AA29:AA31)</f>
        <v>22083951</v>
      </c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</row>
    <row r="33" spans="1:50" ht="22.35" customHeight="1" thickTop="1"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Q33" s="47"/>
      <c r="R33" s="47"/>
      <c r="S33" s="47"/>
      <c r="T33" s="47"/>
      <c r="U33" s="47"/>
      <c r="V33" s="47"/>
      <c r="W33" s="47"/>
      <c r="X33" s="47"/>
      <c r="Y33" s="47"/>
      <c r="AA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</row>
    <row r="34" spans="1:50" ht="22.35" customHeight="1">
      <c r="A34" s="50" t="s">
        <v>13</v>
      </c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</row>
  </sheetData>
  <mergeCells count="3">
    <mergeCell ref="E7:W7"/>
    <mergeCell ref="O11:Q11"/>
    <mergeCell ref="S8:U8"/>
  </mergeCells>
  <pageMargins left="0.39370078740157483" right="0.19685039370078741" top="0.78740157480314965" bottom="0.11811023622047245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P44"/>
  <sheetViews>
    <sheetView showGridLines="0" view="pageBreakPreview" zoomScale="70" zoomScaleNormal="70" zoomScaleSheetLayoutView="70" workbookViewId="0"/>
  </sheetViews>
  <sheetFormatPr defaultColWidth="9.109375" defaultRowHeight="23.1" customHeight="1"/>
  <cols>
    <col min="1" max="1" width="21.88671875" style="39" customWidth="1"/>
    <col min="2" max="2" width="3.88671875" style="39" customWidth="1"/>
    <col min="3" max="3" width="9.44140625" style="39" customWidth="1"/>
    <col min="4" max="4" width="5.5546875" style="39" customWidth="1"/>
    <col min="5" max="5" width="15.44140625" style="39" customWidth="1"/>
    <col min="6" max="6" width="1.5546875" style="39" customWidth="1"/>
    <col min="7" max="7" width="15.44140625" style="39" customWidth="1"/>
    <col min="8" max="8" width="1.44140625" style="39" customWidth="1"/>
    <col min="9" max="9" width="15.44140625" style="39" customWidth="1"/>
    <col min="10" max="10" width="1.109375" style="39" customWidth="1"/>
    <col min="11" max="11" width="15.44140625" style="39" customWidth="1"/>
    <col min="12" max="12" width="1.109375" style="39" customWidth="1"/>
    <col min="13" max="13" width="15.44140625" style="39" customWidth="1"/>
    <col min="14" max="14" width="1.109375" style="39" customWidth="1"/>
    <col min="15" max="15" width="15.44140625" style="39" customWidth="1"/>
    <col min="16" max="16" width="1.109375" style="39" customWidth="1"/>
    <col min="17" max="17" width="14.109375" style="39" customWidth="1"/>
    <col min="18" max="18" width="1.109375" style="39" customWidth="1"/>
    <col min="19" max="19" width="12.88671875" style="39" customWidth="1"/>
    <col min="20" max="20" width="1.109375" style="39" customWidth="1"/>
    <col min="21" max="21" width="11.88671875" style="39" customWidth="1"/>
    <col min="22" max="40" width="9.109375" style="39"/>
    <col min="41" max="41" width="10.109375" style="39" bestFit="1" customWidth="1"/>
    <col min="42" max="16384" width="9.109375" style="39"/>
  </cols>
  <sheetData>
    <row r="1" spans="1:42" s="34" customFormat="1" ht="23.1" customHeight="1">
      <c r="A1" s="12"/>
      <c r="O1" s="17" t="s">
        <v>73</v>
      </c>
    </row>
    <row r="2" spans="1:42" s="34" customFormat="1" ht="23.1" customHeight="1">
      <c r="A2" s="12" t="s">
        <v>82</v>
      </c>
    </row>
    <row r="3" spans="1:42" s="34" customFormat="1" ht="23.1" customHeight="1">
      <c r="A3" s="12" t="s">
        <v>185</v>
      </c>
    </row>
    <row r="4" spans="1:42" s="34" customFormat="1" ht="23.1" customHeight="1">
      <c r="A4" s="29" t="s">
        <v>278</v>
      </c>
    </row>
    <row r="5" spans="1:42" ht="23.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S5" s="12"/>
    </row>
    <row r="6" spans="1:42" ht="23.1" customHeight="1">
      <c r="A6" s="40"/>
      <c r="B6" s="40"/>
      <c r="C6" s="40"/>
      <c r="D6" s="41"/>
      <c r="E6" s="105" t="s">
        <v>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S6" s="12"/>
    </row>
    <row r="7" spans="1:42" ht="23.1" customHeight="1">
      <c r="A7" s="40"/>
      <c r="B7" s="40"/>
      <c r="C7" s="40"/>
      <c r="D7" s="41"/>
      <c r="E7" s="42"/>
      <c r="F7" s="42"/>
      <c r="G7" s="42"/>
      <c r="H7" s="42"/>
      <c r="I7" s="37" t="s">
        <v>98</v>
      </c>
      <c r="J7" s="37"/>
      <c r="K7" s="104" t="s">
        <v>79</v>
      </c>
      <c r="L7" s="104"/>
      <c r="M7" s="104"/>
      <c r="N7" s="42"/>
      <c r="O7" s="42"/>
      <c r="S7" s="12"/>
    </row>
    <row r="8" spans="1:42" ht="23.1" customHeight="1">
      <c r="A8" s="40"/>
      <c r="B8" s="40"/>
      <c r="C8" s="40"/>
      <c r="D8" s="40"/>
      <c r="E8" s="40" t="s">
        <v>22</v>
      </c>
      <c r="F8" s="40"/>
      <c r="G8" s="40" t="s">
        <v>100</v>
      </c>
      <c r="H8" s="40"/>
      <c r="I8" s="40" t="s">
        <v>101</v>
      </c>
      <c r="J8" s="40"/>
      <c r="K8" s="37" t="s">
        <v>85</v>
      </c>
      <c r="N8" s="44"/>
      <c r="O8" s="40" t="s">
        <v>49</v>
      </c>
    </row>
    <row r="9" spans="1:42" ht="23.1" customHeight="1">
      <c r="A9" s="40"/>
      <c r="B9" s="40"/>
      <c r="C9" s="40"/>
      <c r="D9" s="40"/>
      <c r="E9" s="43" t="s">
        <v>44</v>
      </c>
      <c r="F9" s="40"/>
      <c r="G9" s="43" t="s">
        <v>103</v>
      </c>
      <c r="H9" s="40"/>
      <c r="I9" s="43" t="s">
        <v>104</v>
      </c>
      <c r="J9" s="40"/>
      <c r="K9" s="45" t="s">
        <v>123</v>
      </c>
      <c r="L9" s="40"/>
      <c r="M9" s="43" t="s">
        <v>45</v>
      </c>
      <c r="N9" s="40"/>
      <c r="O9" s="43" t="s">
        <v>46</v>
      </c>
    </row>
    <row r="10" spans="1:42" ht="23.1" customHeight="1">
      <c r="A10" s="34" t="s">
        <v>201</v>
      </c>
      <c r="B10" s="46"/>
      <c r="C10" s="46"/>
      <c r="D10" s="40"/>
      <c r="E10" s="47">
        <v>1227061</v>
      </c>
      <c r="F10" s="47"/>
      <c r="G10" s="47">
        <v>2350459</v>
      </c>
      <c r="H10" s="47"/>
      <c r="I10" s="47">
        <v>79834</v>
      </c>
      <c r="J10" s="47"/>
      <c r="K10" s="47">
        <v>154578</v>
      </c>
      <c r="L10" s="47"/>
      <c r="M10" s="47">
        <v>11537167</v>
      </c>
      <c r="N10" s="47"/>
      <c r="O10" s="47">
        <f>SUM(E10:M10)</f>
        <v>15349099</v>
      </c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</row>
    <row r="11" spans="1:42" ht="23.1" customHeight="1">
      <c r="A11" s="39" t="s">
        <v>84</v>
      </c>
      <c r="B11" s="46"/>
      <c r="C11" s="46"/>
      <c r="D11" s="40"/>
      <c r="E11" s="47">
        <v>0</v>
      </c>
      <c r="F11" s="47"/>
      <c r="G11" s="47">
        <v>0</v>
      </c>
      <c r="H11" s="47"/>
      <c r="I11" s="47">
        <v>0</v>
      </c>
      <c r="J11" s="47"/>
      <c r="K11" s="47">
        <v>0</v>
      </c>
      <c r="L11" s="47"/>
      <c r="M11" s="47">
        <f>PL!K48</f>
        <v>309891</v>
      </c>
      <c r="N11" s="47"/>
      <c r="O11" s="47">
        <f>SUM(E11:M11)</f>
        <v>309891</v>
      </c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</row>
    <row r="12" spans="1:42" ht="23.1" customHeight="1">
      <c r="A12" s="39" t="s">
        <v>74</v>
      </c>
      <c r="B12" s="46"/>
      <c r="C12" s="46"/>
      <c r="D12" s="40"/>
      <c r="E12" s="48">
        <v>0</v>
      </c>
      <c r="F12" s="47"/>
      <c r="G12" s="48">
        <v>0</v>
      </c>
      <c r="H12" s="47"/>
      <c r="I12" s="48">
        <v>0</v>
      </c>
      <c r="J12" s="47"/>
      <c r="K12" s="48">
        <v>0</v>
      </c>
      <c r="L12" s="47"/>
      <c r="M12" s="48">
        <v>0</v>
      </c>
      <c r="N12" s="47"/>
      <c r="O12" s="48">
        <f>SUM(E12:M12)</f>
        <v>0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</row>
    <row r="13" spans="1:42" ht="23.1" customHeight="1">
      <c r="A13" s="39" t="s">
        <v>75</v>
      </c>
      <c r="B13" s="46"/>
      <c r="C13" s="46"/>
      <c r="D13" s="40"/>
      <c r="E13" s="47">
        <f>SUM(E11:E12)</f>
        <v>0</v>
      </c>
      <c r="F13" s="47"/>
      <c r="G13" s="47">
        <f>SUM(G11:G12)</f>
        <v>0</v>
      </c>
      <c r="H13" s="47"/>
      <c r="I13" s="47">
        <f>SUM(I11:I12)</f>
        <v>0</v>
      </c>
      <c r="J13" s="47"/>
      <c r="K13" s="47">
        <f>SUM(K11:K12)</f>
        <v>0</v>
      </c>
      <c r="L13" s="47"/>
      <c r="M13" s="47">
        <f>SUM(M11:M12)</f>
        <v>309891</v>
      </c>
      <c r="N13" s="47"/>
      <c r="O13" s="47">
        <f>SUM(O11:O12)</f>
        <v>309891</v>
      </c>
      <c r="Q13" s="47"/>
      <c r="R13" s="47"/>
      <c r="S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</row>
    <row r="14" spans="1:42" ht="23.1" customHeight="1" thickBot="1">
      <c r="A14" s="34" t="s">
        <v>279</v>
      </c>
      <c r="B14" s="46"/>
      <c r="C14" s="46"/>
      <c r="D14" s="40"/>
      <c r="E14" s="49">
        <f>SUM(E10,E13:E13)</f>
        <v>1227061</v>
      </c>
      <c r="F14" s="47"/>
      <c r="G14" s="49">
        <f>SUM(G10,G13:G13)</f>
        <v>2350459</v>
      </c>
      <c r="H14" s="47"/>
      <c r="I14" s="49">
        <f>SUM(I10,I13:I13)</f>
        <v>79834</v>
      </c>
      <c r="J14" s="47"/>
      <c r="K14" s="49">
        <f>SUM(K10,K13:K13)</f>
        <v>154578</v>
      </c>
      <c r="L14" s="47"/>
      <c r="M14" s="49">
        <f>SUM(M10,M13:M13)</f>
        <v>11847058</v>
      </c>
      <c r="N14" s="47"/>
      <c r="O14" s="49">
        <f>SUM(O10,O13:O13)</f>
        <v>15658990</v>
      </c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</row>
    <row r="15" spans="1:42" ht="23.1" customHeight="1" thickTop="1">
      <c r="B15" s="46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</row>
    <row r="16" spans="1:42" ht="23.1" customHeight="1">
      <c r="A16" s="34" t="s">
        <v>280</v>
      </c>
      <c r="B16" s="46"/>
      <c r="C16" s="46"/>
      <c r="D16" s="46"/>
      <c r="E16" s="47">
        <v>1227061</v>
      </c>
      <c r="F16" s="47"/>
      <c r="G16" s="47">
        <v>2350459</v>
      </c>
      <c r="H16" s="47"/>
      <c r="I16" s="47">
        <v>79834</v>
      </c>
      <c r="J16" s="47"/>
      <c r="K16" s="47">
        <v>154578</v>
      </c>
      <c r="L16" s="47"/>
      <c r="M16" s="47">
        <v>12026213</v>
      </c>
      <c r="N16" s="47">
        <v>0</v>
      </c>
      <c r="O16" s="47">
        <f>SUM(E16:N16)</f>
        <v>15838145</v>
      </c>
      <c r="P16" s="47">
        <v>0</v>
      </c>
      <c r="Q16" s="47"/>
      <c r="S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</row>
    <row r="17" spans="1:42" ht="23.1" customHeight="1">
      <c r="A17" s="39" t="s">
        <v>84</v>
      </c>
      <c r="B17" s="46"/>
      <c r="C17" s="46"/>
      <c r="D17" s="40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f>PL!I48</f>
        <v>68689</v>
      </c>
      <c r="N17" s="47"/>
      <c r="O17" s="47">
        <f>SUM(E17:M17)</f>
        <v>68689</v>
      </c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</row>
    <row r="18" spans="1:42" ht="23.1" customHeight="1">
      <c r="A18" s="39" t="s">
        <v>74</v>
      </c>
      <c r="B18" s="46"/>
      <c r="C18" s="46"/>
      <c r="D18" s="40"/>
      <c r="E18" s="48">
        <v>0</v>
      </c>
      <c r="F18" s="47"/>
      <c r="G18" s="48">
        <v>0</v>
      </c>
      <c r="H18" s="47"/>
      <c r="I18" s="48">
        <v>0</v>
      </c>
      <c r="J18" s="47"/>
      <c r="K18" s="48">
        <v>0</v>
      </c>
      <c r="L18" s="47"/>
      <c r="M18" s="48">
        <v>0</v>
      </c>
      <c r="N18" s="47"/>
      <c r="O18" s="48">
        <f>SUM(E18:M18)</f>
        <v>0</v>
      </c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</row>
    <row r="19" spans="1:42" ht="23.1" customHeight="1">
      <c r="A19" s="39" t="s">
        <v>75</v>
      </c>
      <c r="B19" s="46"/>
      <c r="C19" s="46"/>
      <c r="D19" s="40"/>
      <c r="E19" s="47">
        <f>SUM(E17:E18)</f>
        <v>0</v>
      </c>
      <c r="F19" s="47"/>
      <c r="G19" s="47">
        <f>SUM(G17:G18)</f>
        <v>0</v>
      </c>
      <c r="H19" s="47"/>
      <c r="I19" s="47">
        <f>SUM(I17:I18)</f>
        <v>0</v>
      </c>
      <c r="J19" s="47"/>
      <c r="K19" s="47">
        <f>SUM(K17:K18)</f>
        <v>0</v>
      </c>
      <c r="L19" s="47"/>
      <c r="M19" s="47">
        <f>SUM(M17:M18)</f>
        <v>68689</v>
      </c>
      <c r="N19" s="47"/>
      <c r="O19" s="47">
        <f>SUM(O17:O18)</f>
        <v>68689</v>
      </c>
      <c r="Q19" s="47"/>
      <c r="R19" s="47"/>
      <c r="S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</row>
    <row r="20" spans="1:42" ht="23.1" customHeight="1" thickBot="1">
      <c r="A20" s="34" t="s">
        <v>281</v>
      </c>
      <c r="B20" s="46"/>
      <c r="C20" s="46"/>
      <c r="D20" s="40"/>
      <c r="E20" s="49">
        <f>SUM(E16,E19:E19)</f>
        <v>1227061</v>
      </c>
      <c r="F20" s="47"/>
      <c r="G20" s="49">
        <f>SUM(G16,G19:G19)</f>
        <v>2350459</v>
      </c>
      <c r="H20" s="47"/>
      <c r="I20" s="49">
        <f>SUM(I16,I19:I19)</f>
        <v>79834</v>
      </c>
      <c r="J20" s="47"/>
      <c r="K20" s="49">
        <f>SUM(K16,K19:K19)</f>
        <v>154578</v>
      </c>
      <c r="L20" s="47"/>
      <c r="M20" s="49">
        <f>SUM(M16,M19:M19)</f>
        <v>12094902</v>
      </c>
      <c r="N20" s="47"/>
      <c r="O20" s="49">
        <f>SUM(O16,O19:O19)</f>
        <v>15906834</v>
      </c>
      <c r="Q20" s="47"/>
      <c r="R20" s="47"/>
      <c r="S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</row>
    <row r="21" spans="1:42" ht="23.1" customHeight="1" thickTop="1">
      <c r="E21" s="47"/>
      <c r="F21" s="47"/>
      <c r="G21" s="47"/>
      <c r="H21" s="47"/>
      <c r="I21" s="47"/>
      <c r="J21" s="47"/>
      <c r="K21" s="47"/>
      <c r="M21" s="47"/>
      <c r="N21" s="47"/>
      <c r="O21" s="47"/>
      <c r="Q21" s="47"/>
      <c r="R21" s="47"/>
      <c r="S21" s="47"/>
      <c r="U21" s="47"/>
      <c r="V21" s="47"/>
      <c r="W21" s="47"/>
      <c r="X21" s="47"/>
      <c r="Y21" s="47"/>
      <c r="Z21" s="47"/>
      <c r="AA21" s="47"/>
      <c r="AB21" s="47"/>
      <c r="AC21" s="47"/>
    </row>
    <row r="22" spans="1:42" ht="23.1" customHeight="1">
      <c r="A22" s="50"/>
      <c r="E22" s="47"/>
      <c r="F22" s="47"/>
      <c r="G22" s="47"/>
      <c r="H22" s="47"/>
      <c r="I22" s="47"/>
      <c r="J22" s="47"/>
      <c r="K22" s="47"/>
      <c r="M22" s="47"/>
      <c r="N22" s="47"/>
      <c r="O22" s="47"/>
      <c r="Q22" s="47"/>
      <c r="R22" s="47"/>
      <c r="S22" s="47"/>
      <c r="U22" s="47"/>
      <c r="V22" s="47"/>
      <c r="W22" s="47"/>
      <c r="X22" s="47"/>
      <c r="Y22" s="47"/>
      <c r="Z22" s="47"/>
      <c r="AA22" s="47"/>
      <c r="AB22" s="47"/>
      <c r="AC22" s="47"/>
    </row>
    <row r="23" spans="1:42" ht="23.1" customHeight="1">
      <c r="A23" s="50" t="s">
        <v>13</v>
      </c>
      <c r="K23" s="6"/>
      <c r="M23" s="5"/>
      <c r="O23" s="5"/>
    </row>
    <row r="25" spans="1:42" s="51" customFormat="1" ht="23.1" customHeight="1">
      <c r="A25" s="40"/>
      <c r="B25" s="40"/>
      <c r="C25" s="40"/>
      <c r="D25" s="41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"/>
      <c r="S25" s="1"/>
      <c r="T25" s="1"/>
      <c r="U25" s="2"/>
      <c r="V25" s="39"/>
      <c r="W25" s="39"/>
      <c r="X25" s="39"/>
      <c r="Y25" s="39"/>
    </row>
    <row r="26" spans="1:42" s="51" customFormat="1" ht="23.1" customHeight="1">
      <c r="A26" s="40"/>
      <c r="B26" s="40"/>
      <c r="C26" s="40"/>
      <c r="D26" s="41"/>
      <c r="E26" s="7"/>
      <c r="F26" s="7"/>
      <c r="G26" s="7"/>
      <c r="H26" s="7"/>
      <c r="I26" s="8"/>
      <c r="J26" s="7"/>
      <c r="K26" s="8"/>
      <c r="L26" s="8"/>
      <c r="M26" s="7"/>
      <c r="N26" s="7"/>
      <c r="O26" s="7"/>
      <c r="P26" s="7"/>
      <c r="Q26" s="7"/>
      <c r="R26" s="1"/>
      <c r="S26" s="1"/>
      <c r="T26" s="1"/>
      <c r="U26" s="2"/>
      <c r="V26" s="39"/>
      <c r="W26" s="39"/>
      <c r="X26" s="39"/>
      <c r="Y26" s="39"/>
    </row>
    <row r="27" spans="1:42" s="51" customFormat="1" ht="23.1" customHeight="1">
      <c r="A27" s="40"/>
      <c r="B27" s="40"/>
      <c r="C27" s="40"/>
      <c r="D27" s="40"/>
      <c r="E27" s="8"/>
      <c r="F27" s="8"/>
      <c r="G27" s="8"/>
      <c r="H27" s="8"/>
      <c r="I27" s="8"/>
      <c r="J27" s="8"/>
      <c r="K27" s="8"/>
      <c r="L27" s="8"/>
      <c r="M27" s="107"/>
      <c r="N27" s="107"/>
      <c r="O27" s="107"/>
      <c r="P27" s="4"/>
      <c r="Q27" s="8"/>
      <c r="R27" s="1"/>
      <c r="S27" s="1"/>
      <c r="T27" s="1"/>
      <c r="U27" s="1"/>
      <c r="V27" s="39"/>
      <c r="W27" s="39"/>
      <c r="X27" s="39"/>
      <c r="Y27" s="39"/>
    </row>
    <row r="28" spans="1:42" s="51" customFormat="1" ht="23.1" customHeight="1">
      <c r="A28" s="40"/>
      <c r="B28" s="40"/>
      <c r="C28" s="40"/>
      <c r="D28" s="4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"/>
      <c r="S28" s="1"/>
      <c r="T28" s="1"/>
      <c r="U28" s="1"/>
      <c r="V28" s="39"/>
      <c r="W28" s="39"/>
      <c r="X28" s="39"/>
      <c r="Y28" s="39"/>
    </row>
    <row r="29" spans="1:42" s="51" customFormat="1" ht="23.1" customHeight="1">
      <c r="A29" s="34"/>
      <c r="B29" s="40"/>
      <c r="C29" s="40"/>
      <c r="D29" s="4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39"/>
      <c r="W29" s="39"/>
      <c r="X29" s="39"/>
      <c r="Y29" s="39"/>
    </row>
    <row r="30" spans="1:42" s="51" customFormat="1" ht="23.1" customHeight="1">
      <c r="A30" s="39"/>
      <c r="B30" s="46"/>
      <c r="C30" s="46"/>
      <c r="D30" s="4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39"/>
      <c r="W30" s="39"/>
      <c r="X30" s="39"/>
      <c r="Y30" s="39"/>
    </row>
    <row r="31" spans="1:42" s="51" customFormat="1" ht="23.1" customHeight="1">
      <c r="A31" s="39"/>
      <c r="B31" s="46"/>
      <c r="C31" s="46"/>
      <c r="D31" s="4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9"/>
      <c r="W31" s="39"/>
      <c r="X31" s="39"/>
      <c r="Y31" s="39"/>
    </row>
    <row r="32" spans="1:42" s="51" customFormat="1" ht="23.1" customHeight="1">
      <c r="A32" s="39"/>
      <c r="B32" s="46"/>
      <c r="C32" s="46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39"/>
      <c r="W32" s="39"/>
      <c r="X32" s="39"/>
      <c r="Y32" s="39"/>
    </row>
    <row r="33" spans="1:25" s="51" customFormat="1" ht="23.1" customHeight="1">
      <c r="A33" s="39"/>
      <c r="B33" s="46"/>
      <c r="C33" s="46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39"/>
      <c r="W33" s="39"/>
      <c r="X33" s="39"/>
      <c r="Y33" s="39"/>
    </row>
    <row r="34" spans="1:25" s="51" customFormat="1" ht="23.1" customHeight="1">
      <c r="A34" s="39"/>
      <c r="B34" s="46"/>
      <c r="C34" s="46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39"/>
      <c r="W34" s="39"/>
      <c r="X34" s="39"/>
      <c r="Y34" s="39"/>
    </row>
    <row r="35" spans="1:25" s="51" customFormat="1" ht="23.1" customHeight="1">
      <c r="A35" s="39"/>
      <c r="B35" s="46"/>
      <c r="C35" s="46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39"/>
      <c r="W35" s="39"/>
      <c r="X35" s="39"/>
      <c r="Y35" s="39"/>
    </row>
    <row r="36" spans="1:25" s="51" customFormat="1" ht="23.1" customHeight="1">
      <c r="A36" s="39"/>
      <c r="B36" s="46"/>
      <c r="C36" s="46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39"/>
      <c r="W36" s="39"/>
      <c r="X36" s="39"/>
      <c r="Y36" s="39"/>
    </row>
    <row r="37" spans="1:25" s="51" customFormat="1" ht="23.1" customHeight="1">
      <c r="A37" s="39"/>
      <c r="B37" s="46"/>
      <c r="C37" s="46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39"/>
      <c r="W37" s="39"/>
      <c r="X37" s="39"/>
      <c r="Y37" s="39"/>
    </row>
    <row r="38" spans="1:25" s="51" customFormat="1" ht="23.1" customHeight="1">
      <c r="A38" s="39"/>
      <c r="B38" s="46"/>
      <c r="C38" s="46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39"/>
      <c r="W38" s="39"/>
      <c r="X38" s="39"/>
      <c r="Y38" s="39"/>
    </row>
    <row r="39" spans="1:25" s="51" customFormat="1" ht="23.1" customHeight="1">
      <c r="A39" s="39"/>
      <c r="B39" s="46"/>
      <c r="C39" s="46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9"/>
      <c r="W39" s="39"/>
      <c r="X39" s="39"/>
      <c r="Y39" s="39"/>
    </row>
    <row r="40" spans="1:25" s="51" customFormat="1" ht="23.1" customHeight="1">
      <c r="A40" s="39"/>
      <c r="B40" s="46"/>
      <c r="C40" s="46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9"/>
      <c r="W40" s="39"/>
      <c r="X40" s="39"/>
      <c r="Y40" s="39"/>
    </row>
    <row r="41" spans="1:25" s="51" customFormat="1" ht="23.1" customHeight="1">
      <c r="A41" s="34"/>
      <c r="B41" s="46"/>
      <c r="C41" s="46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9"/>
      <c r="W41" s="39"/>
      <c r="X41" s="39"/>
      <c r="Y41" s="39"/>
    </row>
    <row r="42" spans="1:25" s="51" customFormat="1" ht="23.1" customHeight="1">
      <c r="A42" s="39"/>
      <c r="B42" s="39"/>
      <c r="C42" s="39"/>
      <c r="D42" s="3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9"/>
      <c r="W42" s="39"/>
      <c r="X42" s="39"/>
      <c r="Y42" s="39"/>
    </row>
    <row r="43" spans="1:25" s="51" customFormat="1" ht="23.1" customHeight="1">
      <c r="A43" s="50"/>
      <c r="B43" s="39"/>
      <c r="C43" s="39"/>
      <c r="D43" s="39"/>
      <c r="E43" s="1"/>
      <c r="F43" s="1"/>
      <c r="G43" s="1"/>
      <c r="H43" s="1"/>
      <c r="I43" s="1"/>
      <c r="J43" s="1"/>
      <c r="K43" s="1"/>
      <c r="L43" s="1"/>
      <c r="M43" s="1"/>
      <c r="N43" s="1"/>
      <c r="O43" s="3"/>
      <c r="P43" s="1"/>
      <c r="Q43" s="1"/>
      <c r="R43" s="1"/>
      <c r="S43" s="1"/>
      <c r="T43" s="1"/>
      <c r="U43" s="1"/>
      <c r="V43" s="39"/>
      <c r="W43" s="39"/>
      <c r="X43" s="39"/>
      <c r="Y43" s="39"/>
    </row>
    <row r="44" spans="1:25" s="51" customFormat="1" ht="23.1" customHeight="1">
      <c r="A44" s="50"/>
      <c r="B44" s="39"/>
      <c r="C44" s="39"/>
      <c r="D44" s="3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9"/>
      <c r="W44" s="39"/>
      <c r="X44" s="39"/>
      <c r="Y44" s="39"/>
    </row>
  </sheetData>
  <mergeCells count="4">
    <mergeCell ref="E6:O6"/>
    <mergeCell ref="K7:M7"/>
    <mergeCell ref="E25:Q25"/>
    <mergeCell ref="M27:O27"/>
  </mergeCells>
  <printOptions horizontalCentered="1"/>
  <pageMargins left="0.78740157480314965" right="0.39370078740157483" top="0.98425196850393704" bottom="0.11811023622047245" header="0.19685039370078741" footer="0.19685039370078741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73"/>
  <sheetViews>
    <sheetView showGridLines="0" view="pageBreakPreview" zoomScale="85" zoomScaleNormal="90" zoomScaleSheetLayoutView="85" workbookViewId="0"/>
  </sheetViews>
  <sheetFormatPr defaultColWidth="10.88671875" defaultRowHeight="21" customHeight="1"/>
  <cols>
    <col min="1" max="1" width="53" style="18" customWidth="1"/>
    <col min="2" max="2" width="1.88671875" style="11" customWidth="1"/>
    <col min="3" max="3" width="8.5546875" style="18" customWidth="1"/>
    <col min="4" max="4" width="1.109375" style="11" customWidth="1"/>
    <col min="5" max="5" width="14.109375" style="11" customWidth="1"/>
    <col min="6" max="6" width="1.109375" style="11" customWidth="1"/>
    <col min="7" max="7" width="14.109375" style="11" customWidth="1"/>
    <col min="8" max="8" width="1.109375" style="11" customWidth="1"/>
    <col min="9" max="9" width="14.109375" style="11" customWidth="1"/>
    <col min="10" max="10" width="1.109375" style="11" customWidth="1"/>
    <col min="11" max="11" width="14.109375" style="11" customWidth="1"/>
    <col min="12" max="12" width="1.109375" style="11" customWidth="1"/>
    <col min="13" max="16384" width="10.88671875" style="11"/>
  </cols>
  <sheetData>
    <row r="1" spans="1:11" s="16" customFormat="1" ht="21" customHeight="1">
      <c r="A1" s="12"/>
      <c r="B1" s="13"/>
      <c r="C1" s="14"/>
      <c r="D1" s="15"/>
      <c r="E1" s="15"/>
      <c r="F1" s="15"/>
      <c r="G1" s="15"/>
      <c r="H1" s="15"/>
      <c r="I1" s="15"/>
      <c r="J1" s="15"/>
      <c r="K1" s="17" t="s">
        <v>73</v>
      </c>
    </row>
    <row r="2" spans="1:11" s="16" customFormat="1" ht="21" customHeight="1">
      <c r="A2" s="12" t="s">
        <v>82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" customHeight="1">
      <c r="A3" s="12" t="s">
        <v>33</v>
      </c>
      <c r="B3" s="13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" customHeight="1">
      <c r="A4" s="12" t="s">
        <v>278</v>
      </c>
      <c r="B4" s="34"/>
      <c r="C4" s="34"/>
      <c r="D4" s="34"/>
      <c r="E4" s="15"/>
      <c r="F4" s="15"/>
      <c r="G4" s="15"/>
      <c r="H4" s="15"/>
      <c r="I4" s="15"/>
      <c r="J4" s="15"/>
      <c r="K4" s="15"/>
    </row>
    <row r="5" spans="1:11" s="16" customFormat="1" ht="21" customHeight="1">
      <c r="B5" s="13"/>
      <c r="C5" s="14"/>
      <c r="D5" s="15"/>
      <c r="E5" s="15"/>
      <c r="F5" s="15"/>
      <c r="G5" s="15"/>
      <c r="H5" s="15"/>
      <c r="I5" s="13"/>
      <c r="J5" s="15"/>
      <c r="K5" s="17" t="s">
        <v>72</v>
      </c>
    </row>
    <row r="6" spans="1:11" ht="21" customHeight="1">
      <c r="E6" s="19"/>
      <c r="F6" s="19" t="s">
        <v>0</v>
      </c>
      <c r="G6" s="19"/>
      <c r="H6" s="20"/>
      <c r="I6" s="19"/>
      <c r="J6" s="19" t="s">
        <v>1</v>
      </c>
      <c r="K6" s="19"/>
    </row>
    <row r="7" spans="1:11" ht="21" customHeight="1">
      <c r="C7" s="25"/>
      <c r="D7" s="22"/>
      <c r="E7" s="21">
        <v>2569</v>
      </c>
      <c r="F7" s="23"/>
      <c r="G7" s="21">
        <v>2568</v>
      </c>
      <c r="H7" s="24"/>
      <c r="I7" s="21">
        <v>2569</v>
      </c>
      <c r="J7" s="23"/>
      <c r="K7" s="21">
        <v>2568</v>
      </c>
    </row>
    <row r="8" spans="1:11" ht="21" customHeight="1">
      <c r="A8" s="26" t="s">
        <v>34</v>
      </c>
      <c r="B8" s="20"/>
      <c r="C8" s="25"/>
      <c r="E8" s="35"/>
      <c r="F8" s="35"/>
      <c r="G8" s="35"/>
      <c r="I8" s="35"/>
      <c r="J8" s="35"/>
      <c r="K8" s="35"/>
    </row>
    <row r="9" spans="1:11" ht="21" customHeight="1">
      <c r="A9" s="18" t="s">
        <v>86</v>
      </c>
      <c r="C9" s="25"/>
      <c r="E9" s="10">
        <f>PL!E30</f>
        <v>139001</v>
      </c>
      <c r="F9" s="10"/>
      <c r="G9" s="10">
        <f>PL!G30</f>
        <v>104312</v>
      </c>
      <c r="H9" s="10"/>
      <c r="I9" s="10">
        <f>PL!I30</f>
        <v>68072</v>
      </c>
      <c r="J9" s="10"/>
      <c r="K9" s="10">
        <f>PL!K30</f>
        <v>310530</v>
      </c>
    </row>
    <row r="10" spans="1:11" ht="21" customHeight="1">
      <c r="A10" s="18" t="s">
        <v>87</v>
      </c>
      <c r="C10" s="25"/>
      <c r="E10" s="10"/>
      <c r="F10" s="10"/>
      <c r="G10" s="10"/>
      <c r="H10" s="10"/>
      <c r="I10" s="10"/>
      <c r="J10" s="10"/>
      <c r="K10" s="10"/>
    </row>
    <row r="11" spans="1:11" ht="21" customHeight="1">
      <c r="A11" s="18" t="s">
        <v>35</v>
      </c>
      <c r="C11" s="25"/>
      <c r="E11" s="10"/>
      <c r="F11" s="10"/>
      <c r="G11" s="10"/>
      <c r="H11" s="10"/>
      <c r="I11" s="10"/>
      <c r="J11" s="10"/>
      <c r="K11" s="10"/>
    </row>
    <row r="12" spans="1:11" ht="21" customHeight="1">
      <c r="A12" s="30" t="s">
        <v>69</v>
      </c>
      <c r="C12" s="25"/>
      <c r="E12" s="10">
        <v>103299</v>
      </c>
      <c r="F12" s="10"/>
      <c r="G12" s="10">
        <f>150906-19962</f>
        <v>130944</v>
      </c>
      <c r="H12" s="10"/>
      <c r="I12" s="10">
        <v>4679</v>
      </c>
      <c r="J12" s="10"/>
      <c r="K12" s="10">
        <v>4659</v>
      </c>
    </row>
    <row r="13" spans="1:11" ht="21" customHeight="1">
      <c r="A13" s="30" t="s">
        <v>296</v>
      </c>
      <c r="C13" s="25"/>
      <c r="E13" s="10">
        <v>16787</v>
      </c>
      <c r="F13" s="10"/>
      <c r="G13" s="10">
        <v>15993</v>
      </c>
      <c r="H13" s="10"/>
      <c r="I13" s="10">
        <v>2990</v>
      </c>
      <c r="J13" s="10"/>
      <c r="K13" s="10">
        <v>13442</v>
      </c>
    </row>
    <row r="14" spans="1:11" ht="21" customHeight="1">
      <c r="A14" s="30" t="s">
        <v>289</v>
      </c>
      <c r="C14" s="25"/>
      <c r="E14" s="10">
        <v>1209</v>
      </c>
      <c r="F14" s="10"/>
      <c r="G14" s="10">
        <v>0</v>
      </c>
      <c r="H14" s="10"/>
      <c r="I14" s="10">
        <v>0</v>
      </c>
      <c r="J14" s="10"/>
      <c r="K14" s="10">
        <v>0</v>
      </c>
    </row>
    <row r="15" spans="1:11" ht="21" customHeight="1">
      <c r="A15" s="30" t="s">
        <v>126</v>
      </c>
      <c r="C15" s="25"/>
      <c r="E15" s="10">
        <v>-96242</v>
      </c>
      <c r="F15" s="10"/>
      <c r="G15" s="10">
        <v>0</v>
      </c>
      <c r="H15" s="10"/>
      <c r="I15" s="10">
        <v>0</v>
      </c>
      <c r="J15" s="10"/>
      <c r="K15" s="10">
        <v>0</v>
      </c>
    </row>
    <row r="16" spans="1:11" ht="21" customHeight="1">
      <c r="A16" s="30" t="s">
        <v>244</v>
      </c>
      <c r="C16" s="25"/>
      <c r="E16" s="10">
        <v>0</v>
      </c>
      <c r="F16" s="10"/>
      <c r="G16" s="10">
        <v>2722</v>
      </c>
      <c r="H16" s="10"/>
      <c r="I16" s="10">
        <v>0</v>
      </c>
      <c r="J16" s="10"/>
      <c r="K16" s="10">
        <v>0</v>
      </c>
    </row>
    <row r="17" spans="1:11" ht="21" customHeight="1">
      <c r="A17" s="30" t="s">
        <v>298</v>
      </c>
      <c r="C17" s="25"/>
      <c r="E17" s="10">
        <v>11007</v>
      </c>
      <c r="F17" s="10"/>
      <c r="G17" s="10">
        <v>0</v>
      </c>
      <c r="H17" s="10"/>
      <c r="I17" s="10">
        <v>0</v>
      </c>
      <c r="J17" s="10"/>
      <c r="K17" s="10">
        <v>0</v>
      </c>
    </row>
    <row r="18" spans="1:11" ht="21" customHeight="1">
      <c r="A18" s="18" t="s">
        <v>247</v>
      </c>
      <c r="B18" s="16"/>
      <c r="C18" s="25"/>
      <c r="E18" s="10">
        <v>209</v>
      </c>
      <c r="F18" s="10"/>
      <c r="G18" s="10">
        <v>6825</v>
      </c>
      <c r="H18" s="10"/>
      <c r="I18" s="10">
        <v>0</v>
      </c>
      <c r="J18" s="10"/>
      <c r="K18" s="10">
        <v>15</v>
      </c>
    </row>
    <row r="19" spans="1:11" ht="21" customHeight="1">
      <c r="A19" s="18" t="s">
        <v>248</v>
      </c>
      <c r="B19" s="16"/>
      <c r="C19" s="25"/>
      <c r="E19" s="10">
        <v>2743</v>
      </c>
      <c r="F19" s="10"/>
      <c r="G19" s="10">
        <v>0</v>
      </c>
      <c r="H19" s="10"/>
      <c r="I19" s="10">
        <v>0</v>
      </c>
      <c r="J19" s="10"/>
      <c r="K19" s="10">
        <v>0</v>
      </c>
    </row>
    <row r="20" spans="1:11" ht="21" customHeight="1">
      <c r="A20" s="18" t="s">
        <v>290</v>
      </c>
      <c r="C20" s="25"/>
      <c r="E20" s="10">
        <v>-3617</v>
      </c>
      <c r="F20" s="10"/>
      <c r="G20" s="10">
        <v>-2529</v>
      </c>
      <c r="H20" s="10"/>
      <c r="I20" s="10">
        <v>0</v>
      </c>
      <c r="J20" s="10"/>
      <c r="K20" s="10">
        <v>0</v>
      </c>
    </row>
    <row r="21" spans="1:11" ht="21" customHeight="1">
      <c r="A21" s="18" t="s">
        <v>210</v>
      </c>
      <c r="B21" s="16"/>
      <c r="C21" s="25"/>
      <c r="E21" s="10">
        <v>2127</v>
      </c>
      <c r="F21" s="10"/>
      <c r="G21" s="10">
        <v>3530</v>
      </c>
      <c r="H21" s="10"/>
      <c r="I21" s="10">
        <v>229</v>
      </c>
      <c r="J21" s="10"/>
      <c r="K21" s="10">
        <v>214</v>
      </c>
    </row>
    <row r="22" spans="1:11" ht="21" customHeight="1">
      <c r="A22" s="18" t="s">
        <v>107</v>
      </c>
      <c r="B22" s="16"/>
      <c r="C22" s="25"/>
      <c r="E22" s="10">
        <v>0</v>
      </c>
      <c r="F22" s="10"/>
      <c r="G22" s="10">
        <v>102</v>
      </c>
      <c r="H22" s="10"/>
      <c r="I22" s="10">
        <v>0</v>
      </c>
      <c r="J22" s="10"/>
      <c r="K22" s="10">
        <v>0</v>
      </c>
    </row>
    <row r="23" spans="1:11" ht="21" customHeight="1">
      <c r="A23" s="18" t="s">
        <v>293</v>
      </c>
      <c r="C23" s="25"/>
      <c r="E23" s="10">
        <v>-167809</v>
      </c>
      <c r="F23" s="10"/>
      <c r="G23" s="10">
        <v>-257201</v>
      </c>
      <c r="H23" s="10"/>
      <c r="I23" s="10">
        <v>0</v>
      </c>
      <c r="J23" s="10"/>
      <c r="K23" s="10">
        <v>0</v>
      </c>
    </row>
    <row r="24" spans="1:11" ht="21" customHeight="1">
      <c r="A24" s="18" t="s">
        <v>261</v>
      </c>
      <c r="C24" s="25"/>
      <c r="E24" s="10">
        <v>4889</v>
      </c>
      <c r="F24" s="10"/>
      <c r="G24" s="10">
        <v>2090</v>
      </c>
      <c r="H24" s="10"/>
      <c r="I24" s="10">
        <v>-6</v>
      </c>
      <c r="J24" s="10"/>
      <c r="K24" s="10">
        <v>-10</v>
      </c>
    </row>
    <row r="25" spans="1:11" ht="21" customHeight="1">
      <c r="A25" s="18" t="s">
        <v>142</v>
      </c>
      <c r="C25" s="25"/>
      <c r="E25" s="10">
        <v>0</v>
      </c>
      <c r="F25" s="10"/>
      <c r="G25" s="10">
        <v>0</v>
      </c>
      <c r="H25" s="10"/>
      <c r="I25" s="10">
        <v>-100000</v>
      </c>
      <c r="J25" s="10"/>
      <c r="K25" s="10">
        <v>-305655</v>
      </c>
    </row>
    <row r="26" spans="1:11" ht="21" customHeight="1">
      <c r="A26" s="18" t="s">
        <v>143</v>
      </c>
      <c r="B26" s="16"/>
      <c r="C26" s="25"/>
      <c r="E26" s="10">
        <v>-51357</v>
      </c>
      <c r="F26" s="10"/>
      <c r="G26" s="10">
        <v>-58032</v>
      </c>
      <c r="H26" s="10"/>
      <c r="I26" s="10">
        <v>-243886</v>
      </c>
      <c r="J26" s="10"/>
      <c r="K26" s="10">
        <v>-299655</v>
      </c>
    </row>
    <row r="27" spans="1:11" ht="21" customHeight="1">
      <c r="A27" s="18" t="s">
        <v>144</v>
      </c>
      <c r="B27" s="16"/>
      <c r="C27" s="25"/>
      <c r="E27" s="9">
        <v>186934</v>
      </c>
      <c r="F27" s="10"/>
      <c r="G27" s="9">
        <v>179760</v>
      </c>
      <c r="H27" s="10"/>
      <c r="I27" s="9">
        <v>240598</v>
      </c>
      <c r="J27" s="10"/>
      <c r="K27" s="9">
        <v>247522</v>
      </c>
    </row>
    <row r="28" spans="1:11" ht="21" customHeight="1">
      <c r="A28" s="18" t="s">
        <v>167</v>
      </c>
      <c r="C28" s="25"/>
      <c r="E28" s="10"/>
      <c r="F28" s="10"/>
      <c r="G28" s="10"/>
      <c r="H28" s="10"/>
      <c r="I28" s="10"/>
      <c r="J28" s="10"/>
      <c r="K28" s="10"/>
    </row>
    <row r="29" spans="1:11" ht="21" customHeight="1">
      <c r="A29" s="18" t="s">
        <v>36</v>
      </c>
      <c r="C29" s="25"/>
      <c r="E29" s="10">
        <f>SUM(E9:E28)</f>
        <v>149180</v>
      </c>
      <c r="F29" s="10"/>
      <c r="G29" s="10">
        <f>SUM(G9:G28)</f>
        <v>128516</v>
      </c>
      <c r="H29" s="10"/>
      <c r="I29" s="10">
        <f>SUM(I9:I28)</f>
        <v>-27324</v>
      </c>
      <c r="J29" s="10"/>
      <c r="K29" s="10">
        <f>SUM(K9:K28)</f>
        <v>-28938</v>
      </c>
    </row>
    <row r="30" spans="1:11" ht="21" customHeight="1">
      <c r="A30" s="18" t="s">
        <v>37</v>
      </c>
      <c r="C30" s="25"/>
      <c r="E30" s="10"/>
      <c r="F30" s="10"/>
      <c r="G30" s="10"/>
      <c r="H30" s="10"/>
      <c r="I30" s="10"/>
      <c r="J30" s="10"/>
      <c r="K30" s="10"/>
    </row>
    <row r="31" spans="1:11" ht="21" customHeight="1">
      <c r="A31" s="18" t="s">
        <v>175</v>
      </c>
      <c r="C31" s="25"/>
      <c r="E31" s="10">
        <v>-172957</v>
      </c>
      <c r="F31" s="10"/>
      <c r="G31" s="10">
        <v>204076</v>
      </c>
      <c r="H31" s="10"/>
      <c r="I31" s="10">
        <v>4590</v>
      </c>
      <c r="J31" s="10"/>
      <c r="K31" s="10">
        <v>13259</v>
      </c>
    </row>
    <row r="32" spans="1:11" ht="21" customHeight="1">
      <c r="A32" s="18" t="s">
        <v>57</v>
      </c>
      <c r="C32" s="25"/>
      <c r="E32" s="10">
        <v>140904</v>
      </c>
      <c r="F32" s="10"/>
      <c r="G32" s="10">
        <v>-389035</v>
      </c>
      <c r="H32" s="10"/>
      <c r="I32" s="10">
        <v>0</v>
      </c>
      <c r="J32" s="10"/>
      <c r="K32" s="10">
        <v>15185</v>
      </c>
    </row>
    <row r="33" spans="1:11" ht="21" customHeight="1">
      <c r="A33" s="18" t="s">
        <v>67</v>
      </c>
      <c r="C33" s="25"/>
      <c r="E33" s="10">
        <v>-11411</v>
      </c>
      <c r="F33" s="10"/>
      <c r="G33" s="10">
        <v>-49910</v>
      </c>
      <c r="H33" s="10"/>
      <c r="I33" s="10">
        <v>0</v>
      </c>
      <c r="J33" s="10"/>
      <c r="K33" s="10">
        <v>0</v>
      </c>
    </row>
    <row r="34" spans="1:11" ht="21" customHeight="1">
      <c r="A34" s="18" t="s">
        <v>88</v>
      </c>
      <c r="C34" s="25"/>
      <c r="E34" s="10">
        <v>-18468</v>
      </c>
      <c r="F34" s="10"/>
      <c r="G34" s="10">
        <v>3756</v>
      </c>
      <c r="H34" s="10"/>
      <c r="I34" s="10">
        <v>0</v>
      </c>
      <c r="J34" s="10"/>
      <c r="K34" s="10">
        <v>0</v>
      </c>
    </row>
    <row r="35" spans="1:11" ht="21" customHeight="1">
      <c r="A35" s="30" t="s">
        <v>38</v>
      </c>
      <c r="B35" s="28"/>
      <c r="C35" s="25"/>
      <c r="E35" s="10">
        <v>-134335</v>
      </c>
      <c r="F35" s="10"/>
      <c r="G35" s="10">
        <v>-127363</v>
      </c>
      <c r="H35" s="10"/>
      <c r="I35" s="10">
        <v>-487</v>
      </c>
      <c r="J35" s="10"/>
      <c r="K35" s="10">
        <v>2428</v>
      </c>
    </row>
    <row r="36" spans="1:11" ht="21" customHeight="1">
      <c r="A36" s="30" t="s">
        <v>152</v>
      </c>
      <c r="B36" s="28"/>
      <c r="C36" s="25"/>
      <c r="E36" s="10">
        <v>39222</v>
      </c>
      <c r="F36" s="10"/>
      <c r="G36" s="10">
        <v>-62668</v>
      </c>
      <c r="H36" s="10"/>
      <c r="I36" s="10">
        <v>0</v>
      </c>
      <c r="J36" s="10"/>
      <c r="K36" s="10">
        <v>0</v>
      </c>
    </row>
    <row r="37" spans="1:11" ht="21" customHeight="1">
      <c r="A37" s="18" t="s">
        <v>78</v>
      </c>
      <c r="C37" s="25"/>
      <c r="E37" s="10">
        <v>59086</v>
      </c>
      <c r="F37" s="10"/>
      <c r="G37" s="10">
        <v>-18481</v>
      </c>
      <c r="H37" s="10"/>
      <c r="I37" s="10">
        <v>138</v>
      </c>
      <c r="J37" s="10"/>
      <c r="K37" s="10">
        <v>-5</v>
      </c>
    </row>
    <row r="38" spans="1:11" ht="21" customHeight="1">
      <c r="A38" s="18" t="s">
        <v>39</v>
      </c>
      <c r="C38" s="25"/>
      <c r="E38" s="10"/>
      <c r="F38" s="10"/>
      <c r="G38" s="10"/>
      <c r="H38" s="10"/>
      <c r="I38" s="10"/>
      <c r="J38" s="10"/>
      <c r="K38" s="10"/>
    </row>
    <row r="39" spans="1:11" ht="21" customHeight="1">
      <c r="A39" s="30" t="s">
        <v>211</v>
      </c>
      <c r="B39" s="16"/>
      <c r="C39" s="25"/>
      <c r="E39" s="10">
        <v>553948</v>
      </c>
      <c r="F39" s="10"/>
      <c r="G39" s="10">
        <v>-98390</v>
      </c>
      <c r="H39" s="10"/>
      <c r="I39" s="10">
        <v>14849</v>
      </c>
      <c r="J39" s="10"/>
      <c r="K39" s="10">
        <v>7741</v>
      </c>
    </row>
    <row r="40" spans="1:11" ht="21" customHeight="1">
      <c r="A40" s="30" t="s">
        <v>59</v>
      </c>
      <c r="B40" s="16"/>
      <c r="C40" s="25"/>
      <c r="E40" s="10">
        <v>430532</v>
      </c>
      <c r="F40" s="10"/>
      <c r="G40" s="10">
        <v>364897</v>
      </c>
      <c r="H40" s="10"/>
      <c r="I40" s="10">
        <v>0</v>
      </c>
      <c r="J40" s="10"/>
      <c r="K40" s="10">
        <v>-406</v>
      </c>
    </row>
    <row r="41" spans="1:11" ht="21" customHeight="1">
      <c r="A41" s="30" t="s">
        <v>125</v>
      </c>
      <c r="B41" s="16"/>
      <c r="C41" s="25"/>
      <c r="E41" s="10">
        <v>39424</v>
      </c>
      <c r="F41" s="10"/>
      <c r="G41" s="10">
        <v>5687</v>
      </c>
      <c r="H41" s="10"/>
      <c r="I41" s="10">
        <v>540</v>
      </c>
      <c r="J41" s="10"/>
      <c r="K41" s="10">
        <v>1161</v>
      </c>
    </row>
    <row r="42" spans="1:11" ht="21" customHeight="1">
      <c r="A42" s="30" t="s">
        <v>187</v>
      </c>
      <c r="B42" s="16"/>
      <c r="C42" s="25"/>
      <c r="E42" s="10">
        <v>2050</v>
      </c>
      <c r="F42" s="10"/>
      <c r="G42" s="10">
        <v>-15025</v>
      </c>
      <c r="H42" s="10"/>
      <c r="I42" s="10">
        <v>-2526</v>
      </c>
      <c r="J42" s="10"/>
      <c r="K42" s="10">
        <v>-404</v>
      </c>
    </row>
    <row r="43" spans="1:11" ht="21" customHeight="1">
      <c r="A43" s="30" t="s">
        <v>188</v>
      </c>
      <c r="B43" s="16"/>
      <c r="C43" s="25"/>
      <c r="E43" s="10">
        <v>7652</v>
      </c>
      <c r="F43" s="10"/>
      <c r="G43" s="10">
        <v>0</v>
      </c>
      <c r="H43" s="10"/>
      <c r="I43" s="10">
        <v>0</v>
      </c>
      <c r="J43" s="10"/>
      <c r="K43" s="10">
        <v>0</v>
      </c>
    </row>
    <row r="44" spans="1:11" ht="21" customHeight="1">
      <c r="A44" s="30" t="s">
        <v>40</v>
      </c>
      <c r="B44" s="16"/>
      <c r="C44" s="25"/>
      <c r="E44" s="10">
        <v>14113</v>
      </c>
      <c r="F44" s="10"/>
      <c r="G44" s="10">
        <v>-10296</v>
      </c>
      <c r="H44" s="10"/>
      <c r="I44" s="10">
        <v>218</v>
      </c>
      <c r="J44" s="10"/>
      <c r="K44" s="10">
        <v>725</v>
      </c>
    </row>
    <row r="45" spans="1:11" ht="21" customHeight="1">
      <c r="A45" s="30" t="s">
        <v>115</v>
      </c>
      <c r="B45" s="16"/>
      <c r="C45" s="25"/>
      <c r="E45" s="9">
        <v>610</v>
      </c>
      <c r="F45" s="10"/>
      <c r="G45" s="9">
        <v>494</v>
      </c>
      <c r="H45" s="10"/>
      <c r="I45" s="9">
        <v>1</v>
      </c>
      <c r="J45" s="10"/>
      <c r="K45" s="9">
        <v>0</v>
      </c>
    </row>
    <row r="46" spans="1:11" ht="21" customHeight="1">
      <c r="A46" s="30" t="s">
        <v>168</v>
      </c>
      <c r="B46" s="16"/>
      <c r="C46" s="25"/>
      <c r="E46" s="10">
        <f>SUM(E29:E45)</f>
        <v>1099550</v>
      </c>
      <c r="F46" s="10"/>
      <c r="G46" s="10">
        <f>SUM(G29:G45)</f>
        <v>-63742</v>
      </c>
      <c r="H46" s="10"/>
      <c r="I46" s="10">
        <f>SUM(I29:I45)</f>
        <v>-10001</v>
      </c>
      <c r="J46" s="10"/>
      <c r="K46" s="10">
        <f>SUM(K29:K45)</f>
        <v>10746</v>
      </c>
    </row>
    <row r="47" spans="1:11" ht="21" customHeight="1">
      <c r="A47" s="30" t="s">
        <v>212</v>
      </c>
      <c r="B47" s="16"/>
      <c r="C47" s="25"/>
      <c r="E47" s="10">
        <v>-4419</v>
      </c>
      <c r="F47" s="10"/>
      <c r="G47" s="10">
        <v>-1093</v>
      </c>
      <c r="H47" s="10"/>
      <c r="I47" s="10">
        <v>0</v>
      </c>
      <c r="J47" s="10"/>
      <c r="K47" s="10">
        <v>0</v>
      </c>
    </row>
    <row r="48" spans="1:11" ht="21" customHeight="1">
      <c r="A48" s="30" t="s">
        <v>41</v>
      </c>
      <c r="B48" s="16"/>
      <c r="C48" s="25"/>
      <c r="E48" s="10">
        <v>-422775</v>
      </c>
      <c r="F48" s="10"/>
      <c r="G48" s="10">
        <v>-448561</v>
      </c>
      <c r="H48" s="10"/>
      <c r="I48" s="10">
        <v>-211843</v>
      </c>
      <c r="J48" s="10"/>
      <c r="K48" s="10">
        <v>-227366</v>
      </c>
    </row>
    <row r="49" spans="1:11" ht="21" customHeight="1">
      <c r="A49" s="30" t="s">
        <v>213</v>
      </c>
      <c r="C49" s="25"/>
      <c r="E49" s="9">
        <v>-45759</v>
      </c>
      <c r="F49" s="10"/>
      <c r="G49" s="9">
        <v>-117643</v>
      </c>
      <c r="H49" s="10"/>
      <c r="I49" s="9">
        <v>-1951</v>
      </c>
      <c r="J49" s="10"/>
      <c r="K49" s="9">
        <v>-1244</v>
      </c>
    </row>
    <row r="50" spans="1:11" ht="21" customHeight="1">
      <c r="A50" s="33" t="s">
        <v>252</v>
      </c>
      <c r="B50" s="28"/>
      <c r="C50" s="25"/>
      <c r="E50" s="9">
        <f>SUM(E46:E49)</f>
        <v>626597</v>
      </c>
      <c r="F50" s="10"/>
      <c r="G50" s="9">
        <f>SUM(G46:G49)</f>
        <v>-631039</v>
      </c>
      <c r="H50" s="10"/>
      <c r="I50" s="9">
        <f>SUM(I46:I49)</f>
        <v>-223795</v>
      </c>
      <c r="J50" s="10"/>
      <c r="K50" s="9">
        <f>SUM(K46:K49)</f>
        <v>-217864</v>
      </c>
    </row>
    <row r="51" spans="1:11" ht="21" customHeight="1">
      <c r="C51" s="25"/>
      <c r="E51" s="32"/>
      <c r="F51" s="32"/>
      <c r="G51" s="32"/>
      <c r="I51" s="32"/>
      <c r="J51" s="32"/>
      <c r="K51" s="32"/>
    </row>
    <row r="52" spans="1:11" ht="21" customHeight="1">
      <c r="A52" s="27" t="s">
        <v>13</v>
      </c>
      <c r="B52" s="28"/>
      <c r="C52" s="25"/>
      <c r="F52" s="32"/>
    </row>
    <row r="53" spans="1:11" s="16" customFormat="1" ht="21" customHeight="1">
      <c r="A53" s="12"/>
      <c r="B53" s="13"/>
      <c r="C53" s="14"/>
      <c r="D53" s="15"/>
      <c r="E53" s="15"/>
      <c r="F53" s="15"/>
      <c r="G53" s="15"/>
      <c r="H53" s="15"/>
      <c r="I53" s="15"/>
      <c r="J53" s="15"/>
      <c r="K53" s="17" t="s">
        <v>73</v>
      </c>
    </row>
    <row r="54" spans="1:11" s="16" customFormat="1" ht="21" customHeight="1">
      <c r="A54" s="12" t="s">
        <v>82</v>
      </c>
      <c r="B54" s="13"/>
      <c r="C54" s="14"/>
      <c r="D54" s="15"/>
      <c r="E54" s="15"/>
      <c r="F54" s="15"/>
      <c r="G54" s="15"/>
      <c r="H54" s="15"/>
      <c r="I54" s="15"/>
      <c r="J54" s="15"/>
      <c r="K54" s="15"/>
    </row>
    <row r="55" spans="1:11" s="16" customFormat="1" ht="21" customHeight="1">
      <c r="A55" s="12" t="s">
        <v>50</v>
      </c>
      <c r="B55" s="15"/>
      <c r="C55" s="14"/>
      <c r="D55" s="15"/>
      <c r="E55" s="15"/>
      <c r="F55" s="15"/>
      <c r="G55" s="15"/>
      <c r="H55" s="15"/>
      <c r="I55" s="15"/>
      <c r="J55" s="15"/>
      <c r="K55" s="15"/>
    </row>
    <row r="56" spans="1:11" s="16" customFormat="1" ht="21" customHeight="1">
      <c r="A56" s="12" t="s">
        <v>278</v>
      </c>
      <c r="B56" s="34"/>
      <c r="C56" s="34"/>
      <c r="D56" s="34"/>
      <c r="E56" s="15"/>
      <c r="F56" s="15"/>
      <c r="G56" s="15"/>
      <c r="H56" s="15"/>
      <c r="I56" s="15"/>
      <c r="J56" s="15"/>
      <c r="K56" s="15"/>
    </row>
    <row r="57" spans="1:11" s="16" customFormat="1" ht="21" customHeight="1">
      <c r="B57" s="13"/>
      <c r="C57" s="14"/>
      <c r="D57" s="15"/>
      <c r="E57" s="15"/>
      <c r="F57" s="15"/>
      <c r="G57" s="15"/>
      <c r="H57" s="15"/>
      <c r="I57" s="13"/>
      <c r="J57" s="15"/>
      <c r="K57" s="17" t="s">
        <v>72</v>
      </c>
    </row>
    <row r="58" spans="1:11" ht="21" customHeight="1">
      <c r="E58" s="19"/>
      <c r="F58" s="19" t="s">
        <v>0</v>
      </c>
      <c r="G58" s="19"/>
      <c r="H58" s="20"/>
      <c r="I58" s="19"/>
      <c r="J58" s="19" t="s">
        <v>1</v>
      </c>
      <c r="K58" s="19"/>
    </row>
    <row r="59" spans="1:11" ht="21" customHeight="1">
      <c r="C59" s="25"/>
      <c r="D59" s="22"/>
      <c r="E59" s="21">
        <v>2569</v>
      </c>
      <c r="F59" s="23"/>
      <c r="G59" s="21">
        <v>2568</v>
      </c>
      <c r="H59" s="24"/>
      <c r="I59" s="21">
        <v>2569</v>
      </c>
      <c r="J59" s="23"/>
      <c r="K59" s="21">
        <v>2568</v>
      </c>
    </row>
    <row r="60" spans="1:11" ht="21" customHeight="1">
      <c r="A60" s="26" t="s">
        <v>42</v>
      </c>
      <c r="B60" s="20"/>
      <c r="C60" s="25"/>
      <c r="E60" s="32"/>
      <c r="F60" s="32"/>
      <c r="G60" s="32"/>
      <c r="I60" s="32"/>
      <c r="J60" s="32"/>
      <c r="K60" s="32"/>
    </row>
    <row r="61" spans="1:11" ht="21" customHeight="1">
      <c r="A61" s="18" t="s">
        <v>133</v>
      </c>
      <c r="C61" s="25"/>
      <c r="E61" s="10">
        <v>60793</v>
      </c>
      <c r="F61" s="10"/>
      <c r="G61" s="10">
        <v>199535</v>
      </c>
      <c r="H61" s="10"/>
      <c r="I61" s="10">
        <v>0</v>
      </c>
      <c r="J61" s="10"/>
      <c r="K61" s="10">
        <v>105655</v>
      </c>
    </row>
    <row r="62" spans="1:11" ht="21" customHeight="1">
      <c r="A62" s="18" t="s">
        <v>291</v>
      </c>
      <c r="B62" s="25"/>
      <c r="C62" s="25"/>
      <c r="E62" s="10">
        <v>-134726</v>
      </c>
      <c r="F62" s="10"/>
      <c r="G62" s="10">
        <v>-4517</v>
      </c>
      <c r="H62" s="10"/>
      <c r="I62" s="10">
        <v>-44729</v>
      </c>
      <c r="J62" s="10"/>
      <c r="K62" s="10">
        <v>-726870</v>
      </c>
    </row>
    <row r="63" spans="1:11" ht="21" customHeight="1">
      <c r="A63" s="18" t="s">
        <v>255</v>
      </c>
      <c r="B63" s="25"/>
      <c r="C63" s="25"/>
      <c r="E63" s="10">
        <v>-1692</v>
      </c>
      <c r="F63" s="10"/>
      <c r="G63" s="10">
        <v>490</v>
      </c>
      <c r="H63" s="10"/>
      <c r="I63" s="10">
        <v>0</v>
      </c>
      <c r="J63" s="10"/>
      <c r="K63" s="10">
        <v>0</v>
      </c>
    </row>
    <row r="64" spans="1:11" ht="21" customHeight="1">
      <c r="A64" s="18" t="s">
        <v>190</v>
      </c>
      <c r="B64" s="25"/>
      <c r="C64" s="25"/>
      <c r="E64" s="10">
        <v>-162986</v>
      </c>
      <c r="F64" s="10"/>
      <c r="G64" s="10">
        <v>-314077</v>
      </c>
      <c r="H64" s="10"/>
      <c r="I64" s="10">
        <v>0</v>
      </c>
      <c r="J64" s="10"/>
      <c r="K64" s="10">
        <v>0</v>
      </c>
    </row>
    <row r="65" spans="1:12" ht="21" customHeight="1">
      <c r="A65" s="18" t="s">
        <v>169</v>
      </c>
      <c r="C65" s="30"/>
      <c r="E65" s="10">
        <v>-35599</v>
      </c>
      <c r="F65" s="10"/>
      <c r="G65" s="10">
        <v>-255000</v>
      </c>
      <c r="H65" s="10"/>
      <c r="I65" s="10">
        <v>0</v>
      </c>
      <c r="J65" s="10"/>
      <c r="K65" s="10">
        <v>0</v>
      </c>
    </row>
    <row r="66" spans="1:12" ht="21" customHeight="1">
      <c r="A66" s="18" t="s">
        <v>214</v>
      </c>
      <c r="C66" s="30"/>
      <c r="E66" s="10">
        <v>87534</v>
      </c>
      <c r="F66" s="10"/>
      <c r="G66" s="10">
        <v>146206</v>
      </c>
      <c r="H66" s="10"/>
      <c r="I66" s="10">
        <v>0</v>
      </c>
      <c r="J66" s="10"/>
      <c r="K66" s="10">
        <v>0</v>
      </c>
    </row>
    <row r="67" spans="1:12" ht="21" customHeight="1">
      <c r="A67" s="18" t="s">
        <v>274</v>
      </c>
      <c r="C67" s="30"/>
      <c r="E67" s="10">
        <v>630000</v>
      </c>
      <c r="F67" s="10"/>
      <c r="G67" s="10">
        <v>0</v>
      </c>
      <c r="H67" s="10"/>
      <c r="I67" s="10">
        <v>0</v>
      </c>
      <c r="J67" s="10"/>
      <c r="K67" s="10">
        <v>0</v>
      </c>
    </row>
    <row r="68" spans="1:12" ht="21" customHeight="1">
      <c r="A68" s="18" t="s">
        <v>114</v>
      </c>
      <c r="C68" s="25"/>
      <c r="E68" s="10">
        <v>-883</v>
      </c>
      <c r="F68" s="10"/>
      <c r="G68" s="10">
        <v>-95</v>
      </c>
      <c r="H68" s="10"/>
      <c r="I68" s="10">
        <v>0</v>
      </c>
      <c r="J68" s="10"/>
      <c r="K68" s="10">
        <v>0</v>
      </c>
    </row>
    <row r="69" spans="1:12" ht="21" customHeight="1">
      <c r="A69" s="18" t="s">
        <v>113</v>
      </c>
      <c r="C69" s="25"/>
      <c r="E69" s="10">
        <v>-14471</v>
      </c>
      <c r="F69" s="10"/>
      <c r="G69" s="10">
        <v>-5090</v>
      </c>
      <c r="H69" s="10"/>
      <c r="I69" s="10">
        <v>-1633</v>
      </c>
      <c r="J69" s="10"/>
      <c r="K69" s="10">
        <v>0</v>
      </c>
    </row>
    <row r="70" spans="1:12" ht="21" customHeight="1">
      <c r="A70" s="18" t="s">
        <v>68</v>
      </c>
      <c r="C70" s="25"/>
      <c r="E70" s="10">
        <v>0</v>
      </c>
      <c r="F70" s="10"/>
      <c r="G70" s="10">
        <v>-30</v>
      </c>
      <c r="H70" s="10"/>
      <c r="I70" s="10">
        <v>0</v>
      </c>
      <c r="J70" s="10"/>
      <c r="K70" s="10">
        <v>0</v>
      </c>
    </row>
    <row r="71" spans="1:12" ht="21" customHeight="1">
      <c r="A71" s="18" t="s">
        <v>194</v>
      </c>
      <c r="C71" s="25"/>
      <c r="E71" s="10">
        <v>0</v>
      </c>
      <c r="F71" s="10"/>
      <c r="G71" s="10">
        <v>1495</v>
      </c>
      <c r="H71" s="10"/>
      <c r="I71" s="10">
        <v>0</v>
      </c>
      <c r="J71" s="10"/>
      <c r="K71" s="10">
        <v>0</v>
      </c>
    </row>
    <row r="72" spans="1:12" ht="21" customHeight="1">
      <c r="A72" s="18" t="s">
        <v>60</v>
      </c>
      <c r="C72" s="25"/>
      <c r="E72" s="10">
        <v>2105</v>
      </c>
      <c r="F72" s="10"/>
      <c r="G72" s="10">
        <v>36012</v>
      </c>
      <c r="H72" s="10"/>
      <c r="I72" s="10">
        <v>96831</v>
      </c>
      <c r="J72" s="10"/>
      <c r="K72" s="10">
        <v>71247</v>
      </c>
    </row>
    <row r="73" spans="1:12" ht="21" customHeight="1">
      <c r="A73" s="26" t="s">
        <v>264</v>
      </c>
      <c r="C73" s="25"/>
      <c r="E73" s="31">
        <f>SUM(E61:E72)</f>
        <v>430075</v>
      </c>
      <c r="F73" s="10"/>
      <c r="G73" s="31">
        <f>SUM(G61:G72)</f>
        <v>-195071</v>
      </c>
      <c r="H73" s="10"/>
      <c r="I73" s="31">
        <f>SUM(I61:I72)</f>
        <v>50469</v>
      </c>
      <c r="J73" s="10"/>
      <c r="K73" s="31">
        <f>SUM(K61:K72)</f>
        <v>-549968</v>
      </c>
    </row>
    <row r="74" spans="1:12" ht="21" customHeight="1">
      <c r="A74" s="26" t="s">
        <v>43</v>
      </c>
      <c r="B74" s="20"/>
      <c r="C74" s="25"/>
      <c r="E74" s="10"/>
      <c r="F74" s="10"/>
      <c r="G74" s="10"/>
      <c r="H74" s="10"/>
      <c r="I74" s="10"/>
      <c r="J74" s="10"/>
      <c r="K74" s="10"/>
    </row>
    <row r="75" spans="1:12" ht="21" customHeight="1">
      <c r="A75" s="30" t="s">
        <v>272</v>
      </c>
      <c r="B75" s="28"/>
      <c r="C75" s="25"/>
      <c r="E75" s="10">
        <v>-320343</v>
      </c>
      <c r="F75" s="10"/>
      <c r="G75" s="10">
        <v>3995</v>
      </c>
      <c r="H75" s="10"/>
      <c r="I75" s="10">
        <v>0</v>
      </c>
      <c r="J75" s="10"/>
      <c r="K75" s="10">
        <v>0</v>
      </c>
      <c r="L75" s="10"/>
    </row>
    <row r="76" spans="1:12" ht="21" customHeight="1">
      <c r="A76" s="30" t="s">
        <v>292</v>
      </c>
      <c r="B76" s="28"/>
      <c r="C76" s="25"/>
      <c r="E76" s="10">
        <v>0</v>
      </c>
      <c r="F76" s="10"/>
      <c r="G76" s="10">
        <v>-250000</v>
      </c>
      <c r="H76" s="10"/>
      <c r="I76" s="10">
        <v>0</v>
      </c>
      <c r="J76" s="10"/>
      <c r="K76" s="10">
        <v>-250000</v>
      </c>
      <c r="L76" s="10"/>
    </row>
    <row r="77" spans="1:12" ht="21" customHeight="1">
      <c r="A77" s="30" t="s">
        <v>235</v>
      </c>
      <c r="B77" s="28"/>
      <c r="C77" s="25"/>
      <c r="E77" s="10">
        <v>60000</v>
      </c>
      <c r="F77" s="10"/>
      <c r="G77" s="10">
        <v>197942</v>
      </c>
      <c r="H77" s="10"/>
      <c r="I77" s="10">
        <v>0</v>
      </c>
      <c r="J77" s="10"/>
      <c r="K77" s="10">
        <v>0</v>
      </c>
      <c r="L77" s="10"/>
    </row>
    <row r="78" spans="1:12" ht="21" customHeight="1">
      <c r="A78" s="30" t="s">
        <v>177</v>
      </c>
      <c r="B78" s="28"/>
      <c r="C78" s="25"/>
      <c r="E78" s="10">
        <v>105736</v>
      </c>
      <c r="F78" s="10"/>
      <c r="G78" s="10">
        <v>-119259</v>
      </c>
      <c r="H78" s="10"/>
      <c r="I78" s="10">
        <v>945461</v>
      </c>
      <c r="J78" s="10"/>
      <c r="K78" s="10">
        <v>-66937</v>
      </c>
      <c r="L78" s="10"/>
    </row>
    <row r="79" spans="1:12" ht="21" customHeight="1">
      <c r="A79" s="30" t="s">
        <v>236</v>
      </c>
      <c r="C79" s="25"/>
      <c r="E79" s="10">
        <v>1201834</v>
      </c>
      <c r="F79" s="10"/>
      <c r="G79" s="10">
        <v>3290092</v>
      </c>
      <c r="H79" s="10"/>
      <c r="I79" s="10">
        <v>270000</v>
      </c>
      <c r="J79" s="10"/>
      <c r="K79" s="10">
        <v>2637256</v>
      </c>
      <c r="L79" s="10"/>
    </row>
    <row r="80" spans="1:12" ht="21" customHeight="1">
      <c r="A80" s="18" t="s">
        <v>237</v>
      </c>
      <c r="C80" s="25"/>
      <c r="E80" s="10">
        <v>-1114045</v>
      </c>
      <c r="F80" s="10"/>
      <c r="G80" s="10">
        <v>-3062654</v>
      </c>
      <c r="H80" s="10"/>
      <c r="I80" s="10">
        <v>-294210</v>
      </c>
      <c r="J80" s="10"/>
      <c r="K80" s="10">
        <v>-2319089</v>
      </c>
      <c r="L80" s="10"/>
    </row>
    <row r="81" spans="1:12" ht="21" customHeight="1">
      <c r="A81" s="18" t="s">
        <v>176</v>
      </c>
      <c r="C81" s="25"/>
      <c r="E81" s="10">
        <v>1107000</v>
      </c>
      <c r="F81" s="10"/>
      <c r="G81" s="10">
        <v>1500000</v>
      </c>
      <c r="H81" s="10"/>
      <c r="I81" s="10">
        <v>1400000</v>
      </c>
      <c r="J81" s="10"/>
      <c r="K81" s="10">
        <v>1500000</v>
      </c>
      <c r="L81" s="10"/>
    </row>
    <row r="82" spans="1:12" ht="21" customHeight="1">
      <c r="A82" s="18" t="s">
        <v>178</v>
      </c>
      <c r="C82" s="25"/>
      <c r="E82" s="10">
        <v>-2135000</v>
      </c>
      <c r="F82" s="10"/>
      <c r="G82" s="10">
        <v>0</v>
      </c>
      <c r="H82" s="10"/>
      <c r="I82" s="10">
        <v>-2135000</v>
      </c>
      <c r="J82" s="10"/>
      <c r="K82" s="10">
        <v>0</v>
      </c>
      <c r="L82" s="10"/>
    </row>
    <row r="83" spans="1:12" ht="21" customHeight="1">
      <c r="A83" s="18" t="s">
        <v>145</v>
      </c>
      <c r="C83" s="25"/>
      <c r="E83" s="10">
        <v>-13220</v>
      </c>
      <c r="F83" s="10"/>
      <c r="G83" s="10">
        <v>-16853</v>
      </c>
      <c r="H83" s="10"/>
      <c r="I83" s="10">
        <v>-13220</v>
      </c>
      <c r="J83" s="10"/>
      <c r="K83" s="10">
        <v>-16853</v>
      </c>
      <c r="L83" s="10"/>
    </row>
    <row r="84" spans="1:12" ht="21" customHeight="1">
      <c r="A84" s="18" t="s">
        <v>215</v>
      </c>
      <c r="C84" s="25"/>
      <c r="E84" s="10">
        <v>-55370</v>
      </c>
      <c r="F84" s="10"/>
      <c r="G84" s="10">
        <v>-88673</v>
      </c>
      <c r="H84" s="10"/>
      <c r="I84" s="10">
        <v>-1612</v>
      </c>
      <c r="J84" s="10"/>
      <c r="K84" s="10">
        <v>-1553</v>
      </c>
      <c r="L84" s="10"/>
    </row>
    <row r="85" spans="1:12" ht="21" customHeight="1">
      <c r="A85" s="18" t="s">
        <v>245</v>
      </c>
      <c r="C85" s="25"/>
      <c r="E85" s="10">
        <v>0</v>
      </c>
      <c r="F85" s="10"/>
      <c r="G85" s="10">
        <v>-2270</v>
      </c>
      <c r="I85" s="10">
        <v>0</v>
      </c>
      <c r="K85" s="10">
        <v>0</v>
      </c>
      <c r="L85" s="10"/>
    </row>
    <row r="86" spans="1:12" ht="21" customHeight="1">
      <c r="A86" s="18" t="s">
        <v>246</v>
      </c>
      <c r="C86" s="25"/>
      <c r="E86" s="10">
        <v>-1675</v>
      </c>
      <c r="F86" s="10"/>
      <c r="G86" s="10">
        <v>-7</v>
      </c>
      <c r="I86" s="10">
        <v>0</v>
      </c>
      <c r="K86" s="10">
        <v>0</v>
      </c>
      <c r="L86" s="10"/>
    </row>
    <row r="87" spans="1:12" ht="21" customHeight="1">
      <c r="A87" s="26" t="s">
        <v>265</v>
      </c>
      <c r="C87" s="25"/>
      <c r="E87" s="31">
        <f>SUM(E75:E86)</f>
        <v>-1165083</v>
      </c>
      <c r="F87" s="10"/>
      <c r="G87" s="31">
        <f>SUM(G75:G86)</f>
        <v>1452313</v>
      </c>
      <c r="H87" s="10"/>
      <c r="I87" s="31">
        <f>SUM(I75:I86)</f>
        <v>171419</v>
      </c>
      <c r="J87" s="10"/>
      <c r="K87" s="31">
        <f>SUM(K75:K86)</f>
        <v>1482824</v>
      </c>
    </row>
    <row r="88" spans="1:12" ht="21" customHeight="1">
      <c r="A88" s="26" t="s">
        <v>253</v>
      </c>
      <c r="C88" s="25"/>
      <c r="E88" s="10">
        <f>SUM(E50,E73,E87)</f>
        <v>-108411</v>
      </c>
      <c r="F88" s="10"/>
      <c r="G88" s="10">
        <f>SUM(G50,G73,G87)</f>
        <v>626203</v>
      </c>
      <c r="H88" s="10"/>
      <c r="I88" s="10">
        <f>SUM(I50,I73,I87)</f>
        <v>-1907</v>
      </c>
      <c r="J88" s="10"/>
      <c r="K88" s="10">
        <f>SUM(K50,K73,K87)</f>
        <v>714992</v>
      </c>
    </row>
    <row r="89" spans="1:12" ht="21" customHeight="1">
      <c r="A89" s="18" t="s">
        <v>282</v>
      </c>
      <c r="C89" s="25"/>
      <c r="E89" s="10"/>
      <c r="F89" s="10"/>
      <c r="G89" s="10"/>
      <c r="H89" s="10"/>
      <c r="I89" s="10"/>
      <c r="J89" s="10"/>
      <c r="K89" s="10"/>
    </row>
    <row r="90" spans="1:12" ht="21" customHeight="1">
      <c r="A90" s="18" t="s">
        <v>283</v>
      </c>
      <c r="C90" s="25"/>
      <c r="E90" s="10">
        <v>0</v>
      </c>
      <c r="F90" s="10"/>
      <c r="G90" s="10">
        <v>-9638</v>
      </c>
      <c r="H90" s="10"/>
      <c r="I90" s="10">
        <v>0</v>
      </c>
      <c r="J90" s="10"/>
      <c r="K90" s="10">
        <v>0</v>
      </c>
    </row>
    <row r="91" spans="1:12" ht="21" customHeight="1">
      <c r="A91" s="30" t="s">
        <v>76</v>
      </c>
      <c r="B91" s="16"/>
      <c r="C91" s="25"/>
      <c r="E91" s="9">
        <f>BS!G11</f>
        <v>475623</v>
      </c>
      <c r="F91" s="10"/>
      <c r="G91" s="9">
        <v>1440824</v>
      </c>
      <c r="H91" s="10"/>
      <c r="I91" s="9">
        <f>BS!K11</f>
        <v>10987</v>
      </c>
      <c r="J91" s="10"/>
      <c r="K91" s="9">
        <v>117269</v>
      </c>
    </row>
    <row r="92" spans="1:12" ht="21" customHeight="1" thickBot="1">
      <c r="A92" s="29" t="s">
        <v>120</v>
      </c>
      <c r="B92" s="28"/>
      <c r="C92" s="25"/>
      <c r="E92" s="36">
        <f>SUM(E88:E91)</f>
        <v>367212</v>
      </c>
      <c r="F92" s="10"/>
      <c r="G92" s="36">
        <f>SUM(G88:G91)</f>
        <v>2057389</v>
      </c>
      <c r="H92" s="10"/>
      <c r="I92" s="36">
        <f>SUM(I88:I91)</f>
        <v>9080</v>
      </c>
      <c r="J92" s="10"/>
      <c r="K92" s="36">
        <f>SUM(K88:K91)</f>
        <v>832261</v>
      </c>
    </row>
    <row r="93" spans="1:12" ht="21" customHeight="1" thickTop="1">
      <c r="C93" s="25"/>
      <c r="D93" s="35"/>
      <c r="E93" s="10"/>
      <c r="F93" s="10"/>
      <c r="G93" s="10"/>
      <c r="H93" s="10"/>
      <c r="I93" s="10"/>
      <c r="J93" s="10"/>
      <c r="K93" s="10"/>
    </row>
    <row r="94" spans="1:12" ht="21" customHeight="1">
      <c r="A94" s="27" t="s">
        <v>13</v>
      </c>
      <c r="B94" s="28"/>
      <c r="C94" s="25"/>
      <c r="F94" s="32"/>
    </row>
    <row r="95" spans="1:12" s="16" customFormat="1" ht="21" customHeight="1">
      <c r="A95" s="12"/>
      <c r="B95" s="13"/>
      <c r="C95" s="14"/>
      <c r="D95" s="15"/>
      <c r="E95" s="15"/>
      <c r="F95" s="15"/>
      <c r="G95" s="15"/>
      <c r="H95" s="15"/>
      <c r="I95" s="15"/>
      <c r="J95" s="15"/>
      <c r="K95" s="17" t="s">
        <v>73</v>
      </c>
    </row>
    <row r="96" spans="1:12" s="16" customFormat="1" ht="21" customHeight="1">
      <c r="A96" s="12" t="s">
        <v>82</v>
      </c>
      <c r="B96" s="13"/>
      <c r="C96" s="14"/>
      <c r="D96" s="15"/>
      <c r="E96" s="15"/>
      <c r="F96" s="15"/>
      <c r="G96" s="15"/>
      <c r="H96" s="15"/>
      <c r="I96" s="15"/>
      <c r="J96" s="15"/>
      <c r="K96" s="15"/>
    </row>
    <row r="97" spans="1:11" s="16" customFormat="1" ht="21" customHeight="1">
      <c r="A97" s="12" t="s">
        <v>50</v>
      </c>
      <c r="B97" s="15"/>
      <c r="C97" s="14"/>
      <c r="D97" s="15"/>
      <c r="E97" s="15"/>
      <c r="F97" s="15"/>
      <c r="G97" s="15"/>
      <c r="H97" s="15"/>
      <c r="I97" s="15"/>
      <c r="J97" s="15"/>
      <c r="K97" s="15"/>
    </row>
    <row r="98" spans="1:11" s="16" customFormat="1" ht="21" customHeight="1">
      <c r="A98" s="12" t="s">
        <v>278</v>
      </c>
      <c r="B98" s="34"/>
      <c r="C98" s="34"/>
      <c r="D98" s="34"/>
      <c r="E98" s="15"/>
      <c r="F98" s="15"/>
      <c r="G98" s="15"/>
      <c r="H98" s="15"/>
      <c r="I98" s="15"/>
      <c r="J98" s="15"/>
      <c r="K98" s="15"/>
    </row>
    <row r="99" spans="1:11" s="16" customFormat="1" ht="21" customHeight="1">
      <c r="B99" s="13"/>
      <c r="C99" s="14"/>
      <c r="D99" s="15"/>
      <c r="E99" s="15"/>
      <c r="F99" s="15"/>
      <c r="G99" s="15"/>
      <c r="H99" s="15"/>
      <c r="I99" s="13"/>
      <c r="J99" s="15"/>
      <c r="K99" s="17" t="s">
        <v>72</v>
      </c>
    </row>
    <row r="100" spans="1:11" ht="21" customHeight="1">
      <c r="E100" s="19"/>
      <c r="F100" s="19" t="s">
        <v>0</v>
      </c>
      <c r="G100" s="19"/>
      <c r="H100" s="20"/>
      <c r="I100" s="19"/>
      <c r="J100" s="19" t="s">
        <v>1</v>
      </c>
      <c r="K100" s="19"/>
    </row>
    <row r="101" spans="1:11" ht="21" customHeight="1">
      <c r="C101" s="25"/>
      <c r="D101" s="22"/>
      <c r="E101" s="21">
        <v>2569</v>
      </c>
      <c r="F101" s="23"/>
      <c r="G101" s="21">
        <v>2568</v>
      </c>
      <c r="H101" s="24"/>
      <c r="I101" s="21">
        <v>2569</v>
      </c>
      <c r="J101" s="23"/>
      <c r="K101" s="21">
        <v>2568</v>
      </c>
    </row>
    <row r="102" spans="1:11" ht="21" customHeight="1">
      <c r="A102" s="29" t="s">
        <v>170</v>
      </c>
      <c r="C102" s="25"/>
      <c r="D102" s="22"/>
      <c r="E102" s="25"/>
      <c r="F102" s="23"/>
      <c r="G102" s="25"/>
      <c r="H102" s="24"/>
      <c r="I102" s="25"/>
      <c r="J102" s="23"/>
      <c r="K102" s="25"/>
    </row>
    <row r="103" spans="1:11" ht="21" customHeight="1">
      <c r="A103" s="18" t="s">
        <v>148</v>
      </c>
      <c r="C103" s="25"/>
      <c r="D103" s="35"/>
      <c r="E103" s="10"/>
      <c r="F103" s="10"/>
      <c r="G103" s="10"/>
      <c r="H103" s="10"/>
      <c r="I103" s="10"/>
      <c r="J103" s="10"/>
      <c r="K103" s="10"/>
    </row>
    <row r="104" spans="1:11" ht="21" customHeight="1">
      <c r="A104" s="18" t="s">
        <v>299</v>
      </c>
      <c r="C104" s="25"/>
      <c r="D104" s="35"/>
      <c r="E104" s="10">
        <v>198065</v>
      </c>
      <c r="F104" s="10"/>
      <c r="G104" s="10">
        <v>332010</v>
      </c>
      <c r="H104" s="10"/>
      <c r="I104" s="10">
        <v>0</v>
      </c>
      <c r="J104" s="10"/>
      <c r="K104" s="10">
        <v>0</v>
      </c>
    </row>
    <row r="105" spans="1:11" ht="21" customHeight="1">
      <c r="A105" s="11" t="s">
        <v>259</v>
      </c>
      <c r="C105" s="25"/>
      <c r="D105" s="35"/>
      <c r="E105" s="10"/>
      <c r="F105" s="10"/>
      <c r="G105" s="10"/>
      <c r="H105" s="10"/>
      <c r="I105" s="10"/>
      <c r="J105" s="10"/>
      <c r="K105" s="10"/>
    </row>
    <row r="106" spans="1:11" ht="21" customHeight="1">
      <c r="A106" s="18" t="s">
        <v>249</v>
      </c>
      <c r="C106" s="25"/>
      <c r="D106" s="35"/>
      <c r="E106" s="10">
        <v>21472</v>
      </c>
      <c r="F106" s="10"/>
      <c r="G106" s="10">
        <v>0</v>
      </c>
      <c r="H106" s="10"/>
      <c r="I106" s="10">
        <v>0</v>
      </c>
      <c r="J106" s="10"/>
      <c r="K106" s="10">
        <v>0</v>
      </c>
    </row>
    <row r="107" spans="1:11" ht="21" customHeight="1">
      <c r="A107" s="11" t="s">
        <v>260</v>
      </c>
      <c r="C107" s="25"/>
      <c r="D107" s="35"/>
      <c r="E107" s="10">
        <v>0</v>
      </c>
      <c r="F107" s="10"/>
      <c r="G107" s="10">
        <v>590737</v>
      </c>
      <c r="H107" s="10"/>
      <c r="I107" s="10">
        <v>0</v>
      </c>
      <c r="J107" s="10"/>
      <c r="K107" s="10">
        <v>0</v>
      </c>
    </row>
    <row r="108" spans="1:11" ht="21" customHeight="1">
      <c r="A108" s="18" t="s">
        <v>179</v>
      </c>
      <c r="C108" s="25"/>
      <c r="D108" s="35"/>
      <c r="E108" s="10">
        <v>0</v>
      </c>
      <c r="F108" s="10"/>
      <c r="G108" s="10">
        <v>119</v>
      </c>
      <c r="H108" s="10"/>
      <c r="I108" s="10">
        <v>0</v>
      </c>
      <c r="J108" s="10"/>
      <c r="K108" s="10">
        <v>0</v>
      </c>
    </row>
    <row r="109" spans="1:11" ht="21" customHeight="1">
      <c r="A109" s="18" t="s">
        <v>197</v>
      </c>
      <c r="C109" s="25"/>
      <c r="D109" s="35"/>
      <c r="E109" s="10">
        <v>10782</v>
      </c>
      <c r="F109" s="10"/>
      <c r="G109" s="10">
        <v>12128</v>
      </c>
      <c r="H109" s="10"/>
      <c r="I109" s="10">
        <v>0</v>
      </c>
      <c r="J109" s="10"/>
      <c r="K109" s="10">
        <v>44</v>
      </c>
    </row>
    <row r="110" spans="1:11" ht="21" customHeight="1">
      <c r="A110" s="18" t="s">
        <v>137</v>
      </c>
      <c r="C110" s="25"/>
      <c r="D110" s="35"/>
      <c r="E110" s="10">
        <v>6114</v>
      </c>
      <c r="F110" s="10"/>
      <c r="G110" s="10">
        <v>3697</v>
      </c>
      <c r="H110" s="10"/>
      <c r="I110" s="10">
        <v>6114</v>
      </c>
      <c r="J110" s="10"/>
      <c r="K110" s="10">
        <v>0</v>
      </c>
    </row>
    <row r="111" spans="1:11" ht="21" customHeight="1">
      <c r="A111" s="18" t="s">
        <v>138</v>
      </c>
      <c r="C111" s="25"/>
      <c r="D111" s="35"/>
      <c r="E111" s="10">
        <v>0</v>
      </c>
      <c r="F111" s="10"/>
      <c r="G111" s="10">
        <v>0</v>
      </c>
      <c r="H111" s="10"/>
      <c r="I111" s="10">
        <v>100000</v>
      </c>
      <c r="J111" s="10"/>
      <c r="K111" s="10">
        <v>200000</v>
      </c>
    </row>
    <row r="112" spans="1:11" ht="21" customHeight="1">
      <c r="A112" s="18" t="s">
        <v>200</v>
      </c>
      <c r="C112" s="25"/>
      <c r="D112" s="35"/>
      <c r="E112" s="10">
        <v>565328</v>
      </c>
      <c r="F112" s="10"/>
      <c r="G112" s="10">
        <v>527373</v>
      </c>
      <c r="H112" s="10"/>
      <c r="I112" s="10">
        <v>0</v>
      </c>
      <c r="J112" s="10"/>
      <c r="K112" s="10">
        <v>0</v>
      </c>
    </row>
    <row r="113" spans="1:12" ht="21" customHeight="1">
      <c r="A113" s="18" t="s">
        <v>216</v>
      </c>
      <c r="C113" s="25"/>
      <c r="D113" s="35"/>
      <c r="E113" s="10">
        <v>51347</v>
      </c>
      <c r="F113" s="10"/>
      <c r="G113" s="10">
        <v>38742</v>
      </c>
      <c r="H113" s="10"/>
      <c r="I113" s="10">
        <v>0</v>
      </c>
      <c r="J113" s="10"/>
      <c r="K113" s="10">
        <v>0</v>
      </c>
    </row>
    <row r="114" spans="1:12" ht="21" customHeight="1">
      <c r="A114" s="18" t="s">
        <v>273</v>
      </c>
      <c r="C114" s="25"/>
      <c r="D114" s="35"/>
      <c r="E114" s="10">
        <v>0</v>
      </c>
      <c r="F114" s="10"/>
      <c r="G114" s="10">
        <v>0</v>
      </c>
      <c r="H114" s="10"/>
      <c r="I114" s="10">
        <v>494054</v>
      </c>
      <c r="J114" s="10"/>
      <c r="K114" s="10">
        <v>0</v>
      </c>
    </row>
    <row r="115" spans="1:12" ht="21" customHeight="1">
      <c r="A115" s="11"/>
      <c r="C115" s="25"/>
      <c r="D115" s="35"/>
      <c r="E115" s="10"/>
      <c r="F115" s="10"/>
      <c r="G115" s="10"/>
      <c r="H115" s="10"/>
      <c r="I115" s="10"/>
      <c r="J115" s="10"/>
      <c r="K115" s="10"/>
    </row>
    <row r="116" spans="1:12" ht="21" customHeight="1">
      <c r="A116" s="27" t="s">
        <v>13</v>
      </c>
      <c r="C116" s="25"/>
      <c r="D116" s="35"/>
      <c r="E116" s="35"/>
      <c r="F116" s="35"/>
      <c r="G116" s="35"/>
      <c r="H116" s="35"/>
      <c r="I116" s="35"/>
      <c r="J116" s="35"/>
      <c r="K116" s="35"/>
    </row>
    <row r="121" spans="1:12" ht="21" customHeight="1">
      <c r="A121" s="11"/>
    </row>
    <row r="122" spans="1:12" s="18" customFormat="1" ht="21" customHeight="1">
      <c r="B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s="18" customFormat="1" ht="21" customHeight="1">
      <c r="B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s="18" customFormat="1" ht="21" customHeight="1">
      <c r="B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s="18" customFormat="1" ht="21" customHeight="1">
      <c r="B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s="18" customFormat="1" ht="21" customHeight="1">
      <c r="B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s="18" customFormat="1" ht="21" customHeight="1">
      <c r="B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s="18" customFormat="1" ht="21" customHeight="1">
      <c r="B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2:12" s="18" customFormat="1" ht="21" customHeight="1">
      <c r="B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2:12" s="18" customFormat="1" ht="21" customHeight="1">
      <c r="B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2:12" s="18" customFormat="1" ht="21" customHeight="1">
      <c r="B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2:12" s="18" customFormat="1" ht="21" customHeight="1">
      <c r="B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2:12" s="18" customFormat="1" ht="21" customHeight="1">
      <c r="B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2:12" s="18" customFormat="1" ht="21" customHeight="1">
      <c r="B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2:12" s="18" customFormat="1" ht="21" customHeight="1">
      <c r="B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2:12" s="18" customFormat="1" ht="21" customHeight="1">
      <c r="B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2:12" s="18" customFormat="1" ht="21" customHeight="1">
      <c r="B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2:12" s="18" customFormat="1" ht="21" customHeight="1">
      <c r="B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2:12" s="18" customFormat="1" ht="21" customHeight="1">
      <c r="B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2:12" s="18" customFormat="1" ht="21" customHeight="1">
      <c r="B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2:12" s="18" customFormat="1" ht="21" customHeight="1">
      <c r="B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18" customFormat="1" ht="21" customHeight="1">
      <c r="B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2:12" s="18" customFormat="1" ht="21" customHeight="1">
      <c r="B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2:12" s="18" customFormat="1" ht="21" customHeight="1">
      <c r="B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2:12" s="18" customFormat="1" ht="21" customHeight="1">
      <c r="B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2:12" s="18" customFormat="1" ht="21" customHeight="1">
      <c r="B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2:12" s="18" customFormat="1" ht="21" customHeight="1">
      <c r="B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2:12" s="18" customFormat="1" ht="21" customHeight="1">
      <c r="B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2:12" s="18" customFormat="1" ht="21" customHeight="1">
      <c r="B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2:12" s="18" customFormat="1" ht="21" customHeight="1">
      <c r="B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2:12" s="18" customFormat="1" ht="21" customHeight="1">
      <c r="B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2:12" s="18" customFormat="1" ht="21" customHeight="1">
      <c r="B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2:12" s="18" customFormat="1" ht="21" customHeight="1">
      <c r="B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2:12" s="18" customFormat="1" ht="21" customHeight="1">
      <c r="B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2:12" s="18" customFormat="1" ht="21" customHeight="1">
      <c r="B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2:12" s="18" customFormat="1" ht="21" customHeight="1">
      <c r="B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2:12" s="18" customFormat="1" ht="21" customHeight="1">
      <c r="B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2:12" s="18" customFormat="1" ht="21" customHeight="1">
      <c r="B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2:12" s="18" customFormat="1" ht="21" customHeight="1">
      <c r="B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2:12" s="18" customFormat="1" ht="21" customHeight="1">
      <c r="B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2:12" s="18" customFormat="1" ht="21" customHeight="1">
      <c r="B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2:12" s="18" customFormat="1" ht="21" customHeight="1">
      <c r="B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2:12" s="18" customFormat="1" ht="21" customHeight="1">
      <c r="B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2:12" s="18" customFormat="1" ht="21" customHeight="1">
      <c r="B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2:12" s="18" customFormat="1" ht="21" customHeight="1">
      <c r="B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2:12" s="18" customFormat="1" ht="21" customHeight="1">
      <c r="B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2:12" s="18" customFormat="1" ht="21" customHeight="1">
      <c r="B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2:12" s="18" customFormat="1" ht="21" customHeight="1">
      <c r="B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2:12" s="18" customFormat="1" ht="21" customHeight="1">
      <c r="B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2:12" s="18" customFormat="1" ht="21" customHeight="1">
      <c r="B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2:12" s="18" customFormat="1" ht="21" customHeight="1">
      <c r="B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2:12" s="18" customFormat="1" ht="21" customHeight="1">
      <c r="B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2:12" s="18" customFormat="1" ht="21" customHeight="1">
      <c r="B173" s="11"/>
      <c r="D173" s="11"/>
      <c r="E173" s="11"/>
      <c r="F173" s="11"/>
      <c r="G173" s="11"/>
      <c r="H173" s="11"/>
      <c r="I173" s="11"/>
      <c r="J173" s="11"/>
      <c r="K173" s="11"/>
      <c r="L173" s="11"/>
    </row>
  </sheetData>
  <pageMargins left="0.78740157480314965" right="0.31496062992125984" top="0.6692913385826772" bottom="0.11811023622047245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2" manualBreakCount="2">
    <brk id="52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017E-64B6-48C1-831C-8FD431E4E0A0}">
  <dimension ref="A1:T8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1746523854672</v>
      </c>
      <c r="B1" t="s">
        <v>217</v>
      </c>
      <c r="C1" t="s">
        <v>218</v>
      </c>
      <c r="D1">
        <v>7</v>
      </c>
      <c r="E1">
        <v>1747039136401</v>
      </c>
      <c r="F1" t="s">
        <v>242</v>
      </c>
      <c r="G1" t="s">
        <v>243</v>
      </c>
      <c r="H1">
        <v>0</v>
      </c>
      <c r="I1">
        <v>1754788882275</v>
      </c>
      <c r="J1" t="s">
        <v>256</v>
      </c>
      <c r="K1" t="s">
        <v>257</v>
      </c>
      <c r="L1">
        <v>0</v>
      </c>
      <c r="M1">
        <v>1762795247512</v>
      </c>
      <c r="N1" t="s">
        <v>266</v>
      </c>
      <c r="O1" t="s">
        <v>267</v>
      </c>
      <c r="P1">
        <v>0</v>
      </c>
      <c r="Q1">
        <v>1762795878950</v>
      </c>
      <c r="R1" t="s">
        <v>268</v>
      </c>
      <c r="S1" t="s">
        <v>269</v>
      </c>
      <c r="T1">
        <v>0</v>
      </c>
    </row>
    <row r="2" spans="1:20">
      <c r="A2">
        <v>1746523854894</v>
      </c>
      <c r="B2" t="s">
        <v>219</v>
      </c>
      <c r="C2" t="s">
        <v>220</v>
      </c>
      <c r="D2" t="s">
        <v>221</v>
      </c>
    </row>
    <row r="3" spans="1:20">
      <c r="A3">
        <v>1746523854910</v>
      </c>
      <c r="B3" t="s">
        <v>219</v>
      </c>
      <c r="C3" t="s">
        <v>222</v>
      </c>
      <c r="D3" t="s">
        <v>223</v>
      </c>
    </row>
    <row r="4" spans="1:20">
      <c r="A4">
        <v>1746523854910</v>
      </c>
      <c r="B4" t="s">
        <v>219</v>
      </c>
      <c r="C4" t="s">
        <v>224</v>
      </c>
      <c r="D4" t="s">
        <v>225</v>
      </c>
    </row>
    <row r="5" spans="1:20">
      <c r="A5">
        <v>1746523854910</v>
      </c>
      <c r="B5" t="s">
        <v>219</v>
      </c>
      <c r="C5" t="s">
        <v>226</v>
      </c>
      <c r="D5" t="s">
        <v>227</v>
      </c>
    </row>
    <row r="6" spans="1:20">
      <c r="A6">
        <v>1746523854910</v>
      </c>
      <c r="B6" t="s">
        <v>219</v>
      </c>
      <c r="C6" t="s">
        <v>228</v>
      </c>
      <c r="D6" t="s">
        <v>229</v>
      </c>
    </row>
    <row r="7" spans="1:20">
      <c r="A7">
        <v>1746523854957</v>
      </c>
      <c r="B7" t="s">
        <v>219</v>
      </c>
      <c r="C7" t="s">
        <v>220</v>
      </c>
      <c r="D7" t="s">
        <v>230</v>
      </c>
    </row>
    <row r="8" spans="1:20">
      <c r="A8">
        <v>1746523854957</v>
      </c>
      <c r="B8" t="s">
        <v>219</v>
      </c>
      <c r="C8" t="s">
        <v>224</v>
      </c>
      <c r="D8" t="s">
        <v>231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8A8F7-0849-4B9E-8675-CC794306A759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1746523854750</v>
      </c>
      <c r="B1" t="s">
        <v>217</v>
      </c>
      <c r="C1" t="s">
        <v>218</v>
      </c>
      <c r="D1">
        <v>0</v>
      </c>
      <c r="E1">
        <v>1747039136622</v>
      </c>
      <c r="F1" t="s">
        <v>242</v>
      </c>
      <c r="G1" t="s">
        <v>243</v>
      </c>
      <c r="H1">
        <v>0</v>
      </c>
      <c r="I1">
        <v>1754788882338</v>
      </c>
      <c r="J1" t="s">
        <v>256</v>
      </c>
      <c r="K1" t="s">
        <v>257</v>
      </c>
      <c r="L1">
        <v>0</v>
      </c>
      <c r="M1">
        <v>1762795247554</v>
      </c>
      <c r="N1" t="s">
        <v>266</v>
      </c>
      <c r="O1" t="s">
        <v>267</v>
      </c>
      <c r="P1">
        <v>0</v>
      </c>
      <c r="Q1">
        <v>1762795879085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59B3-9EEF-4D42-A76B-302370E8C06B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1746523854813</v>
      </c>
      <c r="B1" t="s">
        <v>217</v>
      </c>
      <c r="C1" t="s">
        <v>218</v>
      </c>
      <c r="D1">
        <v>0</v>
      </c>
      <c r="E1">
        <v>1747039136628</v>
      </c>
      <c r="F1" t="s">
        <v>242</v>
      </c>
      <c r="G1" t="s">
        <v>243</v>
      </c>
      <c r="H1">
        <v>0</v>
      </c>
      <c r="I1">
        <v>1754788882354</v>
      </c>
      <c r="J1" t="s">
        <v>256</v>
      </c>
      <c r="K1" t="s">
        <v>257</v>
      </c>
      <c r="L1">
        <v>0</v>
      </c>
      <c r="M1">
        <v>1762795247571</v>
      </c>
      <c r="N1" t="s">
        <v>266</v>
      </c>
      <c r="O1" t="s">
        <v>267</v>
      </c>
      <c r="P1">
        <v>0</v>
      </c>
      <c r="Q1">
        <v>1762795879085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1AAC-7B90-43D5-B1D6-503D7061DBE3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1746523854878</v>
      </c>
      <c r="B1" t="s">
        <v>217</v>
      </c>
      <c r="C1" t="s">
        <v>218</v>
      </c>
      <c r="D1">
        <v>0</v>
      </c>
      <c r="E1">
        <v>1747039136632</v>
      </c>
      <c r="F1" t="s">
        <v>242</v>
      </c>
      <c r="G1" t="s">
        <v>243</v>
      </c>
      <c r="H1">
        <v>0</v>
      </c>
      <c r="I1">
        <v>1754788882354</v>
      </c>
      <c r="J1" t="s">
        <v>256</v>
      </c>
      <c r="K1" t="s">
        <v>257</v>
      </c>
      <c r="L1">
        <v>0</v>
      </c>
      <c r="M1">
        <v>1762795247590</v>
      </c>
      <c r="N1" t="s">
        <v>266</v>
      </c>
      <c r="O1" t="s">
        <v>267</v>
      </c>
      <c r="P1">
        <v>0</v>
      </c>
      <c r="Q1">
        <v>1762795879100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tasnipper xmlns="http://datasnipperlegacy" workbookId="6e92412b-e8d7-4382-9b39-90656b2b1d25" dataSnipperSheetDeleted="false" guid="449302da-1add-4dfb-9336-dc31b18f3755" revision="2">
  <settings xmlns="" guid="1428f8bb-6be4-4975-960a-efca547170d5">
    <setting type="boolean" value="True" name="embed-documents" guid="2a2c8dc9-37d1-41c7-9cf1-0f6569e8e770"/>
  </settings>
</datasnipper>
</file>

<file path=customXml/item4.xml><?xml version="1.0" encoding="utf-8"?>
<datasnipper xmlns="http://datasnipper" xmlMigrated="true" guid="d4739bc2-de89-4f9d-8887-5af969b14557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D8F4F-FC12-4451-B26D-EF721BC6ED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D98931-967D-4102-BE58-012FB5EE5CEB}">
  <ds:schemaRefs>
    <ds:schemaRef ds:uri="http://www.w3.org/XML/1998/namespace"/>
    <ds:schemaRef ds:uri="b26c08d9-f970-421b-bc72-eba2c024970b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e1565ca8-1f67-4539-aaea-cf63233af5e0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9CA0C0-3996-485D-8B62-AB4965A62AF7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865F614-3B7A-4560-8DE2-26E537990C1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A490F7A9-3BAD-49DD-B3B4-8942F4DEE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2026-05-15T01:34:15Z</cp:lastPrinted>
  <dcterms:created xsi:type="dcterms:W3CDTF">2011-03-08T09:02:15Z</dcterms:created>
  <dcterms:modified xsi:type="dcterms:W3CDTF">2026-05-15T14:39:46Z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