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rigin Property\Origin Property Plc\2026\Q1'2026\SET\"/>
    </mc:Choice>
  </mc:AlternateContent>
  <xr:revisionPtr revIDLastSave="0" documentId="13_ncr:1_{C3EBB0A1-59EB-4803-8156-F867BED6C8EC}" xr6:coauthVersionLast="47" xr6:coauthVersionMax="47" xr10:uidLastSave="{00000000-0000-0000-0000-000000000000}"/>
  <bookViews>
    <workbookView xWindow="-108" yWindow="-108" windowWidth="23256" windowHeight="12456" tabRatio="725" xr2:uid="{00000000-000D-0000-FFFF-FFFF00000000}"/>
  </bookViews>
  <sheets>
    <sheet name="BS" sheetId="12" r:id="rId1"/>
    <sheet name="PL" sheetId="13" r:id="rId2"/>
    <sheet name="Conso" sheetId="14" r:id="rId3"/>
    <sheet name="company only" sheetId="15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>'[2] APS  APS-DI ING'!#REF!</definedName>
    <definedName name="\t">'[3]ELEC45-01'!#REF!</definedName>
    <definedName name="\z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01_Aug_01">#REF!</definedName>
    <definedName name="_01_Jul_01">#REF!</definedName>
    <definedName name="_01_Sep_01">#REF!</definedName>
    <definedName name="_6703_00_105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>#REF!</definedName>
    <definedName name="_ByEmpID">[5]Employee!$D$2:$H$164</definedName>
    <definedName name="_ByUsername">[5]Employee!$G$2:$I$165</definedName>
    <definedName name="_DAT1">[6]BMCT2003!#REF!</definedName>
    <definedName name="_DAT10">[6]BMCT2003!#REF!</definedName>
    <definedName name="_DAT11">[6]BMCT2003!#REF!</definedName>
    <definedName name="_DAT12">[6]BMCT2003!#REF!</definedName>
    <definedName name="_DAT13">[6]BMCT2003!#REF!</definedName>
    <definedName name="_DAT14">[6]BMCT2003!#REF!</definedName>
    <definedName name="_DAT15">[6]BMCT2003!#REF!</definedName>
    <definedName name="_DAT16">[7]ต้นทุนนวัตกรรม!#REF!</definedName>
    <definedName name="_DAT17">[6]BMCT2003!#REF!</definedName>
    <definedName name="_DAT18">[6]BMCT2003!#REF!</definedName>
    <definedName name="_DAT19">[6]BMCT2003!#REF!</definedName>
    <definedName name="_DAT2">[6]BMCT2003!#REF!</definedName>
    <definedName name="_DAT20">[6]BMCT2003!#REF!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[6]BMCT2003!#REF!</definedName>
    <definedName name="_DAT4">[6]BMCT2003!#REF!</definedName>
    <definedName name="_DAT5">[6]BMCT2003!#REF!</definedName>
    <definedName name="_DAT6">[6]BMCT2003!#REF!</definedName>
    <definedName name="_DAT7">[6]BMCT2003!#REF!</definedName>
    <definedName name="_DAT8">[6]BMCT2003!#REF!</definedName>
    <definedName name="_DAT9">[6]BMCT2003!#REF!</definedName>
    <definedName name="_dkk1">#REF!</definedName>
    <definedName name="_dkk10">#REF!</definedName>
    <definedName name="_dkk2">#REF!</definedName>
    <definedName name="_E1">#REF!</definedName>
    <definedName name="_Exp1">[8]Exp!$B$1:$AD$39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fob1">#REF!</definedName>
    <definedName name="_h2">[9]เงินกู้ธนชาติ!$G$2</definedName>
    <definedName name="_Key1" hidden="1">#REF!</definedName>
    <definedName name="_kkk1" hidden="1">#REF!</definedName>
    <definedName name="_lit1">#REF!</definedName>
    <definedName name="_lit2">#REF!</definedName>
    <definedName name="_Order1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I59">#REF!</definedName>
    <definedName name="_wew3">#REF!</definedName>
    <definedName name="_WGZY">'[1]C-3'!$T$3</definedName>
    <definedName name="_ZZ41">'[13]N-4.4'!#REF!</definedName>
    <definedName name="a">'[14]TrialBalance Q3-2002'!$A$1:$H$301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'[16]Trial Balance'!$A$1:$H$65536</definedName>
    <definedName name="aaaaaaaaa">#REF!</definedName>
    <definedName name="aaaaaaaaaaa">#REF!</definedName>
    <definedName name="abc">#REF!</definedName>
    <definedName name="AccTax">#REF!</definedName>
    <definedName name="AcctPay_related">#REF!</definedName>
    <definedName name="ADDITION_TAC">#REF!</definedName>
    <definedName name="AdvfromRelated">#REF!</definedName>
    <definedName name="Aging_For_Auditor_by_Crncy_Aging_Local_List">#REF!</definedName>
    <definedName name="AJD">#REF!</definedName>
    <definedName name="Amount">#REF!</definedName>
    <definedName name="ana">#REF!</definedName>
    <definedName name="Ana_U_5">[17]ตั๋วเงินรับ!$F$1</definedName>
    <definedName name="AP_code">#REF!</definedName>
    <definedName name="AP_value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S2DocOpenMode" hidden="1">"AS2DocumentEdit"</definedName>
    <definedName name="ASSD">#REF!</definedName>
    <definedName name="Asset41_42">[19]Asset41_42!$A$1:$K$5880</definedName>
    <definedName name="AssetCode_Building">[18]BUILD95!$I$9:$I$17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a1">#REF!</definedName>
    <definedName name="BankOD_LoanfromBank">#REF!</definedName>
    <definedName name="BasedOn">#REF!</definedName>
    <definedName name="BasedOnOther">#REF!</definedName>
    <definedName name="bbb">#REF!</definedName>
    <definedName name="BBL">'[20]ADJ - RATE'!#REF!</definedName>
    <definedName name="begin">#REF!</definedName>
    <definedName name="begin1">#REF!</definedName>
    <definedName name="begin2">#REF!</definedName>
    <definedName name="BLOW4502">'[1]C-3'!$A$1:$IV$5</definedName>
    <definedName name="BookPeriod">'[21]K-4A'!#REF!</definedName>
    <definedName name="BookPeriodBUIMPR">'[21]K-4C'!#REF!</definedName>
    <definedName name="BookPeriodFURFBS">'[21]K-4K'!#REF!</definedName>
    <definedName name="BookPeriodFUROTH">'[21]K-4L'!#REF!</definedName>
    <definedName name="BookPeriodGMAPAR">'[21]K-4F'!#REF!</definedName>
    <definedName name="BookPeriodMOCKUP">'[21]K-4I'!#REF!</definedName>
    <definedName name="BookPeriodMOTVEH">'[21]K-4H'!#REF!</definedName>
    <definedName name="BookPeriodOFFQUO">'[21]K-4D'!#REF!</definedName>
    <definedName name="BookPeriodOFFURO">'[21]K-4E'!#REF!</definedName>
    <definedName name="BookPeriodOFIMPO">'[21]K-4B'!#REF!</definedName>
    <definedName name="BookPeriodQSEQUP">'[21]K-4J'!#REF!</definedName>
    <definedName name="BookPriorBUILDI">'[21]K-4A'!#REF!</definedName>
    <definedName name="BookPriorBUIMPR">'[21]K-4C'!#REF!</definedName>
    <definedName name="cc">#REF!</definedName>
    <definedName name="cd">#REF!</definedName>
    <definedName name="cf" localSheetId="3" hidden="1">{"cashflow",#N/A,FALSE,"cash flow"}</definedName>
    <definedName name="cf" hidden="1">{"cashflow",#N/A,FALSE,"cash flow"}</definedName>
    <definedName name="cfdxc">#REF!</definedName>
    <definedName name="cfxc">#REF!</definedName>
    <definedName name="code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_Purchased_Vehicles">#REF!</definedName>
    <definedName name="DAE">#REF!</definedName>
    <definedName name="dat">#REF!</definedName>
    <definedName name="Data">#REF!</definedName>
    <definedName name="data1">#REF!</definedName>
    <definedName name="DATA3">'[22]Land 28101'!#REF!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hidden="1">{"conso",#N/A,FALSE,"cash flow"}</definedName>
    <definedName name="dddd">#REF!</definedName>
    <definedName name="DE">#REF!</definedName>
    <definedName name="Dec_Building">[18]BUILD95!$AM$9:$AM$17</definedName>
    <definedName name="depre">#REF!</definedName>
    <definedName name="Depre_Building">[18]BUILD95!$AA$9:$AA$17</definedName>
    <definedName name="description">#REF!</definedName>
    <definedName name="dfcsdfc">'[27]C-3'!$R$2</definedName>
    <definedName name="dflt7">[28]Invoice!#REF!</definedName>
    <definedName name="director">'[29]VariableII  period'!$E$146</definedName>
    <definedName name="DISCOUNT99">#REF!</definedName>
    <definedName name="DKK">'[30]ADJ - RATE'!$B$4</definedName>
    <definedName name="e">#REF!</definedName>
    <definedName name="ee">'[31]เงินกู้ MGC'!$E$17</definedName>
    <definedName name="eee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[32]Exp!$B$1:$AD$39</definedName>
    <definedName name="Extract_FA">#REF!</definedName>
    <definedName name="f">#REF!</definedName>
    <definedName name="falmn">[33]เงินกู้ธนชาติ!$B$4</definedName>
    <definedName name="fdss">#REF!</definedName>
    <definedName name="Feb_Building">[18]BUILD95!$AC$9:$AC$17</definedName>
    <definedName name="ff">#REF!</definedName>
    <definedName name="fff">#REF!</definedName>
    <definedName name="ffr">#REF!</definedName>
    <definedName name="FG_OVER_12MONTHS">#REF!</definedName>
    <definedName name="fob">#REF!</definedName>
    <definedName name="fre">#REF!</definedName>
    <definedName name="free">'[34]E-1D'!#REF!</definedName>
    <definedName name="FRT">[35]PA!$A$1:$F$12</definedName>
    <definedName name="frtitem">#REF!</definedName>
    <definedName name="frtmkt">#REF!</definedName>
    <definedName name="FX">#REF!</definedName>
    <definedName name="G">[36]เงินกู้ธนชาติ!$G$2</definedName>
    <definedName name="GA">#REF!</definedName>
    <definedName name="gd">#REF!</definedName>
    <definedName name="gf">#REF!</definedName>
    <definedName name="ggf">#REF!</definedName>
    <definedName name="ggg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>#REF!</definedName>
    <definedName name="h">[38]เงินกู้ธนชาติ!$G$2</definedName>
    <definedName name="Heading">#REF!</definedName>
    <definedName name="hh" localSheetId="3" hidden="1">{"conso",#N/A,FALSE,"cash flow"}</definedName>
    <definedName name="hh" hidden="1">{"conso",#N/A,FALSE,"cash flow"}</definedName>
    <definedName name="hjj">#REF!</definedName>
    <definedName name="hjjkkkl">#REF!</definedName>
    <definedName name="HSCB">'[20]ADJ - RATE'!#REF!</definedName>
    <definedName name="ht">#REF!</definedName>
    <definedName name="huu">#REF!</definedName>
    <definedName name="ier">#REF!</definedName>
    <definedName name="income_by_month">#REF!</definedName>
    <definedName name="InputBasis">#REF!</definedName>
    <definedName name="Invest_sub">#REF!</definedName>
    <definedName name="iuoo">#REF!</definedName>
    <definedName name="Jan_Building">[18]BUILD95!$AB$9:$AB$17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>#REF!</definedName>
    <definedName name="KA">#REF!</definedName>
    <definedName name="kaa">#REF!</definedName>
    <definedName name="katesaluay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l">#REF!</definedName>
    <definedName name="kklk">#REF!</definedName>
    <definedName name="KTB">#REF!</definedName>
    <definedName name="lead">#REF!</definedName>
    <definedName name="Lease3y">#REF!</definedName>
    <definedName name="Lease5y">#REF!</definedName>
    <definedName name="LIT">'[30]ADJ - RATE'!$B$2</definedName>
    <definedName name="litt1">#REF!</definedName>
    <definedName name="litt2">#REF!</definedName>
    <definedName name="lkj">[40]ตั๋วเงินรับ!$F$1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>#REF!</definedName>
    <definedName name="mkt">#REF!</definedName>
    <definedName name="mmm">'[43]เงินกู้ MGC'!$B$4</definedName>
    <definedName name="month">#REF!</definedName>
    <definedName name="n">#REF!</definedName>
    <definedName name="nee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v_Building">[18]BUILD95!$AL$9:$AL$17</definedName>
    <definedName name="NOW">'[45]TB-2001-Apr''01'!#REF!</definedName>
    <definedName name="npl">'[46]ELEC45-01'!#REF!</definedName>
    <definedName name="nu" localSheetId="3" hidden="1">{"cashflow",#N/A,FALSE,"cash flow"}</definedName>
    <definedName name="nu" hidden="1">{"cashflow",#N/A,FALSE,"cash flow"}</definedName>
    <definedName name="nuc">'[47]TrialBalance Q3-2002'!$A$1:$H$301</definedName>
    <definedName name="nuch">#REF!</definedName>
    <definedName name="o">[48]เงินกู้ธนชาติ!$F$15</definedName>
    <definedName name="oCT_bUILDING">[18]BUILD95!$AK$9:$AK$17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[4]เงินกู้ธนชาติ!$F$15</definedName>
    <definedName name="OthCurLia">#REF!</definedName>
    <definedName name="OtherBasis">#REF!</definedName>
    <definedName name="P">#REF!</definedName>
    <definedName name="Page_GLTBAR1">#REF!</definedName>
    <definedName name="pagroup">#REF!</definedName>
    <definedName name="pagroup65">#REF!</definedName>
    <definedName name="pah">#REF!</definedName>
    <definedName name="ped">#REF!</definedName>
    <definedName name="PHYSICAL_SIGHT_TAC">'[49]K-10'!#REF!</definedName>
    <definedName name="PlanningAmount">'[42]PM-TE'!$J$9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r">#REF!</definedName>
    <definedName name="poil">#REF!</definedName>
    <definedName name="pp">#REF!</definedName>
    <definedName name="ppp">[4]เงินกู้ธนชาติ!$B$4</definedName>
    <definedName name="prgroup1">#REF!</definedName>
    <definedName name="prgroup2">#REF!</definedName>
    <definedName name="Print">'[50]1602-97'!#REF!</definedName>
    <definedName name="_xlnm.Print_Area" localSheetId="0">BS!$A$1:$L$122</definedName>
    <definedName name="_xlnm.Print_Area" localSheetId="4">CF!$A$1:$K$123</definedName>
    <definedName name="_xlnm.Print_Area" localSheetId="3">'company only'!$A$1:$Q$22</definedName>
    <definedName name="_xlnm.Print_Area" localSheetId="2">Conso!$A$1:$AC$35</definedName>
    <definedName name="_xlnm.Print_Area" localSheetId="1">PL!$A$1:$K$62</definedName>
    <definedName name="_xlnm.Print_Area">'[1]C-3'!$A$6:$O$6</definedName>
    <definedName name="Print_Area_MI">#REF!</definedName>
    <definedName name="_xlnm.Print_Titles">'[1]C-3'!$A$1:$IV$5</definedName>
    <definedName name="Print_Titles_MI">'[1]C-3'!$A$1:$IV$5</definedName>
    <definedName name="PROMMIS">#REF!</definedName>
    <definedName name="Provision_invst">#REF!</definedName>
    <definedName name="ptp">#REF!</definedName>
    <definedName name="PurCost_Building">[18]BUILD95!$Z$9:$Z$17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'[4]เงินกู้ MGC'!$E$17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_xlnm.Recorder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M">'[30]ADJ - RATE'!$B$5</definedName>
    <definedName name="RM_OVER_12MONTHS">#REF!</definedName>
    <definedName name="rr">#REF!</definedName>
    <definedName name="rty">[37]เงินกู้ธนชาติ!$G$2</definedName>
    <definedName name="s">#REF!</definedName>
    <definedName name="sai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'[20]ADJ - RATE'!#REF!</definedName>
    <definedName name="sdds">[4]เงินกู้ธนชาติ!$G$2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>#REF!</definedName>
    <definedName name="Spec">'[53]31.12.04'!#REF!</definedName>
    <definedName name="ss" localSheetId="3" hidden="1">{"conso",#N/A,FALSE,"cash flow"}</definedName>
    <definedName name="ss" hidden="1">{"conso",#N/A,FALSE,"cash flow"}</definedName>
    <definedName name="sss">[54]เงินกู้ธนชาติ!$E$17</definedName>
    <definedName name="st">#REF!</definedName>
    <definedName name="StartDate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>#REF!</definedName>
    <definedName name="SYNF">#REF!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JOURNALTYPE">#REF!</definedName>
    <definedName name="T_PERIOD">#REF!</definedName>
    <definedName name="Table1">#REF!</definedName>
    <definedName name="tb">'[60]TrialBalance Q3-2002'!$A$1:$H$301</definedName>
    <definedName name="TBARdiscount">#REF!</definedName>
    <definedName name="tbData">#REF!</definedName>
    <definedName name="tbIndex">#REF!</definedName>
    <definedName name="tbold">#REF!</definedName>
    <definedName name="TE_Pct">#REF!</definedName>
    <definedName name="temp">#REF!</definedName>
    <definedName name="temp1">#REF!</definedName>
    <definedName name="temp2">#REF!</definedName>
    <definedName name="TEST0">[6]BMCT2003!#REF!</definedName>
    <definedName name="TEST1">'[61]Int. SanRam'!#REF!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'[7]Int. SanRam'!#REF!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[6]BMCT2003!#REF!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le">'[62]เงินกู้ MGC'!$E$17</definedName>
    <definedName name="To_Print">#REF!</definedName>
    <definedName name="To_Print_by_Date">#REF!</definedName>
    <definedName name="To_Print_ห้ามลบ">#REF!</definedName>
    <definedName name="TotalDepre_Building">[18]BUILD95!$AN$9:$AN$17</definedName>
    <definedName name="TQA">[35]PA!$A$1:$F$12</definedName>
    <definedName name="TradeArRelated">#REF!</definedName>
    <definedName name="tribal">#REF!</definedName>
    <definedName name="ttr">#REF!</definedName>
    <definedName name="type">#REF!</definedName>
    <definedName name="US">'[30]ADJ - RATE'!$B$3</definedName>
    <definedName name="USD">#REF!</definedName>
    <definedName name="USDD">#REF!</definedName>
    <definedName name="uuuu">'[4]เงินกู้ MGC'!$F$15</definedName>
    <definedName name="vut">#REF!</definedName>
    <definedName name="werert">#REF!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x">'[64]Trial Balance'!$A$1:$H$65536</definedName>
    <definedName name="YE">#REF!</definedName>
    <definedName name="ytuio">#REF!</definedName>
    <definedName name="yu">#REF!</definedName>
    <definedName name="yyy">#REF!</definedName>
    <definedName name="z1q">[4]เงินกู้ธนชาติ!$F$15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คชจ.Q3">[65]Exp!$B$1:$AD$39</definedName>
    <definedName name="บริษัท_ออริจิ้น_พร็อพเพอร์ตี้_จำกัด">#REF!</definedName>
    <definedName name="พันธบัตร">#REF!</definedName>
    <definedName name="ฟ35">#REF!</definedName>
    <definedName name="ฟ70">'[66]S-5'!#REF!</definedName>
    <definedName name="ฟ80">#REF!</definedName>
    <definedName name="ฟๅ">#REF!</definedName>
    <definedName name="ฟๅจ">#REF!</definedName>
    <definedName name="ฤ1">[67]ยานพาหนะ!#REF!</definedName>
    <definedName name="สาดสา">#REF!</definedName>
    <definedName name="ห" localSheetId="3" hidden="1">{"conso",#N/A,FALSE,"cash flow"}</definedName>
    <definedName name="ห" hidden="1">{"conso",#N/A,FALSE,"cash flow"}</definedName>
    <definedName name="หกดเ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5" i="12" l="1"/>
  <c r="Q18" i="15" l="1"/>
  <c r="K20" i="12"/>
  <c r="I20" i="12"/>
  <c r="E20" i="12"/>
  <c r="G20" i="12"/>
  <c r="AA28" i="14" l="1"/>
  <c r="AA17" i="14"/>
  <c r="AA19" i="14" s="1"/>
  <c r="G18" i="13" l="1"/>
  <c r="I75" i="12"/>
  <c r="I85" i="12" l="1"/>
  <c r="Y22" i="14"/>
  <c r="AC22" i="14" s="1"/>
  <c r="M13" i="15"/>
  <c r="M14" i="15" s="1"/>
  <c r="K13" i="15"/>
  <c r="K14" i="15" s="1"/>
  <c r="I13" i="15"/>
  <c r="I14" i="15" s="1"/>
  <c r="G13" i="15"/>
  <c r="G14" i="15" s="1"/>
  <c r="Q12" i="15"/>
  <c r="Y32" i="14"/>
  <c r="AC32" i="14" s="1"/>
  <c r="Y20" i="14" l="1"/>
  <c r="AC20" i="14" s="1"/>
  <c r="K75" i="12"/>
  <c r="G75" i="12"/>
  <c r="G54" i="13" l="1"/>
  <c r="E54" i="13"/>
  <c r="K26" i="13"/>
  <c r="I26" i="13"/>
  <c r="G26" i="13"/>
  <c r="E26" i="13"/>
  <c r="K18" i="13"/>
  <c r="I18" i="13"/>
  <c r="E18" i="13"/>
  <c r="M19" i="15"/>
  <c r="M20" i="15" s="1"/>
  <c r="K19" i="15"/>
  <c r="K20" i="15" s="1"/>
  <c r="I19" i="15"/>
  <c r="I20" i="15" s="1"/>
  <c r="G19" i="15"/>
  <c r="G20" i="15" s="1"/>
  <c r="K92" i="16"/>
  <c r="I92" i="16"/>
  <c r="G92" i="16"/>
  <c r="E92" i="16"/>
  <c r="E27" i="13" l="1"/>
  <c r="K27" i="13"/>
  <c r="K31" i="13" s="1"/>
  <c r="I27" i="13"/>
  <c r="I31" i="13" s="1"/>
  <c r="E31" i="13"/>
  <c r="G27" i="13"/>
  <c r="G31" i="13" s="1"/>
  <c r="K33" i="13" l="1"/>
  <c r="K38" i="13" s="1"/>
  <c r="K53" i="13" s="1"/>
  <c r="K9" i="16"/>
  <c r="E33" i="13"/>
  <c r="E49" i="13" s="1"/>
  <c r="E9" i="16"/>
  <c r="G33" i="13"/>
  <c r="G38" i="13" s="1"/>
  <c r="G53" i="13" s="1"/>
  <c r="G55" i="13" s="1"/>
  <c r="G9" i="16"/>
  <c r="I33" i="13"/>
  <c r="I49" i="13" s="1"/>
  <c r="O17" i="15" s="1"/>
  <c r="I9" i="16"/>
  <c r="E38" i="13"/>
  <c r="E53" i="13" s="1"/>
  <c r="E55" i="13" s="1"/>
  <c r="G49" i="13" l="1"/>
  <c r="G51" i="13" s="1"/>
  <c r="E51" i="13"/>
  <c r="S28" i="14"/>
  <c r="K49" i="13"/>
  <c r="O11" i="15" s="1"/>
  <c r="I38" i="13"/>
  <c r="I53" i="13" s="1"/>
  <c r="U19" i="14"/>
  <c r="U25" i="14" s="1"/>
  <c r="G19" i="14"/>
  <c r="G25" i="14" s="1"/>
  <c r="I19" i="14"/>
  <c r="I25" i="14" s="1"/>
  <c r="K19" i="14"/>
  <c r="K25" i="14" s="1"/>
  <c r="M19" i="14"/>
  <c r="M25" i="14" s="1"/>
  <c r="O19" i="14"/>
  <c r="O25" i="14" s="1"/>
  <c r="W19" i="14"/>
  <c r="W25" i="14" s="1"/>
  <c r="S17" i="14" l="1"/>
  <c r="Y18" i="14"/>
  <c r="AC18" i="14" s="1"/>
  <c r="Q19" i="14"/>
  <c r="Q25" i="14" s="1"/>
  <c r="U30" i="14"/>
  <c r="U33" i="14" s="1"/>
  <c r="W30" i="14"/>
  <c r="W33" i="14" s="1"/>
  <c r="Q30" i="14"/>
  <c r="Q33" i="14" s="1"/>
  <c r="O30" i="14"/>
  <c r="O33" i="14" s="1"/>
  <c r="M30" i="14"/>
  <c r="M33" i="14" s="1"/>
  <c r="K30" i="14"/>
  <c r="K33" i="14" s="1"/>
  <c r="I30" i="14"/>
  <c r="I33" i="14" s="1"/>
  <c r="G30" i="14"/>
  <c r="G33" i="14" s="1"/>
  <c r="Y29" i="14" l="1"/>
  <c r="Q16" i="15" l="1"/>
  <c r="G111" i="12" l="1"/>
  <c r="G107" i="12" l="1"/>
  <c r="G105" i="12"/>
  <c r="G75" i="16" l="1"/>
  <c r="I96" i="16" l="1"/>
  <c r="E96" i="16"/>
  <c r="K75" i="16"/>
  <c r="I75" i="16"/>
  <c r="E75" i="16"/>
  <c r="I109" i="12"/>
  <c r="I105" i="12"/>
  <c r="I102" i="12"/>
  <c r="Q10" i="15"/>
  <c r="E111" i="12"/>
  <c r="E109" i="12"/>
  <c r="E107" i="12"/>
  <c r="E105" i="12"/>
  <c r="E104" i="12"/>
  <c r="E103" i="12"/>
  <c r="E102" i="12"/>
  <c r="Y27" i="14"/>
  <c r="AC27" i="14" s="1"/>
  <c r="Y24" i="14"/>
  <c r="AC24" i="14" s="1"/>
  <c r="AA25" i="14"/>
  <c r="Y16" i="14"/>
  <c r="AC16" i="14" s="1"/>
  <c r="G113" i="12"/>
  <c r="K110" i="12"/>
  <c r="G110" i="12"/>
  <c r="K109" i="12"/>
  <c r="G109" i="12"/>
  <c r="K105" i="12"/>
  <c r="G104" i="12"/>
  <c r="K103" i="12"/>
  <c r="G103" i="12"/>
  <c r="K102" i="12"/>
  <c r="G102" i="12"/>
  <c r="K85" i="12"/>
  <c r="I86" i="12"/>
  <c r="G85" i="12"/>
  <c r="E85" i="12"/>
  <c r="K39" i="12"/>
  <c r="I39" i="12"/>
  <c r="G39" i="12"/>
  <c r="E39" i="12"/>
  <c r="G86" i="12" l="1"/>
  <c r="E86" i="12"/>
  <c r="K86" i="12"/>
  <c r="G40" i="12"/>
  <c r="K40" i="12"/>
  <c r="I40" i="12"/>
  <c r="G112" i="12"/>
  <c r="G114" i="12" s="1"/>
  <c r="E40" i="12"/>
  <c r="K112" i="12"/>
  <c r="K114" i="12" s="1"/>
  <c r="I103" i="12"/>
  <c r="K29" i="16" l="1"/>
  <c r="G115" i="12"/>
  <c r="K115" i="12"/>
  <c r="E29" i="16" l="1"/>
  <c r="E46" i="16" s="1"/>
  <c r="E50" i="16" s="1"/>
  <c r="E93" i="16" s="1"/>
  <c r="E97" i="16" s="1"/>
  <c r="Y28" i="14"/>
  <c r="G29" i="16"/>
  <c r="G46" i="16" s="1"/>
  <c r="I29" i="16"/>
  <c r="I46" i="16" s="1"/>
  <c r="I50" i="16" s="1"/>
  <c r="I93" i="16" s="1"/>
  <c r="I97" i="16" s="1"/>
  <c r="Y17" i="14"/>
  <c r="O19" i="15"/>
  <c r="O20" i="15" s="1"/>
  <c r="Q17" i="15"/>
  <c r="Q19" i="15" s="1"/>
  <c r="Q20" i="15" s="1"/>
  <c r="AA30" i="14"/>
  <c r="AA33" i="14" s="1"/>
  <c r="AC29" i="14"/>
  <c r="K46" i="16"/>
  <c r="S30" i="14" l="1"/>
  <c r="S33" i="14" s="1"/>
  <c r="S19" i="14"/>
  <c r="S25" i="14" s="1"/>
  <c r="O13" i="15"/>
  <c r="O14" i="15" s="1"/>
  <c r="Q11" i="15"/>
  <c r="AC17" i="14"/>
  <c r="AC19" i="14" s="1"/>
  <c r="AC25" i="14" s="1"/>
  <c r="Y19" i="14"/>
  <c r="Y25" i="14" s="1"/>
  <c r="Y30" i="14"/>
  <c r="Y33" i="14" s="1"/>
  <c r="AC28" i="14"/>
  <c r="AC30" i="14" s="1"/>
  <c r="AC33" i="14" s="1"/>
  <c r="E113" i="12"/>
  <c r="G50" i="16"/>
  <c r="K50" i="16"/>
  <c r="Q13" i="15" l="1"/>
  <c r="Q14" i="15" s="1"/>
  <c r="K93" i="16"/>
  <c r="K97" i="16" s="1"/>
  <c r="G93" i="16"/>
  <c r="G97" i="16" s="1"/>
  <c r="E110" i="12"/>
  <c r="I110" i="12"/>
  <c r="I112" i="12" s="1"/>
  <c r="I114" i="12" s="1"/>
  <c r="I115" i="12" s="1"/>
  <c r="E112" i="12" l="1"/>
  <c r="E114" i="12" s="1"/>
  <c r="E115" i="12" l="1"/>
</calcChain>
</file>

<file path=xl/sharedStrings.xml><?xml version="1.0" encoding="utf-8"?>
<sst xmlns="http://schemas.openxmlformats.org/spreadsheetml/2006/main" count="421" uniqueCount="300">
  <si>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</si>
  <si>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</si>
  <si>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</si>
  <si>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</si>
  <si>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</si>
  <si>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</si>
  <si>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</si>
  <si>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</si>
  <si>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</si>
  <si>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</si>
  <si>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</si>
  <si>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</si>
  <si>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</si>
  <si>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</si>
  <si>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</si>
  <si>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</si>
  <si>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</si>
  <si>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</si>
  <si>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</si>
  <si>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</si>
  <si>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</si>
  <si>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</si>
  <si>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</si>
  <si>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</si>
  <si>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</si>
  <si>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</si>
  <si>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</si>
  <si>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</si>
  <si>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</si>
  <si>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</si>
  <si>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</si>
  <si>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The accompanying notes are an integral part of the financial statements.</t>
  </si>
  <si>
    <t>Cash flows from operating activities</t>
  </si>
  <si>
    <t xml:space="preserve">   Interest income</t>
  </si>
  <si>
    <t>Increase (decrease) in operating liabilities</t>
  </si>
  <si>
    <t>Cash flows from investing activities</t>
  </si>
  <si>
    <t>Cash flows from financing activities</t>
  </si>
  <si>
    <t>shareholders' equity</t>
  </si>
  <si>
    <t xml:space="preserve">Total </t>
  </si>
  <si>
    <t xml:space="preserve">Issued and </t>
  </si>
  <si>
    <t>Deposits for land</t>
  </si>
  <si>
    <t>Selling expenses</t>
  </si>
  <si>
    <t xml:space="preserve">   operating assets and liabilities</t>
  </si>
  <si>
    <t xml:space="preserve">   Other current assets</t>
  </si>
  <si>
    <t xml:space="preserve">   Other current liabilities</t>
  </si>
  <si>
    <t>Interest income</t>
  </si>
  <si>
    <t xml:space="preserve">   net cash provided by (paid from) operating activities</t>
  </si>
  <si>
    <t>Deferred tax assets</t>
  </si>
  <si>
    <t>Deposits and advances received from customers</t>
  </si>
  <si>
    <t>Profit or loss:</t>
  </si>
  <si>
    <t xml:space="preserve">   Deposits and advances received from customers</t>
  </si>
  <si>
    <t xml:space="preserve">Land held for development </t>
  </si>
  <si>
    <t>Intangible assets</t>
  </si>
  <si>
    <t>Other components of shareholders' equity</t>
  </si>
  <si>
    <t>Investment properties</t>
  </si>
  <si>
    <t>Earnings per share</t>
  </si>
  <si>
    <t>(Audited)</t>
  </si>
  <si>
    <t xml:space="preserve">   Deposits for land</t>
  </si>
  <si>
    <t xml:space="preserve">   Depreciation and amortisation</t>
  </si>
  <si>
    <t xml:space="preserve">   Property development costs for sale</t>
  </si>
  <si>
    <t>(Unaudited</t>
  </si>
  <si>
    <t>but reviewed)</t>
  </si>
  <si>
    <t>(Unit: Thousand Baht)</t>
  </si>
  <si>
    <t>(Unaudited but reviewed)</t>
  </si>
  <si>
    <t>Total comprehensive income for the period</t>
  </si>
  <si>
    <t>Cash and cash equivalents at beginning of the period</t>
  </si>
  <si>
    <t>Retained earnings</t>
  </si>
  <si>
    <t>(Increase) decrease in operating assets</t>
  </si>
  <si>
    <t xml:space="preserve">   Other non-current assets</t>
  </si>
  <si>
    <t>paid-up share capital</t>
  </si>
  <si>
    <t>Cost of real estate sales</t>
  </si>
  <si>
    <t>Advance payment for construction</t>
  </si>
  <si>
    <t xml:space="preserve">   Advance payment for construction</t>
  </si>
  <si>
    <t xml:space="preserve">   Appropriated - statutory reserve</t>
  </si>
  <si>
    <t xml:space="preserve">   Unappropriated</t>
  </si>
  <si>
    <t>Origin Property Public Company Limited and its subsidiaries</t>
  </si>
  <si>
    <t xml:space="preserve">Other income </t>
  </si>
  <si>
    <t>Profit for the period</t>
  </si>
  <si>
    <t>Appropriated</t>
  </si>
  <si>
    <t>Unappropriated</t>
  </si>
  <si>
    <t>Profit before tax</t>
  </si>
  <si>
    <t xml:space="preserve">Adjustments to reconcile profit before tax to </t>
  </si>
  <si>
    <t>Project development costs for sale</t>
  </si>
  <si>
    <t>Capital reserve for share-based payments</t>
  </si>
  <si>
    <t>Equity attributable to owners of the Company</t>
  </si>
  <si>
    <t>Equity holders of the Company</t>
  </si>
  <si>
    <t xml:space="preserve">   Profit attributable to equity holders of the Company</t>
  </si>
  <si>
    <t>Total equity</t>
  </si>
  <si>
    <t>attributable to</t>
  </si>
  <si>
    <t>Capital reserve for</t>
  </si>
  <si>
    <t xml:space="preserve">Retained earnings </t>
  </si>
  <si>
    <t>owners of</t>
  </si>
  <si>
    <t>share-based payments</t>
  </si>
  <si>
    <t>the Company</t>
  </si>
  <si>
    <t>Other comprehensive income for the period</t>
  </si>
  <si>
    <t xml:space="preserve">   Expenses in relation to share-based payments</t>
  </si>
  <si>
    <t>Acquisitions of intangible assets</t>
  </si>
  <si>
    <t>Non-cash items:</t>
  </si>
  <si>
    <t>Other non-current liabilities</t>
  </si>
  <si>
    <t>Short-term loans to related parties</t>
  </si>
  <si>
    <t>Ordinary share premium</t>
  </si>
  <si>
    <t>Preference share</t>
  </si>
  <si>
    <t>Property, plant and equipment</t>
  </si>
  <si>
    <t>Acquisitions of property, plant and equipment</t>
  </si>
  <si>
    <t>Non-controlling interests of the subsidiaries</t>
  </si>
  <si>
    <t xml:space="preserve">   Other non-current liabilities</t>
  </si>
  <si>
    <t xml:space="preserve">Acquisitions of investment properties  </t>
  </si>
  <si>
    <t xml:space="preserve">                           </t>
  </si>
  <si>
    <t>Investments in joint ventures</t>
  </si>
  <si>
    <t>Goodwill</t>
  </si>
  <si>
    <t>Deferred tax liabilities</t>
  </si>
  <si>
    <t>Cash paid to purchase additional investments in joint ventures</t>
  </si>
  <si>
    <t>Cash and cash equivalents at end of the period</t>
  </si>
  <si>
    <t>Bills of exchange</t>
  </si>
  <si>
    <t>(Unit: Baht)</t>
  </si>
  <si>
    <t>- statutory reserve</t>
  </si>
  <si>
    <t>share capital</t>
  </si>
  <si>
    <t>paid-up</t>
  </si>
  <si>
    <t>Capital reserve</t>
  </si>
  <si>
    <t>payments</t>
  </si>
  <si>
    <t>for share-based</t>
  </si>
  <si>
    <t>equity</t>
  </si>
  <si>
    <t>Equity</t>
  </si>
  <si>
    <t>non-controlling</t>
  </si>
  <si>
    <t>interests of the</t>
  </si>
  <si>
    <t>subsidiaries</t>
  </si>
  <si>
    <t>shareholders'</t>
  </si>
  <si>
    <t>Unearned income</t>
  </si>
  <si>
    <t xml:space="preserve">   Unearned income</t>
  </si>
  <si>
    <t xml:space="preserve">Ordinary </t>
  </si>
  <si>
    <t>share premium</t>
  </si>
  <si>
    <t>discount of</t>
  </si>
  <si>
    <t>Revenues from sales of real estate</t>
  </si>
  <si>
    <t>Revenues from project management</t>
  </si>
  <si>
    <t xml:space="preserve">  Issued and fully paid</t>
  </si>
  <si>
    <t>Bank overdrafts and short-term loans</t>
  </si>
  <si>
    <t>Right-of-use assets</t>
  </si>
  <si>
    <t>Dividend income</t>
  </si>
  <si>
    <t>Dividend received</t>
  </si>
  <si>
    <t>Current portion of lease liabilities</t>
  </si>
  <si>
    <t>Profit attributable to:</t>
  </si>
  <si>
    <t>Total comprehensive income attributable to:</t>
  </si>
  <si>
    <t xml:space="preserve">   Increase in right-of-use assets</t>
  </si>
  <si>
    <t xml:space="preserve">   Dividend income</t>
  </si>
  <si>
    <t>Lease liabilities - net of current portion</t>
  </si>
  <si>
    <t xml:space="preserve">   Dividend receivables</t>
  </si>
  <si>
    <t>Long-term loans to related parties</t>
  </si>
  <si>
    <t>Short-term loans from related parties</t>
  </si>
  <si>
    <t xml:space="preserve">   and related persons</t>
  </si>
  <si>
    <t>Operating profit</t>
  </si>
  <si>
    <t xml:space="preserve">   Finance cost</t>
  </si>
  <si>
    <t xml:space="preserve">   Registered</t>
  </si>
  <si>
    <t xml:space="preserve">   Interest paid</t>
  </si>
  <si>
    <t>Interest received</t>
  </si>
  <si>
    <t>Preference share discount of subsidiaries</t>
  </si>
  <si>
    <t>combination</t>
  </si>
  <si>
    <t>under</t>
  </si>
  <si>
    <t>common control</t>
  </si>
  <si>
    <t>Deficit on business</t>
  </si>
  <si>
    <t>Other component of shareholder'equity</t>
  </si>
  <si>
    <t>Share of other</t>
  </si>
  <si>
    <t>income from</t>
  </si>
  <si>
    <t>Surplus from</t>
  </si>
  <si>
    <t>the change in the</t>
  </si>
  <si>
    <t>ownership interest</t>
  </si>
  <si>
    <t xml:space="preserve">   in subsidiaries</t>
  </si>
  <si>
    <t>Other current assets</t>
  </si>
  <si>
    <t>Surplus from the change in the ownership interests</t>
  </si>
  <si>
    <t>income</t>
  </si>
  <si>
    <t>Other</t>
  </si>
  <si>
    <t>comprehensive</t>
  </si>
  <si>
    <t xml:space="preserve">comprehensive </t>
  </si>
  <si>
    <t>joint ventures</t>
  </si>
  <si>
    <t>Profit (loss) from operating activities before changes in</t>
  </si>
  <si>
    <t>Cash flows from (used in) operating activities</t>
  </si>
  <si>
    <t>Supplemental cash flows information</t>
  </si>
  <si>
    <t xml:space="preserve">      2,454,122,453 ordinary shares of Baht 0.50 each  </t>
  </si>
  <si>
    <t>Revenues from hotel operations and rental</t>
  </si>
  <si>
    <t>Service income</t>
  </si>
  <si>
    <t>Cost of services</t>
  </si>
  <si>
    <t>Cost of hotel operations and rental</t>
  </si>
  <si>
    <t>Cash receipt from issuance of debentures</t>
  </si>
  <si>
    <t xml:space="preserve">Increase (decrease) in short-term loans from related parties </t>
  </si>
  <si>
    <t>Repayment of debentures</t>
  </si>
  <si>
    <t>Cash paid for issuance fees of debentures</t>
  </si>
  <si>
    <t xml:space="preserve">   Other payables for purchases of investment properties</t>
  </si>
  <si>
    <t>Other current financial assets</t>
  </si>
  <si>
    <t>Other non-current financial assets</t>
  </si>
  <si>
    <t xml:space="preserve">   Restricted and collateral bank deposits</t>
  </si>
  <si>
    <t xml:space="preserve">   Corporate income tax paid</t>
  </si>
  <si>
    <t>2, 3</t>
  </si>
  <si>
    <t>Restricted and collateral bank deposits</t>
  </si>
  <si>
    <t xml:space="preserve">   Provision for net revenue guarantee</t>
  </si>
  <si>
    <t>Net cash paid for acquisition of investments in subsidiaries</t>
  </si>
  <si>
    <t>Current portion of provision for net revenue guarantee</t>
  </si>
  <si>
    <t>in subsidiaries</t>
  </si>
  <si>
    <t>Transactions related with subsidiary's warrants</t>
  </si>
  <si>
    <t>Excess difference under equity method</t>
  </si>
  <si>
    <t>in investments in joint ventures</t>
  </si>
  <si>
    <t xml:space="preserve">   Receivables from disposals of investments</t>
  </si>
  <si>
    <t>Balance as at 1 January 2025</t>
  </si>
  <si>
    <t>Non-current advance payment for construction</t>
  </si>
  <si>
    <t>Long-term deposits for land and other advances</t>
  </si>
  <si>
    <t xml:space="preserve">   from financial institutions</t>
  </si>
  <si>
    <t>Statements of financial position</t>
  </si>
  <si>
    <t>Other non-current receivables</t>
  </si>
  <si>
    <t>Investments in associates</t>
  </si>
  <si>
    <t>Statements of financial position (continued)</t>
  </si>
  <si>
    <t>Trade and other current payables</t>
  </si>
  <si>
    <t>Current portion of long-term loans</t>
  </si>
  <si>
    <t>Suspense output VAT</t>
  </si>
  <si>
    <t xml:space="preserve">   net of current portion</t>
  </si>
  <si>
    <t>Provision for net revenue guarantee -</t>
  </si>
  <si>
    <t xml:space="preserve">   and associates</t>
  </si>
  <si>
    <t>Non-current provision for employee benefits</t>
  </si>
  <si>
    <t xml:space="preserve">   Trade and other current payables</t>
  </si>
  <si>
    <t xml:space="preserve">   Suspense output VAT</t>
  </si>
  <si>
    <t>Proceed from deduction in share capital of joint ventures</t>
  </si>
  <si>
    <t>Proceed from disposals of buildings and equipment</t>
  </si>
  <si>
    <t>Payment of principal portion of lease liabilities</t>
  </si>
  <si>
    <t xml:space="preserve">   Estimation of the fair value of discounted contingent</t>
  </si>
  <si>
    <t xml:space="preserve">      consideration</t>
  </si>
  <si>
    <t xml:space="preserve">   Trade and other receivables</t>
  </si>
  <si>
    <t>Corporate income tax payable</t>
  </si>
  <si>
    <t xml:space="preserve">   Cash paid for employee benefit</t>
  </si>
  <si>
    <t xml:space="preserve">   Other payables for purchases of buildings and equipment</t>
  </si>
  <si>
    <t>Long-term loans - net of current portion</t>
  </si>
  <si>
    <t>Increase in short-term loans from unrelated party</t>
  </si>
  <si>
    <t>Cash receipt from long-term loans</t>
  </si>
  <si>
    <t>Repayment of long-term loans</t>
  </si>
  <si>
    <t>Short-term loans from unrelated party</t>
  </si>
  <si>
    <t>Cash paid to purchase shares from</t>
  </si>
  <si>
    <t>Dividends paid to non-controlling interests from subsidiaries</t>
  </si>
  <si>
    <t xml:space="preserve">   non-controlling interest of subsidiaries</t>
  </si>
  <si>
    <t>Acquired ordinary shares of subsidiaries</t>
  </si>
  <si>
    <t xml:space="preserve">   from non-controlling interests</t>
  </si>
  <si>
    <t xml:space="preserve">   non-controlling interests</t>
  </si>
  <si>
    <t>Subsidiaries paid dividends to their</t>
  </si>
  <si>
    <t xml:space="preserve">   Loss on write-off of intangible assets</t>
  </si>
  <si>
    <t xml:space="preserve">   Transfer of property, plant and equipment to</t>
  </si>
  <si>
    <t xml:space="preserve">      property development costs for sale</t>
  </si>
  <si>
    <t xml:space="preserve">      3,067,653,066 ordinary shares of Baht 0.50 each  </t>
  </si>
  <si>
    <t>Basic earnings per share and diluted earnings per share</t>
  </si>
  <si>
    <t xml:space="preserve">   Provision for employee benefits</t>
  </si>
  <si>
    <t>Net cash flows from (used in) operating activities</t>
  </si>
  <si>
    <t>Net increase (decrease) in cash and cash equivalents</t>
  </si>
  <si>
    <t>Expected credit losses</t>
  </si>
  <si>
    <t xml:space="preserve">Share of profit from investments in joint ventures </t>
  </si>
  <si>
    <t xml:space="preserve">Net cash receipt (cash paid) from disposals of </t>
  </si>
  <si>
    <t xml:space="preserve">   investments in subsidiaries</t>
  </si>
  <si>
    <t>2, 6</t>
  </si>
  <si>
    <t>a subsidiary</t>
  </si>
  <si>
    <t xml:space="preserve">   Transfer of property, plant and equipment to assets held for sales</t>
  </si>
  <si>
    <t>Profit before income tax revenues (expenses)</t>
  </si>
  <si>
    <t>Income tax revenues (expenses)</t>
  </si>
  <si>
    <t>Net cash flows from (used in) investing activities</t>
  </si>
  <si>
    <t>Net cash flows from (used in) financing activities</t>
  </si>
  <si>
    <t xml:space="preserve">   Loss (gain) on fair value adjustments of financial assets</t>
  </si>
  <si>
    <t>Increase (decrease) in bank overdrafts and short-term loans</t>
  </si>
  <si>
    <t xml:space="preserve">   Loss on disposal and write-off of buildings and equipment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</si>
  <si>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</si>
  <si>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</si>
  <si>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</si>
  <si>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</si>
  <si>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</si>
  <si>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</si>
  <si>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</si>
  <si>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>Cash and cash equivalents of subsidiary which classified</t>
  </si>
  <si>
    <t xml:space="preserve">   as assets held for sale</t>
  </si>
  <si>
    <t>Short-term loans to unrelated party</t>
  </si>
  <si>
    <t xml:space="preserve">   and related person</t>
  </si>
  <si>
    <t xml:space="preserve">Statements of comprehensive income 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</si>
  <si>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</si>
  <si>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</si>
  <si>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</si>
  <si>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</si>
  <si>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 xml:space="preserve">   Loss on purchase of investment in a subsidiary</t>
  </si>
  <si>
    <t>Cash flow statements (continued)</t>
  </si>
  <si>
    <t xml:space="preserve">   Payables to subsidiaries paid loans on behalf of the Company</t>
  </si>
  <si>
    <t>Short-term debenture</t>
  </si>
  <si>
    <t>Current portion of long-term debentures</t>
  </si>
  <si>
    <t>Long-term debentures - net of current portion</t>
  </si>
  <si>
    <t>Advance received from the memorandum of</t>
  </si>
  <si>
    <t xml:space="preserve">   understaing for the disposal of investment</t>
  </si>
  <si>
    <t xml:space="preserve">   in joint venture</t>
  </si>
  <si>
    <t xml:space="preserve">   Loss on impairment of project develoment cost for sales</t>
  </si>
  <si>
    <t xml:space="preserve">   Gain on lease modification and termination</t>
  </si>
  <si>
    <t>Iincrease in loans to related parties</t>
  </si>
  <si>
    <t xml:space="preserve">Advances received from the memorandum of understanding for </t>
  </si>
  <si>
    <t xml:space="preserve">   the disposal of investments in joint ventures</t>
  </si>
  <si>
    <t>Decrease in bills of exchange</t>
  </si>
  <si>
    <t xml:space="preserve">   Gain on disposal of investment in subsidiary</t>
  </si>
  <si>
    <t xml:space="preserve">   Share of profit from investments in joint ventures and associates</t>
  </si>
  <si>
    <t>2, 5</t>
  </si>
  <si>
    <t>Gains on disposals of investment in subsidiary</t>
  </si>
  <si>
    <t xml:space="preserve">   Expected credit losses </t>
  </si>
  <si>
    <t>Trade and other receivables</t>
  </si>
  <si>
    <t xml:space="preserve">   Loss on impairment of investment in associate</t>
  </si>
  <si>
    <t xml:space="preserve">   Investments in joint ventures changed to investments </t>
  </si>
  <si>
    <t xml:space="preserve">     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</si>
</sst>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0.0"/>
    <numFmt numFmtId="202" formatCode="_(* #,##0.0000_);_(* \(#,##0.0000\);_(* &quot;-&quot;??_);_(@_)"/>
  </numFmts>
  <fonts count="72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6">
    <xf numFmtId="0" fontId="0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9" fontId="4" fillId="0" borderId="0"/>
    <xf numFmtId="0" fontId="5" fillId="0" borderId="0" applyNumberFormat="0" applyFill="0" applyBorder="0" applyAlignment="0" applyProtection="0"/>
    <xf numFmtId="0" fontId="6" fillId="0" borderId="0" applyFill="0" applyBorder="0" applyAlignment="0"/>
    <xf numFmtId="39" fontId="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9" fillId="0" borderId="0" applyFill="0" applyBorder="0" applyAlignment="0" applyProtection="0"/>
    <xf numFmtId="40" fontId="9" fillId="0" borderId="0" applyFill="0" applyBorder="0" applyAlignment="0" applyProtection="0"/>
    <xf numFmtId="171" fontId="1" fillId="3" borderId="0" applyFill="0" applyBorder="0" applyAlignment="0">
      <alignment vertical="top"/>
    </xf>
    <xf numFmtId="172" fontId="1" fillId="0" borderId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3" fillId="0" borderId="0" applyFill="0" applyBorder="0"/>
    <xf numFmtId="174" fontId="13" fillId="0" borderId="0" applyFill="0" applyBorder="0"/>
    <xf numFmtId="175" fontId="4" fillId="0" borderId="0"/>
    <xf numFmtId="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6" fontId="1" fillId="3" borderId="3" applyFill="0" applyBorder="0" applyAlignment="0">
      <alignment horizontal="right"/>
    </xf>
    <xf numFmtId="3" fontId="2" fillId="0" borderId="0" applyFont="0" applyFill="0" applyBorder="0" applyAlignment="0" applyProtection="0"/>
    <xf numFmtId="177" fontId="4" fillId="0" borderId="0"/>
    <xf numFmtId="178" fontId="18" fillId="4" borderId="0">
      <protection hidden="1"/>
    </xf>
    <xf numFmtId="179" fontId="19" fillId="0" borderId="0" applyFill="0">
      <alignment horizontal="center"/>
    </xf>
    <xf numFmtId="14" fontId="19" fillId="0" borderId="0" applyFill="0" applyBorder="0">
      <alignment horizontal="center"/>
    </xf>
    <xf numFmtId="180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1" fontId="4" fillId="0" borderId="0"/>
    <xf numFmtId="0" fontId="5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2" fontId="10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8" applyFont="0" applyFill="0" applyBorder="0">
      <alignment horizontal="center" vertical="justify" wrapText="1"/>
    </xf>
    <xf numFmtId="0" fontId="25" fillId="0" borderId="8" applyFont="0" applyFill="0" applyBorder="0">
      <alignment horizontal="centerContinuous" vertical="justify" wrapText="1"/>
    </xf>
    <xf numFmtId="0" fontId="13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26" fillId="5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>
      <alignment horizontal="left"/>
    </xf>
    <xf numFmtId="0" fontId="30" fillId="0" borderId="10">
      <alignment horizontal="left" vertical="top"/>
    </xf>
    <xf numFmtId="0" fontId="31" fillId="0" borderId="0">
      <alignment horizontal="left"/>
    </xf>
    <xf numFmtId="0" fontId="32" fillId="0" borderId="10">
      <alignment horizontal="left" vertical="top"/>
    </xf>
    <xf numFmtId="0" fontId="33" fillId="0" borderId="0">
      <alignment horizontal="left"/>
    </xf>
    <xf numFmtId="183" fontId="9" fillId="0" borderId="0" applyFill="0" applyBorder="0" applyAlignment="0" applyProtection="0"/>
    <xf numFmtId="10" fontId="26" fillId="6" borderId="8" applyNumberFormat="0" applyBorder="0" applyAlignment="0" applyProtection="0"/>
    <xf numFmtId="17" fontId="34" fillId="0" borderId="0" applyFill="0" applyBorder="0">
      <alignment horizontal="center"/>
    </xf>
    <xf numFmtId="184" fontId="10" fillId="0" borderId="0" applyFill="0" applyBorder="0">
      <alignment horizontal="center"/>
    </xf>
    <xf numFmtId="185" fontId="10" fillId="0" borderId="0" applyFont="0" applyFill="0" applyBorder="0"/>
    <xf numFmtId="186" fontId="10" fillId="0" borderId="0" applyFont="0" applyFill="0" applyBorder="0"/>
    <xf numFmtId="0" fontId="35" fillId="0" borderId="0" applyNumberFormat="0" applyFill="0" applyBorder="0" applyAlignment="0" applyProtection="0"/>
    <xf numFmtId="0" fontId="2" fillId="0" borderId="0"/>
    <xf numFmtId="37" fontId="36" fillId="0" borderId="0"/>
    <xf numFmtId="187" fontId="37" fillId="0" borderId="0"/>
    <xf numFmtId="188" fontId="13" fillId="0" borderId="0" applyFont="0" applyFill="0" applyBorder="0"/>
    <xf numFmtId="189" fontId="10" fillId="0" borderId="0" applyFont="0" applyFill="0" applyBorder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38" fillId="0" borderId="0"/>
    <xf numFmtId="190" fontId="10" fillId="0" borderId="0" applyFont="0" applyFill="0" applyBorder="0"/>
    <xf numFmtId="191" fontId="10" fillId="0" borderId="0"/>
    <xf numFmtId="192" fontId="10" fillId="0" borderId="0" applyFont="0" applyFill="0" applyBorder="0">
      <alignment vertical="justify" wrapText="1"/>
    </xf>
    <xf numFmtId="0" fontId="39" fillId="0" borderId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1" fillId="0" borderId="0">
      <alignment horizontal="left"/>
    </xf>
    <xf numFmtId="193" fontId="1" fillId="3" borderId="0" applyFill="0" applyBorder="0" applyAlignment="0" applyProtection="0">
      <protection locked="0"/>
    </xf>
    <xf numFmtId="5" fontId="1" fillId="3" borderId="0" applyFill="0" applyBorder="0" applyAlignment="0" applyProtection="0">
      <alignment vertical="top"/>
    </xf>
    <xf numFmtId="194" fontId="1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1" fillId="0" borderId="0"/>
    <xf numFmtId="1" fontId="2" fillId="0" borderId="11" applyNumberFormat="0" applyFill="0" applyAlignment="0" applyProtection="0">
      <alignment horizontal="center" vertical="center"/>
    </xf>
    <xf numFmtId="195" fontId="42" fillId="0" borderId="0" applyNumberFormat="0" applyFill="0" applyBorder="0" applyAlignment="0" applyProtection="0">
      <alignment horizontal="left"/>
    </xf>
    <xf numFmtId="0" fontId="23" fillId="0" borderId="12">
      <alignment vertical="center"/>
    </xf>
    <xf numFmtId="4" fontId="43" fillId="7" borderId="13" applyNumberFormat="0" applyProtection="0">
      <alignment vertical="center"/>
    </xf>
    <xf numFmtId="4" fontId="44" fillId="8" borderId="13" applyNumberFormat="0" applyProtection="0">
      <alignment vertical="center"/>
    </xf>
    <xf numFmtId="4" fontId="43" fillId="8" borderId="13" applyNumberFormat="0" applyProtection="0">
      <alignment horizontal="left" vertical="center" indent="1"/>
    </xf>
    <xf numFmtId="0" fontId="43" fillId="8" borderId="13" applyNumberFormat="0" applyProtection="0">
      <alignment horizontal="left" vertical="top" indent="1"/>
    </xf>
    <xf numFmtId="4" fontId="43" fillId="9" borderId="0" applyNumberFormat="0" applyProtection="0">
      <alignment horizontal="left" vertical="center" indent="1"/>
    </xf>
    <xf numFmtId="4" fontId="45" fillId="10" borderId="13" applyNumberFormat="0" applyProtection="0">
      <alignment horizontal="right" vertical="center"/>
    </xf>
    <xf numFmtId="4" fontId="45" fillId="11" borderId="13" applyNumberFormat="0" applyProtection="0">
      <alignment horizontal="right" vertical="center"/>
    </xf>
    <xf numFmtId="4" fontId="45" fillId="12" borderId="13" applyNumberFormat="0" applyProtection="0">
      <alignment horizontal="right" vertical="center"/>
    </xf>
    <xf numFmtId="4" fontId="45" fillId="13" borderId="13" applyNumberFormat="0" applyProtection="0">
      <alignment horizontal="right" vertical="center"/>
    </xf>
    <xf numFmtId="4" fontId="45" fillId="14" borderId="13" applyNumberFormat="0" applyProtection="0">
      <alignment horizontal="right" vertical="center"/>
    </xf>
    <xf numFmtId="4" fontId="45" fillId="15" borderId="13" applyNumberFormat="0" applyProtection="0">
      <alignment horizontal="right" vertical="center"/>
    </xf>
    <xf numFmtId="4" fontId="45" fillId="16" borderId="13" applyNumberFormat="0" applyProtection="0">
      <alignment horizontal="right" vertical="center"/>
    </xf>
    <xf numFmtId="4" fontId="45" fillId="17" borderId="13" applyNumberFormat="0" applyProtection="0">
      <alignment horizontal="right" vertical="center"/>
    </xf>
    <xf numFmtId="4" fontId="45" fillId="18" borderId="13" applyNumberFormat="0" applyProtection="0">
      <alignment horizontal="right" vertical="center"/>
    </xf>
    <xf numFmtId="4" fontId="43" fillId="19" borderId="14" applyNumberFormat="0" applyProtection="0">
      <alignment horizontal="left" vertical="center" indent="1"/>
    </xf>
    <xf numFmtId="4" fontId="45" fillId="20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45" fillId="22" borderId="13" applyNumberFormat="0" applyProtection="0">
      <alignment horizontal="right" vertical="center"/>
    </xf>
    <xf numFmtId="4" fontId="45" fillId="20" borderId="0" applyNumberFormat="0" applyProtection="0">
      <alignment horizontal="left" vertical="center" indent="1"/>
    </xf>
    <xf numFmtId="4" fontId="45" fillId="9" borderId="0" applyNumberFormat="0" applyProtection="0">
      <alignment horizontal="left" vertical="center" indent="1"/>
    </xf>
    <xf numFmtId="0" fontId="2" fillId="21" borderId="13" applyNumberFormat="0" applyProtection="0">
      <alignment horizontal="left" vertical="center" indent="1"/>
    </xf>
    <xf numFmtId="0" fontId="2" fillId="21" borderId="13" applyNumberFormat="0" applyProtection="0">
      <alignment horizontal="left" vertical="top" indent="1"/>
    </xf>
    <xf numFmtId="0" fontId="2" fillId="9" borderId="13" applyNumberFormat="0" applyProtection="0">
      <alignment horizontal="left" vertical="center" indent="1"/>
    </xf>
    <xf numFmtId="0" fontId="2" fillId="9" borderId="13" applyNumberFormat="0" applyProtection="0">
      <alignment horizontal="left" vertical="top" indent="1"/>
    </xf>
    <xf numFmtId="0" fontId="2" fillId="23" borderId="13" applyNumberFormat="0" applyProtection="0">
      <alignment horizontal="left" vertical="center" indent="1"/>
    </xf>
    <xf numFmtId="0" fontId="2" fillId="23" borderId="13" applyNumberFormat="0" applyProtection="0">
      <alignment horizontal="left" vertical="top" indent="1"/>
    </xf>
    <xf numFmtId="0" fontId="2" fillId="24" borderId="13" applyNumberFormat="0" applyProtection="0">
      <alignment horizontal="left" vertical="center" indent="1"/>
    </xf>
    <xf numFmtId="0" fontId="2" fillId="24" borderId="13" applyNumberFormat="0" applyProtection="0">
      <alignment horizontal="left" vertical="top" indent="1"/>
    </xf>
    <xf numFmtId="4" fontId="45" fillId="6" borderId="13" applyNumberFormat="0" applyProtection="0">
      <alignment vertical="center"/>
    </xf>
    <xf numFmtId="4" fontId="47" fillId="6" borderId="13" applyNumberFormat="0" applyProtection="0">
      <alignment vertical="center"/>
    </xf>
    <xf numFmtId="4" fontId="45" fillId="6" borderId="13" applyNumberFormat="0" applyProtection="0">
      <alignment horizontal="left" vertical="center" indent="1"/>
    </xf>
    <xf numFmtId="0" fontId="45" fillId="6" borderId="13" applyNumberFormat="0" applyProtection="0">
      <alignment horizontal="left" vertical="top" indent="1"/>
    </xf>
    <xf numFmtId="4" fontId="45" fillId="20" borderId="13" applyNumberFormat="0" applyProtection="0">
      <alignment horizontal="right" vertical="center"/>
    </xf>
    <xf numFmtId="4" fontId="47" fillId="20" borderId="13" applyNumberFormat="0" applyProtection="0">
      <alignment horizontal="right" vertical="center"/>
    </xf>
    <xf numFmtId="4" fontId="45" fillId="22" borderId="13" applyNumberFormat="0" applyProtection="0">
      <alignment horizontal="left" vertical="center" indent="1"/>
    </xf>
    <xf numFmtId="0" fontId="45" fillId="9" borderId="13" applyNumberFormat="0" applyProtection="0">
      <alignment horizontal="left" vertical="top" indent="1"/>
    </xf>
    <xf numFmtId="4" fontId="48" fillId="25" borderId="0" applyNumberFormat="0" applyProtection="0">
      <alignment horizontal="left" vertical="center" indent="1"/>
    </xf>
    <xf numFmtId="4" fontId="49" fillId="20" borderId="13" applyNumberFormat="0" applyProtection="0">
      <alignment horizontal="right" vertical="center"/>
    </xf>
    <xf numFmtId="0" fontId="50" fillId="2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Alignment="0" applyProtection="0"/>
    <xf numFmtId="3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27" borderId="0" applyNumberFormat="0" applyBorder="0" applyAlignment="0" applyProtection="0"/>
    <xf numFmtId="0" fontId="50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8" borderId="0" applyNumberFormat="0" applyBorder="0" applyAlignment="0" applyProtection="0"/>
    <xf numFmtId="3" fontId="50" fillId="2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9" borderId="0" applyNumberFormat="0" applyBorder="0" applyAlignment="0" applyProtection="0"/>
    <xf numFmtId="3" fontId="50" fillId="29" borderId="0" applyNumberFormat="0" applyBorder="0" applyAlignment="0" applyProtection="0"/>
    <xf numFmtId="0" fontId="2" fillId="0" borderId="0" applyFont="0" applyFill="0" applyBorder="0" applyAlignment="0" applyProtection="0"/>
    <xf numFmtId="3" fontId="2" fillId="5" borderId="0" applyFont="0" applyBorder="0" applyAlignment="0" applyProtection="0"/>
    <xf numFmtId="0" fontId="2" fillId="29" borderId="0" applyNumberFormat="0" applyFont="0" applyBorder="0" applyAlignment="0" applyProtection="0"/>
    <xf numFmtId="4" fontId="2" fillId="5" borderId="0" applyFont="0" applyBorder="0" applyAlignment="0" applyProtection="0"/>
    <xf numFmtId="0" fontId="20" fillId="0" borderId="0"/>
    <xf numFmtId="3" fontId="51" fillId="8" borderId="8">
      <alignment horizontal="left"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4" fillId="0" borderId="0" applyNumberFormat="0" applyFill="0" applyBorder="0" applyAlignment="0" applyProtection="0"/>
    <xf numFmtId="0" fontId="57" fillId="0" borderId="0">
      <alignment horizontal="center" vertical="top"/>
    </xf>
    <xf numFmtId="0" fontId="56" fillId="0" borderId="0"/>
    <xf numFmtId="0" fontId="55" fillId="0" borderId="0"/>
    <xf numFmtId="0" fontId="6" fillId="0" borderId="0"/>
    <xf numFmtId="0" fontId="58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6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63" fillId="0" borderId="0"/>
    <xf numFmtId="0" fontId="64" fillId="0" borderId="0"/>
    <xf numFmtId="43" fontId="4" fillId="0" borderId="0" applyFont="0" applyFill="0" applyBorder="0" applyAlignment="0" applyProtection="0"/>
  </cellStyleXfs>
  <cellXfs count="100">
    <xf numFmtId="0" fontId="0" fillId="0" borderId="0" xfId="0"/>
    <xf numFmtId="37" fontId="65" fillId="0" borderId="0" xfId="0" applyNumberFormat="1" applyFont="1" applyAlignment="1">
      <alignment horizontal="left" vertical="center"/>
    </xf>
    <xf numFmtId="167" fontId="66" fillId="0" borderId="0" xfId="0" quotePrefix="1" applyNumberFormat="1" applyFont="1" applyAlignment="1">
      <alignment horizontal="centerContinuous" vertical="center"/>
    </xf>
    <xf numFmtId="0" fontId="66" fillId="0" borderId="0" xfId="0" applyFont="1" applyAlignment="1">
      <alignment horizontal="centerContinuous" vertical="center"/>
    </xf>
    <xf numFmtId="167" fontId="66" fillId="0" borderId="0" xfId="0" applyNumberFormat="1" applyFont="1" applyAlignment="1">
      <alignment horizontal="centerContinuous" vertical="center"/>
    </xf>
    <xf numFmtId="167" fontId="66" fillId="0" borderId="0" xfId="0" applyNumberFormat="1" applyFont="1" applyAlignment="1">
      <alignment horizontal="left" vertical="center"/>
    </xf>
    <xf numFmtId="0" fontId="66" fillId="0" borderId="0" xfId="0" applyFont="1" applyAlignment="1">
      <alignment horizontal="center" vertical="center"/>
    </xf>
    <xf numFmtId="37" fontId="66" fillId="0" borderId="0" xfId="0" applyNumberFormat="1" applyFont="1" applyAlignment="1">
      <alignment horizontal="right" vertical="center"/>
    </xf>
    <xf numFmtId="167" fontId="66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167" fontId="65" fillId="0" borderId="1" xfId="0" applyNumberFormat="1" applyFont="1" applyBorder="1" applyAlignment="1">
      <alignment vertical="center"/>
    </xf>
    <xf numFmtId="167" fontId="65" fillId="0" borderId="1" xfId="0" applyNumberFormat="1" applyFont="1" applyBorder="1" applyAlignment="1">
      <alignment horizontal="center" vertical="center"/>
    </xf>
    <xf numFmtId="167" fontId="65" fillId="0" borderId="0" xfId="0" applyNumberFormat="1" applyFont="1" applyAlignment="1">
      <alignment vertical="center"/>
    </xf>
    <xf numFmtId="49" fontId="67" fillId="0" borderId="0" xfId="0" quotePrefix="1" applyNumberFormat="1" applyFont="1" applyAlignment="1">
      <alignment horizontal="center" vertical="center"/>
    </xf>
    <xf numFmtId="49" fontId="66" fillId="0" borderId="1" xfId="0" quotePrefix="1" applyNumberFormat="1" applyFont="1" applyBorder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37" fontId="66" fillId="0" borderId="2" xfId="0" quotePrefix="1" applyNumberFormat="1" applyFont="1" applyBorder="1" applyAlignment="1">
      <alignment horizontal="center" vertical="center"/>
    </xf>
    <xf numFmtId="37" fontId="66" fillId="0" borderId="0" xfId="0" applyNumberFormat="1" applyFont="1" applyAlignment="1">
      <alignment vertical="center"/>
    </xf>
    <xf numFmtId="49" fontId="67" fillId="0" borderId="0" xfId="0" applyNumberFormat="1" applyFont="1" applyAlignment="1">
      <alignment horizontal="right" vertical="center"/>
    </xf>
    <xf numFmtId="0" fontId="67" fillId="0" borderId="0" xfId="0" applyFont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8" fillId="0" borderId="0" xfId="0" applyFont="1" applyAlignment="1">
      <alignment horizontal="center" vertical="center"/>
    </xf>
    <xf numFmtId="0" fontId="66" fillId="0" borderId="0" xfId="0" quotePrefix="1" applyFont="1" applyAlignment="1">
      <alignment horizontal="left" vertical="center"/>
    </xf>
    <xf numFmtId="41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167" fontId="68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horizontal="center" vertical="center"/>
    </xf>
    <xf numFmtId="167" fontId="66" fillId="0" borderId="0" xfId="0" quotePrefix="1" applyNumberFormat="1" applyFont="1" applyAlignment="1">
      <alignment horizontal="left" vertical="center"/>
    </xf>
    <xf numFmtId="41" fontId="66" fillId="0" borderId="1" xfId="0" applyNumberFormat="1" applyFont="1" applyBorder="1" applyAlignment="1">
      <alignment horizontal="right" vertical="center"/>
    </xf>
    <xf numFmtId="41" fontId="66" fillId="0" borderId="2" xfId="0" applyNumberFormat="1" applyFont="1" applyBorder="1" applyAlignment="1">
      <alignment horizontal="right" vertical="center"/>
    </xf>
    <xf numFmtId="41" fontId="66" fillId="0" borderId="3" xfId="0" applyNumberFormat="1" applyFont="1" applyBorder="1" applyAlignment="1">
      <alignment horizontal="right" vertical="center"/>
    </xf>
    <xf numFmtId="41" fontId="66" fillId="0" borderId="0" xfId="0" applyNumberFormat="1" applyFont="1" applyAlignment="1">
      <alignment vertical="center"/>
    </xf>
    <xf numFmtId="0" fontId="66" fillId="0" borderId="0" xfId="0" quotePrefix="1" applyFont="1" applyAlignment="1">
      <alignment horizontal="left" vertical="center" indent="1"/>
    </xf>
    <xf numFmtId="41" fontId="66" fillId="0" borderId="1" xfId="0" applyNumberFormat="1" applyFont="1" applyBorder="1" applyAlignment="1">
      <alignment horizontal="center" vertical="center"/>
    </xf>
    <xf numFmtId="41" fontId="66" fillId="0" borderId="2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right" vertical="center"/>
    </xf>
    <xf numFmtId="43" fontId="66" fillId="0" borderId="0" xfId="0" applyNumberFormat="1" applyFont="1" applyAlignment="1">
      <alignment horizontal="right" vertical="center"/>
    </xf>
    <xf numFmtId="43" fontId="66" fillId="0" borderId="0" xfId="0" applyNumberFormat="1" applyFont="1" applyAlignment="1">
      <alignment vertical="center"/>
    </xf>
    <xf numFmtId="41" fontId="66" fillId="0" borderId="4" xfId="0" applyNumberFormat="1" applyFont="1" applyBorder="1" applyAlignment="1">
      <alignment horizontal="right" vertical="center"/>
    </xf>
    <xf numFmtId="201" fontId="68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top"/>
    </xf>
    <xf numFmtId="41" fontId="66" fillId="0" borderId="0" xfId="0" applyNumberFormat="1" applyFont="1" applyAlignment="1">
      <alignment horizontal="right" vertical="top"/>
    </xf>
    <xf numFmtId="0" fontId="65" fillId="0" borderId="0" xfId="0" applyFont="1" applyAlignment="1">
      <alignment horizontal="left" vertical="center"/>
    </xf>
    <xf numFmtId="0" fontId="66" fillId="0" borderId="0" xfId="0" quotePrefix="1" applyFont="1" applyAlignment="1">
      <alignment horizontal="center" vertical="center"/>
    </xf>
    <xf numFmtId="0" fontId="66" fillId="0" borderId="5" xfId="0" applyFont="1" applyBorder="1" applyAlignment="1">
      <alignment vertical="center"/>
    </xf>
    <xf numFmtId="0" fontId="66" fillId="0" borderId="0" xfId="0" applyFont="1" applyAlignment="1">
      <alignment horizontal="right" vertical="center"/>
    </xf>
    <xf numFmtId="0" fontId="65" fillId="0" borderId="0" xfId="2" applyFont="1" applyAlignment="1">
      <alignment vertical="center"/>
    </xf>
    <xf numFmtId="0" fontId="66" fillId="0" borderId="0" xfId="2" applyFont="1" applyAlignment="1">
      <alignment horizontal="right" vertical="center"/>
    </xf>
    <xf numFmtId="0" fontId="66" fillId="0" borderId="1" xfId="0" applyFont="1" applyBorder="1" applyAlignment="1">
      <alignment horizontal="center" vertical="center"/>
    </xf>
    <xf numFmtId="1" fontId="67" fillId="0" borderId="0" xfId="0" applyNumberFormat="1" applyFont="1" applyAlignment="1">
      <alignment horizontal="center" vertical="center"/>
    </xf>
    <xf numFmtId="1" fontId="66" fillId="0" borderId="0" xfId="0" applyNumberFormat="1" applyFont="1" applyAlignment="1">
      <alignment vertical="center"/>
    </xf>
    <xf numFmtId="0" fontId="69" fillId="0" borderId="0" xfId="0" applyFont="1" applyAlignment="1">
      <alignment horizontal="left" vertical="center"/>
    </xf>
    <xf numFmtId="49" fontId="70" fillId="0" borderId="0" xfId="0" applyNumberFormat="1" applyFont="1" applyAlignment="1">
      <alignment vertical="center"/>
    </xf>
    <xf numFmtId="168" fontId="70" fillId="0" borderId="0" xfId="0" applyNumberFormat="1" applyFont="1" applyAlignment="1">
      <alignment horizontal="right" vertical="center"/>
    </xf>
    <xf numFmtId="1" fontId="70" fillId="0" borderId="0" xfId="0" applyNumberFormat="1" applyFont="1" applyAlignment="1">
      <alignment horizontal="center" vertical="center"/>
    </xf>
    <xf numFmtId="41" fontId="70" fillId="0" borderId="0" xfId="0" applyNumberFormat="1" applyFont="1" applyAlignment="1">
      <alignment vertical="center"/>
    </xf>
    <xf numFmtId="41" fontId="70" fillId="0" borderId="0" xfId="0" applyNumberFormat="1" applyFont="1" applyAlignment="1">
      <alignment horizontal="right" vertical="center"/>
    </xf>
    <xf numFmtId="41" fontId="71" fillId="0" borderId="0" xfId="0" applyNumberFormat="1" applyFont="1" applyAlignment="1">
      <alignment vertical="center"/>
    </xf>
    <xf numFmtId="168" fontId="70" fillId="0" borderId="0" xfId="0" applyNumberFormat="1" applyFont="1" applyAlignment="1">
      <alignment vertical="center"/>
    </xf>
    <xf numFmtId="41" fontId="71" fillId="0" borderId="1" xfId="0" applyNumberFormat="1" applyFont="1" applyBorder="1" applyAlignment="1">
      <alignment horizontal="right" vertical="center"/>
    </xf>
    <xf numFmtId="41" fontId="71" fillId="0" borderId="0" xfId="0" applyNumberFormat="1" applyFont="1" applyAlignment="1">
      <alignment horizontal="right" vertical="center"/>
    </xf>
    <xf numFmtId="41" fontId="71" fillId="0" borderId="4" xfId="0" applyNumberFormat="1" applyFont="1" applyBorder="1" applyAlignment="1">
      <alignment horizontal="right" vertical="center"/>
    </xf>
    <xf numFmtId="41" fontId="71" fillId="0" borderId="1" xfId="0" applyNumberFormat="1" applyFont="1" applyBorder="1" applyAlignment="1">
      <alignment vertical="center"/>
    </xf>
    <xf numFmtId="0" fontId="71" fillId="0" borderId="0" xfId="0" applyFont="1" applyAlignment="1">
      <alignment horizontal="right" vertical="center"/>
    </xf>
    <xf numFmtId="41" fontId="71" fillId="0" borderId="3" xfId="0" applyNumberFormat="1" applyFont="1" applyBorder="1" applyAlignment="1">
      <alignment horizontal="right" vertical="center"/>
    </xf>
    <xf numFmtId="168" fontId="71" fillId="0" borderId="0" xfId="0" applyNumberFormat="1" applyFont="1" applyAlignment="1">
      <alignment vertical="center"/>
    </xf>
    <xf numFmtId="202" fontId="71" fillId="0" borderId="4" xfId="0" applyNumberFormat="1" applyFont="1" applyBorder="1" applyAlignment="1">
      <alignment horizontal="right" vertical="center"/>
    </xf>
    <xf numFmtId="202" fontId="71" fillId="0" borderId="0" xfId="0" applyNumberFormat="1" applyFont="1" applyAlignment="1">
      <alignment horizontal="right" vertical="center"/>
    </xf>
    <xf numFmtId="0" fontId="65" fillId="0" borderId="0" xfId="2" applyFont="1" applyAlignment="1">
      <alignment horizontal="left" vertical="center"/>
    </xf>
    <xf numFmtId="0" fontId="66" fillId="0" borderId="0" xfId="2" applyFont="1" applyAlignment="1">
      <alignment horizontal="center" vertical="center"/>
    </xf>
    <xf numFmtId="167" fontId="66" fillId="0" borderId="0" xfId="2" applyNumberFormat="1" applyFont="1" applyAlignment="1">
      <alignment horizontal="center" vertical="center"/>
    </xf>
    <xf numFmtId="167" fontId="65" fillId="0" borderId="0" xfId="2" applyNumberFormat="1" applyFont="1" applyAlignment="1">
      <alignment vertical="center"/>
    </xf>
    <xf numFmtId="0" fontId="66" fillId="0" borderId="0" xfId="2" applyFont="1" applyAlignment="1">
      <alignment vertical="center"/>
    </xf>
    <xf numFmtId="167" fontId="65" fillId="0" borderId="0" xfId="2" applyNumberFormat="1" applyFont="1" applyAlignment="1">
      <alignment horizontal="centerContinuous" vertical="center"/>
    </xf>
    <xf numFmtId="167" fontId="66" fillId="0" borderId="1" xfId="2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center" vertical="center"/>
    </xf>
    <xf numFmtId="0" fontId="66" fillId="0" borderId="1" xfId="2" applyFont="1" applyBorder="1" applyAlignment="1">
      <alignment horizontal="center" vertical="center"/>
    </xf>
    <xf numFmtId="167" fontId="66" fillId="0" borderId="0" xfId="2" applyNumberFormat="1" applyFont="1" applyAlignment="1">
      <alignment vertical="center"/>
    </xf>
    <xf numFmtId="0" fontId="66" fillId="0" borderId="7" xfId="2" applyFont="1" applyBorder="1" applyAlignment="1">
      <alignment horizontal="center" vertical="center"/>
    </xf>
    <xf numFmtId="167" fontId="66" fillId="0" borderId="7" xfId="2" applyNumberFormat="1" applyFont="1" applyBorder="1" applyAlignment="1">
      <alignment horizontal="center" vertical="center"/>
    </xf>
    <xf numFmtId="167" fontId="66" fillId="0" borderId="0" xfId="2" applyNumberFormat="1" applyFont="1" applyAlignment="1">
      <alignment horizontal="centerContinuous" vertical="center"/>
    </xf>
    <xf numFmtId="167" fontId="66" fillId="0" borderId="1" xfId="2" quotePrefix="1" applyNumberFormat="1" applyFont="1" applyBorder="1" applyAlignment="1">
      <alignment horizontal="center" vertical="center"/>
    </xf>
    <xf numFmtId="167" fontId="66" fillId="0" borderId="1" xfId="0" applyNumberFormat="1" applyFont="1" applyBorder="1" applyAlignment="1">
      <alignment horizontal="center" vertical="center"/>
    </xf>
    <xf numFmtId="41" fontId="66" fillId="0" borderId="0" xfId="2" applyNumberFormat="1" applyFont="1" applyAlignment="1">
      <alignment vertical="center"/>
    </xf>
    <xf numFmtId="41" fontId="66" fillId="0" borderId="1" xfId="2" applyNumberFormat="1" applyFont="1" applyBorder="1" applyAlignment="1">
      <alignment vertical="center"/>
    </xf>
    <xf numFmtId="41" fontId="66" fillId="0" borderId="3" xfId="2" applyNumberFormat="1" applyFont="1" applyBorder="1" applyAlignment="1">
      <alignment vertical="center"/>
    </xf>
    <xf numFmtId="167" fontId="66" fillId="0" borderId="1" xfId="2" applyNumberFormat="1" applyFont="1" applyBorder="1" applyAlignment="1">
      <alignment vertical="center"/>
    </xf>
    <xf numFmtId="167" fontId="66" fillId="0" borderId="7" xfId="2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66" fillId="0" borderId="2" xfId="0" applyFont="1" applyBorder="1" applyAlignment="1">
      <alignment horizontal="center" vertical="center"/>
    </xf>
    <xf numFmtId="37" fontId="65" fillId="0" borderId="0" xfId="0" applyNumberFormat="1" applyFont="1" applyAlignment="1">
      <alignment vertical="center"/>
    </xf>
    <xf numFmtId="37" fontId="66" fillId="0" borderId="0" xfId="0" applyNumberFormat="1" applyFont="1" applyAlignment="1">
      <alignment horizontal="left" vertical="center"/>
    </xf>
    <xf numFmtId="37" fontId="66" fillId="0" borderId="0" xfId="0" quotePrefix="1" applyNumberFormat="1" applyFont="1" applyAlignment="1">
      <alignment horizontal="left" vertical="center"/>
    </xf>
    <xf numFmtId="41" fontId="66" fillId="0" borderId="4" xfId="0" applyNumberFormat="1" applyFont="1" applyBorder="1" applyAlignment="1">
      <alignment horizontal="center" vertical="center"/>
    </xf>
    <xf numFmtId="167" fontId="65" fillId="0" borderId="1" xfId="0" applyNumberFormat="1" applyFont="1" applyBorder="1" applyAlignment="1">
      <alignment horizontal="center" vertical="center"/>
    </xf>
    <xf numFmtId="167" fontId="65" fillId="0" borderId="1" xfId="2" applyNumberFormat="1" applyFont="1" applyBorder="1" applyAlignment="1">
      <alignment horizontal="center" vertical="center"/>
    </xf>
    <xf numFmtId="167" fontId="66" fillId="0" borderId="2" xfId="2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</cellXfs>
  <cellStyles count="306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1" xfId="86" xr:uid="{00000000-0005-0000-0000-000054000000}"/>
    <cellStyle name="Normal 12" xfId="87" xr:uid="{00000000-0005-0000-0000-000055000000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7 2" xfId="103" xr:uid="{00000000-0005-0000-0000-000065000000}"/>
    <cellStyle name="Normal 17 3" xfId="104" xr:uid="{00000000-0005-0000-0000-000066000000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TPP-C_20033"/>
      <sheetName val="TPP-C_20034"/>
      <sheetName val="Trial_Balance3"/>
      <sheetName val="TrialBalance_Q3-20023"/>
      <sheetName val="SCB-C"/>
      <sheetName val="BAY-C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data"/>
      <sheetName val="TrialBalance Q3-2002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TB-2001-Apr'01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EST-FOOTING (G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  <sheetName val="เงินกู้_MGC1"/>
      <sheetName val="B&amp;S_19991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Account Code_E"/>
      <sheetName val="IBP15"/>
      <sheetName val="SAN REDUCED 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G2">
            <v>36525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  <sheetName val="Oct"/>
      <sheetName val="Trial Balance"/>
      <sheetName val="Sheet1 (2)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  <sheetName val="ASSET 20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ตั๋วเงินรับ"/>
      <sheetName val="Sheet1 (2)"/>
      <sheetName val="Factor F Data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  <sheetName val="ADJ_-_RATE19"/>
      <sheetName val="เงินกู้_MGC2"/>
      <sheetName val="TrialBalance_Q3-20022"/>
      <sheetName val="B&amp;S_19992"/>
      <sheetName val="Trial_Balance2"/>
      <sheetName val="ADJ_-_RAT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Amort_Table_Building_I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_2008"/>
      <sheetName val="10-1_Media"/>
      <sheetName val="Setup_2009"/>
      <sheetName val="f&amp;b_(2)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Cost_Center"/>
      <sheetName val="Call_Down_Data_OLD"/>
      <sheetName val="Total"/>
      <sheetName val="งานพื้น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>
        <row r="2">
          <cell r="G2">
            <v>36525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2">
          <cell r="G2">
            <v>36525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FG Joint"/>
      <sheetName val="data"/>
      <sheetName val="Non Movement"/>
      <sheetName val="สรุปรวม"/>
      <sheetName val="Exp"/>
      <sheetName val="ยอดkill1005"/>
      <sheetName val="Master"/>
      <sheetName val="141010"/>
      <sheetName val="ap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130709"/>
      <sheetName val="Cover2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19"/>
      <sheetName val="Header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Bill No. 2 - Carpark"/>
      <sheetName val="LRA"/>
      <sheetName val="Controller"/>
      <sheetName val="BANESCO"/>
      <sheetName val="C2C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February-17"/>
      <sheetName val="רכוש קבוע "/>
      <sheetName val="K110_NFS"/>
      <sheetName val="PRɉCE_LIST4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RA-Grouping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TOPS"/>
      <sheetName val="KKP"/>
      <sheetName val="[BANK_XLS뉮׾_x005f_x005f_1"/>
      <sheetName val="[BANK_XLS뉮׾_x005f_x005f_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รายงาน Promotion"/>
      <sheetName val="sumdata"/>
      <sheetName val="งบบริหาร PL-report"/>
      <sheetName val="Int."/>
      <sheetName val="BEN"/>
      <sheetName val="2.Conso"/>
      <sheetName val="8.1|Invest in Equity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N-4.4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Asset_&amp;_Liability9"/>
      <sheetName val="Net_asset_value9"/>
      <sheetName val="_BANK_XLS뉮׾_x005f_x005f_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03_㌏Join11"/>
      <sheetName val="Asset_&amp;_Liability11"/>
      <sheetName val="Net_asset_value11"/>
      <sheetName val="_BANK_XLS뉮׾_x005f_x005f_x005f11"/>
      <sheetName val="[BANK_XLS뉮׾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03_㌏Join10"/>
      <sheetName val="Asset_&amp;_Liability10"/>
      <sheetName val="Net_asset_value10"/>
      <sheetName val="_BANK_XLS뉮׾_x005f_x005f_x005f10"/>
      <sheetName val="[BANK_XLS뉮׾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day_end_stock"/>
      <sheetName val="[BANK_XLS뉮׾_x005f_x005f_x005f_x005f_x005f_x005f_8"/>
      <sheetName val="_BANK_XLS뉮׾_x005f_x005f_x005f_x005f_x7"/>
      <sheetName val="_BANK_XLS뉮׾_x005f_x005f_x005f_x0003_㌏Joint9"/>
      <sheetName val="_BANK_XLS뉮׾_x005f_x005f_x005f_x005f_x005f_x005f_9"/>
      <sheetName val="[BANK_XLS뉮׾_x005f_x005f_x005f_x0003_㌏Joint9"/>
      <sheetName val="_BANK_XLS뉮׾_x005f_x005f_x005f_x0003_㌏Join11"/>
      <sheetName val="_BANK_XLS뉮׾_x005f_x005f_x005f_x005f_x005f11"/>
      <sheetName val="[BANK_XLS뉮׾_x005f_x005f_x005f_x0003_㌏Join11"/>
      <sheetName val="_BANK_XLS뉮׾_x005f_x005f_x005f_x0003_㌏Join10"/>
      <sheetName val="_BANK_XLS뉮׾_x005f_x005f_x005f_x005f_x005f10"/>
      <sheetName val="[BANK_XLS뉮׾_x005f_x005f_x005f_x0003_㌏Join10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ofit and Loss"/>
      <sheetName val="[BANK_XLS뉮׾_x005f_x005f_9"/>
      <sheetName val="Entity Data"/>
      <sheetName val="BAL"/>
      <sheetName val="[BANK_XLS뉮׾_x005f_x005f_x005f_x005F_x1"/>
      <sheetName val="bod"/>
      <sheetName val="donnee lct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Month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OTC market"/>
      <sheetName val="NPV"/>
      <sheetName val="AD output"/>
      <sheetName val="Boots OTC"/>
      <sheetName val="pro forma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39.0OK"/>
      <sheetName val="02.1OK"/>
      <sheetName val="02.2OK"/>
      <sheetName val="AMOUNT"/>
      <sheetName val="PNDE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 APS  APS-DI ING"/>
      <sheetName val="INCTAX"/>
      <sheetName val="FF-PBG"/>
      <sheetName val="수정시산표"/>
      <sheetName val="2003_Forecast3"/>
      <sheetName val="2004_Risk_Adjusted_AOP3"/>
      <sheetName val="Sheet298"/>
      <sheetName val="Reimbursements"/>
      <sheetName val="all"/>
      <sheetName val="Check Wine"/>
      <sheetName val="Saithong (2)"/>
      <sheetName val="Pool bar(1)"/>
      <sheetName val="CASH98"/>
      <sheetName val="รายละเอียดเสาเข็มที่ใช้แต่ละแบบ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daily 12.57"/>
      <sheetName val="TB MAY'09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_Bal_Int_Acp1"/>
      <sheetName val="cash_flow_14"/>
      <sheetName val="cash_flow_24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Drivers"/>
      <sheetName val="sheetN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4">
          <cell r="B4">
            <v>111874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>
        <row r="4">
          <cell r="B4">
            <v>111874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4">
          <cell r="B4">
            <v>111874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>
        <row r="4">
          <cell r="B4">
            <v>111874</v>
          </cell>
        </row>
      </sheetData>
      <sheetData sheetId="2543">
        <row r="10">
          <cell r="F10">
            <v>1746.43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>
        <row r="10">
          <cell r="F10">
            <v>1746.43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10">
          <cell r="F10">
            <v>1746.43</v>
          </cell>
        </row>
      </sheetData>
      <sheetData sheetId="2732">
        <row r="4">
          <cell r="B4">
            <v>111874</v>
          </cell>
        </row>
      </sheetData>
      <sheetData sheetId="2733">
        <row r="10">
          <cell r="F10">
            <v>6.3812059999999997</v>
          </cell>
        </row>
      </sheetData>
      <sheetData sheetId="2734"/>
      <sheetData sheetId="2735" refreshError="1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/>
      <sheetData sheetId="2741"/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6.3812059999999997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>
        <row r="4">
          <cell r="B4">
            <v>111874</v>
          </cell>
        </row>
      </sheetData>
      <sheetData sheetId="2777">
        <row r="10">
          <cell r="F10">
            <v>1746.43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10">
          <cell r="F10">
            <v>1746.43</v>
          </cell>
        </row>
      </sheetData>
      <sheetData sheetId="2786">
        <row r="4">
          <cell r="B4">
            <v>111874</v>
          </cell>
        </row>
      </sheetData>
      <sheetData sheetId="2787">
        <row r="10">
          <cell r="F10">
            <v>1746.43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10">
          <cell r="F10">
            <v>1746.43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4">
          <cell r="B4">
            <v>111874</v>
          </cell>
        </row>
      </sheetData>
      <sheetData sheetId="2833">
        <row r="10">
          <cell r="F10">
            <v>1746.43</v>
          </cell>
        </row>
      </sheetData>
      <sheetData sheetId="2834">
        <row r="4">
          <cell r="B4">
            <v>111874</v>
          </cell>
        </row>
      </sheetData>
      <sheetData sheetId="2835">
        <row r="4">
          <cell r="B4">
            <v>111874</v>
          </cell>
        </row>
      </sheetData>
      <sheetData sheetId="2836">
        <row r="10">
          <cell r="F10">
            <v>1746.43</v>
          </cell>
        </row>
      </sheetData>
      <sheetData sheetId="2837">
        <row r="4">
          <cell r="B4">
            <v>111874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4">
          <cell r="B4">
            <v>111874</v>
          </cell>
        </row>
      </sheetData>
      <sheetData sheetId="2844">
        <row r="10">
          <cell r="F10">
            <v>1746.43</v>
          </cell>
        </row>
      </sheetData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/>
      <sheetData sheetId="2944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>
        <row r="10">
          <cell r="F10">
            <v>1746.43</v>
          </cell>
        </row>
      </sheetData>
      <sheetData sheetId="3006">
        <row r="10">
          <cell r="F10">
            <v>6.3812059999999997</v>
          </cell>
        </row>
      </sheetData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4">
          <cell r="B4">
            <v>111874</v>
          </cell>
        </row>
      </sheetData>
      <sheetData sheetId="3026">
        <row r="10">
          <cell r="F10">
            <v>1746.43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10">
          <cell r="F10">
            <v>1746.43</v>
          </cell>
        </row>
      </sheetData>
      <sheetData sheetId="3032">
        <row r="4">
          <cell r="B4">
            <v>111874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4">
          <cell r="B4">
            <v>111874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10">
          <cell r="F10">
            <v>1746.43</v>
          </cell>
        </row>
      </sheetData>
      <sheetData sheetId="3057">
        <row r="4">
          <cell r="B4">
            <v>111874</v>
          </cell>
        </row>
      </sheetData>
      <sheetData sheetId="3058">
        <row r="10">
          <cell r="F10">
            <v>1746.43</v>
          </cell>
        </row>
      </sheetData>
      <sheetData sheetId="3059">
        <row r="4">
          <cell r="B4">
            <v>111874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4">
          <cell r="B4">
            <v>111874</v>
          </cell>
        </row>
      </sheetData>
      <sheetData sheetId="3063">
        <row r="10">
          <cell r="F10">
            <v>1746.43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4">
          <cell r="B4">
            <v>111874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4">
          <cell r="B4">
            <v>111874</v>
          </cell>
        </row>
      </sheetData>
      <sheetData sheetId="3075">
        <row r="10">
          <cell r="F10">
            <v>1746.43</v>
          </cell>
        </row>
      </sheetData>
      <sheetData sheetId="3076">
        <row r="10">
          <cell r="F10">
            <v>1746.43</v>
          </cell>
        </row>
      </sheetData>
      <sheetData sheetId="3077">
        <row r="4">
          <cell r="B4">
            <v>111874</v>
          </cell>
        </row>
      </sheetData>
      <sheetData sheetId="3078">
        <row r="10">
          <cell r="F10">
            <v>1746.43</v>
          </cell>
        </row>
      </sheetData>
      <sheetData sheetId="3079">
        <row r="10">
          <cell r="F10">
            <v>1746.43</v>
          </cell>
        </row>
      </sheetData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>
        <row r="4">
          <cell r="B4">
            <v>111874</v>
          </cell>
        </row>
      </sheetData>
      <sheetData sheetId="3085">
        <row r="10">
          <cell r="F10">
            <v>1746.43</v>
          </cell>
        </row>
      </sheetData>
      <sheetData sheetId="3086">
        <row r="10">
          <cell r="F10">
            <v>1746.43</v>
          </cell>
        </row>
      </sheetData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 refreshError="1"/>
      <sheetData sheetId="3106" refreshError="1"/>
      <sheetData sheetId="3107">
        <row r="4">
          <cell r="B4">
            <v>111874</v>
          </cell>
        </row>
      </sheetData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>
        <row r="4">
          <cell r="B4">
            <v>111874</v>
          </cell>
        </row>
      </sheetData>
      <sheetData sheetId="3263"/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4">
          <cell r="B4">
            <v>111874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10">
          <cell r="F10">
            <v>1746.43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/>
      <sheetData sheetId="3309"/>
      <sheetData sheetId="3310"/>
      <sheetData sheetId="3311"/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/>
      <sheetData sheetId="3315"/>
      <sheetData sheetId="3316"/>
      <sheetData sheetId="3317"/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>
        <row r="10">
          <cell r="F10">
            <v>1746.43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/>
      <sheetData sheetId="3358">
        <row r="10">
          <cell r="F10">
            <v>1746.43</v>
          </cell>
        </row>
      </sheetData>
      <sheetData sheetId="3359"/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/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10">
          <cell r="F10">
            <v>1746.43</v>
          </cell>
        </row>
      </sheetData>
      <sheetData sheetId="3367"/>
      <sheetData sheetId="3368"/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/>
      <sheetData sheetId="3373"/>
      <sheetData sheetId="3374"/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/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/>
      <sheetData sheetId="3393">
        <row r="10">
          <cell r="F10">
            <v>1746.43</v>
          </cell>
        </row>
      </sheetData>
      <sheetData sheetId="3394"/>
      <sheetData sheetId="3395"/>
      <sheetData sheetId="3396"/>
      <sheetData sheetId="3397"/>
      <sheetData sheetId="3398"/>
      <sheetData sheetId="3399">
        <row r="10">
          <cell r="F10">
            <v>1746.43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>
        <row r="10">
          <cell r="F10">
            <v>1746.43</v>
          </cell>
        </row>
      </sheetData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111874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10">
          <cell r="F10">
            <v>1746.43</v>
          </cell>
        </row>
      </sheetData>
      <sheetData sheetId="3443">
        <row r="10">
          <cell r="F10">
            <v>1746.43</v>
          </cell>
        </row>
      </sheetData>
      <sheetData sheetId="3444">
        <row r="10">
          <cell r="F10">
            <v>1746.43</v>
          </cell>
        </row>
      </sheetData>
      <sheetData sheetId="3445">
        <row r="10">
          <cell r="F10">
            <v>1746.43</v>
          </cell>
        </row>
      </sheetData>
      <sheetData sheetId="3446">
        <row r="4">
          <cell r="B4">
            <v>111874</v>
          </cell>
        </row>
      </sheetData>
      <sheetData sheetId="3447">
        <row r="10">
          <cell r="F10">
            <v>1746.43</v>
          </cell>
        </row>
      </sheetData>
      <sheetData sheetId="3448">
        <row r="10">
          <cell r="F10">
            <v>1746.43</v>
          </cell>
        </row>
      </sheetData>
      <sheetData sheetId="3449">
        <row r="10">
          <cell r="F10">
            <v>1746.43</v>
          </cell>
        </row>
      </sheetData>
      <sheetData sheetId="3450">
        <row r="10">
          <cell r="F10">
            <v>1746.43</v>
          </cell>
        </row>
      </sheetData>
      <sheetData sheetId="3451">
        <row r="4">
          <cell r="B4">
            <v>111874</v>
          </cell>
        </row>
      </sheetData>
      <sheetData sheetId="3452">
        <row r="10">
          <cell r="F10">
            <v>1746.43</v>
          </cell>
        </row>
      </sheetData>
      <sheetData sheetId="3453">
        <row r="10">
          <cell r="F10">
            <v>1746.43</v>
          </cell>
        </row>
      </sheetData>
      <sheetData sheetId="3454">
        <row r="10">
          <cell r="F10">
            <v>1746.43</v>
          </cell>
        </row>
      </sheetData>
      <sheetData sheetId="3455">
        <row r="10">
          <cell r="F10">
            <v>1746.43</v>
          </cell>
        </row>
      </sheetData>
      <sheetData sheetId="3456">
        <row r="10">
          <cell r="F10">
            <v>1746.43</v>
          </cell>
        </row>
      </sheetData>
      <sheetData sheetId="3457">
        <row r="10">
          <cell r="F10">
            <v>1746.43</v>
          </cell>
        </row>
      </sheetData>
      <sheetData sheetId="3458">
        <row r="10">
          <cell r="F10">
            <v>1746.43</v>
          </cell>
        </row>
      </sheetData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10">
          <cell r="F10">
            <v>1746.43</v>
          </cell>
        </row>
      </sheetData>
      <sheetData sheetId="3463">
        <row r="10">
          <cell r="F10">
            <v>1746.43</v>
          </cell>
        </row>
      </sheetData>
      <sheetData sheetId="3464">
        <row r="10">
          <cell r="F10">
            <v>1746.43</v>
          </cell>
        </row>
      </sheetData>
      <sheetData sheetId="3465">
        <row r="10">
          <cell r="F10">
            <v>1746.43</v>
          </cell>
        </row>
      </sheetData>
      <sheetData sheetId="3466">
        <row r="10">
          <cell r="F10">
            <v>1746.43</v>
          </cell>
        </row>
      </sheetData>
      <sheetData sheetId="3467">
        <row r="10">
          <cell r="F10">
            <v>1746.43</v>
          </cell>
        </row>
      </sheetData>
      <sheetData sheetId="3468">
        <row r="10">
          <cell r="F10">
            <v>1746.43</v>
          </cell>
        </row>
      </sheetData>
      <sheetData sheetId="3469">
        <row r="10">
          <cell r="F10">
            <v>1746.43</v>
          </cell>
        </row>
      </sheetData>
      <sheetData sheetId="3470">
        <row r="10">
          <cell r="F10">
            <v>1746.43</v>
          </cell>
        </row>
      </sheetData>
      <sheetData sheetId="3471">
        <row r="10">
          <cell r="F10">
            <v>1746.43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10">
          <cell r="F10">
            <v>1746.43</v>
          </cell>
        </row>
      </sheetData>
      <sheetData sheetId="3615">
        <row r="4">
          <cell r="B4">
            <v>111874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>
        <row r="4">
          <cell r="B4">
            <v>111874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>
        <row r="10">
          <cell r="F10">
            <v>1746.43</v>
          </cell>
        </row>
      </sheetData>
      <sheetData sheetId="3630">
        <row r="10">
          <cell r="F10">
            <v>1746.43</v>
          </cell>
        </row>
      </sheetData>
      <sheetData sheetId="3631">
        <row r="10">
          <cell r="F10">
            <v>1746.43</v>
          </cell>
        </row>
      </sheetData>
      <sheetData sheetId="3632">
        <row r="10">
          <cell r="F10">
            <v>1746.43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>
        <row r="4">
          <cell r="B4">
            <v>111874</v>
          </cell>
        </row>
      </sheetData>
      <sheetData sheetId="3689"/>
      <sheetData sheetId="3690">
        <row r="4">
          <cell r="B4">
            <v>111874</v>
          </cell>
        </row>
      </sheetData>
      <sheetData sheetId="3691"/>
      <sheetData sheetId="3692"/>
      <sheetData sheetId="3693"/>
      <sheetData sheetId="3694"/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/>
      <sheetData sheetId="3698"/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/>
      <sheetData sheetId="3740"/>
      <sheetData sheetId="3741"/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/>
      <sheetData sheetId="3747"/>
      <sheetData sheetId="3748">
        <row r="10">
          <cell r="F10">
            <v>1746.43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10">
          <cell r="F10">
            <v>1746.43</v>
          </cell>
        </row>
      </sheetData>
      <sheetData sheetId="3753">
        <row r="10">
          <cell r="F10">
            <v>1746.43</v>
          </cell>
        </row>
      </sheetData>
      <sheetData sheetId="3754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/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10">
          <cell r="F10">
            <v>1746.43</v>
          </cell>
        </row>
      </sheetData>
      <sheetData sheetId="3762"/>
      <sheetData sheetId="3763">
        <row r="10">
          <cell r="F10">
            <v>1746.43</v>
          </cell>
        </row>
      </sheetData>
      <sheetData sheetId="3764">
        <row r="10">
          <cell r="F10">
            <v>1746.43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>
        <row r="10">
          <cell r="F10">
            <v>1746.43</v>
          </cell>
        </row>
      </sheetData>
      <sheetData sheetId="3774"/>
      <sheetData sheetId="3775">
        <row r="10">
          <cell r="F10">
            <v>1746.43</v>
          </cell>
        </row>
      </sheetData>
      <sheetData sheetId="3776">
        <row r="10">
          <cell r="F10">
            <v>1746.43</v>
          </cell>
        </row>
      </sheetData>
      <sheetData sheetId="3777"/>
      <sheetData sheetId="3778"/>
      <sheetData sheetId="3779">
        <row r="10">
          <cell r="F10">
            <v>1746.43</v>
          </cell>
        </row>
      </sheetData>
      <sheetData sheetId="3780"/>
      <sheetData sheetId="3781">
        <row r="10">
          <cell r="F10">
            <v>1746.43</v>
          </cell>
        </row>
      </sheetData>
      <sheetData sheetId="3782">
        <row r="10">
          <cell r="F10">
            <v>1746.43</v>
          </cell>
        </row>
      </sheetData>
      <sheetData sheetId="3783"/>
      <sheetData sheetId="3784">
        <row r="4">
          <cell r="B4">
            <v>111874</v>
          </cell>
        </row>
      </sheetData>
      <sheetData sheetId="3785"/>
      <sheetData sheetId="3786"/>
      <sheetData sheetId="3787">
        <row r="10">
          <cell r="F10">
            <v>1746.43</v>
          </cell>
        </row>
      </sheetData>
      <sheetData sheetId="3788">
        <row r="10">
          <cell r="F10">
            <v>1746.43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>
        <row r="10">
          <cell r="F10">
            <v>1746.43</v>
          </cell>
        </row>
      </sheetData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>
        <row r="10">
          <cell r="F10">
            <v>1746.43</v>
          </cell>
        </row>
      </sheetData>
      <sheetData sheetId="3857">
        <row r="10">
          <cell r="F10">
            <v>1746.43</v>
          </cell>
        </row>
      </sheetData>
      <sheetData sheetId="3858"/>
      <sheetData sheetId="3859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>
        <row r="10">
          <cell r="F10">
            <v>1746.43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/>
      <sheetData sheetId="3947">
        <row r="4">
          <cell r="B4">
            <v>111874</v>
          </cell>
        </row>
      </sheetData>
      <sheetData sheetId="3948"/>
      <sheetData sheetId="3949">
        <row r="4">
          <cell r="B4">
            <v>111874</v>
          </cell>
        </row>
      </sheetData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/>
      <sheetData sheetId="3964"/>
      <sheetData sheetId="3965">
        <row r="4">
          <cell r="B4">
            <v>111874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10">
          <cell r="F10">
            <v>1746.43</v>
          </cell>
        </row>
      </sheetData>
      <sheetData sheetId="3994">
        <row r="10">
          <cell r="F10">
            <v>1746.43</v>
          </cell>
        </row>
      </sheetData>
      <sheetData sheetId="3995">
        <row r="10">
          <cell r="F10">
            <v>1746.43</v>
          </cell>
        </row>
      </sheetData>
      <sheetData sheetId="3996"/>
      <sheetData sheetId="3997">
        <row r="10">
          <cell r="F10">
            <v>1746.43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4">
          <cell r="B4">
            <v>111874</v>
          </cell>
        </row>
      </sheetData>
      <sheetData sheetId="4103">
        <row r="4">
          <cell r="B4">
            <v>111874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>
        <row r="4">
          <cell r="B4">
            <v>111874</v>
          </cell>
        </row>
      </sheetData>
      <sheetData sheetId="4188">
        <row r="4">
          <cell r="B4">
            <v>111874</v>
          </cell>
        </row>
      </sheetData>
      <sheetData sheetId="4189">
        <row r="4">
          <cell r="B4">
            <v>111874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/>
      <sheetData sheetId="4241"/>
      <sheetData sheetId="4242"/>
      <sheetData sheetId="4243">
        <row r="4">
          <cell r="B4">
            <v>111874</v>
          </cell>
        </row>
      </sheetData>
      <sheetData sheetId="4244"/>
      <sheetData sheetId="4245"/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/>
      <sheetData sheetId="4271"/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/>
      <sheetData sheetId="4278"/>
      <sheetData sheetId="4279">
        <row r="4">
          <cell r="B4">
            <v>111874</v>
          </cell>
        </row>
      </sheetData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>
        <row r="10">
          <cell r="F10">
            <v>1746.43</v>
          </cell>
        </row>
      </sheetData>
      <sheetData sheetId="4380">
        <row r="10">
          <cell r="F10">
            <v>1746.43</v>
          </cell>
        </row>
      </sheetData>
      <sheetData sheetId="4381">
        <row r="10">
          <cell r="F10">
            <v>1746.43</v>
          </cell>
        </row>
      </sheetData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10">
          <cell r="F10">
            <v>1746.43</v>
          </cell>
        </row>
      </sheetData>
      <sheetData sheetId="4503">
        <row r="4">
          <cell r="B4">
            <v>111874</v>
          </cell>
        </row>
      </sheetData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4">
          <cell r="B4">
            <v>111874</v>
          </cell>
        </row>
      </sheetData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4">
          <cell r="B4">
            <v>111874</v>
          </cell>
        </row>
      </sheetData>
      <sheetData sheetId="4539">
        <row r="10">
          <cell r="F10">
            <v>1746.43</v>
          </cell>
        </row>
      </sheetData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10">
          <cell r="F10">
            <v>1746.43</v>
          </cell>
        </row>
      </sheetData>
      <sheetData sheetId="4561"/>
      <sheetData sheetId="4562">
        <row r="10">
          <cell r="F10">
            <v>1746.43</v>
          </cell>
        </row>
      </sheetData>
      <sheetData sheetId="4563">
        <row r="10">
          <cell r="F10">
            <v>1746.43</v>
          </cell>
        </row>
      </sheetData>
      <sheetData sheetId="4564"/>
      <sheetData sheetId="4565">
        <row r="10">
          <cell r="F10">
            <v>1746.43</v>
          </cell>
        </row>
      </sheetData>
      <sheetData sheetId="4566">
        <row r="10">
          <cell r="F10">
            <v>1746.43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4">
          <cell r="B4">
            <v>111874</v>
          </cell>
        </row>
      </sheetData>
      <sheetData sheetId="4655"/>
      <sheetData sheetId="4656"/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>
        <row r="4">
          <cell r="B4">
            <v>111874</v>
          </cell>
        </row>
      </sheetData>
      <sheetData sheetId="4674">
        <row r="4">
          <cell r="B4">
            <v>111874</v>
          </cell>
        </row>
      </sheetData>
      <sheetData sheetId="4675"/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10">
          <cell r="F10">
            <v>1746.43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>
        <row r="10">
          <cell r="F10">
            <v>1746.43</v>
          </cell>
        </row>
      </sheetData>
      <sheetData sheetId="4749">
        <row r="4">
          <cell r="B4">
            <v>111874</v>
          </cell>
        </row>
      </sheetData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4">
          <cell r="B4">
            <v>111874</v>
          </cell>
        </row>
      </sheetData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10">
          <cell r="F10">
            <v>1746.43</v>
          </cell>
        </row>
      </sheetData>
      <sheetData sheetId="4785"/>
      <sheetData sheetId="4786">
        <row r="4">
          <cell r="B4">
            <v>111874</v>
          </cell>
        </row>
      </sheetData>
      <sheetData sheetId="4787">
        <row r="10">
          <cell r="F10">
            <v>1746.43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10">
          <cell r="F10">
            <v>1746.43</v>
          </cell>
        </row>
      </sheetData>
      <sheetData sheetId="4848">
        <row r="10">
          <cell r="F10">
            <v>1746.43</v>
          </cell>
        </row>
      </sheetData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10">
          <cell r="F10">
            <v>1746.43</v>
          </cell>
        </row>
      </sheetData>
      <sheetData sheetId="4855">
        <row r="10">
          <cell r="F10">
            <v>1746.43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4">
          <cell r="B4">
            <v>111874</v>
          </cell>
        </row>
      </sheetData>
      <sheetData sheetId="4899">
        <row r="4">
          <cell r="B4">
            <v>111874</v>
          </cell>
        </row>
      </sheetData>
      <sheetData sheetId="4900">
        <row r="4">
          <cell r="B4">
            <v>111874</v>
          </cell>
        </row>
      </sheetData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10">
          <cell r="F10">
            <v>1746.43</v>
          </cell>
        </row>
      </sheetData>
      <sheetData sheetId="4940">
        <row r="4">
          <cell r="B4">
            <v>111874</v>
          </cell>
        </row>
      </sheetData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4">
          <cell r="B4">
            <v>111874</v>
          </cell>
        </row>
      </sheetData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4">
          <cell r="B4">
            <v>111874</v>
          </cell>
        </row>
      </sheetData>
      <sheetData sheetId="4976">
        <row r="10">
          <cell r="F10">
            <v>1746.43</v>
          </cell>
        </row>
      </sheetData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10">
          <cell r="F10">
            <v>1746.43</v>
          </cell>
        </row>
      </sheetData>
      <sheetData sheetId="5041">
        <row r="10">
          <cell r="F10">
            <v>1746.43</v>
          </cell>
        </row>
      </sheetData>
      <sheetData sheetId="5042">
        <row r="10">
          <cell r="F10">
            <v>1746.43</v>
          </cell>
        </row>
      </sheetData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10">
          <cell r="F10">
            <v>1746.43</v>
          </cell>
        </row>
      </sheetData>
      <sheetData sheetId="5259">
        <row r="10">
          <cell r="F10">
            <v>1746.43</v>
          </cell>
        </row>
      </sheetData>
      <sheetData sheetId="5260">
        <row r="10">
          <cell r="F10">
            <v>1746.43</v>
          </cell>
        </row>
      </sheetData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4">
          <cell r="B4">
            <v>111874</v>
          </cell>
        </row>
      </sheetData>
      <sheetData sheetId="5311">
        <row r="4">
          <cell r="B4">
            <v>111874</v>
          </cell>
        </row>
      </sheetData>
      <sheetData sheetId="5312">
        <row r="4">
          <cell r="B4">
            <v>111874</v>
          </cell>
        </row>
      </sheetData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>
        <row r="10">
          <cell r="F10">
            <v>1746.43</v>
          </cell>
        </row>
      </sheetData>
      <sheetData sheetId="5352">
        <row r="4">
          <cell r="B4">
            <v>111874</v>
          </cell>
        </row>
      </sheetData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4">
          <cell r="B4">
            <v>111874</v>
          </cell>
        </row>
      </sheetData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4">
          <cell r="B4">
            <v>111874</v>
          </cell>
        </row>
      </sheetData>
      <sheetData sheetId="5388">
        <row r="10">
          <cell r="F10">
            <v>1746.43</v>
          </cell>
        </row>
      </sheetData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10">
          <cell r="F10">
            <v>1746.43</v>
          </cell>
        </row>
      </sheetData>
      <sheetData sheetId="5411"/>
      <sheetData sheetId="5412">
        <row r="10">
          <cell r="F10">
            <v>1746.43</v>
          </cell>
        </row>
      </sheetData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10">
          <cell r="F10">
            <v>1746.43</v>
          </cell>
        </row>
      </sheetData>
      <sheetData sheetId="5477">
        <row r="10">
          <cell r="F10">
            <v>1746.43</v>
          </cell>
        </row>
      </sheetData>
      <sheetData sheetId="5478">
        <row r="10">
          <cell r="F10">
            <v>1746.43</v>
          </cell>
        </row>
      </sheetData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4">
          <cell r="B4">
            <v>111874</v>
          </cell>
        </row>
      </sheetData>
      <sheetData sheetId="5529">
        <row r="4">
          <cell r="B4">
            <v>111874</v>
          </cell>
        </row>
      </sheetData>
      <sheetData sheetId="5530">
        <row r="4">
          <cell r="B4">
            <v>111874</v>
          </cell>
        </row>
      </sheetData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>
        <row r="10">
          <cell r="F10">
            <v>1746.43</v>
          </cell>
        </row>
      </sheetData>
      <sheetData sheetId="5570">
        <row r="4">
          <cell r="B4">
            <v>111874</v>
          </cell>
        </row>
      </sheetData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>
        <row r="4">
          <cell r="B4">
            <v>111874</v>
          </cell>
        </row>
      </sheetData>
      <sheetData sheetId="5606">
        <row r="10">
          <cell r="F10">
            <v>1746.43</v>
          </cell>
        </row>
      </sheetData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10">
          <cell r="F10">
            <v>1746.43</v>
          </cell>
        </row>
      </sheetData>
      <sheetData sheetId="5630"/>
      <sheetData sheetId="5631">
        <row r="10">
          <cell r="F10">
            <v>1746.43</v>
          </cell>
        </row>
      </sheetData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10">
          <cell r="F10">
            <v>1746.43</v>
          </cell>
        </row>
      </sheetData>
      <sheetData sheetId="5696">
        <row r="10">
          <cell r="F10">
            <v>1746.43</v>
          </cell>
        </row>
      </sheetData>
      <sheetData sheetId="5697">
        <row r="10">
          <cell r="F10">
            <v>1746.43</v>
          </cell>
        </row>
      </sheetData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4">
          <cell r="B4">
            <v>111874</v>
          </cell>
        </row>
      </sheetData>
      <sheetData sheetId="5748">
        <row r="4">
          <cell r="B4">
            <v>111874</v>
          </cell>
        </row>
      </sheetData>
      <sheetData sheetId="5749">
        <row r="4">
          <cell r="B4">
            <v>111874</v>
          </cell>
        </row>
      </sheetData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>
        <row r="10">
          <cell r="F10">
            <v>1746.43</v>
          </cell>
        </row>
      </sheetData>
      <sheetData sheetId="5789">
        <row r="4">
          <cell r="B4">
            <v>111874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4">
          <cell r="B4">
            <v>111874</v>
          </cell>
        </row>
      </sheetData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4">
          <cell r="B4">
            <v>111874</v>
          </cell>
        </row>
      </sheetData>
      <sheetData sheetId="5825">
        <row r="10">
          <cell r="F10">
            <v>1746.43</v>
          </cell>
        </row>
      </sheetData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10">
          <cell r="F10">
            <v>1746.43</v>
          </cell>
        </row>
      </sheetData>
      <sheetData sheetId="5849"/>
      <sheetData sheetId="5850">
        <row r="10">
          <cell r="F10">
            <v>1746.43</v>
          </cell>
        </row>
      </sheetData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10">
          <cell r="F10">
            <v>1746.43</v>
          </cell>
        </row>
      </sheetData>
      <sheetData sheetId="5915">
        <row r="10">
          <cell r="F10">
            <v>1746.43</v>
          </cell>
        </row>
      </sheetData>
      <sheetData sheetId="5916">
        <row r="10">
          <cell r="F10">
            <v>1746.43</v>
          </cell>
        </row>
      </sheetData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10">
          <cell r="F10">
            <v>1746.43</v>
          </cell>
        </row>
      </sheetData>
      <sheetData sheetId="6134">
        <row r="10">
          <cell r="F10">
            <v>1746.43</v>
          </cell>
        </row>
      </sheetData>
      <sheetData sheetId="6135">
        <row r="10">
          <cell r="F10">
            <v>1746.43</v>
          </cell>
        </row>
      </sheetData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4">
          <cell r="B4">
            <v>111874</v>
          </cell>
        </row>
      </sheetData>
      <sheetData sheetId="6186">
        <row r="4">
          <cell r="B4">
            <v>111874</v>
          </cell>
        </row>
      </sheetData>
      <sheetData sheetId="6187">
        <row r="4">
          <cell r="B4">
            <v>111874</v>
          </cell>
        </row>
      </sheetData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10">
          <cell r="F10">
            <v>1746.43</v>
          </cell>
        </row>
      </sheetData>
      <sheetData sheetId="6227">
        <row r="4">
          <cell r="B4">
            <v>111874</v>
          </cell>
        </row>
      </sheetData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4">
          <cell r="B4">
            <v>111874</v>
          </cell>
        </row>
      </sheetData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4">
          <cell r="B4">
            <v>111874</v>
          </cell>
        </row>
      </sheetData>
      <sheetData sheetId="6263">
        <row r="10">
          <cell r="F10">
            <v>1746.43</v>
          </cell>
        </row>
      </sheetData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10">
          <cell r="F10">
            <v>1746.43</v>
          </cell>
        </row>
      </sheetData>
      <sheetData sheetId="6287"/>
      <sheetData sheetId="6288">
        <row r="10">
          <cell r="F10">
            <v>1746.43</v>
          </cell>
        </row>
      </sheetData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10">
          <cell r="F10">
            <v>1746.43</v>
          </cell>
        </row>
      </sheetData>
      <sheetData sheetId="6354">
        <row r="10">
          <cell r="F10">
            <v>1746.43</v>
          </cell>
        </row>
      </sheetData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10">
          <cell r="F10">
            <v>1746.43</v>
          </cell>
        </row>
      </sheetData>
      <sheetData sheetId="6572">
        <row r="10">
          <cell r="F10">
            <v>1746.43</v>
          </cell>
        </row>
      </sheetData>
      <sheetData sheetId="6573">
        <row r="10">
          <cell r="F10">
            <v>1746.43</v>
          </cell>
        </row>
      </sheetData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4">
          <cell r="B4">
            <v>111874</v>
          </cell>
        </row>
      </sheetData>
      <sheetData sheetId="6624">
        <row r="4">
          <cell r="B4">
            <v>111874</v>
          </cell>
        </row>
      </sheetData>
      <sheetData sheetId="6625">
        <row r="4">
          <cell r="B4">
            <v>111874</v>
          </cell>
        </row>
      </sheetData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>
        <row r="10">
          <cell r="F10">
            <v>1746.43</v>
          </cell>
        </row>
      </sheetData>
      <sheetData sheetId="6665">
        <row r="4">
          <cell r="B4">
            <v>111874</v>
          </cell>
        </row>
      </sheetData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4">
          <cell r="B4">
            <v>111874</v>
          </cell>
        </row>
      </sheetData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4">
          <cell r="B4">
            <v>111874</v>
          </cell>
        </row>
      </sheetData>
      <sheetData sheetId="6701">
        <row r="10">
          <cell r="F10">
            <v>1746.43</v>
          </cell>
        </row>
      </sheetData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10">
          <cell r="F10">
            <v>1746.43</v>
          </cell>
        </row>
      </sheetData>
      <sheetData sheetId="6725"/>
      <sheetData sheetId="6726">
        <row r="10">
          <cell r="F10">
            <v>1746.43</v>
          </cell>
        </row>
      </sheetData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10">
          <cell r="F10">
            <v>1746.43</v>
          </cell>
        </row>
      </sheetData>
      <sheetData sheetId="6792">
        <row r="10">
          <cell r="F10">
            <v>1746.43</v>
          </cell>
        </row>
      </sheetData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>
        <row r="10">
          <cell r="F10">
            <v>1746.43</v>
          </cell>
        </row>
      </sheetData>
      <sheetData sheetId="7010">
        <row r="10">
          <cell r="F10">
            <v>1746.43</v>
          </cell>
        </row>
      </sheetData>
      <sheetData sheetId="7011">
        <row r="10">
          <cell r="F10">
            <v>1746.43</v>
          </cell>
        </row>
      </sheetData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10">
          <cell r="F10">
            <v>1746.43</v>
          </cell>
        </row>
      </sheetData>
      <sheetData sheetId="7229">
        <row r="10">
          <cell r="F10">
            <v>1746.43</v>
          </cell>
        </row>
      </sheetData>
      <sheetData sheetId="7230">
        <row r="10">
          <cell r="F10">
            <v>1746.43</v>
          </cell>
        </row>
      </sheetData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4">
          <cell r="B4">
            <v>111874</v>
          </cell>
        </row>
      </sheetData>
      <sheetData sheetId="7281">
        <row r="4">
          <cell r="B4">
            <v>111874</v>
          </cell>
        </row>
      </sheetData>
      <sheetData sheetId="7282">
        <row r="4">
          <cell r="B4">
            <v>111874</v>
          </cell>
        </row>
      </sheetData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10">
          <cell r="F10">
            <v>1746.43</v>
          </cell>
        </row>
      </sheetData>
      <sheetData sheetId="7322">
        <row r="4">
          <cell r="B4">
            <v>111874</v>
          </cell>
        </row>
      </sheetData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4">
          <cell r="B4">
            <v>111874</v>
          </cell>
        </row>
      </sheetData>
      <sheetData sheetId="7358">
        <row r="10">
          <cell r="F10">
            <v>1746.43</v>
          </cell>
        </row>
      </sheetData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10">
          <cell r="F10">
            <v>1746.43</v>
          </cell>
        </row>
      </sheetData>
      <sheetData sheetId="7382"/>
      <sheetData sheetId="7383">
        <row r="10">
          <cell r="F10">
            <v>1746.43</v>
          </cell>
        </row>
      </sheetData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10">
          <cell r="F10">
            <v>1746.43</v>
          </cell>
        </row>
      </sheetData>
      <sheetData sheetId="7449">
        <row r="10">
          <cell r="F10">
            <v>1746.43</v>
          </cell>
        </row>
      </sheetData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>
        <row r="4">
          <cell r="B4">
            <v>111874</v>
          </cell>
        </row>
      </sheetData>
      <sheetData sheetId="7500">
        <row r="4">
          <cell r="B4">
            <v>111874</v>
          </cell>
        </row>
      </sheetData>
      <sheetData sheetId="7501">
        <row r="4">
          <cell r="B4">
            <v>111874</v>
          </cell>
        </row>
      </sheetData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10">
          <cell r="F10">
            <v>1746.43</v>
          </cell>
        </row>
      </sheetData>
      <sheetData sheetId="7541">
        <row r="4">
          <cell r="B4">
            <v>111874</v>
          </cell>
        </row>
      </sheetData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4">
          <cell r="B4">
            <v>111874</v>
          </cell>
        </row>
      </sheetData>
      <sheetData sheetId="7577">
        <row r="10">
          <cell r="F10">
            <v>1746.43</v>
          </cell>
        </row>
      </sheetData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/>
      <sheetData sheetId="7602">
        <row r="10">
          <cell r="F10">
            <v>1746.43</v>
          </cell>
        </row>
      </sheetData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10">
          <cell r="F10">
            <v>1746.43</v>
          </cell>
        </row>
      </sheetData>
      <sheetData sheetId="7667">
        <row r="10">
          <cell r="F10">
            <v>1746.43</v>
          </cell>
        </row>
      </sheetData>
      <sheetData sheetId="7668">
        <row r="10">
          <cell r="F10">
            <v>1746.43</v>
          </cell>
        </row>
      </sheetData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>
        <row r="4">
          <cell r="B4">
            <v>111874</v>
          </cell>
        </row>
      </sheetData>
      <sheetData sheetId="7719">
        <row r="4">
          <cell r="B4">
            <v>111874</v>
          </cell>
        </row>
      </sheetData>
      <sheetData sheetId="7720">
        <row r="4">
          <cell r="B4">
            <v>111874</v>
          </cell>
        </row>
      </sheetData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10">
          <cell r="F10">
            <v>1746.43</v>
          </cell>
        </row>
      </sheetData>
      <sheetData sheetId="7760">
        <row r="4">
          <cell r="B4">
            <v>111874</v>
          </cell>
        </row>
      </sheetData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4">
          <cell r="B4">
            <v>111874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/>
      <sheetData sheetId="7821">
        <row r="10">
          <cell r="F10">
            <v>1746.43</v>
          </cell>
        </row>
      </sheetData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10">
          <cell r="F10">
            <v>1746.43</v>
          </cell>
        </row>
      </sheetData>
      <sheetData sheetId="7886">
        <row r="10">
          <cell r="F10">
            <v>1746.43</v>
          </cell>
        </row>
      </sheetData>
      <sheetData sheetId="7887">
        <row r="10">
          <cell r="F10">
            <v>1746.43</v>
          </cell>
        </row>
      </sheetData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>
        <row r="4">
          <cell r="B4">
            <v>111874</v>
          </cell>
        </row>
      </sheetData>
      <sheetData sheetId="7938">
        <row r="4">
          <cell r="B4">
            <v>111874</v>
          </cell>
        </row>
      </sheetData>
      <sheetData sheetId="7939">
        <row r="4">
          <cell r="B4">
            <v>111874</v>
          </cell>
        </row>
      </sheetData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10">
          <cell r="F10">
            <v>1746.43</v>
          </cell>
        </row>
      </sheetData>
      <sheetData sheetId="7979">
        <row r="4">
          <cell r="B4">
            <v>111874</v>
          </cell>
        </row>
      </sheetData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4">
          <cell r="B4">
            <v>111874</v>
          </cell>
        </row>
      </sheetData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4">
          <cell r="B4">
            <v>111874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/>
      <sheetData sheetId="8040">
        <row r="10">
          <cell r="F10">
            <v>1746.43</v>
          </cell>
        </row>
      </sheetData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/>
      <sheetData sheetId="8193" refreshError="1"/>
      <sheetData sheetId="8194"/>
      <sheetData sheetId="8195" refreshError="1"/>
      <sheetData sheetId="8196"/>
      <sheetData sheetId="8197" refreshError="1"/>
      <sheetData sheetId="8198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 refreshError="1"/>
      <sheetData sheetId="8285" refreshError="1"/>
      <sheetData sheetId="8286" refreshError="1"/>
      <sheetData sheetId="8287"/>
      <sheetData sheetId="8288" refreshError="1"/>
      <sheetData sheetId="8289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 refreshError="1"/>
      <sheetData sheetId="8373" refreshError="1"/>
      <sheetData sheetId="83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  <sheetName val="BMCT2003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ctor F Data"/>
      <sheetName val="Seal 1-07-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data"/>
      <sheetName val="ตั๋วเงินรับ"/>
      <sheetName val="Total"/>
      <sheetName val="Corp. shee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  <sheetName val="224140"/>
      <sheetName val="Dates"/>
      <sheetName val="N-4.4"/>
      <sheetName val="03中"/>
      <sheetName val="AR Drop Downs"/>
      <sheetName val="Purchase Order"/>
      <sheetName val="Customize Your Purchase Order"/>
      <sheetName val="?????????????"/>
      <sheetName val="??????? MGC"/>
      <sheetName val="Date"/>
      <sheetName val="TB"/>
      <sheetName val="K-1A"/>
      <sheetName val="Loan Data"/>
      <sheetName val="Cashflow"/>
      <sheetName val="D-con-toll"/>
      <sheetName val="AP-FAsb"/>
      <sheetName val="Detail"/>
      <sheetName val="Record CR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#REF"/>
      <sheetName val="N-2"/>
      <sheetName val="P&amp;L Rates"/>
      <sheetName val="FSST"/>
      <sheetName val="PL12M"/>
      <sheetName val="Tenants"/>
      <sheetName val="BSLA"/>
      <sheetName val="SwapData"/>
      <sheetName val="anaysis_sheet"/>
      <sheetName val="GAAP Pru"/>
      <sheetName val="Model"/>
      <sheetName val="Detail-Sep"/>
      <sheetName val="TOTAL"/>
      <sheetName val="Retail 1291 Press on 1010"/>
      <sheetName val="PopCache_Sheet1"/>
      <sheetName val="TB-2001-Apr'01"/>
      <sheetName val="PP7 flexes (GB stores &amp; group) "/>
      <sheetName val="CODES MOUVEMENT DE STOCK"/>
      <sheetName val="RATE"/>
      <sheetName val="Forecast"/>
      <sheetName val="REVENUE FY97"/>
      <sheetName val="SpendbyCat"/>
      <sheetName val="Exchange rates"/>
      <sheetName val="Lookup"/>
      <sheetName val="Assumptions"/>
      <sheetName val="ESTI."/>
      <sheetName val="DI-ESTI"/>
      <sheetName val="1"/>
      <sheetName val="FOT"/>
      <sheetName val="Disposal"/>
      <sheetName val="Wkgs_BS Lead"/>
      <sheetName val="Recon 057"/>
      <sheetName val="Recon 292"/>
      <sheetName val="DEP12"/>
      <sheetName val="B&amp;S 1999"/>
      <sheetName val="Entity"/>
      <sheetName val="Co. Code"/>
      <sheetName val="관세"/>
      <sheetName val="AA"/>
      <sheetName val="กระจายบอร์ด"/>
      <sheetName val="Chi tiet"/>
      <sheetName val="TO - SP"/>
      <sheetName val="TO _ SP"/>
      <sheetName val="ADJ - RATE"/>
      <sheetName val="BPR"/>
      <sheetName val="LC _ TR Listing"/>
      <sheetName val="CST1198"/>
      <sheetName val="Customize Your Loan Manager"/>
      <sheetName val="Loan Amortization Table"/>
      <sheetName val="MOULD"/>
      <sheetName val="___________"/>
      <sheetName val="013 - การสั่งการ"/>
      <sheetName val="SKA"/>
      <sheetName val="2动力设备"/>
      <sheetName val="0506合并附注"/>
      <sheetName val="STRUCTUR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สรุป"/>
      <sheetName val="Purchase Order"/>
      <sheetName val="Customize Your Purchase Order"/>
      <sheetName val="test"/>
      <sheetName val="As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  <sheetName val="Master Data"/>
      <sheetName val="BMCT2003"/>
      <sheetName val="C-3"/>
      <sheetName val="DMD Office"/>
      <sheetName val="ADMIN OFFICE (2)"/>
      <sheetName val="P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S"/>
      <sheetName val="SC1.XLS"/>
      <sheetName val="PAN M4*25 FE CM3 P2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ADJ_-_RATE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RI"/>
      <sheetName val="TB YEST ON JUN'19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E_PRECIOS"/>
      <sheetName val="Weekly_Hires_&amp;_Terms_10-2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BUDGET10702"/>
      <sheetName val="Sale0403"/>
      <sheetName val="ชื่อหุ้น"/>
      <sheetName val="B&amp;S 1999"/>
      <sheetName val="BRP&amp;L"/>
      <sheetName val="Sdos."/>
      <sheetName val="ALL"/>
      <sheetName val="N-4.4"/>
      <sheetName val="STRUCTURE"/>
      <sheetName val="Basic Info."/>
      <sheetName val="HK-HKD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EXPORT ( US$)"/>
      <sheetName val="Apr02 Prod Data"/>
      <sheetName val="ข้อมูลบัญชี_-Sep-0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ario Manager"/>
      <sheetName val="Transaction_rollforward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urchase Order"/>
      <sheetName val="PJ Cost Progress"/>
      <sheetName val="FDREPORT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Materiality-Group"/>
      <sheetName val="LITF"/>
      <sheetName val="10_1 Media"/>
      <sheetName val="10_cut"/>
      <sheetName val="ACCODE"/>
      <sheetName val="Lap. Laba Rugi 2005"/>
      <sheetName val="RAW MATREIAL FLAT STORAGE"/>
      <sheetName val="Code1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>
        <row r="2">
          <cell r="V2">
            <v>2317</v>
          </cell>
        </row>
      </sheetData>
      <sheetData sheetId="415"/>
      <sheetData sheetId="416"/>
      <sheetData sheetId="417"/>
      <sheetData sheetId="418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V2">
            <v>2317</v>
          </cell>
        </row>
      </sheetData>
      <sheetData sheetId="476">
        <row r="2">
          <cell r="B2" t="str">
            <v>Pers.no.</v>
          </cell>
        </row>
      </sheetData>
      <sheetData sheetId="477"/>
      <sheetData sheetId="478" refreshError="1"/>
      <sheetData sheetId="479">
        <row r="2">
          <cell r="B2" t="str">
            <v>Pers.no.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">
          <cell r="B2" t="str">
            <v>Pers.no.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/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/>
      <sheetData sheetId="662"/>
      <sheetData sheetId="663"/>
      <sheetData sheetId="664">
        <row r="2">
          <cell r="B2" t="str">
            <v>Pers.no.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 t="str">
            <v>Pers.no.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>
        <row r="2">
          <cell r="B2" t="str">
            <v>Pers.no.</v>
          </cell>
        </row>
      </sheetData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/>
      <sheetData sheetId="707">
        <row r="2">
          <cell r="B2" t="str">
            <v>Pers.no.</v>
          </cell>
        </row>
      </sheetData>
      <sheetData sheetId="708"/>
      <sheetData sheetId="709"/>
      <sheetData sheetId="710"/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/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>
        <row r="2">
          <cell r="B2" t="str">
            <v>Pers.no.</v>
          </cell>
        </row>
      </sheetData>
      <sheetData sheetId="720"/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/>
      <sheetData sheetId="729">
        <row r="2">
          <cell r="B2" t="str">
            <v>Pers.no.</v>
          </cell>
        </row>
      </sheetData>
      <sheetData sheetId="730"/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/>
      <sheetData sheetId="772">
        <row r="2">
          <cell r="B2" t="str">
            <v>Pers.no.</v>
          </cell>
        </row>
      </sheetData>
      <sheetData sheetId="773"/>
      <sheetData sheetId="774"/>
      <sheetData sheetId="775" refreshError="1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 t="str">
            <v>Pers.no.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 t="str">
            <v>Pers.no.</v>
          </cell>
        </row>
      </sheetData>
      <sheetData sheetId="801"/>
      <sheetData sheetId="802"/>
      <sheetData sheetId="803">
        <row r="2">
          <cell r="B2" t="str">
            <v>Pers.no.</v>
          </cell>
        </row>
      </sheetData>
      <sheetData sheetId="804"/>
      <sheetData sheetId="805"/>
      <sheetData sheetId="806"/>
      <sheetData sheetId="807"/>
      <sheetData sheetId="808">
        <row r="2">
          <cell r="B2" t="str">
            <v>Pers.no.</v>
          </cell>
        </row>
      </sheetData>
      <sheetData sheetId="809"/>
      <sheetData sheetId="810">
        <row r="2">
          <cell r="B2" t="str">
            <v>Pers.no.</v>
          </cell>
        </row>
      </sheetData>
      <sheetData sheetId="811">
        <row r="2">
          <cell r="B2" t="str">
            <v>Pers.no.</v>
          </cell>
        </row>
      </sheetData>
      <sheetData sheetId="812">
        <row r="2">
          <cell r="B2" t="str">
            <v>Pers.no.</v>
          </cell>
        </row>
      </sheetData>
      <sheetData sheetId="813">
        <row r="2">
          <cell r="B2" t="str">
            <v>Pers.no.</v>
          </cell>
        </row>
      </sheetData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/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6">
          <cell r="A6">
            <v>999</v>
          </cell>
        </row>
      </sheetData>
      <sheetData sheetId="1892">
        <row r="2">
          <cell r="B2" t="str">
            <v>Pers.no.</v>
          </cell>
        </row>
      </sheetData>
      <sheetData sheetId="1893"/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/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/>
      <sheetData sheetId="2038"/>
      <sheetData sheetId="2039"/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>
        <row r="2">
          <cell r="B2" t="str">
            <v>Pers.no.</v>
          </cell>
        </row>
      </sheetData>
      <sheetData sheetId="2062"/>
      <sheetData sheetId="2063"/>
      <sheetData sheetId="2064"/>
      <sheetData sheetId="2065"/>
      <sheetData sheetId="2066"/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/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/>
      <sheetData sheetId="2273"/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 t="str">
            <v>Pers.no.</v>
          </cell>
        </row>
      </sheetData>
      <sheetData sheetId="2460">
        <row r="2">
          <cell r="B2" t="str">
            <v>Pers.no.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2">
          <cell r="B2" t="str">
            <v>Pers.no.</v>
          </cell>
        </row>
      </sheetData>
      <sheetData sheetId="2637">
        <row r="2">
          <cell r="B2" t="str">
            <v>Pers.no.</v>
          </cell>
        </row>
      </sheetData>
      <sheetData sheetId="2638"/>
      <sheetData sheetId="2639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2">
          <cell r="V2">
            <v>2317</v>
          </cell>
        </row>
      </sheetData>
      <sheetData sheetId="2674">
        <row r="2">
          <cell r="V2">
            <v>2317</v>
          </cell>
        </row>
      </sheetData>
      <sheetData sheetId="2675" refreshError="1"/>
      <sheetData sheetId="2676"/>
      <sheetData sheetId="2677" refreshError="1"/>
      <sheetData sheetId="2678" refreshError="1"/>
      <sheetData sheetId="2679">
        <row r="2">
          <cell r="B2" t="str">
            <v>Pers.no.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/>
      <sheetData sheetId="3165">
        <row r="2">
          <cell r="B2" t="str">
            <v>Pers.no.</v>
          </cell>
        </row>
      </sheetData>
      <sheetData sheetId="3166"/>
      <sheetData sheetId="3167"/>
      <sheetData sheetId="3168">
        <row r="2">
          <cell r="B2" t="str">
            <v>Pers.no.</v>
          </cell>
        </row>
      </sheetData>
      <sheetData sheetId="3169"/>
      <sheetData sheetId="3170"/>
      <sheetData sheetId="3171">
        <row r="2">
          <cell r="B2" t="str">
            <v>Pers.no.</v>
          </cell>
        </row>
      </sheetData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2">
          <cell r="B2" t="str">
            <v>Pers.no.</v>
          </cell>
        </row>
      </sheetData>
      <sheetData sheetId="3351"/>
      <sheetData sheetId="3352"/>
      <sheetData sheetId="3353"/>
      <sheetData sheetId="3354"/>
      <sheetData sheetId="3355">
        <row r="2">
          <cell r="V2">
            <v>2317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2">
          <cell r="B2" t="str">
            <v>Pers.no.</v>
          </cell>
        </row>
      </sheetData>
      <sheetData sheetId="3365"/>
      <sheetData sheetId="3366"/>
      <sheetData sheetId="3367">
        <row r="2">
          <cell r="B2" t="str">
            <v>Pers.no.</v>
          </cell>
        </row>
      </sheetData>
      <sheetData sheetId="3368"/>
      <sheetData sheetId="3369">
        <row r="2">
          <cell r="V2">
            <v>2317</v>
          </cell>
        </row>
      </sheetData>
      <sheetData sheetId="3370">
        <row r="2">
          <cell r="B2" t="str">
            <v>Pers.no.</v>
          </cell>
        </row>
      </sheetData>
      <sheetData sheetId="3371"/>
      <sheetData sheetId="3372">
        <row r="2">
          <cell r="V2">
            <v>2317</v>
          </cell>
        </row>
      </sheetData>
      <sheetData sheetId="3373"/>
      <sheetData sheetId="3374"/>
      <sheetData sheetId="3375">
        <row r="2">
          <cell r="V2">
            <v>2317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 t="str">
            <v>Pers.no.</v>
          </cell>
        </row>
      </sheetData>
      <sheetData sheetId="3684"/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>
        <row r="2">
          <cell r="B2" t="str">
            <v>Pers.no.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2">
          <cell r="B2" t="str">
            <v>Pers.no.</v>
          </cell>
        </row>
      </sheetData>
      <sheetData sheetId="3817"/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>
        <row r="2">
          <cell r="V2">
            <v>2317</v>
          </cell>
        </row>
      </sheetData>
      <sheetData sheetId="3835">
        <row r="2">
          <cell r="B2" t="str">
            <v>Pers.no.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 t="str">
            <v>Pers.no.</v>
          </cell>
        </row>
      </sheetData>
      <sheetData sheetId="3942"/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V2">
            <v>2317</v>
          </cell>
        </row>
      </sheetData>
      <sheetData sheetId="3958"/>
      <sheetData sheetId="3959"/>
      <sheetData sheetId="3960"/>
      <sheetData sheetId="3961">
        <row r="2">
          <cell r="V2">
            <v>2317</v>
          </cell>
        </row>
      </sheetData>
      <sheetData sheetId="3962">
        <row r="2">
          <cell r="V2">
            <v>2317</v>
          </cell>
        </row>
      </sheetData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>
        <row r="2">
          <cell r="B2" t="str">
            <v>Pers.no.</v>
          </cell>
        </row>
      </sheetData>
      <sheetData sheetId="4073"/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V2">
            <v>2317</v>
          </cell>
        </row>
      </sheetData>
      <sheetData sheetId="4089"/>
      <sheetData sheetId="4090"/>
      <sheetData sheetId="4091"/>
      <sheetData sheetId="4092"/>
      <sheetData sheetId="4093">
        <row r="2">
          <cell r="V2">
            <v>2317</v>
          </cell>
        </row>
      </sheetData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 t="str">
            <v>Pers.no.</v>
          </cell>
        </row>
      </sheetData>
      <sheetData sheetId="4204"/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>
        <row r="2">
          <cell r="B2" t="str">
            <v>Pers.no.</v>
          </cell>
        </row>
      </sheetData>
      <sheetData sheetId="4407"/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2">
          <cell r="B2" t="str">
            <v>Pers.no.</v>
          </cell>
        </row>
      </sheetData>
      <sheetData sheetId="4610"/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>
        <row r="2">
          <cell r="B2" t="str">
            <v>Pers.no.</v>
          </cell>
        </row>
      </sheetData>
      <sheetData sheetId="4813"/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2">
          <cell r="B2" t="str">
            <v>Pers.no.</v>
          </cell>
        </row>
      </sheetData>
      <sheetData sheetId="5016"/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 t="str">
            <v>Pers.no.</v>
          </cell>
        </row>
      </sheetData>
      <sheetData sheetId="5219"/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>
        <row r="2">
          <cell r="B2" t="str">
            <v>Pers.no.</v>
          </cell>
        </row>
      </sheetData>
      <sheetData sheetId="5422"/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>
        <row r="2">
          <cell r="B2" t="str">
            <v>Pers.no.</v>
          </cell>
        </row>
      </sheetData>
      <sheetData sheetId="5625"/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 t="str">
            <v>Pers.no.</v>
          </cell>
        </row>
      </sheetData>
      <sheetData sheetId="5828"/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 t="str">
            <v>Pers.no.</v>
          </cell>
        </row>
      </sheetData>
      <sheetData sheetId="6031"/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 t="str">
            <v>Pers.no.</v>
          </cell>
        </row>
      </sheetData>
      <sheetData sheetId="6234"/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 t="str">
            <v>Pers.no.</v>
          </cell>
        </row>
      </sheetData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 t="str">
            <v>Pers.no.</v>
          </cell>
        </row>
      </sheetData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 t="str">
            <v>Pers.no.</v>
          </cell>
        </row>
      </sheetData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 refreshError="1"/>
      <sheetData sheetId="7153" refreshError="1"/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  <sheetName val="Drop List"/>
      <sheetName val="Unit rate Architecture"/>
      <sheetName val="E-1D"/>
      <sheetName val="เงินกู้ MGC"/>
      <sheetName val="PR8(b)-Sept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  <sheetName val="Assumption"/>
      <sheetName val="cov-estimate"/>
      <sheetName val="Navision"/>
      <sheetName val="TB-2001-Apr'01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  <sheetName val="deals_above_20k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_5"/>
      <sheetName val="________MGC5"/>
      <sheetName val="10-1_Media4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10-1_Media3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9"/>
      <sheetName val="?_?????????9?D?????O?Z?e?p?{?8"/>
      <sheetName val="_?9?D?O?Z?e?p?{??_x000a_8"/>
      <sheetName val="________MGC9"/>
      <sheetName val="10-1_Media8"/>
      <sheetName val="deals_above_20k8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8"/>
      <sheetName val="Setup_20098"/>
      <sheetName val="f&amp;b_(2)9"/>
      <sheetName val="VariableII__period10"/>
      <sheetName val="SCB_1_-_Current10"/>
      <sheetName val="SCB_2_-_Current10"/>
      <sheetName val="Data_Sources8"/>
      <sheetName val="외상매출금현황-수정분_A28"/>
      <sheetName val="Master_Updated(517)8"/>
      <sheetName val="Tooling_list_T_lite8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ADJ___RATE8"/>
      <sheetName val="Call_Down_Data_OLD8"/>
      <sheetName val="Assumption_Data8"/>
      <sheetName val="BL_-_GL_-_RJ8"/>
      <sheetName val="T&amp;E_GL8"/>
      <sheetName val="T&amp;E_System8"/>
      <sheetName val="1020_FF8"/>
      <sheetName val="_IBPL00019"/>
      <sheetName val="FY02_Fcst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10"/>
      <sheetName val="Bill_No__2_-_Carpark8"/>
      <sheetName val="FDR-Jan-99_8"/>
      <sheetName val="sum_to_LRH8"/>
      <sheetName val="Appendix_E8"/>
      <sheetName val="Submission_Form10"/>
      <sheetName val="interest_income10"/>
      <sheetName val="Tax_Formulas8"/>
      <sheetName val="Setup_Sheet8"/>
      <sheetName val="K101_FA_Lead8"/>
      <sheetName val="Base_Rental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Drop_Down_Lists9"/>
      <sheetName val="CAPEX_Import9"/>
      <sheetName val="Rates_Table9"/>
      <sheetName val="Jung_step_down_(60)9"/>
      <sheetName val="lgth_adj_fine9"/>
      <sheetName val="Gauge_Accuracy9"/>
      <sheetName val="Drop_Down9"/>
      <sheetName val="AUDIT_FEE9"/>
      <sheetName val="Raw_Mat9"/>
      <sheetName val="Thai_better_foods9"/>
      <sheetName val="Cross_Ref9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10"/>
      <sheetName val="SAP_COMPANY_CODES8"/>
      <sheetName val="ana_u58"/>
      <sheetName val="Genetica_Molecular_'078"/>
      <sheetName val="A_TODDI_&amp;_B_TODDI8"/>
      <sheetName val="SUM_RV-November8"/>
      <sheetName val="FY04_budget_vol8"/>
      <sheetName val="DEP_C20018"/>
      <sheetName val="MCS_P&amp;L_By_Sub__USD8"/>
      <sheetName val="lab_paced8"/>
      <sheetName val="Cost_Center8"/>
      <sheetName val="21_Ocl8"/>
      <sheetName val="acc_depre-report-old8"/>
      <sheetName val="Download_Grp_Branch8"/>
      <sheetName val="Download_Lcl_Branch8"/>
      <sheetName val="Supporting_Tool8"/>
      <sheetName val="Std_068"/>
      <sheetName val="Debt_Info8"/>
      <sheetName val="Investment_Database10"/>
      <sheetName val="CF_RECONCILE_-_1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Stock_Aging8"/>
      <sheetName val="TB_Data_base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___________9_D_____O_Z_e_p_{_8"/>
      <sheetName val="__9_D_O_Z_e_p_{___8"/>
      <sheetName val="Record_CR5"/>
      <sheetName val="DATE_CELL_&amp;_Unassigned-15"/>
      <sheetName val="_6"/>
      <sheetName val="?_?????????9?D?????O?Z?e?p?{?5"/>
      <sheetName val="_?9?D?O?Z?e?p?{??_x000a_5"/>
      <sheetName val="________MGC6"/>
      <sheetName val="10-1_Media5"/>
      <sheetName val="deals_above_20k5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5"/>
      <sheetName val="Setup_20095"/>
      <sheetName val="f&amp;b_(2)6"/>
      <sheetName val="VariableII__period7"/>
      <sheetName val="SCB_1_-_Current7"/>
      <sheetName val="SCB_2_-_Current7"/>
      <sheetName val="Data_Sources5"/>
      <sheetName val="외상매출금현황-수정분_A25"/>
      <sheetName val="Master_Updated(517)5"/>
      <sheetName val="Tooling_list_T_lite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6"/>
      <sheetName val="FY02_Fcst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7"/>
      <sheetName val="Bill_No__2_-_Carpark5"/>
      <sheetName val="FDR-Jan-99_5"/>
      <sheetName val="sum_to_LRH5"/>
      <sheetName val="Appendix_E5"/>
      <sheetName val="Submission_Form7"/>
      <sheetName val="interest_income7"/>
      <sheetName val="Tax_Formulas5"/>
      <sheetName val="Setup_Sheet5"/>
      <sheetName val="K101_FA_Lead5"/>
      <sheetName val="Base_Rental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Drop_Down_Lists6"/>
      <sheetName val="CAPEX_Import6"/>
      <sheetName val="Rates_Table6"/>
      <sheetName val="Jung_step_down_(60)6"/>
      <sheetName val="lgth_adj_fine6"/>
      <sheetName val="Gauge_Accuracy6"/>
      <sheetName val="Drop_Down6"/>
      <sheetName val="AUDIT_FEE6"/>
      <sheetName val="Raw_Mat6"/>
      <sheetName val="Thai_better_foods6"/>
      <sheetName val="Cross_Ref6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7"/>
      <sheetName val="SAP_COMPANY_CODES5"/>
      <sheetName val="ana_u55"/>
      <sheetName val="Genetica_Molecular_'075"/>
      <sheetName val="A_TODDI_&amp;_B_TODDI5"/>
      <sheetName val="SUM_RV-November5"/>
      <sheetName val="FY04_budget_vol5"/>
      <sheetName val="DEP_C20015"/>
      <sheetName val="MCS_P&amp;L_By_Sub__USD5"/>
      <sheetName val="lab_paced5"/>
      <sheetName val="Cost_Center5"/>
      <sheetName val="21_Ocl5"/>
      <sheetName val="acc_depre-report-old5"/>
      <sheetName val="Download_Grp_Branch5"/>
      <sheetName val="Download_Lcl_Branch5"/>
      <sheetName val="Supporting_Tool5"/>
      <sheetName val="Std_065"/>
      <sheetName val="Debt_Info5"/>
      <sheetName val="Investment_Database7"/>
      <sheetName val="CF_RECONCILE_-_1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Stock_Aging5"/>
      <sheetName val="TB_Data_base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_________9_D_____O_Z_e_p_{_5"/>
      <sheetName val="__9_D_O_Z_e_p_{___5"/>
      <sheetName val="Record_CR6"/>
      <sheetName val="DATE_CELL_&amp;_Unassigned-16"/>
      <sheetName val="_7"/>
      <sheetName val="?_?????????9?D?????O?Z?e?p?{?6"/>
      <sheetName val="_?9?D?O?Z?e?p?{??_x000a_6"/>
      <sheetName val="________MGC7"/>
      <sheetName val="10-1_Media6"/>
      <sheetName val="deals_above_20k6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6"/>
      <sheetName val="Setup_20096"/>
      <sheetName val="f&amp;b_(2)7"/>
      <sheetName val="VariableII__period8"/>
      <sheetName val="SCB_1_-_Current8"/>
      <sheetName val="SCB_2_-_Current8"/>
      <sheetName val="Data_Sources6"/>
      <sheetName val="외상매출금현황-수정분_A26"/>
      <sheetName val="Master_Updated(517)6"/>
      <sheetName val="Tooling_list_T_lite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7"/>
      <sheetName val="FY02_Fcst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8"/>
      <sheetName val="Bill_No__2_-_Carpark6"/>
      <sheetName val="FDR-Jan-99_6"/>
      <sheetName val="sum_to_LRH6"/>
      <sheetName val="Appendix_E6"/>
      <sheetName val="Submission_Form8"/>
      <sheetName val="interest_income8"/>
      <sheetName val="Tax_Formulas6"/>
      <sheetName val="Setup_Sheet6"/>
      <sheetName val="K101_FA_Lead6"/>
      <sheetName val="Base_Rental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Drop_Down_Lists7"/>
      <sheetName val="CAPEX_Import7"/>
      <sheetName val="Rates_Table7"/>
      <sheetName val="Jung_step_down_(60)7"/>
      <sheetName val="lgth_adj_fine7"/>
      <sheetName val="Gauge_Accuracy7"/>
      <sheetName val="Drop_Down7"/>
      <sheetName val="AUDIT_FEE7"/>
      <sheetName val="Raw_Mat7"/>
      <sheetName val="Thai_better_foods7"/>
      <sheetName val="Cross_Ref7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8"/>
      <sheetName val="SAP_COMPANY_CODES6"/>
      <sheetName val="ana_u56"/>
      <sheetName val="Genetica_Molecular_'076"/>
      <sheetName val="A_TODDI_&amp;_B_TODDI6"/>
      <sheetName val="SUM_RV-November6"/>
      <sheetName val="FY04_budget_vol6"/>
      <sheetName val="DEP_C20016"/>
      <sheetName val="MCS_P&amp;L_By_Sub__USD6"/>
      <sheetName val="lab_paced6"/>
      <sheetName val="Cost_Center6"/>
      <sheetName val="21_Ocl6"/>
      <sheetName val="acc_depre-report-old6"/>
      <sheetName val="Download_Grp_Branch6"/>
      <sheetName val="Download_Lcl_Branch6"/>
      <sheetName val="Supporting_Tool6"/>
      <sheetName val="Std_066"/>
      <sheetName val="Debt_Info6"/>
      <sheetName val="Investment_Database8"/>
      <sheetName val="CF_RECONCILE_-_1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Stock_Aging6"/>
      <sheetName val="TB_Data_base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_________9_D_____O_Z_e_p_{_6"/>
      <sheetName val="__9_D_O_Z_e_p_{___6"/>
      <sheetName val="Record_CR7"/>
      <sheetName val="DATE_CELL_&amp;_Unassigned-17"/>
      <sheetName val="_8"/>
      <sheetName val="?_?????????9?D?????O?Z?e?p?{?7"/>
      <sheetName val="_?9?D?O?Z?e?p?{??_x000a_7"/>
      <sheetName val="________MGC8"/>
      <sheetName val="10-1_Media7"/>
      <sheetName val="deals_above_20k7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7"/>
      <sheetName val="Setup_20097"/>
      <sheetName val="f&amp;b_(2)8"/>
      <sheetName val="VariableII__period9"/>
      <sheetName val="SCB_1_-_Current9"/>
      <sheetName val="SCB_2_-_Current9"/>
      <sheetName val="Data_Sources7"/>
      <sheetName val="외상매출금현황-수정분_A27"/>
      <sheetName val="Master_Updated(517)7"/>
      <sheetName val="Tooling_list_T_lite7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ADJ___RATE7"/>
      <sheetName val="Call_Down_Data_OLD7"/>
      <sheetName val="Assumption_Data7"/>
      <sheetName val="BL_-_GL_-_RJ7"/>
      <sheetName val="T&amp;E_GL7"/>
      <sheetName val="T&amp;E_System7"/>
      <sheetName val="1020_FF7"/>
      <sheetName val="_IBPL00018"/>
      <sheetName val="FY02_Fcst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9"/>
      <sheetName val="Bill_No__2_-_Carpark7"/>
      <sheetName val="FDR-Jan-99_7"/>
      <sheetName val="sum_to_LRH7"/>
      <sheetName val="Appendix_E7"/>
      <sheetName val="Submission_Form9"/>
      <sheetName val="interest_income9"/>
      <sheetName val="Tax_Formulas7"/>
      <sheetName val="Setup_Sheet7"/>
      <sheetName val="K101_FA_Lead7"/>
      <sheetName val="Base_Rental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Drop_Down_Lists8"/>
      <sheetName val="CAPEX_Import8"/>
      <sheetName val="Rates_Table8"/>
      <sheetName val="Jung_step_down_(60)8"/>
      <sheetName val="lgth_adj_fine8"/>
      <sheetName val="Gauge_Accuracy8"/>
      <sheetName val="Drop_Down8"/>
      <sheetName val="AUDIT_FEE8"/>
      <sheetName val="Raw_Mat8"/>
      <sheetName val="Thai_better_foods8"/>
      <sheetName val="Cross_Ref8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9"/>
      <sheetName val="SAP_COMPANY_CODES7"/>
      <sheetName val="ana_u57"/>
      <sheetName val="Genetica_Molecular_'077"/>
      <sheetName val="A_TODDI_&amp;_B_TODDI7"/>
      <sheetName val="SUM_RV-November7"/>
      <sheetName val="FY04_budget_vol7"/>
      <sheetName val="DEP_C20017"/>
      <sheetName val="MCS_P&amp;L_By_Sub__USD7"/>
      <sheetName val="lab_paced7"/>
      <sheetName val="Cost_Center7"/>
      <sheetName val="21_Ocl7"/>
      <sheetName val="acc_depre-report-old7"/>
      <sheetName val="Download_Grp_Branch7"/>
      <sheetName val="Download_Lcl_Branch7"/>
      <sheetName val="Supporting_Tool7"/>
      <sheetName val="Std_067"/>
      <sheetName val="Debt_Info7"/>
      <sheetName val="Investment_Database9"/>
      <sheetName val="CF_RECONCILE_-_1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Stock_Aging7"/>
      <sheetName val="TB_Data_base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___________9_D_____O_Z_e_p_{_7"/>
      <sheetName val="__9_D_O_Z_e_p_{___7"/>
      <sheetName val="Record_CR9"/>
      <sheetName val="DATE_CELL_&amp;_Unassigned-19"/>
      <sheetName val="_10"/>
      <sheetName val="?_?????????9?D?????O?Z?e?p?{?9"/>
      <sheetName val="_?9?D?O?Z?e?p?{??_x000a_9"/>
      <sheetName val="________MGC10"/>
      <sheetName val="10-1_Media9"/>
      <sheetName val="deals_above_20k9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9"/>
      <sheetName val="Setup_20099"/>
      <sheetName val="f&amp;b_(2)10"/>
      <sheetName val="VariableII__period11"/>
      <sheetName val="SCB_1_-_Current11"/>
      <sheetName val="SCB_2_-_Current11"/>
      <sheetName val="Data_Sources9"/>
      <sheetName val="외상매출금현황-수정분_A29"/>
      <sheetName val="Master_Updated(517)9"/>
      <sheetName val="Tooling_list_T_lite9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ADJ___RATE9"/>
      <sheetName val="Call_Down_Data_OLD9"/>
      <sheetName val="Assumption_Data9"/>
      <sheetName val="BL_-_GL_-_RJ9"/>
      <sheetName val="T&amp;E_GL9"/>
      <sheetName val="T&amp;E_System9"/>
      <sheetName val="1020_FF9"/>
      <sheetName val="_IBPL000110"/>
      <sheetName val="FY02_Fcst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11"/>
      <sheetName val="Bill_No__2_-_Carpark9"/>
      <sheetName val="FDR-Jan-99_9"/>
      <sheetName val="sum_to_LRH9"/>
      <sheetName val="Appendix_E9"/>
      <sheetName val="Submission_Form11"/>
      <sheetName val="interest_income11"/>
      <sheetName val="Tax_Formulas9"/>
      <sheetName val="Setup_Sheet9"/>
      <sheetName val="K101_FA_Lead9"/>
      <sheetName val="Base_Rental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Drop_Down_Lists10"/>
      <sheetName val="CAPEX_Import10"/>
      <sheetName val="Rates_Table10"/>
      <sheetName val="Jung_step_down_(60)10"/>
      <sheetName val="lgth_adj_fine10"/>
      <sheetName val="Gauge_Accuracy10"/>
      <sheetName val="Drop_Down10"/>
      <sheetName val="AUDIT_FEE10"/>
      <sheetName val="Raw_Mat10"/>
      <sheetName val="Thai_better_foods10"/>
      <sheetName val="Cross_Ref10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11"/>
      <sheetName val="SAP_COMPANY_CODES9"/>
      <sheetName val="ana_u59"/>
      <sheetName val="Genetica_Molecular_'079"/>
      <sheetName val="A_TODDI_&amp;_B_TODDI9"/>
      <sheetName val="SUM_RV-November9"/>
      <sheetName val="FY04_budget_vol9"/>
      <sheetName val="DEP_C20019"/>
      <sheetName val="MCS_P&amp;L_By_Sub__USD9"/>
      <sheetName val="lab_paced9"/>
      <sheetName val="Cost_Center9"/>
      <sheetName val="21_Ocl9"/>
      <sheetName val="acc_depre-report-old9"/>
      <sheetName val="Download_Grp_Branch9"/>
      <sheetName val="Download_Lcl_Branch9"/>
      <sheetName val="Supporting_Tool9"/>
      <sheetName val="Std_069"/>
      <sheetName val="Debt_Info9"/>
      <sheetName val="Investment_Database11"/>
      <sheetName val="CF_RECONCILE_-_1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Stock_Aging9"/>
      <sheetName val="TB_Data_base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___________9_D_____O_Z_e_p_{_9"/>
      <sheetName val="__9_D_O_Z_e_p_{___9"/>
      <sheetName val="Record_CR10"/>
      <sheetName val="DATE_CELL_&amp;_Unassigned-110"/>
      <sheetName val="_11"/>
      <sheetName val="?_?????????9?D?????O?Z?e?p?{?10"/>
      <sheetName val="_?9?D?O?Z?e?p?{??_x000a_10"/>
      <sheetName val="________MGC11"/>
      <sheetName val="10-1_Media10"/>
      <sheetName val="deals_above_20k10"/>
      <sheetName val="Market_Segment12"/>
      <sheetName val="Owner_Unit12"/>
      <sheetName val="vendor_name12"/>
      <sheetName val="Content_Page12"/>
      <sheetName val="Elim_Seg_LM12"/>
      <sheetName val="Elim_Seg_BM12"/>
      <sheetName val="Elim_Seg_AM12"/>
      <sheetName val="Table_Array12"/>
      <sheetName val="Setup_200810"/>
      <sheetName val="Setup_200910"/>
      <sheetName val="f&amp;b_(2)11"/>
      <sheetName val="VariableII__period12"/>
      <sheetName val="SCB_1_-_Current12"/>
      <sheetName val="SCB_2_-_Current12"/>
      <sheetName val="Data_Sources10"/>
      <sheetName val="외상매출금현황-수정분_A210"/>
      <sheetName val="Master_Updated(517)10"/>
      <sheetName val="Tooling_list_T_lite10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ADJ___RATE10"/>
      <sheetName val="Call_Down_Data_OLD10"/>
      <sheetName val="Assumption_Data10"/>
      <sheetName val="BL_-_GL_-_RJ10"/>
      <sheetName val="T&amp;E_GL10"/>
      <sheetName val="T&amp;E_System10"/>
      <sheetName val="1020_FF10"/>
      <sheetName val="_IBPL000111"/>
      <sheetName val="FY02_Fcst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2"/>
      <sheetName val="Bill_No__2_-_Carpark10"/>
      <sheetName val="FDR-Jan-99_10"/>
      <sheetName val="sum_to_LRH10"/>
      <sheetName val="Appendix_E10"/>
      <sheetName val="Submission_Form12"/>
      <sheetName val="interest_income12"/>
      <sheetName val="Tax_Formulas10"/>
      <sheetName val="Setup_Sheet10"/>
      <sheetName val="K101_FA_Lead10"/>
      <sheetName val="Base_Rental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Drop_Down_Lists11"/>
      <sheetName val="CAPEX_Import11"/>
      <sheetName val="Rates_Table11"/>
      <sheetName val="Jung_step_down_(60)11"/>
      <sheetName val="lgth_adj_fine11"/>
      <sheetName val="Gauge_Accuracy11"/>
      <sheetName val="Drop_Down11"/>
      <sheetName val="AUDIT_FEE11"/>
      <sheetName val="Raw_Mat11"/>
      <sheetName val="Thai_better_foods11"/>
      <sheetName val="Cross_Ref11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2"/>
      <sheetName val="SAP_COMPANY_CODES10"/>
      <sheetName val="ana_u510"/>
      <sheetName val="Genetica_Molecular_'0710"/>
      <sheetName val="A_TODDI_&amp;_B_TODDI10"/>
      <sheetName val="SUM_RV-November10"/>
      <sheetName val="FY04_budget_vol10"/>
      <sheetName val="DEP_C200110"/>
      <sheetName val="MCS_P&amp;L_By_Sub__USD10"/>
      <sheetName val="lab_paced10"/>
      <sheetName val="Cost_Center10"/>
      <sheetName val="21_Ocl10"/>
      <sheetName val="acc_depre-report-old10"/>
      <sheetName val="Download_Grp_Branch10"/>
      <sheetName val="Download_Lcl_Branch10"/>
      <sheetName val="Supporting_Tool10"/>
      <sheetName val="Std_0610"/>
      <sheetName val="Debt_Info10"/>
      <sheetName val="Investment_Database12"/>
      <sheetName val="CF_RECONCILE_-_1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Stock_Aging10"/>
      <sheetName val="TB_Data_base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___________9_D_____O_Z_e_p_{_10"/>
      <sheetName val="__9_D_O_Z_e_p_{___10"/>
      <sheetName val="ADJ_-_RATE18"/>
      <sheetName val="Record_CR11"/>
      <sheetName val="DATE_CELL_&amp;_Unassigned-111"/>
      <sheetName val="_12"/>
      <sheetName val="?_?????????9?D?????O?Z?e?p?{?11"/>
      <sheetName val="_?9?D?O?Z?e?p?{??_x000a_11"/>
      <sheetName val="________MGC12"/>
      <sheetName val="10-1_Media11"/>
      <sheetName val="deals_above_20k11"/>
      <sheetName val="Market_Segment13"/>
      <sheetName val="Owner_Unit13"/>
      <sheetName val="vendor_name13"/>
      <sheetName val="Content_Page13"/>
      <sheetName val="Elim_Seg_LM13"/>
      <sheetName val="Elim_Seg_BM13"/>
      <sheetName val="Elim_Seg_AM13"/>
      <sheetName val="Table_Array13"/>
      <sheetName val="Setup_200811"/>
      <sheetName val="Setup_200911"/>
      <sheetName val="f&amp;b_(2)12"/>
      <sheetName val="VariableII__period13"/>
      <sheetName val="SCB_1_-_Current13"/>
      <sheetName val="SCB_2_-_Current13"/>
      <sheetName val="Data_Sources11"/>
      <sheetName val="외상매출금현황-수정분_A211"/>
      <sheetName val="Master_Updated(517)11"/>
      <sheetName val="Tooling_list_T_lite11"/>
      <sheetName val="@RISK_Correlations11"/>
      <sheetName val="NEW_ZEALAND11"/>
      <sheetName val="Master_table11"/>
      <sheetName val="7Long_term_liabilities11"/>
      <sheetName val="Nominal_Wizard11"/>
      <sheetName val="Jan_0511"/>
      <sheetName val="FCT_2008_-_HM_ok11"/>
      <sheetName val="LJ_Assumptions11"/>
      <sheetName val="LJ_Cost11"/>
      <sheetName val="LJ_His_CF11"/>
      <sheetName val="YS_Loan_11"/>
      <sheetName val="YS_Hotel_Budget11"/>
      <sheetName val="YS_Assumptions11"/>
      <sheetName val="YS_Cost_11"/>
      <sheetName val="YS_His_CF11"/>
      <sheetName val="new_IFS_format11"/>
      <sheetName val="TMF_Draft11"/>
      <sheetName val="Fill_this_out_first___11"/>
      <sheetName val="FE-1770_P111"/>
      <sheetName val="ADJ___RATE11"/>
      <sheetName val="Call_Down_Data_OLD11"/>
      <sheetName val="Assumption_Data11"/>
      <sheetName val="BL_-_GL_-_RJ11"/>
      <sheetName val="T&amp;E_GL11"/>
      <sheetName val="T&amp;E_System11"/>
      <sheetName val="1020_FF11"/>
      <sheetName val="_IBPL000112"/>
      <sheetName val="FY02_Fcst11"/>
      <sheetName val="Operational_Plan11"/>
      <sheetName val="Summary_Comparison_SGD11"/>
      <sheetName val="U-7_111"/>
      <sheetName val="N-4_412"/>
      <sheetName val="7_Jan_0212"/>
      <sheetName val="Mkt_Dev_1291_ONL_1290_-_101011"/>
      <sheetName val="GAAP_Pru11"/>
      <sheetName val="31_12_0413"/>
      <sheetName val="Bill_No__2_-_Carpark11"/>
      <sheetName val="FDR-Jan-99_11"/>
      <sheetName val="sum_to_LRH11"/>
      <sheetName val="Appendix_E11"/>
      <sheetName val="Submission_Form13"/>
      <sheetName val="interest_income13"/>
      <sheetName val="Tax_Formulas11"/>
      <sheetName val="Setup_Sheet11"/>
      <sheetName val="K101_FA_Lead11"/>
      <sheetName val="Base_Rental11"/>
      <sheetName val="COST_(ACC_ขาย10-2005)11"/>
      <sheetName val="Book_1_Summary11"/>
      <sheetName val="Global_Cover11"/>
      <sheetName val="Anniversary_at_Multi_Group11"/>
      <sheetName val="Burden_exp11"/>
      <sheetName val="Main_Menu11"/>
      <sheetName val="AOP_Summary-211"/>
      <sheetName val="ALL_KSFC_RIGS_EXCEPT_R-511"/>
      <sheetName val="Entity_List11"/>
      <sheetName val="Drop_Down_Lists12"/>
      <sheetName val="CAPEX_Import12"/>
      <sheetName val="Rates_Table12"/>
      <sheetName val="Jung_step_down_(60)12"/>
      <sheetName val="lgth_adj_fine12"/>
      <sheetName val="Gauge_Accuracy12"/>
      <sheetName val="Drop_Down12"/>
      <sheetName val="AUDIT_FEE12"/>
      <sheetName val="Raw_Mat12"/>
      <sheetName val="Thai_better_foods12"/>
      <sheetName val="Cross_Ref12"/>
      <sheetName val="Link_data11"/>
      <sheetName val="Drop_down_list11"/>
      <sheetName val="Tax_Calculation11"/>
      <sheetName val="RIG_134-ASSETS_APR_9711"/>
      <sheetName val="RIG_027-ASSETS-AFTER_30_JUN_911"/>
      <sheetName val="Home_Page11"/>
      <sheetName val="Interest_Rate_Projection11"/>
      <sheetName val="Table_LL1311"/>
      <sheetName val="BALANCE_SHEET_11"/>
      <sheetName val="New_Hire_Input_&amp;_Calc11"/>
      <sheetName val="On_Board_Headcount_Changes11"/>
      <sheetName val="Permanent_info11"/>
      <sheetName val="Wkgs_BS_Lead13"/>
      <sheetName val="SAP_COMPANY_CODES11"/>
      <sheetName val="ana_u511"/>
      <sheetName val="Genetica_Molecular_'0711"/>
      <sheetName val="A_TODDI_&amp;_B_TODDI11"/>
      <sheetName val="SUM_RV-November11"/>
      <sheetName val="FY04_budget_vol11"/>
      <sheetName val="DEP_C200111"/>
      <sheetName val="MCS_P&amp;L_By_Sub__USD11"/>
      <sheetName val="lab_paced11"/>
      <sheetName val="Cost_Center11"/>
      <sheetName val="21_Ocl11"/>
      <sheetName val="acc_depre-report-old11"/>
      <sheetName val="Download_Grp_Branch11"/>
      <sheetName val="Download_Lcl_Branch11"/>
      <sheetName val="Supporting_Tool11"/>
      <sheetName val="Std_0611"/>
      <sheetName val="Debt_Info11"/>
      <sheetName val="Investment_Database13"/>
      <sheetName val="CF_RECONCILE_-_111"/>
      <sheetName val="On_hand_-_31_Mar_0311"/>
      <sheetName val="COMPUTER_HARDWARE(IFM)_(A)11"/>
      <sheetName val="summary_of_used_bits11"/>
      <sheetName val="Mapping_table11"/>
      <sheetName val="PRICE_LIST_MASTER11"/>
      <sheetName val="Input_Price11"/>
      <sheetName val="Main_Model11"/>
      <sheetName val="Month_v_YTD11"/>
      <sheetName val="Project_Detail_11"/>
      <sheetName val="98FORECAST_(1)11"/>
      <sheetName val="TB-Circuit_ONE_-1211"/>
      <sheetName val="_IB-PL-YTD11"/>
      <sheetName val="Account_List11"/>
      <sheetName val="Company_codes11"/>
      <sheetName val="Stock_Aging11"/>
      <sheetName val="TB_Data_base11"/>
      <sheetName val="NAR-Pistons_(2)11"/>
      <sheetName val="TAUX_MONNAIES11"/>
      <sheetName val="Equity_Rec_11"/>
      <sheetName val="#ofclose__xl11"/>
      <sheetName val="NBD1_1_0111"/>
      <sheetName val="NBD2_1_0211"/>
      <sheetName val="NBD2_1_0311"/>
      <sheetName val="NBD2_1_0411"/>
      <sheetName val="NBD2_2_0211"/>
      <sheetName val="NBD6_2_0111"/>
      <sheetName val="NBD6_2_0211"/>
      <sheetName val="NBD8_2_0111"/>
      <sheetName val="NBD8_2_0811"/>
      <sheetName val="NBD8_2_0911"/>
      <sheetName val="NBD8_2_1111"/>
      <sheetName val="NBD8_2_1211"/>
      <sheetName val="NBD8_2_1611"/>
      <sheetName val="NBD8_2_1811"/>
      <sheetName val="NBD8_2_2011"/>
      <sheetName val="NBD8_2_2111"/>
      <sheetName val="คชจ_ดำเนินงาน6-4311"/>
      <sheetName val="Int_201011"/>
      <sheetName val="Land_2810111"/>
      <sheetName val="งบบริหาร_PL-report11"/>
      <sheetName val="Inter_co11"/>
      <sheetName val="10Segment_report11"/>
      <sheetName val="1Cash_for_Interest11"/>
      <sheetName val="3Detail_of_cash_flow11"/>
      <sheetName val="Income_Tax_Provision11"/>
      <sheetName val="___________9_D_____O_Z_e_p_{_11"/>
      <sheetName val="__9_D_O_Z_e_p_{___11"/>
      <sheetName val="เงินกู้_MGC17"/>
      <sheetName val="ADJ_-_RATE19"/>
      <sheetName val="Trial_Balance17"/>
      <sheetName val="Loan_Data17"/>
      <sheetName val="K-5_YE15"/>
      <sheetName val="Asset_31-12-4715"/>
      <sheetName val="Customize_Your_Invoice15"/>
      <sheetName val="Purchase_Order15"/>
      <sheetName val="Customize_Your_Purchase_Order15"/>
      <sheetName val="???????_MGC15"/>
      <sheetName val="_IB-PL-00-01_SUMMARY15"/>
      <sheetName val="TrialBalance_Q3-200215"/>
      <sheetName val="Record_CR12"/>
      <sheetName val="DATE_CELL_&amp;_Unassigned-112"/>
      <sheetName val="_13"/>
      <sheetName val="?_?????????9?D?????O?Z?e?p?{?12"/>
      <sheetName val="_?9?D?O?Z?e?p?{??_x000a_12"/>
      <sheetName val="________MGC13"/>
      <sheetName val="10-1_Media12"/>
      <sheetName val="deals_above_20k12"/>
      <sheetName val="Market_Segment14"/>
      <sheetName val="Owner_Unit14"/>
      <sheetName val="vendor_name14"/>
      <sheetName val="Content_Page14"/>
      <sheetName val="Elim_Seg_LM14"/>
      <sheetName val="Elim_Seg_BM14"/>
      <sheetName val="Elim_Seg_AM14"/>
      <sheetName val="Table_Array14"/>
      <sheetName val="Setup_200812"/>
      <sheetName val="Setup_200912"/>
      <sheetName val="f&amp;b_(2)13"/>
      <sheetName val="VariableII__period14"/>
      <sheetName val="SCB_1_-_Current14"/>
      <sheetName val="SCB_2_-_Current14"/>
      <sheetName val="Data_Sources12"/>
      <sheetName val="외상매출금현황-수정분_A212"/>
      <sheetName val="Master_Updated(517)12"/>
      <sheetName val="Tooling_list_T_lite12"/>
      <sheetName val="@RISK_Correlations12"/>
      <sheetName val="NEW_ZEALAND12"/>
      <sheetName val="Master_table12"/>
      <sheetName val="7Long_term_liabilities12"/>
      <sheetName val="Nominal_Wizard12"/>
      <sheetName val="Jan_0512"/>
      <sheetName val="FCT_2008_-_HM_ok12"/>
      <sheetName val="LJ_Assumptions12"/>
      <sheetName val="LJ_Cost12"/>
      <sheetName val="LJ_His_CF12"/>
      <sheetName val="YS_Loan_12"/>
      <sheetName val="YS_Hotel_Budget12"/>
      <sheetName val="YS_Assumptions12"/>
      <sheetName val="YS_Cost_12"/>
      <sheetName val="YS_His_CF12"/>
      <sheetName val="new_IFS_format12"/>
      <sheetName val="TMF_Draft12"/>
      <sheetName val="Fill_this_out_first___12"/>
      <sheetName val="FE-1770_P112"/>
      <sheetName val="ADJ___RATE12"/>
      <sheetName val="Call_Down_Data_OLD12"/>
      <sheetName val="Assumption_Data12"/>
      <sheetName val="BL_-_GL_-_RJ12"/>
      <sheetName val="T&amp;E_GL12"/>
      <sheetName val="T&amp;E_System12"/>
      <sheetName val="1020_FF12"/>
      <sheetName val="_IBPL000113"/>
      <sheetName val="FY02_Fcst12"/>
      <sheetName val="Operational_Plan12"/>
      <sheetName val="Summary_Comparison_SGD12"/>
      <sheetName val="U-7_112"/>
      <sheetName val="N-4_413"/>
      <sheetName val="7_Jan_0213"/>
      <sheetName val="Mkt_Dev_1291_ONL_1290_-_101012"/>
      <sheetName val="GAAP_Pru12"/>
      <sheetName val="31_12_0414"/>
      <sheetName val="Bill_No__2_-_Carpark12"/>
      <sheetName val="FDR-Jan-99_12"/>
      <sheetName val="sum_to_LRH12"/>
      <sheetName val="Appendix_E12"/>
      <sheetName val="Submission_Form14"/>
      <sheetName val="interest_income14"/>
      <sheetName val="Tax_Formulas12"/>
      <sheetName val="Setup_Sheet12"/>
      <sheetName val="K101_FA_Lead12"/>
      <sheetName val="Base_Rental12"/>
      <sheetName val="COST_(ACC_ขาย10-2005)12"/>
      <sheetName val="Book_1_Summary12"/>
      <sheetName val="Global_Cover12"/>
      <sheetName val="Anniversary_at_Multi_Group12"/>
      <sheetName val="Burden_exp12"/>
      <sheetName val="Main_Menu12"/>
      <sheetName val="AOP_Summary-212"/>
      <sheetName val="ALL_KSFC_RIGS_EXCEPT_R-512"/>
      <sheetName val="Entity_List12"/>
      <sheetName val="Drop_Down_Lists13"/>
      <sheetName val="CAPEX_Import13"/>
      <sheetName val="Rates_Table13"/>
      <sheetName val="Jung_step_down_(60)13"/>
      <sheetName val="lgth_adj_fine13"/>
      <sheetName val="Gauge_Accuracy13"/>
      <sheetName val="Drop_Down13"/>
      <sheetName val="AUDIT_FEE13"/>
      <sheetName val="Raw_Mat13"/>
      <sheetName val="Thai_better_foods13"/>
      <sheetName val="Cross_Ref13"/>
      <sheetName val="Link_data12"/>
      <sheetName val="Drop_down_list12"/>
      <sheetName val="Tax_Calculation12"/>
      <sheetName val="RIG_134-ASSETS_APR_9712"/>
      <sheetName val="RIG_027-ASSETS-AFTER_30_JUN_912"/>
      <sheetName val="Home_Page12"/>
      <sheetName val="Interest_Rate_Projection12"/>
      <sheetName val="Table_LL1312"/>
      <sheetName val="BALANCE_SHEET_12"/>
      <sheetName val="New_Hire_Input_&amp;_Calc12"/>
      <sheetName val="On_Board_Headcount_Changes12"/>
      <sheetName val="Permanent_info12"/>
      <sheetName val="Wkgs_BS_Lead14"/>
      <sheetName val="SAP_COMPANY_CODES12"/>
      <sheetName val="ana_u512"/>
      <sheetName val="Genetica_Molecular_'0712"/>
      <sheetName val="A_TODDI_&amp;_B_TODDI12"/>
      <sheetName val="SUM_RV-November12"/>
      <sheetName val="FY04_budget_vol12"/>
      <sheetName val="DEP_C200112"/>
      <sheetName val="MCS_P&amp;L_By_Sub__USD12"/>
      <sheetName val="lab_paced12"/>
      <sheetName val="Cost_Center12"/>
      <sheetName val="21_Ocl12"/>
      <sheetName val="acc_depre-report-old12"/>
      <sheetName val="Download_Grp_Branch12"/>
      <sheetName val="Download_Lcl_Branch12"/>
      <sheetName val="Supporting_Tool12"/>
      <sheetName val="Std_0612"/>
      <sheetName val="Debt_Info12"/>
      <sheetName val="Investment_Database14"/>
      <sheetName val="CF_RECONCILE_-_112"/>
      <sheetName val="On_hand_-_31_Mar_0312"/>
      <sheetName val="COMPUTER_HARDWARE(IFM)_(A)12"/>
      <sheetName val="summary_of_used_bits12"/>
      <sheetName val="Mapping_table12"/>
      <sheetName val="PRICE_LIST_MASTER12"/>
      <sheetName val="Input_Price12"/>
      <sheetName val="Main_Model12"/>
      <sheetName val="Month_v_YTD12"/>
      <sheetName val="Project_Detail_12"/>
      <sheetName val="98FORECAST_(1)12"/>
      <sheetName val="TB-Circuit_ONE_-1212"/>
      <sheetName val="_IB-PL-YTD12"/>
      <sheetName val="Account_List12"/>
      <sheetName val="Company_codes12"/>
      <sheetName val="Stock_Aging12"/>
      <sheetName val="TB_Data_base12"/>
      <sheetName val="NAR-Pistons_(2)12"/>
      <sheetName val="TAUX_MONNAIES12"/>
      <sheetName val="Equity_Rec_12"/>
      <sheetName val="#ofclose__xl12"/>
      <sheetName val="NBD1_1_0112"/>
      <sheetName val="NBD2_1_0212"/>
      <sheetName val="NBD2_1_0312"/>
      <sheetName val="NBD2_1_0412"/>
      <sheetName val="NBD2_2_0212"/>
      <sheetName val="NBD6_2_0112"/>
      <sheetName val="NBD6_2_0212"/>
      <sheetName val="NBD8_2_0112"/>
      <sheetName val="NBD8_2_0812"/>
      <sheetName val="NBD8_2_0912"/>
      <sheetName val="NBD8_2_1112"/>
      <sheetName val="NBD8_2_1212"/>
      <sheetName val="NBD8_2_1612"/>
      <sheetName val="NBD8_2_1812"/>
      <sheetName val="NBD8_2_2012"/>
      <sheetName val="NBD8_2_2112"/>
      <sheetName val="คชจ_ดำเนินงาน6-4312"/>
      <sheetName val="Int_201012"/>
      <sheetName val="Land_2810112"/>
      <sheetName val="งบบริหาร_PL-report12"/>
      <sheetName val="Inter_co12"/>
      <sheetName val="10Segment_report12"/>
      <sheetName val="1Cash_for_Interest12"/>
      <sheetName val="3Detail_of_cash_flow12"/>
      <sheetName val="Income_Tax_Provision12"/>
      <sheetName val="___________9_D_____O_Z_e_p_{_12"/>
      <sheetName val="__9_D_O_Z_e_p_{___12"/>
      <sheetName val="เงินกู้_MGC19"/>
      <sheetName val="ADJ_-_RATE21"/>
      <sheetName val="Trial_Balance19"/>
      <sheetName val="Loan_Data19"/>
      <sheetName val="K-5_YE17"/>
      <sheetName val="Asset_31-12-4717"/>
      <sheetName val="Customize_Your_Invoice17"/>
      <sheetName val="Purchase_Order17"/>
      <sheetName val="Customize_Your_Purchase_Order17"/>
      <sheetName val="???????_MGC17"/>
      <sheetName val="_IB-PL-00-01_SUMMARY17"/>
      <sheetName val="TrialBalance_Q3-200217"/>
      <sheetName val="N-4_Patent_right15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Standing_Data16"/>
      <sheetName val="Asset_&amp;_Liability16"/>
      <sheetName val="Net_asset_value16"/>
      <sheetName val="Record_CR14"/>
      <sheetName val="DATE_CELL_&amp;_Unassigned-114"/>
      <sheetName val="_15"/>
      <sheetName val="?_?????????9?D?????O?Z?e?p?{?14"/>
      <sheetName val="_?9?D?O?Z?e?p?{??_x000a_14"/>
      <sheetName val="________MGC15"/>
      <sheetName val="10-1_Media14"/>
      <sheetName val="deals_above_20k14"/>
      <sheetName val="Market_Segment16"/>
      <sheetName val="Owner_Unit16"/>
      <sheetName val="vendor_name16"/>
      <sheetName val="Content_Page16"/>
      <sheetName val="Elim_Seg_LM16"/>
      <sheetName val="Elim_Seg_BM16"/>
      <sheetName val="Elim_Seg_AM16"/>
      <sheetName val="Table_Array16"/>
      <sheetName val="Setup_200814"/>
      <sheetName val="Setup_200914"/>
      <sheetName val="f&amp;b_(2)15"/>
      <sheetName val="VariableII__period16"/>
      <sheetName val="SCB_1_-_Current16"/>
      <sheetName val="SCB_2_-_Current16"/>
      <sheetName val="Data_Sources14"/>
      <sheetName val="외상매출금현황-수정분_A214"/>
      <sheetName val="Master_Updated(517)14"/>
      <sheetName val="Tooling_list_T_lite14"/>
      <sheetName val="@RISK_Correlations14"/>
      <sheetName val="NEW_ZEALAND14"/>
      <sheetName val="Master_table14"/>
      <sheetName val="7Long_term_liabilities14"/>
      <sheetName val="Nominal_Wizard14"/>
      <sheetName val="Jan_0514"/>
      <sheetName val="FCT_2008_-_HM_ok14"/>
      <sheetName val="LJ_Assumptions14"/>
      <sheetName val="LJ_Cost14"/>
      <sheetName val="LJ_His_CF14"/>
      <sheetName val="YS_Loan_14"/>
      <sheetName val="YS_Hotel_Budget14"/>
      <sheetName val="YS_Assumptions14"/>
      <sheetName val="YS_Cost_14"/>
      <sheetName val="YS_His_CF14"/>
      <sheetName val="new_IFS_format14"/>
      <sheetName val="TMF_Draft14"/>
      <sheetName val="Fill_this_out_first___14"/>
      <sheetName val="FE-1770_P114"/>
      <sheetName val="ADJ___RATE14"/>
      <sheetName val="Call_Down_Data_OLD14"/>
      <sheetName val="Assumption_Data14"/>
      <sheetName val="BL_-_GL_-_RJ14"/>
      <sheetName val="T&amp;E_GL14"/>
      <sheetName val="T&amp;E_System14"/>
      <sheetName val="1020_FF14"/>
      <sheetName val="_IBPL000115"/>
      <sheetName val="FY02_Fcst14"/>
      <sheetName val="Operational_Plan14"/>
      <sheetName val="Summary_Comparison_SGD14"/>
      <sheetName val="U-7_114"/>
      <sheetName val="N-4_415"/>
      <sheetName val="7_Jan_0215"/>
      <sheetName val="Mkt_Dev_1291_ONL_1290_-_101014"/>
      <sheetName val="GAAP_Pru14"/>
      <sheetName val="31_12_0416"/>
      <sheetName val="Bill_No__2_-_Carpark14"/>
      <sheetName val="FDR-Jan-99_14"/>
      <sheetName val="sum_to_LRH14"/>
      <sheetName val="Appendix_E14"/>
      <sheetName val="Submission_Form16"/>
      <sheetName val="interest_income16"/>
      <sheetName val="Tax_Formulas14"/>
      <sheetName val="Setup_Sheet14"/>
      <sheetName val="K101_FA_Lead14"/>
      <sheetName val="Base_Rental14"/>
      <sheetName val="COST_(ACC_ขาย10-2005)14"/>
      <sheetName val="Book_1_Summary14"/>
      <sheetName val="Global_Cover14"/>
      <sheetName val="Anniversary_at_Multi_Group14"/>
      <sheetName val="Burden_exp14"/>
      <sheetName val="Main_Menu14"/>
      <sheetName val="AOP_Summary-214"/>
      <sheetName val="ALL_KSFC_RIGS_EXCEPT_R-514"/>
      <sheetName val="Entity_List14"/>
      <sheetName val="Drop_Down_Lists15"/>
      <sheetName val="CAPEX_Import15"/>
      <sheetName val="Rates_Table15"/>
      <sheetName val="Jung_step_down_(60)15"/>
      <sheetName val="lgth_adj_fine15"/>
      <sheetName val="Gauge_Accuracy15"/>
      <sheetName val="Drop_Down15"/>
      <sheetName val="AUDIT_FEE15"/>
      <sheetName val="Raw_Mat15"/>
      <sheetName val="Thai_better_foods15"/>
      <sheetName val="Cross_Ref15"/>
      <sheetName val="Link_data14"/>
      <sheetName val="Drop_down_list14"/>
      <sheetName val="Tax_Calculation14"/>
      <sheetName val="RIG_134-ASSETS_APR_9714"/>
      <sheetName val="RIG_027-ASSETS-AFTER_30_JUN_914"/>
      <sheetName val="Home_Page14"/>
      <sheetName val="Interest_Rate_Projection14"/>
      <sheetName val="Table_LL1314"/>
      <sheetName val="BALANCE_SHEET_14"/>
      <sheetName val="New_Hire_Input_&amp;_Calc14"/>
      <sheetName val="On_Board_Headcount_Changes14"/>
      <sheetName val="Permanent_info14"/>
      <sheetName val="Wkgs_BS_Lead16"/>
      <sheetName val="SAP_COMPANY_CODES14"/>
      <sheetName val="ana_u514"/>
      <sheetName val="Genetica_Molecular_'0714"/>
      <sheetName val="A_TODDI_&amp;_B_TODDI14"/>
      <sheetName val="SUM_RV-November14"/>
      <sheetName val="FY04_budget_vol14"/>
      <sheetName val="DEP_C200114"/>
      <sheetName val="MCS_P&amp;L_By_Sub__USD14"/>
      <sheetName val="lab_paced14"/>
      <sheetName val="Cost_Center14"/>
      <sheetName val="21_Ocl14"/>
      <sheetName val="acc_depre-report-old14"/>
      <sheetName val="Download_Grp_Branch14"/>
      <sheetName val="Download_Lcl_Branch14"/>
      <sheetName val="Supporting_Tool14"/>
      <sheetName val="Std_0614"/>
      <sheetName val="Debt_Info14"/>
      <sheetName val="Investment_Database16"/>
      <sheetName val="CF_RECONCILE_-_114"/>
      <sheetName val="On_hand_-_31_Mar_0314"/>
      <sheetName val="COMPUTER_HARDWARE(IFM)_(A)14"/>
      <sheetName val="summary_of_used_bits14"/>
      <sheetName val="Mapping_table14"/>
      <sheetName val="PRICE_LIST_MASTER14"/>
      <sheetName val="Input_Price14"/>
      <sheetName val="Main_Model14"/>
      <sheetName val="Month_v_YTD14"/>
      <sheetName val="Project_Detail_14"/>
      <sheetName val="98FORECAST_(1)14"/>
      <sheetName val="TB-Circuit_ONE_-1214"/>
      <sheetName val="_IB-PL-YTD14"/>
      <sheetName val="Account_List14"/>
      <sheetName val="Company_codes14"/>
      <sheetName val="Stock_Aging14"/>
      <sheetName val="TB_Data_base14"/>
      <sheetName val="NAR-Pistons_(2)14"/>
      <sheetName val="TAUX_MONNAIES14"/>
      <sheetName val="Equity_Rec_14"/>
      <sheetName val="#ofclose__xl14"/>
      <sheetName val="NBD1_1_0114"/>
      <sheetName val="NBD2_1_0214"/>
      <sheetName val="NBD2_1_0314"/>
      <sheetName val="NBD2_1_0414"/>
      <sheetName val="NBD2_2_0214"/>
      <sheetName val="NBD6_2_0114"/>
      <sheetName val="NBD6_2_0214"/>
      <sheetName val="NBD8_2_0114"/>
      <sheetName val="NBD8_2_0814"/>
      <sheetName val="NBD8_2_0914"/>
      <sheetName val="NBD8_2_1114"/>
      <sheetName val="NBD8_2_1214"/>
      <sheetName val="NBD8_2_1614"/>
      <sheetName val="NBD8_2_1814"/>
      <sheetName val="NBD8_2_2014"/>
      <sheetName val="NBD8_2_2114"/>
      <sheetName val="คชจ_ดำเนินงาน6-4314"/>
      <sheetName val="Int_201014"/>
      <sheetName val="Land_2810114"/>
      <sheetName val="งบบริหาร_PL-report14"/>
      <sheetName val="Inter_co14"/>
      <sheetName val="10Segment_report14"/>
      <sheetName val="1Cash_for_Interest14"/>
      <sheetName val="3Detail_of_cash_flow14"/>
      <sheetName val="Income_Tax_Provision14"/>
      <sheetName val="___________9_D_____O_Z_e_p_{_14"/>
      <sheetName val="__9_D_O_Z_e_p_{___14"/>
      <sheetName val="เงินกู้_MGC18"/>
      <sheetName val="ADJ_-_RATE20"/>
      <sheetName val="Trial_Balance18"/>
      <sheetName val="Loan_Data18"/>
      <sheetName val="K-5_YE16"/>
      <sheetName val="Asset_31-12-4716"/>
      <sheetName val="Customize_Your_Invoice16"/>
      <sheetName val="Purchase_Order16"/>
      <sheetName val="Customize_Your_Purchase_Order16"/>
      <sheetName val="???????_MGC16"/>
      <sheetName val="_IB-PL-00-01_SUMMARY16"/>
      <sheetName val="TrialBalance_Q3-200216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Standing_Data15"/>
      <sheetName val="Asset_&amp;_Liability15"/>
      <sheetName val="Net_asset_value15"/>
      <sheetName val="Record_CR13"/>
      <sheetName val="DATE_CELL_&amp;_Unassigned-113"/>
      <sheetName val="_14"/>
      <sheetName val="?_?????????9?D?????O?Z?e?p?{?13"/>
      <sheetName val="_?9?D?O?Z?e?p?{??_x000a_13"/>
      <sheetName val="________MGC14"/>
      <sheetName val="10-1_Media13"/>
      <sheetName val="deals_above_20k13"/>
      <sheetName val="Market_Segment15"/>
      <sheetName val="Owner_Unit15"/>
      <sheetName val="vendor_name15"/>
      <sheetName val="Content_Page15"/>
      <sheetName val="Elim_Seg_LM15"/>
      <sheetName val="Elim_Seg_BM15"/>
      <sheetName val="Elim_Seg_AM15"/>
      <sheetName val="Table_Array15"/>
      <sheetName val="Setup_200813"/>
      <sheetName val="Setup_200913"/>
      <sheetName val="f&amp;b_(2)14"/>
      <sheetName val="VariableII__period15"/>
      <sheetName val="SCB_1_-_Current15"/>
      <sheetName val="SCB_2_-_Current15"/>
      <sheetName val="Data_Sources13"/>
      <sheetName val="외상매출금현황-수정분_A213"/>
      <sheetName val="Master_Updated(517)13"/>
      <sheetName val="Tooling_list_T_lite13"/>
      <sheetName val="@RISK_Correlations13"/>
      <sheetName val="NEW_ZEALAND13"/>
      <sheetName val="Master_table13"/>
      <sheetName val="7Long_term_liabilities13"/>
      <sheetName val="Nominal_Wizard13"/>
      <sheetName val="Jan_0513"/>
      <sheetName val="FCT_2008_-_HM_ok13"/>
      <sheetName val="LJ_Assumptions13"/>
      <sheetName val="LJ_Cost13"/>
      <sheetName val="LJ_His_CF13"/>
      <sheetName val="YS_Loan_13"/>
      <sheetName val="YS_Hotel_Budget13"/>
      <sheetName val="YS_Assumptions13"/>
      <sheetName val="YS_Cost_13"/>
      <sheetName val="YS_His_CF13"/>
      <sheetName val="new_IFS_format13"/>
      <sheetName val="TMF_Draft13"/>
      <sheetName val="Fill_this_out_first___13"/>
      <sheetName val="FE-1770_P113"/>
      <sheetName val="ADJ___RATE13"/>
      <sheetName val="Call_Down_Data_OLD13"/>
      <sheetName val="Assumption_Data13"/>
      <sheetName val="BL_-_GL_-_RJ13"/>
      <sheetName val="T&amp;E_GL13"/>
      <sheetName val="T&amp;E_System13"/>
      <sheetName val="1020_FF13"/>
      <sheetName val="_IBPL000114"/>
      <sheetName val="FY02_Fcst13"/>
      <sheetName val="Operational_Plan13"/>
      <sheetName val="Summary_Comparison_SGD13"/>
      <sheetName val="U-7_113"/>
      <sheetName val="N-4_414"/>
      <sheetName val="7_Jan_0214"/>
      <sheetName val="Mkt_Dev_1291_ONL_1290_-_101013"/>
      <sheetName val="GAAP_Pru13"/>
      <sheetName val="31_12_0415"/>
      <sheetName val="Bill_No__2_-_Carpark13"/>
      <sheetName val="FDR-Jan-99_13"/>
      <sheetName val="sum_to_LRH13"/>
      <sheetName val="Appendix_E13"/>
      <sheetName val="Submission_Form15"/>
      <sheetName val="interest_income15"/>
      <sheetName val="Tax_Formulas13"/>
      <sheetName val="Setup_Sheet13"/>
      <sheetName val="K101_FA_Lead13"/>
      <sheetName val="Base_Rental13"/>
      <sheetName val="COST_(ACC_ขาย10-2005)13"/>
      <sheetName val="Book_1_Summary13"/>
      <sheetName val="Global_Cover13"/>
      <sheetName val="Anniversary_at_Multi_Group13"/>
      <sheetName val="Burden_exp13"/>
      <sheetName val="Main_Menu13"/>
      <sheetName val="AOP_Summary-213"/>
      <sheetName val="ALL_KSFC_RIGS_EXCEPT_R-513"/>
      <sheetName val="Entity_List13"/>
      <sheetName val="Drop_Down_Lists14"/>
      <sheetName val="CAPEX_Import14"/>
      <sheetName val="Rates_Table14"/>
      <sheetName val="Jung_step_down_(60)14"/>
      <sheetName val="lgth_adj_fine14"/>
      <sheetName val="Gauge_Accuracy14"/>
      <sheetName val="Drop_Down14"/>
      <sheetName val="AUDIT_FEE14"/>
      <sheetName val="Raw_Mat14"/>
      <sheetName val="Thai_better_foods14"/>
      <sheetName val="Cross_Ref14"/>
      <sheetName val="Link_data13"/>
      <sheetName val="Drop_down_list13"/>
      <sheetName val="Tax_Calculation13"/>
      <sheetName val="RIG_134-ASSETS_APR_9713"/>
      <sheetName val="RIG_027-ASSETS-AFTER_30_JUN_913"/>
      <sheetName val="Home_Page13"/>
      <sheetName val="Interest_Rate_Projection13"/>
      <sheetName val="Table_LL1313"/>
      <sheetName val="BALANCE_SHEET_13"/>
      <sheetName val="New_Hire_Input_&amp;_Calc13"/>
      <sheetName val="On_Board_Headcount_Changes13"/>
      <sheetName val="Permanent_info13"/>
      <sheetName val="Wkgs_BS_Lead15"/>
      <sheetName val="SAP_COMPANY_CODES13"/>
      <sheetName val="ana_u513"/>
      <sheetName val="Genetica_Molecular_'0713"/>
      <sheetName val="A_TODDI_&amp;_B_TODDI13"/>
      <sheetName val="SUM_RV-November13"/>
      <sheetName val="FY04_budget_vol13"/>
      <sheetName val="DEP_C200113"/>
      <sheetName val="MCS_P&amp;L_By_Sub__USD13"/>
      <sheetName val="lab_paced13"/>
      <sheetName val="Cost_Center13"/>
      <sheetName val="21_Ocl13"/>
      <sheetName val="acc_depre-report-old13"/>
      <sheetName val="Download_Grp_Branch13"/>
      <sheetName val="Download_Lcl_Branch13"/>
      <sheetName val="Supporting_Tool13"/>
      <sheetName val="Std_0613"/>
      <sheetName val="Debt_Info13"/>
      <sheetName val="Investment_Database15"/>
      <sheetName val="CF_RECONCILE_-_113"/>
      <sheetName val="On_hand_-_31_Mar_0313"/>
      <sheetName val="COMPUTER_HARDWARE(IFM)_(A)13"/>
      <sheetName val="summary_of_used_bits13"/>
      <sheetName val="Mapping_table13"/>
      <sheetName val="PRICE_LIST_MASTER13"/>
      <sheetName val="Input_Price13"/>
      <sheetName val="Main_Model13"/>
      <sheetName val="Month_v_YTD13"/>
      <sheetName val="Project_Detail_13"/>
      <sheetName val="98FORECAST_(1)13"/>
      <sheetName val="TB-Circuit_ONE_-1213"/>
      <sheetName val="_IB-PL-YTD13"/>
      <sheetName val="Account_List13"/>
      <sheetName val="Company_codes13"/>
      <sheetName val="Stock_Aging13"/>
      <sheetName val="TB_Data_base13"/>
      <sheetName val="NAR-Pistons_(2)13"/>
      <sheetName val="TAUX_MONNAIES13"/>
      <sheetName val="Equity_Rec_13"/>
      <sheetName val="#ofclose__xl13"/>
      <sheetName val="NBD1_1_0113"/>
      <sheetName val="NBD2_1_0213"/>
      <sheetName val="NBD2_1_0313"/>
      <sheetName val="NBD2_1_0413"/>
      <sheetName val="NBD2_2_0213"/>
      <sheetName val="NBD6_2_0113"/>
      <sheetName val="NBD6_2_0213"/>
      <sheetName val="NBD8_2_0113"/>
      <sheetName val="NBD8_2_0813"/>
      <sheetName val="NBD8_2_0913"/>
      <sheetName val="NBD8_2_1113"/>
      <sheetName val="NBD8_2_1213"/>
      <sheetName val="NBD8_2_1613"/>
      <sheetName val="NBD8_2_1813"/>
      <sheetName val="NBD8_2_2013"/>
      <sheetName val="NBD8_2_2113"/>
      <sheetName val="คชจ_ดำเนินงาน6-4313"/>
      <sheetName val="Int_201013"/>
      <sheetName val="Land_2810113"/>
      <sheetName val="งบบริหาร_PL-report13"/>
      <sheetName val="Inter_co13"/>
      <sheetName val="10Segment_report13"/>
      <sheetName val="1Cash_for_Interest13"/>
      <sheetName val="3Detail_of_cash_flow13"/>
      <sheetName val="Income_Tax_Provision13"/>
      <sheetName val="___________9_D_____O_Z_e_p_{_13"/>
      <sheetName val="__9_D_O_Z_e_p_{___13"/>
      <sheetName val="เงินกู้_MGC21"/>
      <sheetName val="ADJ_-_RATE23"/>
      <sheetName val="Trial_Balance21"/>
      <sheetName val="Loan_Data21"/>
      <sheetName val="K-5_YE19"/>
      <sheetName val="Asset_31-12-4719"/>
      <sheetName val="Customize_Your_Invoice19"/>
      <sheetName val="Purchase_Order19"/>
      <sheetName val="Customize_Your_Purchase_Order19"/>
      <sheetName val="???????_MGC19"/>
      <sheetName val="_IB-PL-00-01_SUMMARY19"/>
      <sheetName val="TrialBalance_Q3-200219"/>
      <sheetName val="N-4_Patent_right17"/>
      <sheetName val="B&amp;S_199916"/>
      <sheetName val="AP_Interco_18"/>
      <sheetName val="Details_for_Keppel_Sin18"/>
      <sheetName val="Details_for_tri18"/>
      <sheetName val="เง_นก___MGC18"/>
      <sheetName val="6_weeks_rolling_forecast18"/>
      <sheetName val="FX_rates18"/>
      <sheetName val="Standing_Data18"/>
      <sheetName val="Asset_&amp;_Liability18"/>
      <sheetName val="Net_asset_value18"/>
      <sheetName val="Record_CR16"/>
      <sheetName val="DATE_CELL_&amp;_Unassigned-116"/>
      <sheetName val="_17"/>
      <sheetName val="?_?????????9?D?????O?Z?e?p?{?16"/>
      <sheetName val="_?9?D?O?Z?e?p?{??_x000a_16"/>
      <sheetName val="________MGC17"/>
      <sheetName val="10-1_Media16"/>
      <sheetName val="deals_above_20k16"/>
      <sheetName val="Market_Segment18"/>
      <sheetName val="Owner_Unit18"/>
      <sheetName val="vendor_name18"/>
      <sheetName val="Content_Page18"/>
      <sheetName val="Elim_Seg_LM18"/>
      <sheetName val="Elim_Seg_BM18"/>
      <sheetName val="Elim_Seg_AM18"/>
      <sheetName val="Table_Array18"/>
      <sheetName val="Setup_200816"/>
      <sheetName val="Setup_200916"/>
      <sheetName val="f&amp;b_(2)17"/>
      <sheetName val="VariableII__period18"/>
      <sheetName val="SCB_1_-_Current18"/>
      <sheetName val="SCB_2_-_Current18"/>
      <sheetName val="Data_Sources16"/>
      <sheetName val="외상매출금현황-수정분_A216"/>
      <sheetName val="Master_Updated(517)16"/>
      <sheetName val="Tooling_list_T_lite16"/>
      <sheetName val="@RISK_Correlations16"/>
      <sheetName val="NEW_ZEALAND16"/>
      <sheetName val="Master_table16"/>
      <sheetName val="7Long_term_liabilities16"/>
      <sheetName val="Nominal_Wizard16"/>
      <sheetName val="Jan_0516"/>
      <sheetName val="FCT_2008_-_HM_ok16"/>
      <sheetName val="LJ_Assumptions16"/>
      <sheetName val="LJ_Cost16"/>
      <sheetName val="LJ_His_CF16"/>
      <sheetName val="YS_Loan_16"/>
      <sheetName val="YS_Hotel_Budget16"/>
      <sheetName val="YS_Assumptions16"/>
      <sheetName val="YS_Cost_16"/>
      <sheetName val="YS_His_CF16"/>
      <sheetName val="new_IFS_format16"/>
      <sheetName val="TMF_Draft16"/>
      <sheetName val="Fill_this_out_first___16"/>
      <sheetName val="FE-1770_P116"/>
      <sheetName val="ADJ___RATE16"/>
      <sheetName val="Call_Down_Data_OLD16"/>
      <sheetName val="Assumption_Data16"/>
      <sheetName val="BL_-_GL_-_RJ16"/>
      <sheetName val="T&amp;E_GL16"/>
      <sheetName val="T&amp;E_System16"/>
      <sheetName val="1020_FF16"/>
      <sheetName val="_IBPL000117"/>
      <sheetName val="FY02_Fcst16"/>
      <sheetName val="Operational_Plan16"/>
      <sheetName val="Summary_Comparison_SGD16"/>
      <sheetName val="U-7_116"/>
      <sheetName val="N-4_417"/>
      <sheetName val="7_Jan_0217"/>
      <sheetName val="Mkt_Dev_1291_ONL_1290_-_101016"/>
      <sheetName val="GAAP_Pru16"/>
      <sheetName val="31_12_0418"/>
      <sheetName val="Bill_No__2_-_Carpark16"/>
      <sheetName val="FDR-Jan-99_16"/>
      <sheetName val="sum_to_LRH16"/>
      <sheetName val="Appendix_E16"/>
      <sheetName val="Submission_Form18"/>
      <sheetName val="interest_income18"/>
      <sheetName val="Tax_Formulas16"/>
      <sheetName val="Setup_Sheet16"/>
      <sheetName val="K101_FA_Lead16"/>
      <sheetName val="Base_Rental16"/>
      <sheetName val="COST_(ACC_ขาย10-2005)16"/>
      <sheetName val="Book_1_Summary16"/>
      <sheetName val="Global_Cover16"/>
      <sheetName val="Anniversary_at_Multi_Group16"/>
      <sheetName val="Burden_exp16"/>
      <sheetName val="Main_Menu16"/>
      <sheetName val="AOP_Summary-216"/>
      <sheetName val="ALL_KSFC_RIGS_EXCEPT_R-516"/>
      <sheetName val="Entity_List16"/>
      <sheetName val="Drop_Down_Lists17"/>
      <sheetName val="CAPEX_Import17"/>
      <sheetName val="Rates_Table17"/>
      <sheetName val="Jung_step_down_(60)17"/>
      <sheetName val="lgth_adj_fine17"/>
      <sheetName val="Gauge_Accuracy17"/>
      <sheetName val="Drop_Down17"/>
      <sheetName val="AUDIT_FEE17"/>
      <sheetName val="Raw_Mat17"/>
      <sheetName val="Thai_better_foods17"/>
      <sheetName val="Cross_Ref17"/>
      <sheetName val="Link_data16"/>
      <sheetName val="Drop_down_list16"/>
      <sheetName val="Tax_Calculation16"/>
      <sheetName val="RIG_134-ASSETS_APR_9716"/>
      <sheetName val="RIG_027-ASSETS-AFTER_30_JUN_916"/>
      <sheetName val="Home_Page16"/>
      <sheetName val="Interest_Rate_Projection16"/>
      <sheetName val="Table_LL1316"/>
      <sheetName val="BALANCE_SHEET_16"/>
      <sheetName val="New_Hire_Input_&amp;_Calc16"/>
      <sheetName val="On_Board_Headcount_Changes16"/>
      <sheetName val="Permanent_info16"/>
      <sheetName val="Wkgs_BS_Lead18"/>
      <sheetName val="SAP_COMPANY_CODES16"/>
      <sheetName val="ana_u516"/>
      <sheetName val="Genetica_Molecular_'0716"/>
      <sheetName val="A_TODDI_&amp;_B_TODDI16"/>
      <sheetName val="SUM_RV-November16"/>
      <sheetName val="FY04_budget_vol16"/>
      <sheetName val="DEP_C200116"/>
      <sheetName val="MCS_P&amp;L_By_Sub__USD16"/>
      <sheetName val="lab_paced16"/>
      <sheetName val="Cost_Center16"/>
      <sheetName val="21_Ocl16"/>
      <sheetName val="acc_depre-report-old16"/>
      <sheetName val="Download_Grp_Branch16"/>
      <sheetName val="Download_Lcl_Branch16"/>
      <sheetName val="Supporting_Tool16"/>
      <sheetName val="Std_0616"/>
      <sheetName val="Debt_Info16"/>
      <sheetName val="Investment_Database18"/>
      <sheetName val="CF_RECONCILE_-_116"/>
      <sheetName val="On_hand_-_31_Mar_0316"/>
      <sheetName val="COMPUTER_HARDWARE(IFM)_(A)16"/>
      <sheetName val="summary_of_used_bits16"/>
      <sheetName val="Mapping_table16"/>
      <sheetName val="PRICE_LIST_MASTER16"/>
      <sheetName val="Input_Price16"/>
      <sheetName val="Main_Model16"/>
      <sheetName val="Month_v_YTD16"/>
      <sheetName val="Project_Detail_16"/>
      <sheetName val="98FORECAST_(1)16"/>
      <sheetName val="TB-Circuit_ONE_-1216"/>
      <sheetName val="_IB-PL-YTD16"/>
      <sheetName val="Account_List16"/>
      <sheetName val="Company_codes16"/>
      <sheetName val="Stock_Aging16"/>
      <sheetName val="TB_Data_base16"/>
      <sheetName val="NAR-Pistons_(2)16"/>
      <sheetName val="TAUX_MONNAIES16"/>
      <sheetName val="Equity_Rec_16"/>
      <sheetName val="#ofclose__xl16"/>
      <sheetName val="NBD1_1_0116"/>
      <sheetName val="NBD2_1_0216"/>
      <sheetName val="NBD2_1_0316"/>
      <sheetName val="NBD2_1_0416"/>
      <sheetName val="NBD2_2_0216"/>
      <sheetName val="NBD6_2_0116"/>
      <sheetName val="NBD6_2_0216"/>
      <sheetName val="NBD8_2_0116"/>
      <sheetName val="NBD8_2_0816"/>
      <sheetName val="NBD8_2_0916"/>
      <sheetName val="NBD8_2_1116"/>
      <sheetName val="NBD8_2_1216"/>
      <sheetName val="NBD8_2_1616"/>
      <sheetName val="NBD8_2_1816"/>
      <sheetName val="NBD8_2_2016"/>
      <sheetName val="NBD8_2_2116"/>
      <sheetName val="คชจ_ดำเนินงาน6-4316"/>
      <sheetName val="Int_201016"/>
      <sheetName val="Land_2810116"/>
      <sheetName val="งบบริหาร_PL-report16"/>
      <sheetName val="Inter_co16"/>
      <sheetName val="10Segment_report16"/>
      <sheetName val="1Cash_for_Interest16"/>
      <sheetName val="3Detail_of_cash_flow16"/>
      <sheetName val="Income_Tax_Provision16"/>
      <sheetName val="___________9_D_____O_Z_e_p_{_16"/>
      <sheetName val="__9_D_O_Z_e_p_{___16"/>
      <sheetName val="เงินกู้_MGC20"/>
      <sheetName val="ADJ_-_RATE22"/>
      <sheetName val="Trial_Balance20"/>
      <sheetName val="Loan_Data20"/>
      <sheetName val="K-5_YE18"/>
      <sheetName val="Asset_31-12-4718"/>
      <sheetName val="Customize_Your_Invoice18"/>
      <sheetName val="Purchase_Order18"/>
      <sheetName val="Customize_Your_Purchase_Order18"/>
      <sheetName val="???????_MGC18"/>
      <sheetName val="_IB-PL-00-01_SUMMARY18"/>
      <sheetName val="TrialBalance_Q3-200218"/>
      <sheetName val="N-4_Patent_right16"/>
      <sheetName val="B&amp;S_199915"/>
      <sheetName val="AP_Interco_17"/>
      <sheetName val="Details_for_Keppel_Sin17"/>
      <sheetName val="Details_for_tri17"/>
      <sheetName val="เง_นก___MGC17"/>
      <sheetName val="6_weeks_rolling_forecast17"/>
      <sheetName val="FX_rates17"/>
      <sheetName val="Standing_Data17"/>
      <sheetName val="Asset_&amp;_Liability17"/>
      <sheetName val="Net_asset_value17"/>
      <sheetName val="Record_CR15"/>
      <sheetName val="DATE_CELL_&amp;_Unassigned-115"/>
      <sheetName val="_16"/>
      <sheetName val="?_?????????9?D?????O?Z?e?p?{?15"/>
      <sheetName val="_?9?D?O?Z?e?p?{??_x000a_15"/>
      <sheetName val="________MGC16"/>
      <sheetName val="10-1_Media15"/>
      <sheetName val="deals_above_20k15"/>
      <sheetName val="Market_Segment17"/>
      <sheetName val="Owner_Unit17"/>
      <sheetName val="vendor_name17"/>
      <sheetName val="Content_Page17"/>
      <sheetName val="Elim_Seg_LM17"/>
      <sheetName val="Elim_Seg_BM17"/>
      <sheetName val="Elim_Seg_AM17"/>
      <sheetName val="Table_Array17"/>
      <sheetName val="Setup_200815"/>
      <sheetName val="Setup_200915"/>
      <sheetName val="f&amp;b_(2)16"/>
      <sheetName val="VariableII__period17"/>
      <sheetName val="SCB_1_-_Current17"/>
      <sheetName val="SCB_2_-_Current17"/>
      <sheetName val="Data_Sources15"/>
      <sheetName val="외상매출금현황-수정분_A215"/>
      <sheetName val="Master_Updated(517)15"/>
      <sheetName val="Tooling_list_T_lite15"/>
      <sheetName val="@RISK_Correlations15"/>
      <sheetName val="NEW_ZEALAND15"/>
      <sheetName val="Master_table15"/>
      <sheetName val="7Long_term_liabilities15"/>
      <sheetName val="Nominal_Wizard15"/>
      <sheetName val="Jan_0515"/>
      <sheetName val="FCT_2008_-_HM_ok15"/>
      <sheetName val="LJ_Assumptions15"/>
      <sheetName val="LJ_Cost15"/>
      <sheetName val="LJ_His_CF15"/>
      <sheetName val="YS_Loan_15"/>
      <sheetName val="YS_Hotel_Budget15"/>
      <sheetName val="YS_Assumptions15"/>
      <sheetName val="YS_Cost_15"/>
      <sheetName val="YS_His_CF15"/>
      <sheetName val="new_IFS_format15"/>
      <sheetName val="TMF_Draft15"/>
      <sheetName val="Fill_this_out_first___15"/>
      <sheetName val="FE-1770_P115"/>
      <sheetName val="ADJ___RATE15"/>
      <sheetName val="Call_Down_Data_OLD15"/>
      <sheetName val="Assumption_Data15"/>
      <sheetName val="BL_-_GL_-_RJ15"/>
      <sheetName val="T&amp;E_GL15"/>
      <sheetName val="T&amp;E_System15"/>
      <sheetName val="1020_FF15"/>
      <sheetName val="_IBPL000116"/>
      <sheetName val="FY02_Fcst15"/>
      <sheetName val="Operational_Plan15"/>
      <sheetName val="Summary_Comparison_SGD15"/>
      <sheetName val="U-7_115"/>
      <sheetName val="N-4_416"/>
      <sheetName val="7_Jan_0216"/>
      <sheetName val="Mkt_Dev_1291_ONL_1290_-_101015"/>
      <sheetName val="GAAP_Pru15"/>
      <sheetName val="31_12_0417"/>
      <sheetName val="Bill_No__2_-_Carpark15"/>
      <sheetName val="FDR-Jan-99_15"/>
      <sheetName val="sum_to_LRH15"/>
      <sheetName val="Appendix_E15"/>
      <sheetName val="Submission_Form17"/>
      <sheetName val="interest_income17"/>
      <sheetName val="Tax_Formulas15"/>
      <sheetName val="Setup_Sheet15"/>
      <sheetName val="K101_FA_Lead15"/>
      <sheetName val="Base_Rental15"/>
      <sheetName val="COST_(ACC_ขาย10-2005)15"/>
      <sheetName val="Book_1_Summary15"/>
      <sheetName val="Global_Cover15"/>
      <sheetName val="Anniversary_at_Multi_Group15"/>
      <sheetName val="Burden_exp15"/>
      <sheetName val="Main_Menu15"/>
      <sheetName val="AOP_Summary-215"/>
      <sheetName val="ALL_KSFC_RIGS_EXCEPT_R-515"/>
      <sheetName val="Entity_List15"/>
      <sheetName val="Drop_Down_Lists16"/>
      <sheetName val="CAPEX_Import16"/>
      <sheetName val="Rates_Table16"/>
      <sheetName val="Jung_step_down_(60)16"/>
      <sheetName val="lgth_adj_fine16"/>
      <sheetName val="Gauge_Accuracy16"/>
      <sheetName val="Drop_Down16"/>
      <sheetName val="AUDIT_FEE16"/>
      <sheetName val="Raw_Mat16"/>
      <sheetName val="Thai_better_foods16"/>
      <sheetName val="Cross_Ref16"/>
      <sheetName val="Link_data15"/>
      <sheetName val="Drop_down_list15"/>
      <sheetName val="Tax_Calculation15"/>
      <sheetName val="RIG_134-ASSETS_APR_9715"/>
      <sheetName val="RIG_027-ASSETS-AFTER_30_JUN_915"/>
      <sheetName val="Home_Page15"/>
      <sheetName val="Interest_Rate_Projection15"/>
      <sheetName val="Table_LL1315"/>
      <sheetName val="BALANCE_SHEET_15"/>
      <sheetName val="New_Hire_Input_&amp;_Calc15"/>
      <sheetName val="On_Board_Headcount_Changes15"/>
      <sheetName val="Permanent_info15"/>
      <sheetName val="Wkgs_BS_Lead17"/>
      <sheetName val="SAP_COMPANY_CODES15"/>
      <sheetName val="ana_u515"/>
      <sheetName val="Genetica_Molecular_'0715"/>
      <sheetName val="A_TODDI_&amp;_B_TODDI15"/>
      <sheetName val="SUM_RV-November15"/>
      <sheetName val="FY04_budget_vol15"/>
      <sheetName val="DEP_C200115"/>
      <sheetName val="MCS_P&amp;L_By_Sub__USD15"/>
      <sheetName val="lab_paced15"/>
      <sheetName val="Cost_Center15"/>
      <sheetName val="21_Ocl15"/>
      <sheetName val="acc_depre-report-old15"/>
      <sheetName val="Download_Grp_Branch15"/>
      <sheetName val="Download_Lcl_Branch15"/>
      <sheetName val="Supporting_Tool15"/>
      <sheetName val="Std_0615"/>
      <sheetName val="Debt_Info15"/>
      <sheetName val="Investment_Database17"/>
      <sheetName val="CF_RECONCILE_-_115"/>
      <sheetName val="On_hand_-_31_Mar_0315"/>
      <sheetName val="COMPUTER_HARDWARE(IFM)_(A)15"/>
      <sheetName val="summary_of_used_bits15"/>
      <sheetName val="Mapping_table15"/>
      <sheetName val="PRICE_LIST_MASTER15"/>
      <sheetName val="Input_Price15"/>
      <sheetName val="Main_Model15"/>
      <sheetName val="Month_v_YTD15"/>
      <sheetName val="Project_Detail_15"/>
      <sheetName val="98FORECAST_(1)15"/>
      <sheetName val="TB-Circuit_ONE_-1215"/>
      <sheetName val="_IB-PL-YTD15"/>
      <sheetName val="Account_List15"/>
      <sheetName val="Company_codes15"/>
      <sheetName val="Stock_Aging15"/>
      <sheetName val="TB_Data_base15"/>
      <sheetName val="NAR-Pistons_(2)15"/>
      <sheetName val="TAUX_MONNAIES15"/>
      <sheetName val="Equity_Rec_15"/>
      <sheetName val="#ofclose__xl15"/>
      <sheetName val="NBD1_1_0115"/>
      <sheetName val="NBD2_1_0215"/>
      <sheetName val="NBD2_1_0315"/>
      <sheetName val="NBD2_1_0415"/>
      <sheetName val="NBD2_2_0215"/>
      <sheetName val="NBD6_2_0115"/>
      <sheetName val="NBD6_2_0215"/>
      <sheetName val="NBD8_2_0115"/>
      <sheetName val="NBD8_2_0815"/>
      <sheetName val="NBD8_2_0915"/>
      <sheetName val="NBD8_2_1115"/>
      <sheetName val="NBD8_2_1215"/>
      <sheetName val="NBD8_2_1615"/>
      <sheetName val="NBD8_2_1815"/>
      <sheetName val="NBD8_2_2015"/>
      <sheetName val="NBD8_2_2115"/>
      <sheetName val="คชจ_ดำเนินงาน6-4315"/>
      <sheetName val="Int_201015"/>
      <sheetName val="Land_2810115"/>
      <sheetName val="งบบริหาร_PL-report15"/>
      <sheetName val="Inter_co15"/>
      <sheetName val="10Segment_report15"/>
      <sheetName val="1Cash_for_Interest15"/>
      <sheetName val="3Detail_of_cash_flow15"/>
      <sheetName val="Income_Tax_Provision15"/>
      <sheetName val="___________9_D_____O_Z_e_p_{_15"/>
      <sheetName val="__9_D_O_Z_e_p_{___15"/>
      <sheetName val="เงินกู้_MGC22"/>
      <sheetName val="ADJ_-_RATE24"/>
      <sheetName val="Trial_Balance22"/>
      <sheetName val="Loan_Data22"/>
      <sheetName val="K-5_YE20"/>
      <sheetName val="Asset_31-12-4720"/>
      <sheetName val="Customize_Your_Invoice20"/>
      <sheetName val="Purchase_Order20"/>
      <sheetName val="Customize_Your_Purchase_Order20"/>
      <sheetName val="???????_MGC20"/>
      <sheetName val="_IB-PL-00-01_SUMMARY20"/>
      <sheetName val="TrialBalance_Q3-200220"/>
      <sheetName val="N-4_Patent_right18"/>
      <sheetName val="B&amp;S_199917"/>
      <sheetName val="AP_Interco_19"/>
      <sheetName val="Details_for_Keppel_Sin19"/>
      <sheetName val="Details_for_tri19"/>
      <sheetName val="เง_นก___MGC19"/>
      <sheetName val="6_weeks_rolling_forecast19"/>
      <sheetName val="FX_rates19"/>
      <sheetName val="Standing_Data19"/>
      <sheetName val="Asset_&amp;_Liability19"/>
      <sheetName val="Net_asset_value19"/>
      <sheetName val="Record_CR17"/>
      <sheetName val="DATE_CELL_&amp;_Unassigned-117"/>
      <sheetName val="_18"/>
      <sheetName val="?_?????????9?D?????O?Z?e?p?{?17"/>
      <sheetName val="_?9?D?O?Z?e?p?{??_x000a_17"/>
      <sheetName val="________MGC18"/>
      <sheetName val="10-1_Media17"/>
      <sheetName val="deals_above_20k17"/>
      <sheetName val="Market_Segment19"/>
      <sheetName val="Owner_Unit19"/>
      <sheetName val="vendor_name19"/>
      <sheetName val="Content_Page19"/>
      <sheetName val="Elim_Seg_LM19"/>
      <sheetName val="Elim_Seg_BM19"/>
      <sheetName val="Elim_Seg_AM19"/>
      <sheetName val="Table_Array19"/>
      <sheetName val="Setup_200817"/>
      <sheetName val="Setup_200917"/>
      <sheetName val="f&amp;b_(2)18"/>
      <sheetName val="VariableII__period19"/>
      <sheetName val="SCB_1_-_Current19"/>
      <sheetName val="SCB_2_-_Current19"/>
      <sheetName val="Data_Sources17"/>
      <sheetName val="외상매출금현황-수정분_A217"/>
      <sheetName val="Master_Updated(517)17"/>
      <sheetName val="Tooling_list_T_lite17"/>
      <sheetName val="@RISK_Correlations17"/>
      <sheetName val="NEW_ZEALAND17"/>
      <sheetName val="Master_table17"/>
      <sheetName val="7Long_term_liabilities17"/>
      <sheetName val="Nominal_Wizard17"/>
      <sheetName val="Jan_0517"/>
      <sheetName val="FCT_2008_-_HM_ok17"/>
      <sheetName val="LJ_Assumptions17"/>
      <sheetName val="LJ_Cost17"/>
      <sheetName val="LJ_His_CF17"/>
      <sheetName val="YS_Loan_17"/>
      <sheetName val="YS_Hotel_Budget17"/>
      <sheetName val="YS_Assumptions17"/>
      <sheetName val="YS_Cost_17"/>
      <sheetName val="YS_His_CF17"/>
      <sheetName val="new_IFS_format17"/>
      <sheetName val="TMF_Draft17"/>
      <sheetName val="Fill_this_out_first___17"/>
      <sheetName val="FE-1770_P117"/>
      <sheetName val="ADJ___RATE17"/>
      <sheetName val="Call_Down_Data_OLD17"/>
      <sheetName val="Assumption_Data17"/>
      <sheetName val="BL_-_GL_-_RJ17"/>
      <sheetName val="T&amp;E_GL17"/>
      <sheetName val="T&amp;E_System17"/>
      <sheetName val="1020_FF17"/>
      <sheetName val="_IBPL000118"/>
      <sheetName val="FY02_Fcst17"/>
      <sheetName val="Operational_Plan17"/>
      <sheetName val="Summary_Comparison_SGD17"/>
      <sheetName val="U-7_117"/>
      <sheetName val="N-4_418"/>
      <sheetName val="7_Jan_0218"/>
      <sheetName val="Mkt_Dev_1291_ONL_1290_-_101017"/>
      <sheetName val="GAAP_Pru17"/>
      <sheetName val="31_12_0419"/>
      <sheetName val="Bill_No__2_-_Carpark17"/>
      <sheetName val="FDR-Jan-99_17"/>
      <sheetName val="sum_to_LRH17"/>
      <sheetName val="Appendix_E17"/>
      <sheetName val="Submission_Form19"/>
      <sheetName val="interest_income19"/>
      <sheetName val="Tax_Formulas17"/>
      <sheetName val="Setup_Sheet17"/>
      <sheetName val="K101_FA_Lead17"/>
      <sheetName val="Base_Rental17"/>
      <sheetName val="COST_(ACC_ขาย10-2005)17"/>
      <sheetName val="Book_1_Summary17"/>
      <sheetName val="Global_Cover17"/>
      <sheetName val="Anniversary_at_Multi_Group17"/>
      <sheetName val="Burden_exp17"/>
      <sheetName val="Main_Menu17"/>
      <sheetName val="AOP_Summary-217"/>
      <sheetName val="ALL_KSFC_RIGS_EXCEPT_R-517"/>
      <sheetName val="Entity_List17"/>
      <sheetName val="Drop_Down_Lists18"/>
      <sheetName val="CAPEX_Import18"/>
      <sheetName val="Rates_Table18"/>
      <sheetName val="Jung_step_down_(60)18"/>
      <sheetName val="lgth_adj_fine18"/>
      <sheetName val="Gauge_Accuracy18"/>
      <sheetName val="Drop_Down18"/>
      <sheetName val="AUDIT_FEE18"/>
      <sheetName val="Raw_Mat18"/>
      <sheetName val="Thai_better_foods18"/>
      <sheetName val="Cross_Ref18"/>
      <sheetName val="Link_data17"/>
      <sheetName val="Drop_down_list17"/>
      <sheetName val="Tax_Calculation17"/>
      <sheetName val="RIG_134-ASSETS_APR_9717"/>
      <sheetName val="RIG_027-ASSETS-AFTER_30_JUN_917"/>
      <sheetName val="Home_Page17"/>
      <sheetName val="Interest_Rate_Projection17"/>
      <sheetName val="Table_LL1317"/>
      <sheetName val="BALANCE_SHEET_17"/>
      <sheetName val="New_Hire_Input_&amp;_Calc17"/>
      <sheetName val="On_Board_Headcount_Changes17"/>
      <sheetName val="Permanent_info17"/>
      <sheetName val="Wkgs_BS_Lead19"/>
      <sheetName val="SAP_COMPANY_CODES17"/>
      <sheetName val="ana_u517"/>
      <sheetName val="Genetica_Molecular_'0717"/>
      <sheetName val="A_TODDI_&amp;_B_TODDI17"/>
      <sheetName val="SUM_RV-November17"/>
      <sheetName val="FY04_budget_vol17"/>
      <sheetName val="DEP_C200117"/>
      <sheetName val="MCS_P&amp;L_By_Sub__USD17"/>
      <sheetName val="lab_paced17"/>
      <sheetName val="Cost_Center17"/>
      <sheetName val="21_Ocl17"/>
      <sheetName val="acc_depre-report-old17"/>
      <sheetName val="Download_Grp_Branch17"/>
      <sheetName val="Download_Lcl_Branch17"/>
      <sheetName val="Supporting_Tool17"/>
      <sheetName val="Std_0617"/>
      <sheetName val="Debt_Info17"/>
      <sheetName val="Investment_Database19"/>
      <sheetName val="CF_RECONCILE_-_117"/>
      <sheetName val="On_hand_-_31_Mar_0317"/>
      <sheetName val="COMPUTER_HARDWARE(IFM)_(A)17"/>
      <sheetName val="summary_of_used_bits17"/>
      <sheetName val="Mapping_table17"/>
      <sheetName val="PRICE_LIST_MASTER17"/>
      <sheetName val="Input_Price17"/>
      <sheetName val="Main_Model17"/>
      <sheetName val="Month_v_YTD17"/>
      <sheetName val="Project_Detail_17"/>
      <sheetName val="98FORECAST_(1)17"/>
      <sheetName val="TB-Circuit_ONE_-1217"/>
      <sheetName val="_IB-PL-YTD17"/>
      <sheetName val="Account_List17"/>
      <sheetName val="Company_codes17"/>
      <sheetName val="Stock_Aging17"/>
      <sheetName val="TB_Data_base17"/>
      <sheetName val="NAR-Pistons_(2)17"/>
      <sheetName val="TAUX_MONNAIES17"/>
      <sheetName val="Equity_Rec_17"/>
      <sheetName val="#ofclose__xl17"/>
      <sheetName val="NBD1_1_0117"/>
      <sheetName val="NBD2_1_0217"/>
      <sheetName val="NBD2_1_0317"/>
      <sheetName val="NBD2_1_0417"/>
      <sheetName val="NBD2_2_0217"/>
      <sheetName val="NBD6_2_0117"/>
      <sheetName val="NBD6_2_0217"/>
      <sheetName val="NBD8_2_0117"/>
      <sheetName val="NBD8_2_0817"/>
      <sheetName val="NBD8_2_0917"/>
      <sheetName val="NBD8_2_1117"/>
      <sheetName val="NBD8_2_1217"/>
      <sheetName val="NBD8_2_1617"/>
      <sheetName val="NBD8_2_1817"/>
      <sheetName val="NBD8_2_2017"/>
      <sheetName val="NBD8_2_2117"/>
      <sheetName val="คชจ_ดำเนินงาน6-4317"/>
      <sheetName val="Int_201017"/>
      <sheetName val="Land_2810117"/>
      <sheetName val="งบบริหาร_PL-report17"/>
      <sheetName val="Inter_co17"/>
      <sheetName val="10Segment_report17"/>
      <sheetName val="1Cash_for_Interest17"/>
      <sheetName val="3Detail_of_cash_flow17"/>
      <sheetName val="Income_Tax_Provision17"/>
      <sheetName val="___________9_D_____O_Z_e_p_{_17"/>
      <sheetName val="__9_D_O_Z_e_p_{___17"/>
      <sheetName val="เงินกู้_MGC23"/>
      <sheetName val="ADJ_-_RATE25"/>
      <sheetName val="Trial_Balance23"/>
      <sheetName val="Loan_Data23"/>
      <sheetName val="K-5_YE21"/>
      <sheetName val="Asset_31-12-4721"/>
      <sheetName val="Customize_Your_Invoice21"/>
      <sheetName val="Purchase_Order21"/>
      <sheetName val="Customize_Your_Purchase_Order21"/>
      <sheetName val="???????_MGC21"/>
      <sheetName val="_IB-PL-00-01_SUMMARY21"/>
      <sheetName val="TrialBalance_Q3-200221"/>
      <sheetName val="N-4_Patent_right19"/>
      <sheetName val="B&amp;S_199918"/>
      <sheetName val="AP_Interco_20"/>
      <sheetName val="Details_for_Keppel_Sin20"/>
      <sheetName val="Details_for_tri20"/>
      <sheetName val="เง_นก___MGC20"/>
      <sheetName val="6_weeks_rolling_forecast20"/>
      <sheetName val="FX_rates20"/>
      <sheetName val="Standing_Data20"/>
      <sheetName val="Asset_&amp;_Liability20"/>
      <sheetName val="Net_asset_value20"/>
      <sheetName val="Record_CR18"/>
      <sheetName val="DATE_CELL_&amp;_Unassigned-118"/>
      <sheetName val="_19"/>
      <sheetName val="?_?????????9?D?????O?Z?e?p?{?18"/>
      <sheetName val="_?9?D?O?Z?e?p?{??_x000a_18"/>
      <sheetName val="________MGC19"/>
      <sheetName val="10-1_Media18"/>
      <sheetName val="deals_above_20k18"/>
      <sheetName val="Market_Segment20"/>
      <sheetName val="Owner_Unit20"/>
      <sheetName val="vendor_name20"/>
      <sheetName val="Content_Page20"/>
      <sheetName val="Elim_Seg_LM20"/>
      <sheetName val="Elim_Seg_BM20"/>
      <sheetName val="Elim_Seg_AM20"/>
      <sheetName val="Table_Array20"/>
      <sheetName val="Setup_200818"/>
      <sheetName val="Setup_200918"/>
      <sheetName val="f&amp;b_(2)19"/>
      <sheetName val="VariableII__period20"/>
      <sheetName val="SCB_1_-_Current20"/>
      <sheetName val="SCB_2_-_Current20"/>
      <sheetName val="Data_Sources18"/>
      <sheetName val="외상매출금현황-수정분_A218"/>
      <sheetName val="Master_Updated(517)18"/>
      <sheetName val="Tooling_list_T_lite18"/>
      <sheetName val="@RISK_Correlations18"/>
      <sheetName val="NEW_ZEALAND18"/>
      <sheetName val="Master_table18"/>
      <sheetName val="7Long_term_liabilities18"/>
      <sheetName val="Nominal_Wizard18"/>
      <sheetName val="Jan_0518"/>
      <sheetName val="FCT_2008_-_HM_ok18"/>
      <sheetName val="LJ_Assumptions18"/>
      <sheetName val="LJ_Cost18"/>
      <sheetName val="LJ_His_CF18"/>
      <sheetName val="YS_Loan_18"/>
      <sheetName val="YS_Hotel_Budget18"/>
      <sheetName val="YS_Assumptions18"/>
      <sheetName val="YS_Cost_18"/>
      <sheetName val="YS_His_CF18"/>
      <sheetName val="new_IFS_format18"/>
      <sheetName val="TMF_Draft18"/>
      <sheetName val="Fill_this_out_first___18"/>
      <sheetName val="FE-1770_P118"/>
      <sheetName val="ADJ___RATE18"/>
      <sheetName val="Call_Down_Data_OLD18"/>
      <sheetName val="Assumption_Data18"/>
      <sheetName val="BL_-_GL_-_RJ18"/>
      <sheetName val="T&amp;E_GL18"/>
      <sheetName val="T&amp;E_System18"/>
      <sheetName val="1020_FF18"/>
      <sheetName val="_IBPL000119"/>
      <sheetName val="FY02_Fcst18"/>
      <sheetName val="Operational_Plan18"/>
      <sheetName val="Summary_Comparison_SGD18"/>
      <sheetName val="U-7_118"/>
      <sheetName val="N-4_419"/>
      <sheetName val="7_Jan_0219"/>
      <sheetName val="Mkt_Dev_1291_ONL_1290_-_101018"/>
      <sheetName val="GAAP_Pru18"/>
      <sheetName val="31_12_0420"/>
      <sheetName val="Bill_No__2_-_Carpark18"/>
      <sheetName val="FDR-Jan-99_18"/>
      <sheetName val="sum_to_LRH18"/>
      <sheetName val="Appendix_E18"/>
      <sheetName val="Submission_Form20"/>
      <sheetName val="interest_income20"/>
      <sheetName val="Tax_Formulas18"/>
      <sheetName val="Setup_Sheet18"/>
      <sheetName val="K101_FA_Lead18"/>
      <sheetName val="Base_Rental18"/>
      <sheetName val="COST_(ACC_ขาย10-2005)18"/>
      <sheetName val="Book_1_Summary18"/>
      <sheetName val="Global_Cover18"/>
      <sheetName val="Anniversary_at_Multi_Group18"/>
      <sheetName val="Burden_exp18"/>
      <sheetName val="Main_Menu18"/>
      <sheetName val="AOP_Summary-218"/>
      <sheetName val="ALL_KSFC_RIGS_EXCEPT_R-518"/>
      <sheetName val="Entity_List18"/>
      <sheetName val="Drop_Down_Lists19"/>
      <sheetName val="CAPEX_Import19"/>
      <sheetName val="Rates_Table19"/>
      <sheetName val="Jung_step_down_(60)19"/>
      <sheetName val="lgth_adj_fine19"/>
      <sheetName val="Gauge_Accuracy19"/>
      <sheetName val="Drop_Down19"/>
      <sheetName val="AUDIT_FEE19"/>
      <sheetName val="Raw_Mat19"/>
      <sheetName val="Thai_better_foods19"/>
      <sheetName val="Cross_Ref19"/>
      <sheetName val="Link_data18"/>
      <sheetName val="Drop_down_list18"/>
      <sheetName val="Tax_Calculation18"/>
      <sheetName val="RIG_134-ASSETS_APR_9718"/>
      <sheetName val="RIG_027-ASSETS-AFTER_30_JUN_918"/>
      <sheetName val="Home_Page18"/>
      <sheetName val="Interest_Rate_Projection18"/>
      <sheetName val="Table_LL1318"/>
      <sheetName val="BALANCE_SHEET_18"/>
      <sheetName val="New_Hire_Input_&amp;_Calc18"/>
      <sheetName val="On_Board_Headcount_Changes18"/>
      <sheetName val="Permanent_info18"/>
      <sheetName val="Wkgs_BS_Lead20"/>
      <sheetName val="SAP_COMPANY_CODES18"/>
      <sheetName val="ana_u518"/>
      <sheetName val="Genetica_Molecular_'0718"/>
      <sheetName val="A_TODDI_&amp;_B_TODDI18"/>
      <sheetName val="SUM_RV-November18"/>
      <sheetName val="FY04_budget_vol18"/>
      <sheetName val="DEP_C200118"/>
      <sheetName val="MCS_P&amp;L_By_Sub__USD18"/>
      <sheetName val="lab_paced18"/>
      <sheetName val="Cost_Center18"/>
      <sheetName val="21_Ocl18"/>
      <sheetName val="acc_depre-report-old18"/>
      <sheetName val="Download_Grp_Branch18"/>
      <sheetName val="Download_Lcl_Branch18"/>
      <sheetName val="Supporting_Tool18"/>
      <sheetName val="Std_0618"/>
      <sheetName val="Debt_Info18"/>
      <sheetName val="Investment_Database20"/>
      <sheetName val="CF_RECONCILE_-_118"/>
      <sheetName val="On_hand_-_31_Mar_0318"/>
      <sheetName val="COMPUTER_HARDWARE(IFM)_(A)18"/>
      <sheetName val="summary_of_used_bits18"/>
      <sheetName val="Mapping_table18"/>
      <sheetName val="PRICE_LIST_MASTER18"/>
      <sheetName val="Input_Price18"/>
      <sheetName val="Main_Model18"/>
      <sheetName val="Month_v_YTD18"/>
      <sheetName val="Project_Detail_18"/>
      <sheetName val="98FORECAST_(1)18"/>
      <sheetName val="TB-Circuit_ONE_-1218"/>
      <sheetName val="_IB-PL-YTD18"/>
      <sheetName val="Account_List18"/>
      <sheetName val="Company_codes18"/>
      <sheetName val="Stock_Aging18"/>
      <sheetName val="TB_Data_base18"/>
      <sheetName val="NAR-Pistons_(2)18"/>
      <sheetName val="TAUX_MONNAIES18"/>
      <sheetName val="Equity_Rec_18"/>
      <sheetName val="#ofclose__xl18"/>
      <sheetName val="NBD1_1_0118"/>
      <sheetName val="NBD2_1_0218"/>
      <sheetName val="NBD2_1_0318"/>
      <sheetName val="NBD2_1_0418"/>
      <sheetName val="NBD2_2_0218"/>
      <sheetName val="NBD6_2_0118"/>
      <sheetName val="NBD6_2_0218"/>
      <sheetName val="NBD8_2_0118"/>
      <sheetName val="NBD8_2_0818"/>
      <sheetName val="NBD8_2_0918"/>
      <sheetName val="NBD8_2_1118"/>
      <sheetName val="NBD8_2_1218"/>
      <sheetName val="NBD8_2_1618"/>
      <sheetName val="NBD8_2_1818"/>
      <sheetName val="NBD8_2_2018"/>
      <sheetName val="NBD8_2_2118"/>
      <sheetName val="คชจ_ดำเนินงาน6-4318"/>
      <sheetName val="Int_201018"/>
      <sheetName val="Land_2810118"/>
      <sheetName val="งบบริหาร_PL-report18"/>
      <sheetName val="Inter_co18"/>
      <sheetName val="10Segment_report18"/>
      <sheetName val="1Cash_for_Interest18"/>
      <sheetName val="3Detail_of_cash_flow18"/>
      <sheetName val="Income_Tax_Provision18"/>
      <sheetName val="___________9_D_____O_Z_e_p_{_18"/>
      <sheetName val="__9_D_O_Z_e_p_{___18"/>
      <sheetName val="เงินกู้_MGC24"/>
      <sheetName val="ADJ_-_RATE26"/>
      <sheetName val="Trial_Balance24"/>
      <sheetName val="Loan_Data24"/>
      <sheetName val="K-5_YE22"/>
      <sheetName val="Asset_31-12-4722"/>
      <sheetName val="Customize_Your_Invoice22"/>
      <sheetName val="Purchase_Order22"/>
      <sheetName val="Customize_Your_Purchase_Order22"/>
      <sheetName val="???????_MGC22"/>
      <sheetName val="_IB-PL-00-01_SUMMARY22"/>
      <sheetName val="TrialBalance_Q3-200222"/>
      <sheetName val="N-4_Patent_right20"/>
      <sheetName val="B&amp;S_199919"/>
      <sheetName val="AP_Interco_21"/>
      <sheetName val="Details_for_Keppel_Sin21"/>
      <sheetName val="Details_for_tri21"/>
      <sheetName val="เง_นก___MGC21"/>
      <sheetName val="6_weeks_rolling_forecast21"/>
      <sheetName val="FX_rates21"/>
      <sheetName val="Standing_Data21"/>
      <sheetName val="Asset_&amp;_Liability21"/>
      <sheetName val="Net_asset_value21"/>
      <sheetName val="Record_CR19"/>
      <sheetName val="DATE_CELL_&amp;_Unassigned-119"/>
      <sheetName val="_20"/>
      <sheetName val="?_?????????9?D?????O?Z?e?p?{?19"/>
      <sheetName val="_?9?D?O?Z?e?p?{??_x000a_19"/>
      <sheetName val="________MGC20"/>
      <sheetName val="10-1_Media19"/>
      <sheetName val="deals_above_20k19"/>
      <sheetName val="Market_Segment21"/>
      <sheetName val="Owner_Unit21"/>
      <sheetName val="vendor_name21"/>
      <sheetName val="Content_Page21"/>
      <sheetName val="Elim_Seg_LM21"/>
      <sheetName val="Elim_Seg_BM21"/>
      <sheetName val="Elim_Seg_AM21"/>
      <sheetName val="Table_Array21"/>
      <sheetName val="Setup_200819"/>
      <sheetName val="Setup_200919"/>
      <sheetName val="f&amp;b_(2)20"/>
      <sheetName val="VariableII__period21"/>
      <sheetName val="SCB_1_-_Current21"/>
      <sheetName val="SCB_2_-_Current21"/>
      <sheetName val="Data_Sources19"/>
      <sheetName val="외상매출금현황-수정분_A219"/>
      <sheetName val="Master_Updated(517)19"/>
      <sheetName val="Tooling_list_T_lite19"/>
      <sheetName val="@RISK_Correlations19"/>
      <sheetName val="NEW_ZEALAND19"/>
      <sheetName val="Master_table19"/>
      <sheetName val="7Long_term_liabilities19"/>
      <sheetName val="Nominal_Wizard19"/>
      <sheetName val="Jan_0519"/>
      <sheetName val="FCT_2008_-_HM_ok19"/>
      <sheetName val="LJ_Assumptions19"/>
      <sheetName val="LJ_Cost19"/>
      <sheetName val="LJ_His_CF19"/>
      <sheetName val="YS_Loan_19"/>
      <sheetName val="YS_Hotel_Budget19"/>
      <sheetName val="YS_Assumptions19"/>
      <sheetName val="YS_Cost_19"/>
      <sheetName val="YS_His_CF19"/>
      <sheetName val="new_IFS_format19"/>
      <sheetName val="TMF_Draft19"/>
      <sheetName val="Fill_this_out_first___19"/>
      <sheetName val="FE-1770_P119"/>
      <sheetName val="ADJ___RATE19"/>
      <sheetName val="Call_Down_Data_OLD19"/>
      <sheetName val="Assumption_Data19"/>
      <sheetName val="BL_-_GL_-_RJ19"/>
      <sheetName val="T&amp;E_GL19"/>
      <sheetName val="T&amp;E_System19"/>
      <sheetName val="1020_FF19"/>
      <sheetName val="_IBPL000120"/>
      <sheetName val="FY02_Fcst19"/>
      <sheetName val="Operational_Plan19"/>
      <sheetName val="Summary_Comparison_SGD19"/>
      <sheetName val="U-7_119"/>
      <sheetName val="N-4_420"/>
      <sheetName val="7_Jan_0220"/>
      <sheetName val="Mkt_Dev_1291_ONL_1290_-_101019"/>
      <sheetName val="GAAP_Pru19"/>
      <sheetName val="31_12_0421"/>
      <sheetName val="Bill_No__2_-_Carpark19"/>
      <sheetName val="FDR-Jan-99_19"/>
      <sheetName val="sum_to_LRH19"/>
      <sheetName val="Appendix_E19"/>
      <sheetName val="Submission_Form21"/>
      <sheetName val="interest_income21"/>
      <sheetName val="Tax_Formulas19"/>
      <sheetName val="Setup_Sheet19"/>
      <sheetName val="K101_FA_Lead19"/>
      <sheetName val="Base_Rental19"/>
      <sheetName val="COST_(ACC_ขาย10-2005)19"/>
      <sheetName val="Book_1_Summary19"/>
      <sheetName val="Global_Cover19"/>
      <sheetName val="Anniversary_at_Multi_Group19"/>
      <sheetName val="Burden_exp19"/>
      <sheetName val="Main_Menu19"/>
      <sheetName val="AOP_Summary-219"/>
      <sheetName val="ALL_KSFC_RIGS_EXCEPT_R-519"/>
      <sheetName val="Entity_List19"/>
      <sheetName val="Drop_Down_Lists20"/>
      <sheetName val="CAPEX_Import20"/>
      <sheetName val="Rates_Table20"/>
      <sheetName val="Jung_step_down_(60)20"/>
      <sheetName val="lgth_adj_fine20"/>
      <sheetName val="Gauge_Accuracy20"/>
      <sheetName val="Drop_Down20"/>
      <sheetName val="AUDIT_FEE20"/>
      <sheetName val="Raw_Mat20"/>
      <sheetName val="Thai_better_foods20"/>
      <sheetName val="Cross_Ref20"/>
      <sheetName val="Link_data19"/>
      <sheetName val="Drop_down_list19"/>
      <sheetName val="Tax_Calculation19"/>
      <sheetName val="RIG_134-ASSETS_APR_9719"/>
      <sheetName val="RIG_027-ASSETS-AFTER_30_JUN_919"/>
      <sheetName val="Home_Page19"/>
      <sheetName val="Interest_Rate_Projection19"/>
      <sheetName val="Table_LL1319"/>
      <sheetName val="BALANCE_SHEET_19"/>
      <sheetName val="New_Hire_Input_&amp;_Calc19"/>
      <sheetName val="On_Board_Headcount_Changes19"/>
      <sheetName val="Permanent_info19"/>
      <sheetName val="Wkgs_BS_Lead21"/>
      <sheetName val="SAP_COMPANY_CODES19"/>
      <sheetName val="ana_u519"/>
      <sheetName val="Genetica_Molecular_'0719"/>
      <sheetName val="A_TODDI_&amp;_B_TODDI19"/>
      <sheetName val="SUM_RV-November19"/>
      <sheetName val="FY04_budget_vol19"/>
      <sheetName val="DEP_C200119"/>
      <sheetName val="MCS_P&amp;L_By_Sub__USD19"/>
      <sheetName val="lab_paced19"/>
      <sheetName val="Cost_Center19"/>
      <sheetName val="21_Ocl19"/>
      <sheetName val="acc_depre-report-old19"/>
      <sheetName val="Download_Grp_Branch19"/>
      <sheetName val="Download_Lcl_Branch19"/>
      <sheetName val="Supporting_Tool19"/>
      <sheetName val="Std_0619"/>
      <sheetName val="Debt_Info19"/>
      <sheetName val="Investment_Database21"/>
      <sheetName val="CF_RECONCILE_-_119"/>
      <sheetName val="On_hand_-_31_Mar_0319"/>
      <sheetName val="COMPUTER_HARDWARE(IFM)_(A)19"/>
      <sheetName val="summary_of_used_bits19"/>
      <sheetName val="Mapping_table19"/>
      <sheetName val="PRICE_LIST_MASTER19"/>
      <sheetName val="Input_Price19"/>
      <sheetName val="Main_Model19"/>
      <sheetName val="Month_v_YTD19"/>
      <sheetName val="Project_Detail_19"/>
      <sheetName val="98FORECAST_(1)19"/>
      <sheetName val="TB-Circuit_ONE_-1219"/>
      <sheetName val="_IB-PL-YTD19"/>
      <sheetName val="Account_List19"/>
      <sheetName val="Company_codes19"/>
      <sheetName val="Stock_Aging19"/>
      <sheetName val="TB_Data_base19"/>
      <sheetName val="NAR-Pistons_(2)19"/>
      <sheetName val="TAUX_MONNAIES19"/>
      <sheetName val="Equity_Rec_19"/>
      <sheetName val="#ofclose__xl19"/>
      <sheetName val="NBD1_1_0119"/>
      <sheetName val="NBD2_1_0219"/>
      <sheetName val="NBD2_1_0319"/>
      <sheetName val="NBD2_1_0419"/>
      <sheetName val="NBD2_2_0219"/>
      <sheetName val="NBD6_2_0119"/>
      <sheetName val="NBD6_2_0219"/>
      <sheetName val="NBD8_2_0119"/>
      <sheetName val="NBD8_2_0819"/>
      <sheetName val="NBD8_2_0919"/>
      <sheetName val="NBD8_2_1119"/>
      <sheetName val="NBD8_2_1219"/>
      <sheetName val="NBD8_2_1619"/>
      <sheetName val="NBD8_2_1819"/>
      <sheetName val="NBD8_2_2019"/>
      <sheetName val="NBD8_2_2119"/>
      <sheetName val="คชจ_ดำเนินงาน6-4319"/>
      <sheetName val="Int_201019"/>
      <sheetName val="Land_2810119"/>
      <sheetName val="งบบริหาร_PL-report19"/>
      <sheetName val="Inter_co19"/>
      <sheetName val="10Segment_report19"/>
      <sheetName val="1Cash_for_Interest19"/>
      <sheetName val="3Detail_of_cash_flow19"/>
      <sheetName val="Income_Tax_Provision19"/>
      <sheetName val="___________9_D_____O_Z_e_p_{_19"/>
      <sheetName val="__9_D_O_Z_e_p_{___19"/>
      <sheetName val="เงินกู้_MGC25"/>
      <sheetName val="ADJ_-_RATE27"/>
      <sheetName val="Trial_Balance25"/>
      <sheetName val="Loan_Data25"/>
      <sheetName val="K-5_YE23"/>
      <sheetName val="Asset_31-12-4723"/>
      <sheetName val="Customize_Your_Invoice23"/>
      <sheetName val="Purchase_Order23"/>
      <sheetName val="Customize_Your_Purchase_Order23"/>
      <sheetName val="???????_MGC23"/>
      <sheetName val="_IB-PL-00-01_SUMMARY23"/>
      <sheetName val="TrialBalance_Q3-200223"/>
      <sheetName val="N-4_Patent_right21"/>
      <sheetName val="B&amp;S_199920"/>
      <sheetName val="AP_Interco_22"/>
      <sheetName val="Details_for_Keppel_Sin22"/>
      <sheetName val="Details_for_tri22"/>
      <sheetName val="เง_นก___MGC22"/>
      <sheetName val="6_weeks_rolling_forecast22"/>
      <sheetName val="FX_rates22"/>
      <sheetName val="Standing_Data22"/>
      <sheetName val="Asset_&amp;_Liability22"/>
      <sheetName val="Net_asset_value22"/>
      <sheetName val="Record_CR20"/>
      <sheetName val="DATE_CELL_&amp;_Unassigned-120"/>
      <sheetName val="_21"/>
      <sheetName val="?_?????????9?D?????O?Z?e?p?{?20"/>
      <sheetName val="_?9?D?O?Z?e?p?{??_x000a_20"/>
      <sheetName val="________MGC21"/>
      <sheetName val="10-1_Media20"/>
      <sheetName val="deals_above_20k20"/>
      <sheetName val="Market_Segment22"/>
      <sheetName val="Owner_Unit22"/>
      <sheetName val="vendor_name22"/>
      <sheetName val="Content_Page22"/>
      <sheetName val="Elim_Seg_LM22"/>
      <sheetName val="Elim_Seg_BM22"/>
      <sheetName val="Elim_Seg_AM22"/>
      <sheetName val="Table_Array22"/>
      <sheetName val="Setup_200820"/>
      <sheetName val="Setup_200920"/>
      <sheetName val="f&amp;b_(2)21"/>
      <sheetName val="VariableII__period22"/>
      <sheetName val="SCB_1_-_Current22"/>
      <sheetName val="SCB_2_-_Current22"/>
      <sheetName val="Data_Sources20"/>
      <sheetName val="외상매출금현황-수정분_A220"/>
      <sheetName val="Master_Updated(517)20"/>
      <sheetName val="Tooling_list_T_lite20"/>
      <sheetName val="@RISK_Correlations20"/>
      <sheetName val="NEW_ZEALAND20"/>
      <sheetName val="Master_table20"/>
      <sheetName val="7Long_term_liabilities20"/>
      <sheetName val="Nominal_Wizard20"/>
      <sheetName val="Jan_0520"/>
      <sheetName val="FCT_2008_-_HM_ok20"/>
      <sheetName val="LJ_Assumptions20"/>
      <sheetName val="LJ_Cost20"/>
      <sheetName val="LJ_His_CF20"/>
      <sheetName val="YS_Loan_20"/>
      <sheetName val="YS_Hotel_Budget20"/>
      <sheetName val="YS_Assumptions20"/>
      <sheetName val="YS_Cost_20"/>
      <sheetName val="YS_His_CF20"/>
      <sheetName val="new_IFS_format20"/>
      <sheetName val="TMF_Draft20"/>
      <sheetName val="Fill_this_out_first___20"/>
      <sheetName val="FE-1770_P120"/>
      <sheetName val="ADJ___RATE20"/>
      <sheetName val="Call_Down_Data_OLD20"/>
      <sheetName val="Assumption_Data20"/>
      <sheetName val="BL_-_GL_-_RJ20"/>
      <sheetName val="T&amp;E_GL20"/>
      <sheetName val="T&amp;E_System20"/>
      <sheetName val="1020_FF20"/>
      <sheetName val="_IBPL000121"/>
      <sheetName val="FY02_Fcst20"/>
      <sheetName val="Operational_Plan20"/>
      <sheetName val="Summary_Comparison_SGD20"/>
      <sheetName val="U-7_120"/>
      <sheetName val="N-4_421"/>
      <sheetName val="7_Jan_0221"/>
      <sheetName val="Mkt_Dev_1291_ONL_1290_-_101020"/>
      <sheetName val="GAAP_Pru20"/>
      <sheetName val="31_12_0422"/>
      <sheetName val="Bill_No__2_-_Carpark20"/>
      <sheetName val="FDR-Jan-99_20"/>
      <sheetName val="sum_to_LRH20"/>
      <sheetName val="Appendix_E20"/>
      <sheetName val="Submission_Form22"/>
      <sheetName val="interest_income22"/>
      <sheetName val="Tax_Formulas20"/>
      <sheetName val="Setup_Sheet20"/>
      <sheetName val="K101_FA_Lead20"/>
      <sheetName val="Base_Rental20"/>
      <sheetName val="COST_(ACC_ขาย10-2005)20"/>
      <sheetName val="Book_1_Summary20"/>
      <sheetName val="Global_Cover20"/>
      <sheetName val="Anniversary_at_Multi_Group20"/>
      <sheetName val="Burden_exp20"/>
      <sheetName val="Main_Menu20"/>
      <sheetName val="AOP_Summary-220"/>
      <sheetName val="ALL_KSFC_RIGS_EXCEPT_R-520"/>
      <sheetName val="Entity_List20"/>
      <sheetName val="Drop_Down_Lists21"/>
      <sheetName val="CAPEX_Import21"/>
      <sheetName val="Rates_Table21"/>
      <sheetName val="Jung_step_down_(60)21"/>
      <sheetName val="lgth_adj_fine21"/>
      <sheetName val="Gauge_Accuracy21"/>
      <sheetName val="Drop_Down21"/>
      <sheetName val="AUDIT_FEE21"/>
      <sheetName val="Raw_Mat21"/>
      <sheetName val="Thai_better_foods21"/>
      <sheetName val="Cross_Ref21"/>
      <sheetName val="Link_data20"/>
      <sheetName val="Drop_down_list20"/>
      <sheetName val="Tax_Calculation20"/>
      <sheetName val="RIG_134-ASSETS_APR_9720"/>
      <sheetName val="RIG_027-ASSETS-AFTER_30_JUN_920"/>
      <sheetName val="Home_Page20"/>
      <sheetName val="Interest_Rate_Projection20"/>
      <sheetName val="Table_LL1320"/>
      <sheetName val="BALANCE_SHEET_20"/>
      <sheetName val="New_Hire_Input_&amp;_Calc20"/>
      <sheetName val="On_Board_Headcount_Changes20"/>
      <sheetName val="Permanent_info20"/>
      <sheetName val="Wkgs_BS_Lead22"/>
      <sheetName val="SAP_COMPANY_CODES20"/>
      <sheetName val="ana_u520"/>
      <sheetName val="Genetica_Molecular_'0720"/>
      <sheetName val="A_TODDI_&amp;_B_TODDI20"/>
      <sheetName val="SUM_RV-November20"/>
      <sheetName val="FY04_budget_vol20"/>
      <sheetName val="DEP_C200120"/>
      <sheetName val="MCS_P&amp;L_By_Sub__USD20"/>
      <sheetName val="lab_paced20"/>
      <sheetName val="Cost_Center20"/>
      <sheetName val="21_Ocl20"/>
      <sheetName val="acc_depre-report-old20"/>
      <sheetName val="Download_Grp_Branch20"/>
      <sheetName val="Download_Lcl_Branch20"/>
      <sheetName val="Supporting_Tool20"/>
      <sheetName val="Std_0620"/>
      <sheetName val="Debt_Info20"/>
      <sheetName val="Investment_Database22"/>
      <sheetName val="CF_RECONCILE_-_120"/>
      <sheetName val="On_hand_-_31_Mar_0320"/>
      <sheetName val="COMPUTER_HARDWARE(IFM)_(A)20"/>
      <sheetName val="summary_of_used_bits20"/>
      <sheetName val="Mapping_table20"/>
      <sheetName val="PRICE_LIST_MASTER20"/>
      <sheetName val="Input_Price20"/>
      <sheetName val="Main_Model20"/>
      <sheetName val="Month_v_YTD20"/>
      <sheetName val="Project_Detail_20"/>
      <sheetName val="98FORECAST_(1)20"/>
      <sheetName val="TB-Circuit_ONE_-1220"/>
      <sheetName val="_IB-PL-YTD20"/>
      <sheetName val="Account_List20"/>
      <sheetName val="Company_codes20"/>
      <sheetName val="Stock_Aging20"/>
      <sheetName val="TB_Data_base20"/>
      <sheetName val="NAR-Pistons_(2)20"/>
      <sheetName val="TAUX_MONNAIES20"/>
      <sheetName val="Equity_Rec_20"/>
      <sheetName val="#ofclose__xl20"/>
      <sheetName val="NBD1_1_0120"/>
      <sheetName val="NBD2_1_0220"/>
      <sheetName val="NBD2_1_0320"/>
      <sheetName val="NBD2_1_0420"/>
      <sheetName val="NBD2_2_0220"/>
      <sheetName val="NBD6_2_0120"/>
      <sheetName val="NBD6_2_0220"/>
      <sheetName val="NBD8_2_0120"/>
      <sheetName val="NBD8_2_0820"/>
      <sheetName val="NBD8_2_0920"/>
      <sheetName val="NBD8_2_1120"/>
      <sheetName val="NBD8_2_1220"/>
      <sheetName val="NBD8_2_1620"/>
      <sheetName val="NBD8_2_1820"/>
      <sheetName val="NBD8_2_2020"/>
      <sheetName val="NBD8_2_2120"/>
      <sheetName val="คชจ_ดำเนินงาน6-4320"/>
      <sheetName val="Int_201020"/>
      <sheetName val="Land_2810120"/>
      <sheetName val="งบบริหาร_PL-report20"/>
      <sheetName val="Inter_co20"/>
      <sheetName val="10Segment_report20"/>
      <sheetName val="1Cash_for_Interest20"/>
      <sheetName val="3Detail_of_cash_flow20"/>
      <sheetName val="Income_Tax_Provision20"/>
      <sheetName val="___________9_D_____O_Z_e_p_{_20"/>
      <sheetName val="__9_D_O_Z_e_p_{___20"/>
      <sheetName val="เงินกู้_MGC26"/>
      <sheetName val="ADJ_-_RATE28"/>
      <sheetName val="Trial_Balance26"/>
      <sheetName val="Loan_Data26"/>
      <sheetName val="K-5_YE24"/>
      <sheetName val="Asset_31-12-4724"/>
      <sheetName val="Customize_Your_Invoice24"/>
      <sheetName val="Purchase_Order24"/>
      <sheetName val="Customize_Your_Purchase_Order24"/>
      <sheetName val="???????_MGC24"/>
      <sheetName val="_IB-PL-00-01_SUMMARY24"/>
      <sheetName val="TrialBalance_Q3-200224"/>
      <sheetName val="N-4_Patent_right22"/>
      <sheetName val="B&amp;S_199921"/>
      <sheetName val="AP_Interco_23"/>
      <sheetName val="Details_for_Keppel_Sin23"/>
      <sheetName val="Details_for_tri23"/>
      <sheetName val="เง_นก___MGC23"/>
      <sheetName val="6_weeks_rolling_forecast23"/>
      <sheetName val="FX_rates23"/>
      <sheetName val="Standing_Data23"/>
      <sheetName val="Asset_&amp;_Liability23"/>
      <sheetName val="Net_asset_value23"/>
      <sheetName val="Record_CR21"/>
      <sheetName val="DATE_CELL_&amp;_Unassigned-121"/>
      <sheetName val="_22"/>
      <sheetName val="?_?????????9?D?????O?Z?e?p?{?21"/>
      <sheetName val="_?9?D?O?Z?e?p?{??_x000a_21"/>
      <sheetName val="________MGC22"/>
      <sheetName val="10-1_Media21"/>
      <sheetName val="deals_above_20k21"/>
      <sheetName val="Market_Segment23"/>
      <sheetName val="Owner_Unit23"/>
      <sheetName val="vendor_name23"/>
      <sheetName val="Content_Page23"/>
      <sheetName val="Elim_Seg_LM23"/>
      <sheetName val="Elim_Seg_BM23"/>
      <sheetName val="Elim_Seg_AM23"/>
      <sheetName val="Table_Array23"/>
      <sheetName val="Setup_200821"/>
      <sheetName val="Setup_200921"/>
      <sheetName val="f&amp;b_(2)22"/>
      <sheetName val="VariableII__period23"/>
      <sheetName val="SCB_1_-_Current23"/>
      <sheetName val="SCB_2_-_Current23"/>
      <sheetName val="Data_Sources21"/>
      <sheetName val="외상매출금현황-수정분_A221"/>
      <sheetName val="Master_Updated(517)21"/>
      <sheetName val="Tooling_list_T_lite21"/>
      <sheetName val="@RISK_Correlations21"/>
      <sheetName val="NEW_ZEALAND21"/>
      <sheetName val="Master_table21"/>
      <sheetName val="7Long_term_liabilities21"/>
      <sheetName val="Nominal_Wizard21"/>
      <sheetName val="Jan_0521"/>
      <sheetName val="FCT_2008_-_HM_ok21"/>
      <sheetName val="LJ_Assumptions21"/>
      <sheetName val="LJ_Cost21"/>
      <sheetName val="LJ_His_CF21"/>
      <sheetName val="YS_Loan_21"/>
      <sheetName val="YS_Hotel_Budget21"/>
      <sheetName val="YS_Assumptions21"/>
      <sheetName val="YS_Cost_21"/>
      <sheetName val="YS_His_CF21"/>
      <sheetName val="new_IFS_format21"/>
      <sheetName val="TMF_Draft21"/>
      <sheetName val="Fill_this_out_first___21"/>
      <sheetName val="FE-1770_P121"/>
      <sheetName val="ADJ___RATE21"/>
      <sheetName val="Call_Down_Data_OLD21"/>
      <sheetName val="Assumption_Data21"/>
      <sheetName val="BL_-_GL_-_RJ21"/>
      <sheetName val="T&amp;E_GL21"/>
      <sheetName val="T&amp;E_System21"/>
      <sheetName val="1020_FF21"/>
      <sheetName val="_IBPL000122"/>
      <sheetName val="FY02_Fcst21"/>
      <sheetName val="Operational_Plan21"/>
      <sheetName val="Summary_Comparison_SGD21"/>
      <sheetName val="U-7_121"/>
      <sheetName val="N-4_422"/>
      <sheetName val="7_Jan_0222"/>
      <sheetName val="Mkt_Dev_1291_ONL_1290_-_101021"/>
      <sheetName val="GAAP_Pru21"/>
      <sheetName val="31_12_0423"/>
      <sheetName val="Bill_No__2_-_Carpark21"/>
      <sheetName val="FDR-Jan-99_21"/>
      <sheetName val="sum_to_LRH21"/>
      <sheetName val="Appendix_E21"/>
      <sheetName val="Submission_Form23"/>
      <sheetName val="interest_income23"/>
      <sheetName val="Tax_Formulas21"/>
      <sheetName val="Setup_Sheet21"/>
      <sheetName val="K101_FA_Lead21"/>
      <sheetName val="Base_Rental21"/>
      <sheetName val="COST_(ACC_ขาย10-2005)21"/>
      <sheetName val="Book_1_Summary21"/>
      <sheetName val="Global_Cover21"/>
      <sheetName val="Anniversary_at_Multi_Group21"/>
      <sheetName val="Burden_exp21"/>
      <sheetName val="Main_Menu21"/>
      <sheetName val="AOP_Summary-221"/>
      <sheetName val="ALL_KSFC_RIGS_EXCEPT_R-521"/>
      <sheetName val="Entity_List21"/>
      <sheetName val="Drop_Down_Lists22"/>
      <sheetName val="CAPEX_Import22"/>
      <sheetName val="Rates_Table22"/>
      <sheetName val="Jung_step_down_(60)22"/>
      <sheetName val="lgth_adj_fine22"/>
      <sheetName val="Gauge_Accuracy22"/>
      <sheetName val="Drop_Down22"/>
      <sheetName val="AUDIT_FEE22"/>
      <sheetName val="Raw_Mat22"/>
      <sheetName val="Thai_better_foods22"/>
      <sheetName val="Cross_Ref22"/>
      <sheetName val="Link_data21"/>
      <sheetName val="Drop_down_list21"/>
      <sheetName val="Tax_Calculation21"/>
      <sheetName val="RIG_134-ASSETS_APR_9721"/>
      <sheetName val="RIG_027-ASSETS-AFTER_30_JUN_921"/>
      <sheetName val="Home_Page21"/>
      <sheetName val="Interest_Rate_Projection21"/>
      <sheetName val="Table_LL1321"/>
      <sheetName val="BALANCE_SHEET_21"/>
      <sheetName val="New_Hire_Input_&amp;_Calc21"/>
      <sheetName val="On_Board_Headcount_Changes21"/>
      <sheetName val="Permanent_info21"/>
      <sheetName val="Wkgs_BS_Lead23"/>
      <sheetName val="SAP_COMPANY_CODES21"/>
      <sheetName val="ana_u521"/>
      <sheetName val="Genetica_Molecular_'0721"/>
      <sheetName val="A_TODDI_&amp;_B_TODDI21"/>
      <sheetName val="SUM_RV-November21"/>
      <sheetName val="FY04_budget_vol21"/>
      <sheetName val="DEP_C200121"/>
      <sheetName val="MCS_P&amp;L_By_Sub__USD21"/>
      <sheetName val="lab_paced21"/>
      <sheetName val="Cost_Center21"/>
      <sheetName val="21_Ocl21"/>
      <sheetName val="acc_depre-report-old21"/>
      <sheetName val="Download_Grp_Branch21"/>
      <sheetName val="Download_Lcl_Branch21"/>
      <sheetName val="Supporting_Tool21"/>
      <sheetName val="Std_0621"/>
      <sheetName val="Debt_Info21"/>
      <sheetName val="Investment_Database23"/>
      <sheetName val="CF_RECONCILE_-_121"/>
      <sheetName val="On_hand_-_31_Mar_0321"/>
      <sheetName val="COMPUTER_HARDWARE(IFM)_(A)21"/>
      <sheetName val="summary_of_used_bits21"/>
      <sheetName val="Mapping_table21"/>
      <sheetName val="PRICE_LIST_MASTER21"/>
      <sheetName val="Input_Price21"/>
      <sheetName val="Main_Model21"/>
      <sheetName val="Month_v_YTD21"/>
      <sheetName val="Project_Detail_21"/>
      <sheetName val="98FORECAST_(1)21"/>
      <sheetName val="TB-Circuit_ONE_-1221"/>
      <sheetName val="_IB-PL-YTD21"/>
      <sheetName val="Account_List21"/>
      <sheetName val="Company_codes21"/>
      <sheetName val="Stock_Aging21"/>
      <sheetName val="TB_Data_base21"/>
      <sheetName val="NAR-Pistons_(2)21"/>
      <sheetName val="TAUX_MONNAIES21"/>
      <sheetName val="Equity_Rec_21"/>
      <sheetName val="#ofclose__xl21"/>
      <sheetName val="NBD1_1_0121"/>
      <sheetName val="NBD2_1_0221"/>
      <sheetName val="NBD2_1_0321"/>
      <sheetName val="NBD2_1_0421"/>
      <sheetName val="NBD2_2_0221"/>
      <sheetName val="NBD6_2_0121"/>
      <sheetName val="NBD6_2_0221"/>
      <sheetName val="NBD8_2_0121"/>
      <sheetName val="NBD8_2_0821"/>
      <sheetName val="NBD8_2_0921"/>
      <sheetName val="NBD8_2_1121"/>
      <sheetName val="NBD8_2_1221"/>
      <sheetName val="NBD8_2_1621"/>
      <sheetName val="NBD8_2_1821"/>
      <sheetName val="NBD8_2_2021"/>
      <sheetName val="NBD8_2_2121"/>
      <sheetName val="คชจ_ดำเนินงาน6-4321"/>
      <sheetName val="Int_201021"/>
      <sheetName val="Land_2810121"/>
      <sheetName val="งบบริหาร_PL-report21"/>
      <sheetName val="Inter_co21"/>
      <sheetName val="10Segment_report21"/>
      <sheetName val="1Cash_for_Interest21"/>
      <sheetName val="3Detail_of_cash_flow21"/>
      <sheetName val="Income_Tax_Provision21"/>
      <sheetName val="___________9_D_____O_Z_e_p_{_21"/>
      <sheetName val="__9_D_O_Z_e_p_{___21"/>
      <sheetName val="เงินกู้_MGC27"/>
      <sheetName val="ADJ_-_RATE29"/>
      <sheetName val="Trial_Balance27"/>
      <sheetName val="Loan_Data27"/>
      <sheetName val="K-5_YE25"/>
      <sheetName val="Asset_31-12-4725"/>
      <sheetName val="Customize_Your_Invoice25"/>
      <sheetName val="Purchase_Order25"/>
      <sheetName val="Customize_Your_Purchase_Order25"/>
      <sheetName val="???????_MGC25"/>
      <sheetName val="_IB-PL-00-01_SUMMARY25"/>
      <sheetName val="TrialBalance_Q3-200225"/>
      <sheetName val="N-4_Patent_right23"/>
      <sheetName val="B&amp;S_199922"/>
      <sheetName val="AP_Interco_24"/>
      <sheetName val="Details_for_Keppel_Sin24"/>
      <sheetName val="Details_for_tri24"/>
      <sheetName val="เง_นก___MGC24"/>
      <sheetName val="6_weeks_rolling_forecast24"/>
      <sheetName val="FX_rates24"/>
      <sheetName val="Standing_Data24"/>
      <sheetName val="Asset_&amp;_Liability24"/>
      <sheetName val="Net_asset_value24"/>
      <sheetName val="Record_CR22"/>
      <sheetName val="DATE_CELL_&amp;_Unassigned-122"/>
      <sheetName val="_23"/>
      <sheetName val="?_?????????9?D?????O?Z?e?p?{?22"/>
      <sheetName val="_?9?D?O?Z?e?p?{??_x000a_22"/>
      <sheetName val="________MGC23"/>
      <sheetName val="10-1_Media22"/>
      <sheetName val="deals_above_20k22"/>
      <sheetName val="Market_Segment24"/>
      <sheetName val="Owner_Unit24"/>
      <sheetName val="vendor_name24"/>
      <sheetName val="Content_Page24"/>
      <sheetName val="Elim_Seg_LM24"/>
      <sheetName val="Elim_Seg_BM24"/>
      <sheetName val="Elim_Seg_AM24"/>
      <sheetName val="Table_Array24"/>
      <sheetName val="Setup_200822"/>
      <sheetName val="Setup_200922"/>
      <sheetName val="f&amp;b_(2)23"/>
      <sheetName val="VariableII__period24"/>
      <sheetName val="SCB_1_-_Current24"/>
      <sheetName val="SCB_2_-_Current24"/>
      <sheetName val="Data_Sources22"/>
      <sheetName val="외상매출금현황-수정분_A222"/>
      <sheetName val="Master_Updated(517)22"/>
      <sheetName val="Tooling_list_T_lite22"/>
      <sheetName val="@RISK_Correlations22"/>
      <sheetName val="NEW_ZEALAND22"/>
      <sheetName val="Master_table22"/>
      <sheetName val="7Long_term_liabilities22"/>
      <sheetName val="Nominal_Wizard22"/>
      <sheetName val="Jan_0522"/>
      <sheetName val="FCT_2008_-_HM_ok22"/>
      <sheetName val="LJ_Assumptions22"/>
      <sheetName val="LJ_Cost22"/>
      <sheetName val="LJ_His_CF22"/>
      <sheetName val="YS_Loan_22"/>
      <sheetName val="YS_Hotel_Budget22"/>
      <sheetName val="YS_Assumptions22"/>
      <sheetName val="YS_Cost_22"/>
      <sheetName val="YS_His_CF22"/>
      <sheetName val="new_IFS_format22"/>
      <sheetName val="TMF_Draft22"/>
      <sheetName val="Fill_this_out_first___22"/>
      <sheetName val="FE-1770_P122"/>
      <sheetName val="ADJ___RATE22"/>
      <sheetName val="Call_Down_Data_OLD22"/>
      <sheetName val="Assumption_Data22"/>
      <sheetName val="BL_-_GL_-_RJ22"/>
      <sheetName val="T&amp;E_GL22"/>
      <sheetName val="T&amp;E_System22"/>
      <sheetName val="1020_FF22"/>
      <sheetName val="_IBPL000123"/>
      <sheetName val="FY02_Fcst22"/>
      <sheetName val="Operational_Plan22"/>
      <sheetName val="Summary_Comparison_SGD22"/>
      <sheetName val="U-7_122"/>
      <sheetName val="N-4_423"/>
      <sheetName val="7_Jan_0223"/>
      <sheetName val="Mkt_Dev_1291_ONL_1290_-_101022"/>
      <sheetName val="GAAP_Pru22"/>
      <sheetName val="31_12_0424"/>
      <sheetName val="Bill_No__2_-_Carpark22"/>
      <sheetName val="FDR-Jan-99_22"/>
      <sheetName val="sum_to_LRH22"/>
      <sheetName val="Appendix_E22"/>
      <sheetName val="Submission_Form24"/>
      <sheetName val="interest_income24"/>
      <sheetName val="Tax_Formulas22"/>
      <sheetName val="Setup_Sheet22"/>
      <sheetName val="K101_FA_Lead22"/>
      <sheetName val="Base_Rental22"/>
      <sheetName val="COST_(ACC_ขาย10-2005)22"/>
      <sheetName val="Book_1_Summary22"/>
      <sheetName val="Global_Cover22"/>
      <sheetName val="Anniversary_at_Multi_Group22"/>
      <sheetName val="Burden_exp22"/>
      <sheetName val="Main_Menu22"/>
      <sheetName val="AOP_Summary-222"/>
      <sheetName val="ALL_KSFC_RIGS_EXCEPT_R-522"/>
      <sheetName val="Entity_List22"/>
      <sheetName val="Drop_Down_Lists23"/>
      <sheetName val="CAPEX_Import23"/>
      <sheetName val="Rates_Table23"/>
      <sheetName val="Jung_step_down_(60)23"/>
      <sheetName val="lgth_adj_fine23"/>
      <sheetName val="Gauge_Accuracy23"/>
      <sheetName val="Drop_Down23"/>
      <sheetName val="AUDIT_FEE23"/>
      <sheetName val="Raw_Mat23"/>
      <sheetName val="Thai_better_foods23"/>
      <sheetName val="Cross_Ref23"/>
      <sheetName val="Link_data22"/>
      <sheetName val="Drop_down_list22"/>
      <sheetName val="Tax_Calculation22"/>
      <sheetName val="RIG_134-ASSETS_APR_9722"/>
      <sheetName val="RIG_027-ASSETS-AFTER_30_JUN_922"/>
      <sheetName val="Home_Page22"/>
      <sheetName val="Interest_Rate_Projection22"/>
      <sheetName val="Table_LL1322"/>
      <sheetName val="BALANCE_SHEET_22"/>
      <sheetName val="New_Hire_Input_&amp;_Calc22"/>
      <sheetName val="On_Board_Headcount_Changes22"/>
      <sheetName val="Permanent_info22"/>
      <sheetName val="Wkgs_BS_Lead24"/>
      <sheetName val="SAP_COMPANY_CODES22"/>
      <sheetName val="ana_u522"/>
      <sheetName val="Genetica_Molecular_'0722"/>
      <sheetName val="A_TODDI_&amp;_B_TODDI22"/>
      <sheetName val="SUM_RV-November22"/>
      <sheetName val="FY04_budget_vol22"/>
      <sheetName val="DEP_C200122"/>
      <sheetName val="MCS_P&amp;L_By_Sub__USD22"/>
      <sheetName val="lab_paced22"/>
      <sheetName val="Cost_Center22"/>
      <sheetName val="21_Ocl22"/>
      <sheetName val="acc_depre-report-old22"/>
      <sheetName val="Download_Grp_Branch22"/>
      <sheetName val="Download_Lcl_Branch22"/>
      <sheetName val="Supporting_Tool22"/>
      <sheetName val="Std_0622"/>
      <sheetName val="Debt_Info22"/>
      <sheetName val="Investment_Database24"/>
      <sheetName val="CF_RECONCILE_-_122"/>
      <sheetName val="On_hand_-_31_Mar_0322"/>
      <sheetName val="COMPUTER_HARDWARE(IFM)_(A)22"/>
      <sheetName val="summary_of_used_bits22"/>
      <sheetName val="Mapping_table22"/>
      <sheetName val="PRICE_LIST_MASTER22"/>
      <sheetName val="Input_Price22"/>
      <sheetName val="Main_Model22"/>
      <sheetName val="Month_v_YTD22"/>
      <sheetName val="Project_Detail_22"/>
      <sheetName val="98FORECAST_(1)22"/>
      <sheetName val="TB-Circuit_ONE_-1222"/>
      <sheetName val="_IB-PL-YTD22"/>
      <sheetName val="Account_List22"/>
      <sheetName val="Company_codes22"/>
      <sheetName val="Stock_Aging22"/>
      <sheetName val="TB_Data_base22"/>
      <sheetName val="NAR-Pistons_(2)22"/>
      <sheetName val="TAUX_MONNAIES22"/>
      <sheetName val="Equity_Rec_22"/>
      <sheetName val="#ofclose__xl22"/>
      <sheetName val="NBD1_1_0122"/>
      <sheetName val="NBD2_1_0222"/>
      <sheetName val="NBD2_1_0322"/>
      <sheetName val="NBD2_1_0422"/>
      <sheetName val="NBD2_2_0222"/>
      <sheetName val="NBD6_2_0122"/>
      <sheetName val="NBD6_2_0222"/>
      <sheetName val="NBD8_2_0122"/>
      <sheetName val="NBD8_2_0822"/>
      <sheetName val="NBD8_2_0922"/>
      <sheetName val="NBD8_2_1122"/>
      <sheetName val="NBD8_2_1222"/>
      <sheetName val="NBD8_2_1622"/>
      <sheetName val="NBD8_2_1822"/>
      <sheetName val="NBD8_2_2022"/>
      <sheetName val="NBD8_2_2122"/>
      <sheetName val="คชจ_ดำเนินงาน6-4322"/>
      <sheetName val="Int_201022"/>
      <sheetName val="Land_2810122"/>
      <sheetName val="งบบริหาร_PL-report22"/>
      <sheetName val="Inter_co22"/>
      <sheetName val="10Segment_report22"/>
      <sheetName val="1Cash_for_Interest22"/>
      <sheetName val="3Detail_of_cash_flow22"/>
      <sheetName val="Income_Tax_Provision22"/>
      <sheetName val="___________9_D_____O_Z_e_p_{_22"/>
      <sheetName val="__9_D_O_Z_e_p_{___22"/>
      <sheetName val="FX and Date"/>
      <sheetName val="รายงาน_ลูกหนี้ค้างชำระรายบุคคล "/>
      <sheetName val="sale89"/>
      <sheetName val="shi_00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dmf_346-6162,63,64&amp;653"/>
      <sheetName val="dmf_346-6162,63,64&amp;651"/>
      <sheetName val="dmf_346-6162,63,64&amp;652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dmf_346-6162,63,64&amp;655"/>
      <sheetName val="K001 - Lead example"/>
      <sheetName val="details fee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ocean_voyage5"/>
      <sheetName val="standard_cost_5"/>
      <sheetName val="211901_คชจ_ค้างจ่าย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BS_FULL"/>
      <sheetName val="CODE,NAME"/>
      <sheetName val="Income Statement"/>
      <sheetName val="Thyssenkrupp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_-_SP5"/>
      <sheetName val="CAPEX_and_HO5"/>
      <sheetName val="CASH_GRAPHS5"/>
      <sheetName val="EBIT_GRAPHS5"/>
      <sheetName val="Dollar_DOI5"/>
      <sheetName val="04_06_07_NO_VENCIDO5"/>
      <sheetName val="Vol_del5"/>
      <sheetName val="CPC_form5"/>
      <sheetName val="Dec_20015"/>
      <sheetName val="CF_(Company_only)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TO_-_SP6"/>
      <sheetName val="CAPEX_and_HO6"/>
      <sheetName val="CASH_GRAPHS6"/>
      <sheetName val="EBIT_GRAPHS6"/>
      <sheetName val="Dollar_DOI6"/>
      <sheetName val="04_06_07_NO_VENCIDO6"/>
      <sheetName val="Vol_del6"/>
      <sheetName val="CPC_form6"/>
      <sheetName val="Dec_20016"/>
      <sheetName val="CF_(Company_only)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G2">
            <v>36525</v>
          </cell>
        </row>
      </sheetData>
      <sheetData sheetId="25" refreshError="1"/>
      <sheetData sheetId="26" refreshError="1"/>
      <sheetData sheetId="27" refreshError="1"/>
      <sheetData sheetId="28">
        <row r="2">
          <cell r="G2">
            <v>36525</v>
          </cell>
        </row>
      </sheetData>
      <sheetData sheetId="29">
        <row r="2">
          <cell r="G2">
            <v>36525</v>
          </cell>
        </row>
      </sheetData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2">
          <cell r="G2">
            <v>36525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>
        <row r="2">
          <cell r="G2">
            <v>36525</v>
          </cell>
        </row>
      </sheetData>
      <sheetData sheetId="49">
        <row r="4">
          <cell r="B4">
            <v>8500000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2">
          <cell r="G2">
            <v>36525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>
        <row r="4">
          <cell r="B4">
            <v>8500000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>
        <row r="4">
          <cell r="B4">
            <v>8500000</v>
          </cell>
        </row>
      </sheetData>
      <sheetData sheetId="422">
        <row r="4">
          <cell r="B4">
            <v>8500000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>
        <row r="2">
          <cell r="G2">
            <v>36525</v>
          </cell>
        </row>
      </sheetData>
      <sheetData sheetId="426">
        <row r="3">
          <cell r="A3" t="str">
            <v>CLIENT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>
        <row r="2">
          <cell r="G2">
            <v>36525</v>
          </cell>
        </row>
      </sheetData>
      <sheetData sheetId="486">
        <row r="4">
          <cell r="B4">
            <v>8500000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2">
          <cell r="G2">
            <v>36525</v>
          </cell>
        </row>
      </sheetData>
      <sheetData sheetId="491">
        <row r="2">
          <cell r="G2">
            <v>36525</v>
          </cell>
        </row>
      </sheetData>
      <sheetData sheetId="492">
        <row r="4">
          <cell r="B4">
            <v>8500000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8500000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4">
          <cell r="B4">
            <v>8500000</v>
          </cell>
        </row>
      </sheetData>
      <sheetData sheetId="561">
        <row r="2">
          <cell r="G2">
            <v>36525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>
        <row r="2">
          <cell r="G2">
            <v>36525</v>
          </cell>
        </row>
      </sheetData>
      <sheetData sheetId="603">
        <row r="4">
          <cell r="B4">
            <v>8500000</v>
          </cell>
        </row>
      </sheetData>
      <sheetData sheetId="604">
        <row r="2">
          <cell r="G2">
            <v>36525</v>
          </cell>
        </row>
      </sheetData>
      <sheetData sheetId="605"/>
      <sheetData sheetId="606"/>
      <sheetData sheetId="607"/>
      <sheetData sheetId="608">
        <row r="4">
          <cell r="B4">
            <v>8500000</v>
          </cell>
        </row>
      </sheetData>
      <sheetData sheetId="609">
        <row r="4">
          <cell r="B4">
            <v>8500000</v>
          </cell>
        </row>
      </sheetData>
      <sheetData sheetId="610">
        <row r="2">
          <cell r="G2">
            <v>36525</v>
          </cell>
        </row>
      </sheetData>
      <sheetData sheetId="611">
        <row r="2">
          <cell r="G2">
            <v>36525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4">
          <cell r="B4">
            <v>8500000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>
        <row r="2">
          <cell r="G2">
            <v>36525</v>
          </cell>
        </row>
      </sheetData>
      <sheetData sheetId="647"/>
      <sheetData sheetId="648"/>
      <sheetData sheetId="649"/>
      <sheetData sheetId="650">
        <row r="15">
          <cell r="F15">
            <v>0</v>
          </cell>
        </row>
      </sheetData>
      <sheetData sheetId="651">
        <row r="4">
          <cell r="B4">
            <v>8500000</v>
          </cell>
        </row>
      </sheetData>
      <sheetData sheetId="652">
        <row r="4">
          <cell r="B4">
            <v>8500000</v>
          </cell>
        </row>
      </sheetData>
      <sheetData sheetId="653">
        <row r="4">
          <cell r="B4">
            <v>8500000</v>
          </cell>
        </row>
      </sheetData>
      <sheetData sheetId="654">
        <row r="4">
          <cell r="B4">
            <v>8500000</v>
          </cell>
        </row>
      </sheetData>
      <sheetData sheetId="655">
        <row r="4">
          <cell r="B4">
            <v>8500000</v>
          </cell>
        </row>
      </sheetData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2">
          <cell r="G2">
            <v>36525</v>
          </cell>
        </row>
      </sheetData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4">
          <cell r="B4">
            <v>8500000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4">
          <cell r="B4" t="str">
            <v>กรุงเทพฯ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>
        <row r="4">
          <cell r="B4">
            <v>8500000</v>
          </cell>
        </row>
      </sheetData>
      <sheetData sheetId="878">
        <row r="2">
          <cell r="G2">
            <v>36525</v>
          </cell>
        </row>
      </sheetData>
      <sheetData sheetId="879">
        <row r="2">
          <cell r="G2">
            <v>36525</v>
          </cell>
        </row>
      </sheetData>
      <sheetData sheetId="880">
        <row r="2">
          <cell r="G2">
            <v>36525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G2">
            <v>36525</v>
          </cell>
        </row>
      </sheetData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>
        <row r="2">
          <cell r="G2">
            <v>36525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G2">
            <v>36525</v>
          </cell>
        </row>
      </sheetData>
      <sheetData sheetId="938">
        <row r="2">
          <cell r="G2">
            <v>36525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2">
          <cell r="G2">
            <v>36525</v>
          </cell>
        </row>
      </sheetData>
      <sheetData sheetId="978">
        <row r="2">
          <cell r="G2">
            <v>36525</v>
          </cell>
        </row>
      </sheetData>
      <sheetData sheetId="979">
        <row r="2">
          <cell r="G2">
            <v>36525</v>
          </cell>
        </row>
      </sheetData>
      <sheetData sheetId="980">
        <row r="2">
          <cell r="G2">
            <v>36525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4">
          <cell r="B4">
            <v>8500000</v>
          </cell>
        </row>
      </sheetData>
      <sheetData sheetId="1004">
        <row r="4">
          <cell r="B4">
            <v>8500000</v>
          </cell>
        </row>
      </sheetData>
      <sheetData sheetId="1005"/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G2">
            <v>36525</v>
          </cell>
        </row>
      </sheetData>
      <sheetData sheetId="1025">
        <row r="2">
          <cell r="G2">
            <v>36525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G2">
            <v>36525</v>
          </cell>
        </row>
      </sheetData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G2">
            <v>36525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G2">
            <v>36525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G2">
            <v>36525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G2">
            <v>36525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>
        <row r="2">
          <cell r="G2">
            <v>36525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G2">
            <v>36525</v>
          </cell>
        </row>
      </sheetData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>
        <row r="2">
          <cell r="G2">
            <v>36525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G2">
            <v>36525</v>
          </cell>
        </row>
      </sheetData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G2">
            <v>36525</v>
          </cell>
        </row>
      </sheetData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2">
          <cell r="G2">
            <v>36525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G2">
            <v>36525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 refreshError="1"/>
      <sheetData sheetId="5105" refreshError="1"/>
      <sheetData sheetId="5106" refreshError="1"/>
      <sheetData sheetId="5107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>
        <row r="15">
          <cell r="F15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3">
          <cell r="A3" t="str">
            <v>CLIENT</v>
          </cell>
        </row>
      </sheetData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 refreshError="1"/>
      <sheetData sheetId="5270"/>
      <sheetData sheetId="5271"/>
      <sheetData sheetId="5272"/>
      <sheetData sheetId="5273"/>
      <sheetData sheetId="5274"/>
      <sheetData sheetId="5275"/>
      <sheetData sheetId="5276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 refreshError="1"/>
      <sheetData sheetId="5425" refreshError="1"/>
      <sheetData sheetId="5426" refreshError="1"/>
      <sheetData sheetId="5427" refreshError="1"/>
      <sheetData sheetId="5428"/>
      <sheetData sheetId="5429"/>
      <sheetData sheetId="5430"/>
      <sheetData sheetId="5431"/>
      <sheetData sheetId="5432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2">
          <cell r="G2">
            <v>36525</v>
          </cell>
        </row>
      </sheetData>
      <sheetData sheetId="5452"/>
      <sheetData sheetId="5453"/>
      <sheetData sheetId="5454"/>
      <sheetData sheetId="5455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>
        <row r="4">
          <cell r="B4" t="str">
            <v>TETRA PAK TAIWAN LTD.</v>
          </cell>
        </row>
      </sheetData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/>
      <sheetData sheetId="5479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/>
      <sheetData sheetId="5977"/>
      <sheetData sheetId="5978"/>
      <sheetData sheetId="5979"/>
      <sheetData sheetId="5980"/>
      <sheetData sheetId="5981" refreshError="1"/>
      <sheetData sheetId="59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  <sheetName val="Links"/>
      <sheetName val="HP ES"/>
      <sheetName val="HP MS"/>
      <sheetName val="HP TE"/>
      <sheetName val="Purchase Order"/>
      <sheetName val="Customize Your Purchase Order"/>
      <sheetName val="Land 28101"/>
      <sheetName val="TrialBalance Q3-2002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  <sheetName val="desc"/>
      <sheetName val="Executive Summary ภาพรวม 3 ทุ่น"/>
      <sheetName val="type"/>
      <sheetName val="ELEC45-01"/>
      <sheetName val="JUNE1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MA"/>
      <sheetName val="CC 5Tu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DEP12"/>
      <sheetName val="Basic_Information"/>
      <sheetName val="CompanyList"/>
      <sheetName val="TMS2000"/>
      <sheetName val="10"/>
      <sheetName val="AccpacTB"/>
      <sheetName val="BUDGET original"/>
      <sheetName val="InputItem"/>
      <sheetName val="③F-List"/>
      <sheetName val="deviant"/>
      <sheetName val="CF_RECONCILE_-_1"/>
      <sheetName val="Working_Paper5"/>
      <sheetName val="Balance_Sheets5"/>
      <sheetName val="VariableI_BS5"/>
      <sheetName val="Earning_Statement_ACC5"/>
      <sheetName val="Earning_Statement_period5"/>
      <sheetName val="VariableII_ended5"/>
      <sheetName val="VariableII__period5"/>
      <sheetName val="Retained_Earings5"/>
      <sheetName val="Affiliated_Company's_TransAXN5"/>
      <sheetName val="เงินกู้_MGC5"/>
      <sheetName val="consolidated_Financial_Stateme5"/>
      <sheetName val="TrialBalance_Q3-20021"/>
      <sheetName val="CF_RECONCILE_-_11"/>
      <sheetName val="Working_Paper8"/>
      <sheetName val="Balance_Sheets8"/>
      <sheetName val="VariableI_BS8"/>
      <sheetName val="Earning_Statement_ACC8"/>
      <sheetName val="Earning_Statement_period8"/>
      <sheetName val="VariableII_ended8"/>
      <sheetName val="VariableII__period8"/>
      <sheetName val="Retained_Earings8"/>
      <sheetName val="Affiliated_Company's_TransAXN8"/>
      <sheetName val="เงินกู้_MGC8"/>
      <sheetName val="consolidated_Financial_Stateme8"/>
      <sheetName val="LC___TR_Listing5"/>
      <sheetName val="DIRECT_SELLING5"/>
      <sheetName val="GROSS_SALES5"/>
      <sheetName val="???????_MGC4"/>
      <sheetName val="Trial_Balance5"/>
      <sheetName val="Customize_Your_Invoice4"/>
      <sheetName val="ADJ_-_RATE5"/>
      <sheetName val="Control_19994"/>
      <sheetName val="(13)_EIE_Benefit4"/>
      <sheetName val="DEC_PIVOT4"/>
      <sheetName val="Wht_cur4"/>
      <sheetName val="Op_Plan_Sales4"/>
      <sheetName val="TrialBalance_Q3-20024"/>
      <sheetName val="CF_RECONCILE_-_14"/>
      <sheetName val="Working_Paper7"/>
      <sheetName val="Balance_Sheets7"/>
      <sheetName val="VariableI_BS7"/>
      <sheetName val="Earning_Statement_ACC7"/>
      <sheetName val="Earning_Statement_period7"/>
      <sheetName val="VariableII_ended7"/>
      <sheetName val="VariableII__period7"/>
      <sheetName val="Retained_Earings7"/>
      <sheetName val="Affiliated_Company's_TransAXN7"/>
      <sheetName val="เงินกู้_MGC7"/>
      <sheetName val="consolidated_Financial_Stateme7"/>
      <sheetName val="LC___TR_Listing4"/>
      <sheetName val="DIRECT_SELLING4"/>
      <sheetName val="GROSS_SALES4"/>
      <sheetName val="???????_MGC3"/>
      <sheetName val="Trial_Balance4"/>
      <sheetName val="Customize_Your_Invoice3"/>
      <sheetName val="ADJ_-_RATE4"/>
      <sheetName val="Control_19993"/>
      <sheetName val="(13)_EIE_Benefit3"/>
      <sheetName val="DEC_PIVOT3"/>
      <sheetName val="Wht_cur3"/>
      <sheetName val="Op_Plan_Sales3"/>
      <sheetName val="TrialBalance_Q3-20023"/>
      <sheetName val="CF_RECONCILE_-_13"/>
      <sheetName val="Working_Paper6"/>
      <sheetName val="Balance_Sheets6"/>
      <sheetName val="VariableI_BS6"/>
      <sheetName val="Earning_Statement_ACC6"/>
      <sheetName val="Earning_Statement_period6"/>
      <sheetName val="VariableII_ended6"/>
      <sheetName val="VariableII__period6"/>
      <sheetName val="Retained_Earings6"/>
      <sheetName val="Affiliated_Company's_TransAXN6"/>
      <sheetName val="เงินกู้_MGC6"/>
      <sheetName val="consolidated_Financial_Stateme6"/>
      <sheetName val="LC___TR_Listing3"/>
      <sheetName val="DIRECT_SELLING3"/>
      <sheetName val="GROSS_SALES3"/>
      <sheetName val="Trial_Balance3"/>
      <sheetName val="ADJ_-_RATE3"/>
      <sheetName val="TrialBalance_Q3-20022"/>
      <sheetName val="CF_RECONCILE_-_12"/>
      <sheetName val="Working_Paper12"/>
      <sheetName val="Balance_Sheets12"/>
      <sheetName val="VariableI_BS12"/>
      <sheetName val="Earning_Statement_ACC12"/>
      <sheetName val="Earning_Statement_period12"/>
      <sheetName val="VariableII_ended12"/>
      <sheetName val="VariableII__period12"/>
      <sheetName val="Retained_Earings12"/>
      <sheetName val="Affiliated_Company's_TransAXN12"/>
      <sheetName val="เงินกู้_MGC12"/>
      <sheetName val="consolidated_Financial_Statem12"/>
      <sheetName val="LC___TR_Listing9"/>
      <sheetName val="DIRECT_SELLING9"/>
      <sheetName val="GROSS_SALES9"/>
      <sheetName val="???????_MGC8"/>
      <sheetName val="Trial_Balance9"/>
      <sheetName val="Customize_Your_Invoice8"/>
      <sheetName val="ADJ_-_RATE9"/>
      <sheetName val="Control_19998"/>
      <sheetName val="(13)_EIE_Benefit8"/>
      <sheetName val="DEC_PIVOT8"/>
      <sheetName val="Wht_cur8"/>
      <sheetName val="Op_Plan_Sales8"/>
      <sheetName val="TrialBalance_Q3-20028"/>
      <sheetName val="CF_RECONCILE_-_18"/>
      <sheetName val="Working_Paper9"/>
      <sheetName val="Balance_Sheets9"/>
      <sheetName val="VariableI_BS9"/>
      <sheetName val="Earning_Statement_ACC9"/>
      <sheetName val="Earning_Statement_period9"/>
      <sheetName val="VariableII_ended9"/>
      <sheetName val="VariableII__period9"/>
      <sheetName val="Retained_Earings9"/>
      <sheetName val="Affiliated_Company's_TransAXN9"/>
      <sheetName val="เงินกู้_MGC9"/>
      <sheetName val="consolidated_Financial_Stateme9"/>
      <sheetName val="LC___TR_Listing6"/>
      <sheetName val="DIRECT_SELLING6"/>
      <sheetName val="GROSS_SALES6"/>
      <sheetName val="???????_MGC5"/>
      <sheetName val="Trial_Balance6"/>
      <sheetName val="Customize_Your_Invoice5"/>
      <sheetName val="ADJ_-_RATE6"/>
      <sheetName val="Control_19995"/>
      <sheetName val="(13)_EIE_Benefit5"/>
      <sheetName val="DEC_PIVOT5"/>
      <sheetName val="Wht_cur5"/>
      <sheetName val="Op_Plan_Sales5"/>
      <sheetName val="TrialBalance_Q3-20025"/>
      <sheetName val="CF_RECONCILE_-_15"/>
      <sheetName val="Working_Paper10"/>
      <sheetName val="Balance_Sheets10"/>
      <sheetName val="VariableI_BS10"/>
      <sheetName val="Earning_Statement_ACC10"/>
      <sheetName val="Earning_Statement_period10"/>
      <sheetName val="VariableII_ended10"/>
      <sheetName val="VariableII__period10"/>
      <sheetName val="Retained_Earings10"/>
      <sheetName val="Affiliated_Company's_TransAXN10"/>
      <sheetName val="เงินกู้_MGC10"/>
      <sheetName val="consolidated_Financial_Statem10"/>
      <sheetName val="LC___TR_Listing7"/>
      <sheetName val="DIRECT_SELLING7"/>
      <sheetName val="GROSS_SALES7"/>
      <sheetName val="???????_MGC6"/>
      <sheetName val="Trial_Balance7"/>
      <sheetName val="Customize_Your_Invoice6"/>
      <sheetName val="ADJ_-_RATE7"/>
      <sheetName val="Control_19996"/>
      <sheetName val="(13)_EIE_Benefit6"/>
      <sheetName val="DEC_PIVOT6"/>
      <sheetName val="Wht_cur6"/>
      <sheetName val="Op_Plan_Sales6"/>
      <sheetName val="TrialBalance_Q3-20026"/>
      <sheetName val="CF_RECONCILE_-_16"/>
      <sheetName val="Working_Paper11"/>
      <sheetName val="Balance_Sheets11"/>
      <sheetName val="VariableI_BS11"/>
      <sheetName val="Earning_Statement_ACC11"/>
      <sheetName val="Earning_Statement_period11"/>
      <sheetName val="VariableII_ended11"/>
      <sheetName val="VariableII__period11"/>
      <sheetName val="Retained_Earings11"/>
      <sheetName val="Affiliated_Company's_TransAXN11"/>
      <sheetName val="เงินกู้_MGC11"/>
      <sheetName val="consolidated_Financial_Statem11"/>
      <sheetName val="LC___TR_Listing8"/>
      <sheetName val="DIRECT_SELLING8"/>
      <sheetName val="GROSS_SALES8"/>
      <sheetName val="???????_MGC7"/>
      <sheetName val="Trial_Balance8"/>
      <sheetName val="Customize_Your_Invoice7"/>
      <sheetName val="ADJ_-_RATE8"/>
      <sheetName val="Control_19997"/>
      <sheetName val="(13)_EIE_Benefit7"/>
      <sheetName val="DEC_PIVOT7"/>
      <sheetName val="Wht_cur7"/>
      <sheetName val="Op_Plan_Sales7"/>
      <sheetName val="TrialBalance_Q3-20027"/>
      <sheetName val="CF_RECONCILE_-_17"/>
      <sheetName val="Working_Paper13"/>
      <sheetName val="Balance_Sheets13"/>
      <sheetName val="VariableI_BS13"/>
      <sheetName val="Earning_Statement_ACC13"/>
      <sheetName val="Earning_Statement_period13"/>
      <sheetName val="VariableII_ended13"/>
      <sheetName val="VariableII__period13"/>
      <sheetName val="Retained_Earings13"/>
      <sheetName val="Affiliated_Company's_TransAXN13"/>
      <sheetName val="เงินกู้_MGC13"/>
      <sheetName val="consolidated_Financial_Statem13"/>
      <sheetName val="LC___TR_Listing10"/>
      <sheetName val="DIRECT_SELLING10"/>
      <sheetName val="GROSS_SALES10"/>
      <sheetName val="???????_MGC9"/>
      <sheetName val="Trial_Balance10"/>
      <sheetName val="Customize_Your_Invoice9"/>
      <sheetName val="ADJ_-_RATE10"/>
      <sheetName val="Control_19999"/>
      <sheetName val="(13)_EIE_Benefit9"/>
      <sheetName val="DEC_PIVOT9"/>
      <sheetName val="Wht_cur9"/>
      <sheetName val="Op_Plan_Sales9"/>
      <sheetName val="TrialBalance_Q3-20029"/>
      <sheetName val="CF_RECONCILE_-_19"/>
      <sheetName val="Working_Paper14"/>
      <sheetName val="Balance_Sheets14"/>
      <sheetName val="VariableI_BS14"/>
      <sheetName val="Earning_Statement_ACC14"/>
      <sheetName val="Earning_Statement_period14"/>
      <sheetName val="VariableII_ended14"/>
      <sheetName val="VariableII__period14"/>
      <sheetName val="Retained_Earings14"/>
      <sheetName val="Affiliated_Company's_TransAXN14"/>
      <sheetName val="เงินกู้_MGC14"/>
      <sheetName val="consolidated_Financial_Statem14"/>
      <sheetName val="LC___TR_Listing11"/>
      <sheetName val="DIRECT_SELLING11"/>
      <sheetName val="GROSS_SALES11"/>
      <sheetName val="???????_MGC10"/>
      <sheetName val="Trial_Balance11"/>
      <sheetName val="Customize_Your_Invoice10"/>
      <sheetName val="ADJ_-_RATE11"/>
      <sheetName val="Control_199910"/>
      <sheetName val="(13)_EIE_Benefit10"/>
      <sheetName val="DEC_PIVOT10"/>
      <sheetName val="Wht_cur10"/>
      <sheetName val="Op_Plan_Sales10"/>
      <sheetName val="TrialBalance_Q3-200210"/>
      <sheetName val="CF_RECONCILE_-_110"/>
      <sheetName val="Working_Paper15"/>
      <sheetName val="Balance_Sheets15"/>
      <sheetName val="VariableI_BS15"/>
      <sheetName val="Earning_Statement_ACC15"/>
      <sheetName val="Earning_Statement_period15"/>
      <sheetName val="VariableII_ended15"/>
      <sheetName val="VariableII__period15"/>
      <sheetName val="Retained_Earings15"/>
      <sheetName val="Affiliated_Company's_TransAXN15"/>
      <sheetName val="เงินกู้_MGC15"/>
      <sheetName val="consolidated_Financial_Statem15"/>
      <sheetName val="LC___TR_Listing12"/>
      <sheetName val="DIRECT_SELLING12"/>
      <sheetName val="GROSS_SALES12"/>
      <sheetName val="???????_MGC11"/>
      <sheetName val="Trial_Balance12"/>
      <sheetName val="Customize_Your_Invoice11"/>
      <sheetName val="ADJ_-_RATE12"/>
      <sheetName val="Control_199911"/>
      <sheetName val="(13)_EIE_Benefit11"/>
      <sheetName val="DEC_PIVOT11"/>
      <sheetName val="Wht_cur11"/>
      <sheetName val="Op_Plan_Sales11"/>
      <sheetName val="TrialBalance_Q3-200211"/>
      <sheetName val="CF_RECONCILE_-_111"/>
      <sheetName val="Working_Paper16"/>
      <sheetName val="Balance_Sheets16"/>
      <sheetName val="VariableI_BS16"/>
      <sheetName val="Earning_Statement_ACC16"/>
      <sheetName val="Earning_Statement_period16"/>
      <sheetName val="VariableII_ended16"/>
      <sheetName val="VariableII__period16"/>
      <sheetName val="Retained_Earings16"/>
      <sheetName val="Affiliated_Company's_TransAXN16"/>
      <sheetName val="เงินกู้_MGC16"/>
      <sheetName val="consolidated_Financial_Statem16"/>
      <sheetName val="LC___TR_Listing13"/>
      <sheetName val="DIRECT_SELLING13"/>
      <sheetName val="GROSS_SALES13"/>
      <sheetName val="???????_MGC12"/>
      <sheetName val="Trial_Balance13"/>
      <sheetName val="Customize_Your_Invoice12"/>
      <sheetName val="ADJ_-_RATE13"/>
      <sheetName val="Control_199912"/>
      <sheetName val="(13)_EIE_Benefit12"/>
      <sheetName val="DEC_PIVOT12"/>
      <sheetName val="Wht_cur12"/>
      <sheetName val="Op_Plan_Sales12"/>
      <sheetName val="TrialBalance_Q3-200212"/>
      <sheetName val="CF_RECONCILE_-_112"/>
      <sheetName val="Working_Paper18"/>
      <sheetName val="Balance_Sheets18"/>
      <sheetName val="VariableI_BS18"/>
      <sheetName val="Earning_Statement_ACC18"/>
      <sheetName val="Earning_Statement_period18"/>
      <sheetName val="VariableII_ended18"/>
      <sheetName val="VariableII__period18"/>
      <sheetName val="Retained_Earings18"/>
      <sheetName val="Affiliated_Company's_TransAXN18"/>
      <sheetName val="เงินกู้_MGC18"/>
      <sheetName val="consolidated_Financial_Statem18"/>
      <sheetName val="LC___TR_Listing15"/>
      <sheetName val="DIRECT_SELLING15"/>
      <sheetName val="GROSS_SALES15"/>
      <sheetName val="???????_MGC14"/>
      <sheetName val="Trial_Balance15"/>
      <sheetName val="Customize_Your_Invoice14"/>
      <sheetName val="ADJ_-_RATE15"/>
      <sheetName val="Control_199914"/>
      <sheetName val="(13)_EIE_Benefit14"/>
      <sheetName val="DEC_PIVOT14"/>
      <sheetName val="Wht_cur14"/>
      <sheetName val="Op_Plan_Sales14"/>
      <sheetName val="TrialBalance_Q3-200214"/>
      <sheetName val="CF_RECONCILE_-_114"/>
      <sheetName val="Working_Paper17"/>
      <sheetName val="Balance_Sheets17"/>
      <sheetName val="VariableI_BS17"/>
      <sheetName val="Earning_Statement_ACC17"/>
      <sheetName val="Earning_Statement_period17"/>
      <sheetName val="VariableII_ended17"/>
      <sheetName val="VariableII__period17"/>
      <sheetName val="Retained_Earings17"/>
      <sheetName val="Affiliated_Company's_TransAXN17"/>
      <sheetName val="เงินกู้_MGC17"/>
      <sheetName val="consolidated_Financial_Statem17"/>
      <sheetName val="LC___TR_Listing14"/>
      <sheetName val="DIRECT_SELLING14"/>
      <sheetName val="GROSS_SALES14"/>
      <sheetName val="???????_MGC13"/>
      <sheetName val="Trial_Balance14"/>
      <sheetName val="Customize_Your_Invoice13"/>
      <sheetName val="ADJ_-_RATE14"/>
      <sheetName val="Control_199913"/>
      <sheetName val="(13)_EIE_Benefit13"/>
      <sheetName val="DEC_PIVOT13"/>
      <sheetName val="Wht_cur13"/>
      <sheetName val="Op_Plan_Sales13"/>
      <sheetName val="TrialBalance_Q3-200213"/>
      <sheetName val="CF_RECONCILE_-_113"/>
      <sheetName val="Working_Paper20"/>
      <sheetName val="Balance_Sheets20"/>
      <sheetName val="VariableI_BS20"/>
      <sheetName val="Earning_Statement_ACC20"/>
      <sheetName val="Earning_Statement_period20"/>
      <sheetName val="VariableII_ended20"/>
      <sheetName val="VariableII__period20"/>
      <sheetName val="Retained_Earings20"/>
      <sheetName val="Affiliated_Company's_TransAXN20"/>
      <sheetName val="เงินกู้_MGC20"/>
      <sheetName val="consolidated_Financial_Statem20"/>
      <sheetName val="LC___TR_Listing17"/>
      <sheetName val="DIRECT_SELLING17"/>
      <sheetName val="GROSS_SALES17"/>
      <sheetName val="???????_MGC16"/>
      <sheetName val="Trial_Balance17"/>
      <sheetName val="Customize_Your_Invoice16"/>
      <sheetName val="ADJ_-_RATE17"/>
      <sheetName val="Control_199916"/>
      <sheetName val="(13)_EIE_Benefit16"/>
      <sheetName val="DEC_PIVOT16"/>
      <sheetName val="Wht_cur16"/>
      <sheetName val="Op_Plan_Sales16"/>
      <sheetName val="TrialBalance_Q3-200216"/>
      <sheetName val="CF_RECONCILE_-_116"/>
      <sheetName val="Working_Paper19"/>
      <sheetName val="Balance_Sheets19"/>
      <sheetName val="VariableI_BS19"/>
      <sheetName val="Earning_Statement_ACC19"/>
      <sheetName val="Earning_Statement_period19"/>
      <sheetName val="VariableII_ended19"/>
      <sheetName val="VariableII__period19"/>
      <sheetName val="Retained_Earings19"/>
      <sheetName val="Affiliated_Company's_TransAXN19"/>
      <sheetName val="เงินกู้_MGC19"/>
      <sheetName val="consolidated_Financial_Statem19"/>
      <sheetName val="LC___TR_Listing16"/>
      <sheetName val="DIRECT_SELLING16"/>
      <sheetName val="GROSS_SALES16"/>
      <sheetName val="???????_MGC15"/>
      <sheetName val="Trial_Balance16"/>
      <sheetName val="Customize_Your_Invoice15"/>
      <sheetName val="ADJ_-_RATE16"/>
      <sheetName val="Control_199915"/>
      <sheetName val="(13)_EIE_Benefit15"/>
      <sheetName val="DEC_PIVOT15"/>
      <sheetName val="Wht_cur15"/>
      <sheetName val="Op_Plan_Sales15"/>
      <sheetName val="TrialBalance_Q3-200215"/>
      <sheetName val="CF_RECONCILE_-_115"/>
      <sheetName val="Working_Paper21"/>
      <sheetName val="Balance_Sheets21"/>
      <sheetName val="VariableI_BS21"/>
      <sheetName val="Earning_Statement_ACC21"/>
      <sheetName val="Earning_Statement_period21"/>
      <sheetName val="VariableII_ended21"/>
      <sheetName val="VariableII__period21"/>
      <sheetName val="Retained_Earings21"/>
      <sheetName val="Affiliated_Company's_TransAXN21"/>
      <sheetName val="เงินกู้_MGC21"/>
      <sheetName val="consolidated_Financial_Statem21"/>
      <sheetName val="LC___TR_Listing18"/>
      <sheetName val="DIRECT_SELLING18"/>
      <sheetName val="GROSS_SALES18"/>
      <sheetName val="???????_MGC17"/>
      <sheetName val="Trial_Balance18"/>
      <sheetName val="Customize_Your_Invoice17"/>
      <sheetName val="ADJ_-_RATE18"/>
      <sheetName val="Control_199917"/>
      <sheetName val="(13)_EIE_Benefit17"/>
      <sheetName val="DEC_PIVOT17"/>
      <sheetName val="Wht_cur17"/>
      <sheetName val="Op_Plan_Sales17"/>
      <sheetName val="TrialBalance_Q3-200217"/>
      <sheetName val="CF_RECONCILE_-_117"/>
      <sheetName val="Working_Paper22"/>
      <sheetName val="Balance_Sheets22"/>
      <sheetName val="VariableI_BS22"/>
      <sheetName val="Earning_Statement_ACC22"/>
      <sheetName val="Earning_Statement_period22"/>
      <sheetName val="VariableII_ended22"/>
      <sheetName val="VariableII__period22"/>
      <sheetName val="Retained_Earings22"/>
      <sheetName val="Affiliated_Company's_TransAXN22"/>
      <sheetName val="เงินกู้_MGC22"/>
      <sheetName val="consolidated_Financial_Statem22"/>
      <sheetName val="LC___TR_Listing19"/>
      <sheetName val="DIRECT_SELLING19"/>
      <sheetName val="GROSS_SALES19"/>
      <sheetName val="???????_MGC18"/>
      <sheetName val="Trial_Balance19"/>
      <sheetName val="Customize_Your_Invoice18"/>
      <sheetName val="ADJ_-_RATE19"/>
      <sheetName val="Control_199918"/>
      <sheetName val="(13)_EIE_Benefit18"/>
      <sheetName val="DEC_PIVOT18"/>
      <sheetName val="Wht_cur18"/>
      <sheetName val="Op_Plan_Sales18"/>
      <sheetName val="TrialBalance_Q3-200218"/>
      <sheetName val="CF_RECONCILE_-_118"/>
      <sheetName val="Working_Paper23"/>
      <sheetName val="Balance_Sheets23"/>
      <sheetName val="VariableI_BS23"/>
      <sheetName val="Earning_Statement_ACC23"/>
      <sheetName val="Earning_Statement_period23"/>
      <sheetName val="VariableII_ended23"/>
      <sheetName val="VariableII__period23"/>
      <sheetName val="Retained_Earings23"/>
      <sheetName val="Affiliated_Company's_TransAXN23"/>
      <sheetName val="เงินกู้_MGC23"/>
      <sheetName val="consolidated_Financial_Statem23"/>
      <sheetName val="LC___TR_Listing20"/>
      <sheetName val="DIRECT_SELLING20"/>
      <sheetName val="GROSS_SALES20"/>
      <sheetName val="???????_MGC19"/>
      <sheetName val="Trial_Balance20"/>
      <sheetName val="Customize_Your_Invoice19"/>
      <sheetName val="ADJ_-_RATE20"/>
      <sheetName val="Control_199919"/>
      <sheetName val="(13)_EIE_Benefit19"/>
      <sheetName val="DEC_PIVOT19"/>
      <sheetName val="Wht_cur19"/>
      <sheetName val="Op_Plan_Sales19"/>
      <sheetName val="TrialBalance_Q3-200219"/>
      <sheetName val="CF_RECONCILE_-_119"/>
      <sheetName val="Working_Paper24"/>
      <sheetName val="Balance_Sheets24"/>
      <sheetName val="VariableI_BS24"/>
      <sheetName val="Earning_Statement_ACC24"/>
      <sheetName val="Earning_Statement_period24"/>
      <sheetName val="VariableII_ended24"/>
      <sheetName val="VariableII__period24"/>
      <sheetName val="Retained_Earings24"/>
      <sheetName val="Affiliated_Company's_TransAXN24"/>
      <sheetName val="เงินกู้_MGC24"/>
      <sheetName val="consolidated_Financial_Statem24"/>
      <sheetName val="LC___TR_Listing21"/>
      <sheetName val="DIRECT_SELLING21"/>
      <sheetName val="GROSS_SALES21"/>
      <sheetName val="???????_MGC20"/>
      <sheetName val="Trial_Balance21"/>
      <sheetName val="Customize_Your_Invoice20"/>
      <sheetName val="ADJ_-_RATE21"/>
      <sheetName val="Control_199920"/>
      <sheetName val="(13)_EIE_Benefit20"/>
      <sheetName val="DEC_PIVOT20"/>
      <sheetName val="Wht_cur20"/>
      <sheetName val="Op_Plan_Sales20"/>
      <sheetName val="TrialBalance_Q3-200220"/>
      <sheetName val="CF_RECONCILE_-_120"/>
      <sheetName val="Working_Paper25"/>
      <sheetName val="Balance_Sheets25"/>
      <sheetName val="VariableI_BS25"/>
      <sheetName val="Earning_Statement_ACC25"/>
      <sheetName val="Earning_Statement_period25"/>
      <sheetName val="VariableII_ended25"/>
      <sheetName val="VariableII__period25"/>
      <sheetName val="Retained_Earings25"/>
      <sheetName val="Affiliated_Company's_TransAXN25"/>
      <sheetName val="เงินกู้_MGC25"/>
      <sheetName val="consolidated_Financial_Statem25"/>
      <sheetName val="LC___TR_Listing22"/>
      <sheetName val="DIRECT_SELLING22"/>
      <sheetName val="GROSS_SALES22"/>
      <sheetName val="???????_MGC21"/>
      <sheetName val="Trial_Balance22"/>
      <sheetName val="Customize_Your_Invoice21"/>
      <sheetName val="ADJ_-_RATE22"/>
      <sheetName val="Control_199921"/>
      <sheetName val="(13)_EIE_Benefit21"/>
      <sheetName val="DEC_PIVOT21"/>
      <sheetName val="Wht_cur21"/>
      <sheetName val="Op_Plan_Sales21"/>
      <sheetName val="TrialBalance_Q3-200221"/>
      <sheetName val="CF_RECONCILE_-_121"/>
      <sheetName val="Working_Paper26"/>
      <sheetName val="Balance_Sheets26"/>
      <sheetName val="VariableI_BS26"/>
      <sheetName val="Earning_Statement_ACC26"/>
      <sheetName val="Earning_Statement_period26"/>
      <sheetName val="VariableII_ended26"/>
      <sheetName val="VariableII__period26"/>
      <sheetName val="Retained_Earings26"/>
      <sheetName val="Affiliated_Company's_TransAXN26"/>
      <sheetName val="เงินกู้_MGC26"/>
      <sheetName val="consolidated_Financial_Statem26"/>
      <sheetName val="LC___TR_Listing23"/>
      <sheetName val="DIRECT_SELLING23"/>
      <sheetName val="GROSS_SALES23"/>
      <sheetName val="???????_MGC22"/>
      <sheetName val="Trial_Balance23"/>
      <sheetName val="Customize_Your_Invoice22"/>
      <sheetName val="ADJ_-_RATE23"/>
      <sheetName val="Control_199922"/>
      <sheetName val="(13)_EIE_Benefit22"/>
      <sheetName val="DEC_PIVOT22"/>
      <sheetName val="Wht_cur22"/>
      <sheetName val="Op_Plan_Sales22"/>
      <sheetName val="TrialBalance_Q3-200222"/>
      <sheetName val="CF_RECONCILE_-_12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46">
          <cell r="E146">
            <v>0</v>
          </cell>
        </row>
      </sheetData>
      <sheetData sheetId="430"/>
      <sheetData sheetId="431"/>
      <sheetData sheetId="432"/>
      <sheetData sheetId="433">
        <row r="146">
          <cell r="E146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???????????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_____________"/>
      <sheetName val="Quote"/>
      <sheetName val="テーブル"/>
      <sheetName val="Sal07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ELEC45-01"/>
      <sheetName val="FF_3"/>
      <sheetName val="Cover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n-4.4"/>
      <sheetName val="WT_Util 99 LE"/>
      <sheetName val="PTA P&amp;S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aste Treatment Variable "/>
      <sheetName val="Sep"/>
      <sheetName val="J&amp;Q"/>
      <sheetName val="Plant_Overhead"/>
      <sheetName val="1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td fty (DG) oh 12-2016"/>
      <sheetName val="unitcostรวม"/>
      <sheetName val="ค่าขนส่ง"/>
      <sheetName val="Tables"/>
      <sheetName val="fs-ytd"/>
      <sheetName val="Balance Sheet"/>
      <sheetName val="CAN_DOI_-_KET_QUA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sale89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INCOME STATEMENT"/>
      <sheetName val="MANPOWER REPORT"/>
      <sheetName val="Account Code"/>
      <sheetName val="QUARTERLY EPS"/>
      <sheetName val="CORP INT HISTORY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Opname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PGMMNG"/>
      <sheetName val="Mol_Interest"/>
      <sheetName val="Product List"/>
      <sheetName val="Labor (Prop 1)"/>
      <sheetName val="Forecast &amp; Capacity (Prop 1 )"/>
      <sheetName val="REVENUE"/>
      <sheetName val="DFA"/>
      <sheetName val="基本信息输入"/>
      <sheetName val="Loss"/>
      <sheetName val="N-11.3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DistiSwamp"/>
      <sheetName val="Sheet1636"/>
      <sheetName val="51100"/>
      <sheetName val="43"/>
      <sheetName val="Model-Monthly 2016_2017"/>
      <sheetName val="Employee"/>
      <sheetName val="JobOrder"/>
      <sheetName val="N-4 Patent right"/>
      <sheetName val="NAME"/>
      <sheetName val="Prodn Income Grid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1.9677996635437012E-2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1.9677996635437012E-2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/>
      <sheetData sheetId="7078"/>
      <sheetData sheetId="7079"/>
      <sheetData sheetId="7080"/>
      <sheetData sheetId="7081"/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/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/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/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>
        <row r="2">
          <cell r="B2">
            <v>1.9678000000000001E-2</v>
          </cell>
        </row>
      </sheetData>
      <sheetData sheetId="7478"/>
      <sheetData sheetId="7479"/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/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/>
      <sheetData sheetId="7487"/>
      <sheetData sheetId="7488"/>
      <sheetData sheetId="7489"/>
      <sheetData sheetId="7490">
        <row r="2">
          <cell r="B2">
            <v>0</v>
          </cell>
        </row>
      </sheetData>
      <sheetData sheetId="7491"/>
      <sheetData sheetId="7492"/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/>
      <sheetData sheetId="7508"/>
      <sheetData sheetId="7509"/>
      <sheetData sheetId="7510">
        <row r="2">
          <cell r="B2">
            <v>0</v>
          </cell>
        </row>
      </sheetData>
      <sheetData sheetId="7511"/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/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/>
      <sheetData sheetId="7769"/>
      <sheetData sheetId="7770"/>
      <sheetData sheetId="7771"/>
      <sheetData sheetId="7772"/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>
        <row r="2">
          <cell r="B2">
            <v>0</v>
          </cell>
        </row>
      </sheetData>
      <sheetData sheetId="7778"/>
      <sheetData sheetId="7779"/>
      <sheetData sheetId="7780"/>
      <sheetData sheetId="7781"/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/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/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/>
      <sheetData sheetId="8110"/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/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/>
      <sheetData sheetId="8162"/>
      <sheetData sheetId="8163">
        <row r="2">
          <cell r="B2">
            <v>1.9678000000000001E-2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/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>
        <row r="2">
          <cell r="B2">
            <v>1.9678000000000001E-2</v>
          </cell>
        </row>
      </sheetData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>
        <row r="2">
          <cell r="B2">
            <v>1.9678000000000001E-2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>
        <row r="2">
          <cell r="B2">
            <v>1.9678000000000001E-2</v>
          </cell>
        </row>
      </sheetData>
      <sheetData sheetId="8318">
        <row r="2">
          <cell r="B2">
            <v>1.9678000000000001E-2</v>
          </cell>
        </row>
      </sheetData>
      <sheetData sheetId="8319">
        <row r="2">
          <cell r="B2">
            <v>1.9678000000000001E-2</v>
          </cell>
        </row>
      </sheetData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/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/>
      <sheetData sheetId="8379"/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>
        <row r="2">
          <cell r="B2">
            <v>1.9678000000000001E-2</v>
          </cell>
        </row>
      </sheetData>
      <sheetData sheetId="8387"/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/>
      <sheetData sheetId="8399">
        <row r="2">
          <cell r="B2">
            <v>0</v>
          </cell>
        </row>
      </sheetData>
      <sheetData sheetId="8400"/>
      <sheetData sheetId="8401"/>
      <sheetData sheetId="8402">
        <row r="2">
          <cell r="B2">
            <v>0</v>
          </cell>
        </row>
      </sheetData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/>
      <sheetData sheetId="8443">
        <row r="2">
          <cell r="B2">
            <v>1.9678000000000001E-2</v>
          </cell>
        </row>
      </sheetData>
      <sheetData sheetId="8444"/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/>
      <sheetData sheetId="8466"/>
      <sheetData sheetId="8467"/>
      <sheetData sheetId="8468"/>
      <sheetData sheetId="8469"/>
      <sheetData sheetId="8470"/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/>
      <sheetData sheetId="8475"/>
      <sheetData sheetId="8476">
        <row r="2">
          <cell r="B2">
            <v>0</v>
          </cell>
        </row>
      </sheetData>
      <sheetData sheetId="8477"/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/>
      <sheetData sheetId="8504"/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/>
      <sheetData sheetId="8522">
        <row r="2">
          <cell r="B2">
            <v>1.9678000000000001E-2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/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/>
      <sheetData sheetId="8579"/>
      <sheetData sheetId="8580"/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/>
      <sheetData sheetId="8587"/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0</v>
          </cell>
        </row>
      </sheetData>
      <sheetData sheetId="8592"/>
      <sheetData sheetId="8593"/>
      <sheetData sheetId="8594"/>
      <sheetData sheetId="8595">
        <row r="2">
          <cell r="B2">
            <v>1.9677996635437012E-2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0</v>
          </cell>
        </row>
      </sheetData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>
        <row r="2">
          <cell r="B2">
            <v>0</v>
          </cell>
        </row>
      </sheetData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/>
      <sheetData sheetId="8747"/>
      <sheetData sheetId="8748"/>
      <sheetData sheetId="8749"/>
      <sheetData sheetId="8750"/>
      <sheetData sheetId="8751"/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/>
      <sheetData sheetId="8767"/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0</v>
          </cell>
        </row>
      </sheetData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1.9678000000000001E-2</v>
          </cell>
        </row>
      </sheetData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/>
      <sheetData sheetId="8947"/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3">
          <cell r="B3" t="str">
            <v>Total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>
        <row r="2">
          <cell r="B2">
            <v>0</v>
          </cell>
        </row>
      </sheetData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/>
      <sheetData sheetId="9127"/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/>
      <sheetData sheetId="9180"/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/>
      <sheetData sheetId="9194"/>
      <sheetData sheetId="9195"/>
      <sheetData sheetId="9196">
        <row r="2">
          <cell r="B2">
            <v>0</v>
          </cell>
        </row>
      </sheetData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>
        <row r="2">
          <cell r="B2">
            <v>1.9678000000000001E-2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1.9678000000000001E-2</v>
          </cell>
        </row>
      </sheetData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/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/>
      <sheetData sheetId="9494"/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>
        <row r="2">
          <cell r="B2">
            <v>1.9678000000000001E-2</v>
          </cell>
        </row>
      </sheetData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>
        <row r="2">
          <cell r="B2">
            <v>1.9678000000000001E-2</v>
          </cell>
        </row>
      </sheetData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/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/>
      <sheetData sheetId="9795"/>
      <sheetData sheetId="9796"/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/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/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3">
          <cell r="B3" t="str">
            <v>Total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/>
      <sheetData sheetId="10894"/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>
        <row r="2">
          <cell r="B2">
            <v>0</v>
          </cell>
        </row>
      </sheetData>
      <sheetData sheetId="11062">
        <row r="3">
          <cell r="B3" t="str">
            <v>Total</v>
          </cell>
        </row>
      </sheetData>
      <sheetData sheetId="11063"/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3">
          <cell r="B3" t="str">
            <v>Total</v>
          </cell>
        </row>
      </sheetData>
      <sheetData sheetId="11067"/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3">
          <cell r="B3" t="str">
            <v>Total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3">
          <cell r="B3" t="str">
            <v>Total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/>
      <sheetData sheetId="11165"/>
      <sheetData sheetId="11166"/>
      <sheetData sheetId="11167"/>
      <sheetData sheetId="11168"/>
      <sheetData sheetId="11169"/>
      <sheetData sheetId="11170"/>
      <sheetData sheetId="11171">
        <row r="2">
          <cell r="B2">
            <v>0</v>
          </cell>
        </row>
      </sheetData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>
        <row r="2">
          <cell r="B2">
            <v>1.9678000000000001E-2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2">
          <cell r="B2">
            <v>1.9678000000000001E-2</v>
          </cell>
        </row>
      </sheetData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/>
      <sheetData sheetId="14702"/>
      <sheetData sheetId="14703">
        <row r="2">
          <cell r="B2">
            <v>1.9678000000000001E-2</v>
          </cell>
        </row>
      </sheetData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 refreshError="1"/>
      <sheetData sheetId="14721" refreshError="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 refreshError="1"/>
      <sheetData sheetId="14958"/>
      <sheetData sheetId="14959"/>
      <sheetData sheetId="14960"/>
      <sheetData sheetId="14961"/>
      <sheetData sheetId="14962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/>
      <sheetData sheetId="14979"/>
      <sheetData sheetId="14980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/>
      <sheetData sheetId="14993"/>
      <sheetData sheetId="14994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 refreshError="1"/>
      <sheetData sheetId="15094" refreshError="1"/>
      <sheetData sheetId="15095" refreshError="1"/>
      <sheetData sheetId="15096"/>
      <sheetData sheetId="15097"/>
      <sheetData sheetId="15098" refreshError="1"/>
      <sheetData sheetId="15099" refreshError="1"/>
      <sheetData sheetId="15100"/>
      <sheetData sheetId="151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  <sheetName val="TrialBalance Q3-2002"/>
      <sheetName val="เงินกู้ธนชาติ"/>
      <sheetName val="เงินกู้ MGC"/>
      <sheetName val="VariableII  period"/>
      <sheetName val="Trial Balance"/>
      <sheetName val="DATABASE -sumif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Employee"/>
      <sheetName val="n-4.4"/>
      <sheetName val="Summary"/>
      <sheetName val="TB-2001-Apr'01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925"/>
      <sheetName val="M1,2"/>
      <sheetName val="FGSBM3"/>
      <sheetName val="Item Code - Machine"/>
      <sheetName val="M9"/>
      <sheetName val="10-1_Media"/>
      <sheetName val="Item_Code_-_Machine"/>
      <sheetName val="0904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  <sheetName val="งานบริหารโครงสร้างและดำเนินการ"/>
      <sheetName val="Calculations"/>
      <sheetName val="Summary"/>
      <sheetName val="P&amp;LFINAL - 44"/>
      <sheetName val="งบบริหาร PL-report"/>
      <sheetName val="BAL"/>
      <sheetName val="TrialBalance Q3-2002"/>
      <sheetName val="growth rate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  <sheetName val="foreign liability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sales3level"/>
      <sheetName val="F001-Lead"/>
      <sheetName val="CONSTRUCTION"/>
      <sheetName val="Payroll_LOCAL"/>
      <sheetName val="Driver Info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LC-PURCHASE TFB"/>
      <sheetName val="CODE,NAME"/>
      <sheetName val="BS_FULL"/>
      <sheetName val="Group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Trial_Balance11"/>
      <sheetName val="TrialBalance_Q3-200211"/>
      <sheetName val="_9DOZep{1"/>
      <sheetName val="_9DOZep{_x000a_1"/>
      <sheetName val="__x005f_x0000_9_x005f_x0000_D_x005f_x0000_O_x0000"/>
      <sheetName val="jul03-jun04pnl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อัตราค่าบรรทุก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Input Area"/>
      <sheetName val="BALANCE SHEET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dloh10"/>
      <sheetName val="งบการเงิน"/>
      <sheetName val="USAGE FOO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>
        <row r="4">
          <cell r="B4">
            <v>8500000</v>
          </cell>
        </row>
      </sheetData>
      <sheetData sheetId="46">
        <row r="4">
          <cell r="B4">
            <v>8500000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G2">
            <v>36525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2">
          <cell r="G2">
            <v>36525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/>
      <sheetData sheetId="159"/>
      <sheetData sheetId="160">
        <row r="4">
          <cell r="B4">
            <v>8500000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/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15">
          <cell r="F15">
            <v>0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>
        <row r="4">
          <cell r="B4" t="str">
            <v>กรุงเทพฯ</v>
          </cell>
        </row>
      </sheetData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4">
          <cell r="B4" t="str">
            <v>กรุงเทพฯ</v>
          </cell>
        </row>
      </sheetData>
      <sheetData sheetId="699"/>
      <sheetData sheetId="700"/>
      <sheetData sheetId="701">
        <row r="2">
          <cell r="G2">
            <v>36525</v>
          </cell>
        </row>
      </sheetData>
      <sheetData sheetId="702">
        <row r="4">
          <cell r="B4" t="str">
            <v>กรุงเทพฯ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4">
          <cell r="B4">
            <v>8500000</v>
          </cell>
        </row>
      </sheetData>
      <sheetData sheetId="712"/>
      <sheetData sheetId="713"/>
      <sheetData sheetId="714"/>
      <sheetData sheetId="715">
        <row r="4">
          <cell r="B4">
            <v>8500000</v>
          </cell>
        </row>
      </sheetData>
      <sheetData sheetId="716">
        <row r="4">
          <cell r="B4" t="str">
            <v>กรุงเทพฯ</v>
          </cell>
        </row>
      </sheetData>
      <sheetData sheetId="717">
        <row r="4">
          <cell r="B4">
            <v>8500000</v>
          </cell>
        </row>
      </sheetData>
      <sheetData sheetId="718">
        <row r="4">
          <cell r="B4">
            <v>8500000</v>
          </cell>
        </row>
      </sheetData>
      <sheetData sheetId="719"/>
      <sheetData sheetId="720"/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>
        <row r="2">
          <cell r="G2">
            <v>36525</v>
          </cell>
        </row>
      </sheetData>
      <sheetData sheetId="725">
        <row r="4">
          <cell r="B4">
            <v>8500000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>
        <row r="2">
          <cell r="G2">
            <v>36525</v>
          </cell>
        </row>
      </sheetData>
      <sheetData sheetId="746">
        <row r="4">
          <cell r="B4">
            <v>8500000</v>
          </cell>
        </row>
      </sheetData>
      <sheetData sheetId="747"/>
      <sheetData sheetId="748"/>
      <sheetData sheetId="749"/>
      <sheetData sheetId="750">
        <row r="4">
          <cell r="B4">
            <v>8500000</v>
          </cell>
        </row>
      </sheetData>
      <sheetData sheetId="751"/>
      <sheetData sheetId="752"/>
      <sheetData sheetId="753"/>
      <sheetData sheetId="754"/>
      <sheetData sheetId="755"/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>
        <row r="2">
          <cell r="G2">
            <v>36525</v>
          </cell>
        </row>
      </sheetData>
      <sheetData sheetId="766">
        <row r="4">
          <cell r="B4" t="str">
            <v>กรุงเทพฯ</v>
          </cell>
        </row>
      </sheetData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>
        <row r="4">
          <cell r="B4" t="str">
            <v>กรุงเทพฯ</v>
          </cell>
        </row>
      </sheetData>
      <sheetData sheetId="774"/>
      <sheetData sheetId="775">
        <row r="4">
          <cell r="B4">
            <v>8500000</v>
          </cell>
        </row>
      </sheetData>
      <sheetData sheetId="776"/>
      <sheetData sheetId="777"/>
      <sheetData sheetId="778"/>
      <sheetData sheetId="779">
        <row r="4">
          <cell r="B4">
            <v>8500000</v>
          </cell>
        </row>
      </sheetData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>
        <row r="4">
          <cell r="B4">
            <v>8500000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4">
          <cell r="B4" t="str">
            <v>กรุงเทพฯ</v>
          </cell>
        </row>
      </sheetData>
      <sheetData sheetId="791"/>
      <sheetData sheetId="792"/>
      <sheetData sheetId="793"/>
      <sheetData sheetId="794"/>
      <sheetData sheetId="795"/>
      <sheetData sheetId="796">
        <row r="4">
          <cell r="B4">
            <v>8500000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>
        <row r="4">
          <cell r="B4">
            <v>8500000</v>
          </cell>
        </row>
      </sheetData>
      <sheetData sheetId="804">
        <row r="4">
          <cell r="B4">
            <v>8500000</v>
          </cell>
        </row>
      </sheetData>
      <sheetData sheetId="805"/>
      <sheetData sheetId="806"/>
      <sheetData sheetId="807"/>
      <sheetData sheetId="808">
        <row r="4">
          <cell r="B4">
            <v>8500000</v>
          </cell>
        </row>
      </sheetData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4">
          <cell r="B4">
            <v>8500000</v>
          </cell>
        </row>
      </sheetData>
      <sheetData sheetId="820"/>
      <sheetData sheetId="821"/>
      <sheetData sheetId="822"/>
      <sheetData sheetId="823">
        <row r="4">
          <cell r="B4">
            <v>8500000</v>
          </cell>
        </row>
      </sheetData>
      <sheetData sheetId="824">
        <row r="4">
          <cell r="B4">
            <v>8500000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>
        <row r="4">
          <cell r="B4" t="str">
            <v>กรุงเทพฯ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>
        <row r="4">
          <cell r="B4">
            <v>8500000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>
        <row r="4">
          <cell r="B4">
            <v>8500000</v>
          </cell>
        </row>
      </sheetData>
      <sheetData sheetId="864"/>
      <sheetData sheetId="865"/>
      <sheetData sheetId="866"/>
      <sheetData sheetId="867">
        <row r="4">
          <cell r="B4">
            <v>8500000</v>
          </cell>
        </row>
      </sheetData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>
        <row r="4">
          <cell r="B4">
            <v>8500000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>
        <row r="4">
          <cell r="B4">
            <v>8500000</v>
          </cell>
        </row>
      </sheetData>
      <sheetData sheetId="892">
        <row r="4">
          <cell r="B4">
            <v>8500000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>
        <row r="4">
          <cell r="B4">
            <v>8500000</v>
          </cell>
        </row>
      </sheetData>
      <sheetData sheetId="902">
        <row r="4">
          <cell r="B4" t="str">
            <v>กรุงเทพฯ</v>
          </cell>
        </row>
      </sheetData>
      <sheetData sheetId="903">
        <row r="4">
          <cell r="B4" t="str">
            <v>กรุงเทพฯ</v>
          </cell>
        </row>
      </sheetData>
      <sheetData sheetId="904">
        <row r="4">
          <cell r="B4" t="str">
            <v>กรุงเทพฯ</v>
          </cell>
        </row>
      </sheetData>
      <sheetData sheetId="905">
        <row r="4">
          <cell r="B4">
            <v>8500000</v>
          </cell>
        </row>
      </sheetData>
      <sheetData sheetId="906">
        <row r="2">
          <cell r="G2">
            <v>36525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>
        <row r="4">
          <cell r="B4">
            <v>8500000</v>
          </cell>
        </row>
      </sheetData>
      <sheetData sheetId="914">
        <row r="4">
          <cell r="B4">
            <v>8500000</v>
          </cell>
        </row>
      </sheetData>
      <sheetData sheetId="915">
        <row r="4">
          <cell r="B4">
            <v>8500000</v>
          </cell>
        </row>
      </sheetData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>
        <row r="2">
          <cell r="G2">
            <v>36525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4">
          <cell r="B4">
            <v>8500000</v>
          </cell>
        </row>
      </sheetData>
      <sheetData sheetId="960">
        <row r="4">
          <cell r="B4">
            <v>8500000</v>
          </cell>
        </row>
      </sheetData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>
        <row r="4">
          <cell r="B4">
            <v>8500000</v>
          </cell>
        </row>
      </sheetData>
      <sheetData sheetId="984"/>
      <sheetData sheetId="985">
        <row r="4">
          <cell r="B4">
            <v>8500000</v>
          </cell>
        </row>
      </sheetData>
      <sheetData sheetId="986"/>
      <sheetData sheetId="987">
        <row r="2">
          <cell r="G2">
            <v>36525</v>
          </cell>
        </row>
      </sheetData>
      <sheetData sheetId="988"/>
      <sheetData sheetId="989"/>
      <sheetData sheetId="990">
        <row r="4">
          <cell r="B4">
            <v>8500000</v>
          </cell>
        </row>
      </sheetData>
      <sheetData sheetId="991">
        <row r="2">
          <cell r="G2">
            <v>36525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4">
          <cell r="B4">
            <v>8500000</v>
          </cell>
        </row>
      </sheetData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4">
          <cell r="B4">
            <v>8500000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/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>
        <row r="4">
          <cell r="B4">
            <v>8500000</v>
          </cell>
        </row>
      </sheetData>
      <sheetData sheetId="1030"/>
      <sheetData sheetId="1031"/>
      <sheetData sheetId="1032"/>
      <sheetData sheetId="1033"/>
      <sheetData sheetId="1034">
        <row r="4">
          <cell r="B4">
            <v>8500000</v>
          </cell>
        </row>
      </sheetData>
      <sheetData sheetId="1035"/>
      <sheetData sheetId="1036">
        <row r="4">
          <cell r="B4">
            <v>8500000</v>
          </cell>
        </row>
      </sheetData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>
        <row r="4">
          <cell r="B4">
            <v>8500000</v>
          </cell>
        </row>
      </sheetData>
      <sheetData sheetId="1052">
        <row r="4">
          <cell r="B4">
            <v>8500000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4">
          <cell r="B4">
            <v>8500000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4">
          <cell r="B4">
            <v>8500000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>
        <row r="4">
          <cell r="B4">
            <v>8500000</v>
          </cell>
        </row>
      </sheetData>
      <sheetData sheetId="1076"/>
      <sheetData sheetId="1077"/>
      <sheetData sheetId="1078"/>
      <sheetData sheetId="1079"/>
      <sheetData sheetId="1080">
        <row r="4">
          <cell r="B4">
            <v>8500000</v>
          </cell>
        </row>
      </sheetData>
      <sheetData sheetId="1081"/>
      <sheetData sheetId="1082">
        <row r="4">
          <cell r="B4">
            <v>8500000</v>
          </cell>
        </row>
      </sheetData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>
        <row r="4">
          <cell r="B4">
            <v>8500000</v>
          </cell>
        </row>
      </sheetData>
      <sheetData sheetId="1098">
        <row r="4">
          <cell r="B4">
            <v>8500000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4">
          <cell r="B4">
            <v>8500000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4">
          <cell r="B4">
            <v>8500000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4">
          <cell r="B4">
            <v>8500000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>
        <row r="4">
          <cell r="B4">
            <v>8500000</v>
          </cell>
        </row>
      </sheetData>
      <sheetData sheetId="1144">
        <row r="4">
          <cell r="B4">
            <v>8500000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>
            <v>8500000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>
        <row r="15">
          <cell r="F15">
            <v>0</v>
          </cell>
        </row>
      </sheetData>
      <sheetData sheetId="1283">
        <row r="15">
          <cell r="F15"/>
        </row>
      </sheetData>
      <sheetData sheetId="1284"/>
      <sheetData sheetId="1285"/>
      <sheetData sheetId="1286"/>
      <sheetData sheetId="1287">
        <row r="15">
          <cell r="F15">
            <v>0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4">
          <cell r="B4">
            <v>8500000</v>
          </cell>
        </row>
      </sheetData>
      <sheetData sheetId="1383">
        <row r="4">
          <cell r="B4" t="str">
            <v>กรุงเทพฯ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4">
          <cell r="B4">
            <v>8500000</v>
          </cell>
        </row>
      </sheetData>
      <sheetData sheetId="1393">
        <row r="4">
          <cell r="B4" t="str">
            <v>กรุงเทพฯ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4">
          <cell r="B4" t="str">
            <v>กรุงเทพฯ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>
        <row r="4">
          <cell r="B4">
            <v>8500000</v>
          </cell>
        </row>
      </sheetData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2">
          <cell r="G2">
            <v>36525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>
        <row r="4">
          <cell r="B4" t="str">
            <v>กรุงเทพฯ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2">
          <cell r="G2">
            <v>36525</v>
          </cell>
        </row>
      </sheetData>
      <sheetData sheetId="2136">
        <row r="4">
          <cell r="B4" t="str">
            <v>กรุงเทพฯ</v>
          </cell>
        </row>
      </sheetData>
      <sheetData sheetId="2137"/>
      <sheetData sheetId="2138">
        <row r="4">
          <cell r="B4" t="str">
            <v>กรุงเทพฯ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4">
          <cell r="B4">
            <v>8500000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/>
      <sheetData sheetId="2310" refreshError="1"/>
      <sheetData sheetId="2311" refreshError="1"/>
      <sheetData sheetId="2312" refreshError="1"/>
      <sheetData sheetId="2313" refreshError="1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>
        <row r="4">
          <cell r="B4">
            <v>8500000</v>
          </cell>
        </row>
      </sheetData>
      <sheetData sheetId="2584"/>
      <sheetData sheetId="2585"/>
      <sheetData sheetId="2586"/>
      <sheetData sheetId="2587">
        <row r="4">
          <cell r="B4">
            <v>8500000</v>
          </cell>
        </row>
      </sheetData>
      <sheetData sheetId="2588">
        <row r="4">
          <cell r="B4">
            <v>8500000</v>
          </cell>
        </row>
      </sheetData>
      <sheetData sheetId="2589"/>
      <sheetData sheetId="2590"/>
      <sheetData sheetId="2591"/>
      <sheetData sheetId="2592">
        <row r="2">
          <cell r="G2">
            <v>36525</v>
          </cell>
        </row>
      </sheetData>
      <sheetData sheetId="2593">
        <row r="4">
          <cell r="B4" t="str">
            <v>กรุงเทพฯ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>
        <row r="4">
          <cell r="B4">
            <v>8500000</v>
          </cell>
        </row>
      </sheetData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>
        <row r="15">
          <cell r="F15">
            <v>0</v>
          </cell>
        </row>
      </sheetData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Sheet1_(3)-delete9"/>
      <sheetName val="Sheet1_(2)9"/>
      <sheetName val="Sheet1_(3)-Footnote9"/>
      <sheetName val="Balance_Sheet_K_Dorn9"/>
      <sheetName val="P&amp;L_K_Dorn9"/>
      <sheetName val="cash_flow9"/>
      <sheetName val="cap_to_Reno9"/>
      <sheetName val="detail_balance_sheet9"/>
      <sheetName val="CURRENT_LIABILITIES9"/>
      <sheetName val="Trial_Balance9"/>
      <sheetName val="เงินกู้_MGC9"/>
      <sheetName val="DATABASE_-sumifTB9"/>
      <sheetName val="TrialBalance_Q3-20029"/>
      <sheetName val="ana_u59"/>
      <sheetName val="21_Ocl9"/>
      <sheetName val="TB_Data_base9"/>
      <sheetName val="Sheet1_(3)-delete10"/>
      <sheetName val="Sheet1_(2)10"/>
      <sheetName val="Sheet1_(3)-Footnote10"/>
      <sheetName val="Balance_Sheet_K_Dorn10"/>
      <sheetName val="P&amp;L_K_Dorn10"/>
      <sheetName val="cash_flow10"/>
      <sheetName val="cap_to_Reno10"/>
      <sheetName val="detail_balance_sheet10"/>
      <sheetName val="CURRENT_LIABILITIES10"/>
      <sheetName val="Trial_Balance10"/>
      <sheetName val="เงินกู้_MGC10"/>
      <sheetName val="DATABASE_-sumifTB10"/>
      <sheetName val="TrialBalance_Q3-200210"/>
      <sheetName val="ana_u510"/>
      <sheetName val="21_Ocl10"/>
      <sheetName val="TB_Data_base10"/>
      <sheetName val="_IB-PL-00-01_SUMMARY9"/>
      <sheetName val="Sheet1_(3)-delete11"/>
      <sheetName val="Sheet1_(2)11"/>
      <sheetName val="Sheet1_(3)-Footnote11"/>
      <sheetName val="Balance_Sheet_K_Dorn11"/>
      <sheetName val="P&amp;L_K_Dorn11"/>
      <sheetName val="cash_flow11"/>
      <sheetName val="cap_to_Reno11"/>
      <sheetName val="detail_balance_sheet11"/>
      <sheetName val="CURRENT_LIABILITIES11"/>
      <sheetName val="Trial_Balance11"/>
      <sheetName val="เงินกู้_MGC11"/>
      <sheetName val="DATABASE_-sumifTB11"/>
      <sheetName val="TrialBalance_Q3-200211"/>
      <sheetName val="ana_u511"/>
      <sheetName val="21_Ocl11"/>
      <sheetName val="TB_Data_base11"/>
      <sheetName val="_IB-PL-00-01_SUMMARY10"/>
      <sheetName val="Title"/>
      <sheetName val="desc"/>
      <sheetName val="type"/>
      <sheetName val="CODE,NAME"/>
      <sheetName val="INTEREST"/>
      <sheetName val="INSTR"/>
      <sheetName val="cal (2)"/>
      <sheetName val="Group"/>
      <sheetName val="H0-Lead"/>
      <sheetName val="Input"/>
      <sheetName val="Sheet1_(3)-delete12"/>
      <sheetName val="Sheet1_(2)12"/>
      <sheetName val="Sheet1_(3)-Footnote12"/>
      <sheetName val="Balance_Sheet_K_Dorn12"/>
      <sheetName val="P&amp;L_K_Dorn12"/>
      <sheetName val="cash_flow12"/>
      <sheetName val="cap_to_Reno12"/>
      <sheetName val="detail_balance_sheet12"/>
      <sheetName val="CURRENT_LIABILITIES12"/>
      <sheetName val="Trial_Balance12"/>
      <sheetName val="เงินกู้_MGC12"/>
      <sheetName val="DATABASE_-sumifTB12"/>
      <sheetName val="TrialBalance_Q3-200212"/>
      <sheetName val="ana_u512"/>
      <sheetName val="21_Ocl12"/>
      <sheetName val="TB_Data_base12"/>
      <sheetName val="_IB-PL-00-01_SUMMARY11"/>
      <sheetName val="Set-up"/>
      <sheetName val="Appendix_E"/>
      <sheetName val="MONTHLY"/>
      <sheetName val="Master_table1"/>
      <sheetName val="Appendix_E1"/>
      <sheetName val="Master_table2"/>
      <sheetName val="Appendix_E2"/>
      <sheetName val="Master_table3"/>
      <sheetName val="Appendix_E3"/>
      <sheetName val="Master_table4"/>
      <sheetName val="Appendix_E4"/>
      <sheetName val="MOULD"/>
      <sheetName val="AOP"/>
      <sheetName val="Test cost oversea"/>
      <sheetName val="2002"/>
      <sheetName val="P&amp;LFINAL - 44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schedule "/>
      <sheetName val="งานโครงสร้าง"/>
      <sheetName val="แบบเดิม"/>
      <sheetName val="Factor F Data"/>
      <sheetName val="Job_header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Job_header"/>
      <sheetName val="SCB_1_-_Current"/>
      <sheetName val="SCB_2_-_Current"/>
      <sheetName val="BOM_EXSM"/>
      <sheetName val="Last_Year"/>
      <sheetName val="FA_31_03_05"/>
      <sheetName val="Up_to_2002"/>
      <sheetName val="พ_ย_46-ม_ค_47"/>
      <sheetName val="Job_header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 APS  APS-DI ING"/>
      <sheetName val="Content Page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Kind_of_Service3"/>
      <sheetName val="2004_Labor3"/>
      <sheetName val="Service_Coming3"/>
      <sheetName val="Sch_73"/>
      <sheetName val="2__Definitions3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Customize_Your_Invoice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J2"/>
      <sheetName val="J1"/>
      <sheetName val="BSreport_V1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Customize_Your_Invoice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A6"/>
      <sheetName val="Location Code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  <sheetName val="?????????????"/>
      <sheetName val="??????? MGC"/>
      <sheetName val="EST-FOOTING (G)"/>
      <sheetName val="Furniture"/>
      <sheetName val="SH-D"/>
      <sheetName val="คชจ.ดำเนินงาน6-43"/>
      <sheetName val="SH-F"/>
      <sheetName val="งานระบบไฟฟ้าและสื่อสาร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rialBalance Q3-2002"/>
      <sheetName val="B&amp;S 1999"/>
      <sheetName val="ตั๋วเงินรับ"/>
      <sheetName val="Links"/>
      <sheetName val="SH-D"/>
      <sheetName val="SH-F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เงินกู้_MGC"/>
      <sheetName val="f&amp;b (2)"/>
      <sheetName val="인원계획-미화"/>
      <sheetName val="type"/>
      <sheetName val="7 Jan 02"/>
      <sheetName val="oresreqsum"/>
      <sheetName val="Tke"/>
      <sheetName val="DOMESTIC"/>
      <sheetName val="TrialBalance_Q3-2002"/>
      <sheetName val="STart"/>
      <sheetName val="OD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>
            <v>8500000</v>
          </cell>
        </row>
      </sheetData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Detail"/>
      <sheetName val="Worksheet"/>
      <sheetName val="7 Jan 02"/>
      <sheetName val="Navision"/>
      <sheetName val="Manpower"/>
      <sheetName val="N-4.4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  <sheetName val="SH-C"/>
      <sheetName val="Oct"/>
      <sheetName val="Navision"/>
      <sheetName val="เขตการค้าย่อ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เงินกู้ธนชาติ"/>
      <sheetName val="Oct"/>
      <sheetName val="P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  <sheetName val="ม.ค.51"/>
      <sheetName val="Non-Statistical Sampling Master"/>
      <sheetName val="Global Data"/>
      <sheetName val="Detail"/>
      <sheetName val="machine2,3'04"/>
      <sheetName val="TB010307__3103071"/>
      <sheetName val="เงินกู้_MGC1"/>
      <sheetName val="Trial_Balance1"/>
      <sheetName val="TB_SAP1"/>
      <sheetName val="SCB_1_-_Current1"/>
      <sheetName val="SCB_2_-_Current1"/>
      <sheetName val="ADJ_-_RATE1"/>
      <sheetName val="acc_depre-report-old1"/>
      <sheetName val="7Long_term_liabilities1"/>
      <sheetName val="Main_Assumptions1"/>
      <sheetName val="Revenue_Assumptions1"/>
      <sheetName val="7_Jan_02"/>
      <sheetName val="ana_u5"/>
      <sheetName val="UTC_Profit_Consolidation"/>
      <sheetName val="Two_Step_Revenue_Testing_Master"/>
      <sheetName val="Mkt_Dev_1291_ONL_1290_-_1010"/>
      <sheetName val="no_7"/>
      <sheetName val="REC_GROUP"/>
      <sheetName val="Zierleiste_FS_o_chrom_LL"/>
      <sheetName val="Reference"/>
      <sheetName val="CODES"/>
      <sheetName val="Supp.List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Supp_List"/>
      <sheetName val="NQSO_07_22_05"/>
      <sheetName val="General_Info"/>
      <sheetName val="Pre_Opening_-_IHG"/>
      <sheetName val="sum_to_LRH"/>
      <sheetName val="Loan_Data"/>
      <sheetName val="Implementation_Effort"/>
      <sheetName val="5_FCT_RMO_GZ"/>
      <sheetName val="Submission_Form"/>
      <sheetName val="Investment_Database"/>
      <sheetName val="คชจ_ดำเนินงาน6-43"/>
      <sheetName val="Permanent_info"/>
      <sheetName val="BS-after_AJE"/>
      <sheetName val="TB_MON_VS_Deloittle_Grouping"/>
      <sheetName val="K-5_YE"/>
      <sheetName val="31_12_041"/>
      <sheetName val="งบบริหาร_PL-report1"/>
      <sheetName val="BS_ATTACH1"/>
      <sheetName val="P&amp;LFINAL_-_441"/>
      <sheetName val="VariableII__period1"/>
      <sheetName val="Template_for_lead"/>
      <sheetName val="TB_Data_base"/>
      <sheetName val="_APS__APS-DI_ING"/>
      <sheetName val="10-1_Media"/>
      <sheetName val="Orig_Study_for_PPAP"/>
      <sheetName val="DATA_SHEET"/>
      <sheetName val="EST-FOOTING_(G)"/>
      <sheetName val="Wkgs_BS_Lead"/>
      <sheetName val="Disposal"/>
      <sheetName val="Gross"/>
      <sheetName val="Header"/>
      <sheetName val="19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>
        <row r="1">
          <cell r="A1" t="str">
            <v>รหัสบัญชี</v>
          </cell>
        </row>
      </sheetData>
      <sheetData sheetId="115">
        <row r="1">
          <cell r="A1" t="str">
            <v>รหัสบัญชี</v>
          </cell>
        </row>
      </sheetData>
      <sheetData sheetId="116">
        <row r="1">
          <cell r="A1" t="str">
            <v>Trial Balance</v>
          </cell>
        </row>
      </sheetData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">
          <cell r="A1" t="str">
            <v>รหัสบัญชี</v>
          </cell>
        </row>
      </sheetData>
      <sheetData sheetId="200">
        <row r="1">
          <cell r="A1" t="str">
            <v>Trial Balance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Trial Balance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INVOICES"/>
      <sheetName val="SH-D"/>
      <sheetName val="คชจ.ดำเนินงาน6-43"/>
      <sheetName val="anaysis_sheet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  <sheetName val="Data WWD"/>
      <sheetName val="Ma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  <sheetName val="ADJ - RATE"/>
      <sheetName val="C_flow 95"/>
      <sheetName val="吊上げパ(20)"/>
      <sheetName val="Customer List"/>
      <sheetName val="Goods List"/>
      <sheetName val="B_S"/>
      <sheetName val="Item_Code_-_Machine1"/>
      <sheetName val="รับ_RM_01JAN-31JUL1"/>
      <sheetName val="2003_Growth1"/>
      <sheetName val="Setup_20091"/>
      <sheetName val="P_&amp;_l_1"/>
      <sheetName val="2003_Growth"/>
      <sheetName val="Setup_2009"/>
      <sheetName val="P_&amp;_l_"/>
      <sheetName val="Item_Code_-_Machine2"/>
      <sheetName val="รับ_RM_01JAN-31JUL2"/>
      <sheetName val="2003_Growth2"/>
      <sheetName val="Setup_20092"/>
      <sheetName val="P_&amp;_l_2"/>
      <sheetName val="OTHERS"/>
      <sheetName val="Summary_lead17"/>
      <sheetName val="Account_Receivable17"/>
      <sheetName val="Other_CA17"/>
      <sheetName val="Other_assets17"/>
      <sheetName val="Fixed_assets17"/>
      <sheetName val="Account_payable17"/>
      <sheetName val="Other_CL17"/>
      <sheetName val="Other_liabilities17"/>
      <sheetName val="Other_income17"/>
      <sheetName val="Cost_of_service17"/>
      <sheetName val="Selling_&amp;_admin17"/>
      <sheetName val="Interest_exp_17"/>
      <sheetName val="Trial_Balance17"/>
      <sheetName val="Trial_Balance_(Old)17"/>
      <sheetName val="SCB_1_-_Current17"/>
      <sheetName val="SCB_2_-_Current17"/>
      <sheetName val="TrialBalance_Q3-200216"/>
      <sheetName val="เงินกู้_MGC16"/>
      <sheetName val="Landing_Factors16"/>
      <sheetName val="Agency_Walker_ID16"/>
      <sheetName val="GAAP_Pru16"/>
      <sheetName val="Bill_No__2_-_Carpark16"/>
      <sheetName val="REC_GROUP16"/>
      <sheetName val="TB_SAP16"/>
      <sheetName val="Project_Detail_16"/>
      <sheetName val="10-1_Media15"/>
      <sheetName val="Ex_11C15"/>
      <sheetName val="DLD_Query_Query_Query15"/>
      <sheetName val="QUANTITY_COMPARISON11"/>
      <sheetName val="E001_Lead11"/>
      <sheetName val="E100_Subledger_with_GL11"/>
      <sheetName val="Asset_group"/>
      <sheetName val="Summary_Market_Segmentation"/>
      <sheetName val="SPARE_PART_DEC_10_(_HE)"/>
      <sheetName val="Maestros SAP"/>
      <sheetName val="CustomerData"/>
      <sheetName val="Basic_Information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รับ_RM_01JAN-31JUL3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  <sheetName val="TB"/>
      <sheetName val="C-1"/>
      <sheetName val="Input"/>
    </sheetNames>
    <sheetDataSet>
      <sheetData sheetId="0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  <sheetName val="sheetNO"/>
      <sheetName val="5. Sales Sources Summary"/>
      <sheetName val="Status 1 - Contract signed"/>
      <sheetName val="Non Movement"/>
      <sheetName val="DATABASE -sumifTB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?????"/>
      <sheetName val="????-??"/>
      <sheetName val="A"/>
      <sheetName val="GROUP1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1"/>
      <sheetName val="B&amp;S_1999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Main_Menu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***"/>
      <sheetName val="Amort Table Building I"/>
      <sheetName val="list"/>
      <sheetName val="Market Segment"/>
      <sheetName val="Owner Unit"/>
      <sheetName val="vendor name"/>
      <sheetName val="MasterSheet"/>
      <sheetName val="HQ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Account Code_E"/>
      <sheetName val="CUSTOMER"/>
      <sheetName val="ADJ_-_RATE2"/>
      <sheetName val="Trial_Balance2"/>
      <sheetName val="Loan_Data2"/>
      <sheetName val="Database_PL"/>
      <sheetName val="Submit"/>
      <sheetName val="ADJ_-_RATE6"/>
      <sheetName val="Detail"/>
      <sheetName val="XREF"/>
      <sheetName val="외상매출금현황-수정분 A2"/>
      <sheetName val="Data Sources"/>
      <sheetName val="Master Updated(517)"/>
      <sheetName val="Tooling list T lite"/>
      <sheetName val="VData"/>
      <sheetName val="STD_RESERVE"/>
      <sheetName val="FY04 budget vol"/>
      <sheetName val="DEP C2001"/>
      <sheetName val="Plant_Overhead"/>
      <sheetName val="Setup 2008"/>
      <sheetName val="Output"/>
      <sheetName val="Content"/>
      <sheetName val="Summary"/>
      <sheetName val="GMI"/>
      <sheetName val="Setup 2009"/>
      <sheetName val="EBANOV96"/>
      <sheetName val="f&amp;b (2)"/>
      <sheetName val="P&amp;LSUM"/>
      <sheetName val="1"/>
      <sheetName val="7251-06540"/>
      <sheetName val="Asset41_42"/>
      <sheetName val="Casual2003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p___"/>
      <sheetName val="Q_TS_AERP_MONTHLY"/>
      <sheetName val="Cost Center"/>
      <sheetName val="AP-FAsb"/>
      <sheetName val="21 Ocl"/>
      <sheetName val="acc.depre-report-old"/>
      <sheetName val="FC"/>
      <sheetName val="Actual"/>
      <sheetName val="Parameters2"/>
      <sheetName val="PL12M"/>
      <sheetName val="N-2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FY04_budget_vo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Co.26 Unfinished P&amp;E"/>
      <sheetName val="Master_table"/>
      <sheetName val="_0510"/>
      <sheetName val="BSLA"/>
      <sheetName val="매출"/>
      <sheetName val="Landing Factors"/>
      <sheetName val="Agency Walker ID"/>
      <sheetName val="MC3(main)"/>
      <sheetName val="MC1"/>
      <sheetName val="QUANTITY COMPARISON"/>
      <sheetName val="Int. SanRam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98FORECAST (1)"/>
      <sheetName val="เงินกู้_MGC3"/>
      <sheetName val="ADJ_-_RATE3"/>
      <sheetName val="Trial_Balance3"/>
      <sheetName val="Loan_Data3"/>
      <sheetName val="SAP_COMPANY_CODES"/>
      <sheetName val="E001 Lead"/>
      <sheetName val="E100 Subledger with GL"/>
      <sheetName val="31_12_04"/>
      <sheetName val="設計通知"/>
      <sheetName val="Invoice Summary-Ops"/>
      <sheetName val="DEMO"/>
      <sheetName val="Mapping table"/>
      <sheetName val="feb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.9DOZep{"/>
      <sheetName val=".9DOZep{_x000a_"/>
      <sheetName val="ลูกค้าใหม่ 2005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DropDown"/>
      <sheetName val="NL+Lcombine"/>
      <sheetName val="LITF"/>
      <sheetName val="DMD Office"/>
      <sheetName val="ADMIN OFFICE (2)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G2">
            <v>36525</v>
          </cell>
        </row>
      </sheetData>
      <sheetData sheetId="238"/>
      <sheetData sheetId="239" refreshError="1"/>
      <sheetData sheetId="240"/>
      <sheetData sheetId="241"/>
      <sheetData sheetId="242"/>
      <sheetData sheetId="243"/>
      <sheetData sheetId="244">
        <row r="4">
          <cell r="B4">
            <v>8500000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>
            <v>8500000</v>
          </cell>
        </row>
      </sheetData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4">
          <cell r="B4">
            <v>8500000</v>
          </cell>
        </row>
      </sheetData>
      <sheetData sheetId="348"/>
      <sheetData sheetId="349"/>
      <sheetData sheetId="350"/>
      <sheetData sheetId="351"/>
      <sheetData sheetId="352">
        <row r="4">
          <cell r="B4">
            <v>8500000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B4">
            <v>8500000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G2">
            <v>36525</v>
          </cell>
        </row>
      </sheetData>
      <sheetData sheetId="415"/>
      <sheetData sheetId="416">
        <row r="2">
          <cell r="G2">
            <v>36525</v>
          </cell>
        </row>
      </sheetData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8500000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>
        <row r="17">
          <cell r="E17">
            <v>3000000</v>
          </cell>
        </row>
      </sheetData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Cctm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2002"/>
      <sheetName val="Non_Movement5"/>
      <sheetName val="Orig_Study_for_PPAP5"/>
      <sheetName val="Income_Statement5"/>
      <sheetName val="Non_Movement6"/>
      <sheetName val="Orig_Study_for_PPAP6"/>
      <sheetName val="Income_Statement6"/>
      <sheetName val="Non_Movement7"/>
      <sheetName val="Orig_Study_for_PPAP7"/>
      <sheetName val="Income_Statement7"/>
      <sheetName val="Non_Movement8"/>
      <sheetName val="Orig_Study_for_PPAP8"/>
      <sheetName val="Income_Statement8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-_ยังไม่ถูก9"/>
      <sheetName val="31_12_049"/>
      <sheetName val="Trial_Balance9"/>
      <sheetName val="เงินกู้_MGC9"/>
      <sheetName val="Loan_Data9"/>
      <sheetName val="TrialBalance_Q3-20029"/>
      <sheetName val="GAAP_Pru9"/>
      <sheetName val="Bill_No__2_-_Carpark9"/>
      <sheetName val="Month_v_YTD9"/>
      <sheetName val="ana_u59"/>
      <sheetName val="Non_Movement9"/>
      <sheetName val="Orig_Study_for_PPAP9"/>
      <sheetName val="Income_Statement9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-_ยังไม่ถูก10"/>
      <sheetName val="31_12_0410"/>
      <sheetName val="Trial_Balance10"/>
      <sheetName val="เงินกู้_MGC10"/>
      <sheetName val="Loan_Data10"/>
      <sheetName val="TrialBalance_Q3-200210"/>
      <sheetName val="GAAP_Pru10"/>
      <sheetName val="Bill_No__2_-_Carpark10"/>
      <sheetName val="Month_v_YTD10"/>
      <sheetName val="ana_u510"/>
      <sheetName val="Non_Movement10"/>
      <sheetName val="Orig_Study_for_PPAP10"/>
      <sheetName val="Income_Statement10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-_ยังไม่ถูก11"/>
      <sheetName val="31_12_0411"/>
      <sheetName val="Trial_Balance11"/>
      <sheetName val="เงินกู้_MGC11"/>
      <sheetName val="Loan_Data11"/>
      <sheetName val="TrialBalance_Q3-200211"/>
      <sheetName val="GAAP_Pru11"/>
      <sheetName val="Bill_No__2_-_Carpark11"/>
      <sheetName val="Month_v_YTD11"/>
      <sheetName val="ana_u511"/>
      <sheetName val="Non_Movement11"/>
      <sheetName val="Orig_Study_for_PPAP11"/>
      <sheetName val="Income_Statement11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-_ยังไม่ถูก12"/>
      <sheetName val="31_12_0412"/>
      <sheetName val="Trial_Balance12"/>
      <sheetName val="เงินกู้_MGC12"/>
      <sheetName val="Loan_Data12"/>
      <sheetName val="TrialBalance_Q3-200212"/>
      <sheetName val="GAAP_Pru12"/>
      <sheetName val="Bill_No__2_-_Carpark12"/>
      <sheetName val="Month_v_YTD12"/>
      <sheetName val="ana_u512"/>
      <sheetName val="Non_Movement12"/>
      <sheetName val="Orig_Study_for_PPAP12"/>
      <sheetName val="Income_Statement12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-_ยังไม่ถูก13"/>
      <sheetName val="31_12_0413"/>
      <sheetName val="Trial_Balance13"/>
      <sheetName val="เงินกู้_MGC13"/>
      <sheetName val="Loan_Data13"/>
      <sheetName val="TrialBalance_Q3-200213"/>
      <sheetName val="GAAP_Pru13"/>
      <sheetName val="Bill_No__2_-_Carpark13"/>
      <sheetName val="Month_v_YTD13"/>
      <sheetName val="ana_u513"/>
      <sheetName val="Non_Movement13"/>
      <sheetName val="Orig_Study_for_PPAP13"/>
      <sheetName val="Income_Statement13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-_ยังไม่ถูก14"/>
      <sheetName val="31_12_0414"/>
      <sheetName val="Trial_Balance14"/>
      <sheetName val="เงินกู้_MGC14"/>
      <sheetName val="Loan_Data14"/>
      <sheetName val="TrialBalance_Q3-200214"/>
      <sheetName val="GAAP_Pru14"/>
      <sheetName val="Bill_No__2_-_Carpark14"/>
      <sheetName val="Month_v_YTD14"/>
      <sheetName val="ana_u514"/>
      <sheetName val="Non_Movement14"/>
      <sheetName val="Orig_Study_for_PPAP14"/>
      <sheetName val="Income_Statement14"/>
      <sheetName val="Movement 2006_THB(Stat)"/>
      <sheetName val="SINGAPORE"/>
      <sheetName val="6.5 rbe"/>
      <sheetName val="SCB 1-30 Nov'06"/>
      <sheetName val="A"/>
      <sheetName val="แจกแจง _งบดุล_"/>
      <sheetName val="ssw_loan_od"/>
      <sheetName val="Parameter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-_ยังไม่ถูก15"/>
      <sheetName val="31_12_0415"/>
      <sheetName val="Trial_Balance15"/>
      <sheetName val="เงินกู้_MGC15"/>
      <sheetName val="Loan_Data15"/>
      <sheetName val="TrialBalance_Q3-200215"/>
      <sheetName val="GAAP_Pru15"/>
      <sheetName val="Bill_No__2_-_Carpark15"/>
      <sheetName val="Month_v_YTD15"/>
      <sheetName val="ana_u515"/>
      <sheetName val="Non_Movement15"/>
      <sheetName val="Orig_Study_for_PPAP15"/>
      <sheetName val="Income_Statement15"/>
      <sheetName val="#REF"/>
      <sheetName val="H1.0"/>
      <sheetName val="stock-o"/>
      <sheetName val="FP Friends Other"/>
      <sheetName val="SCB_1-30_Nov'06"/>
      <sheetName val="แจกแจง__งบดุล_"/>
      <sheetName val="Movement_2006_THB(Stat)"/>
      <sheetName val="6_5_rbe"/>
      <sheetName val="DMD_Office"/>
      <sheetName val="ADMIN_OFFICE_(2)"/>
      <sheetName val="SCB_1-30_Nov'061"/>
      <sheetName val="แจกแจง__งบดุล_1"/>
      <sheetName val="Movement_2006_THB(Stat)1"/>
      <sheetName val="6_5_rbe1"/>
      <sheetName val="DMD_Office1"/>
      <sheetName val="ADMIN_OFFICE_(2)1"/>
      <sheetName val="TB_5-20193"/>
      <sheetName val="Movement_FA3"/>
      <sheetName val="FA_register-System3"/>
      <sheetName val="Fixed_asset3"/>
      <sheetName val="WO_Damage3"/>
      <sheetName val="CIP_(KOF)3"/>
      <sheetName val="JV_5-20193"/>
      <sheetName val="Disposal_TV3"/>
      <sheetName val="Mac_mini23"/>
      <sheetName val="List_Disposal3"/>
      <sheetName val="SCB_1-30_Nov'062"/>
      <sheetName val="แจกแจง__งบดุล_2"/>
      <sheetName val="Movement_2006_THB(Stat)2"/>
      <sheetName val="6_5_rbe2"/>
      <sheetName val="DMD_Office2"/>
      <sheetName val="ADMIN_OFFICE_(2)2"/>
      <sheetName val="sum_to_LRH3"/>
      <sheetName val="TB_5-20194"/>
      <sheetName val="Movement_FA4"/>
      <sheetName val="FA_register-System4"/>
      <sheetName val="Fixed_asset4"/>
      <sheetName val="WO_Damage4"/>
      <sheetName val="CIP_(KOF)4"/>
      <sheetName val="JV_5-20194"/>
      <sheetName val="Disposal_TV4"/>
      <sheetName val="Mac_mini24"/>
      <sheetName val="List_Disposal4"/>
      <sheetName val="Adj_input3"/>
      <sheetName val="00-030_Summary_Sheet3"/>
      <sheetName val="SCB_1-30_Nov'063"/>
      <sheetName val="แจกแจง__งบดุล_3"/>
      <sheetName val="Movement_2006_THB(Stat)3"/>
      <sheetName val="6_5_rbe3"/>
      <sheetName val="DMD_Office3"/>
      <sheetName val="ADMIN_OFFICE_(2)3"/>
      <sheetName val="sum_to_LRH4"/>
      <sheetName val="TB_5-20195"/>
      <sheetName val="Movement_FA5"/>
      <sheetName val="FA_register-System5"/>
      <sheetName val="Fixed_asset5"/>
      <sheetName val="WO_Damage5"/>
      <sheetName val="CIP_(KOF)5"/>
      <sheetName val="JV_5-20195"/>
      <sheetName val="Disposal_TV5"/>
      <sheetName val="Mac_mini25"/>
      <sheetName val="List_Disposal5"/>
      <sheetName val="Adj_input4"/>
      <sheetName val="00-030_Summary_Sheet4"/>
      <sheetName val="SCB_1-30_Nov'064"/>
      <sheetName val="แจกแจง__งบดุล_4"/>
      <sheetName val="Movement_2006_THB(Stat)4"/>
      <sheetName val="6_5_rbe4"/>
      <sheetName val="DMD_Office4"/>
      <sheetName val="ADMIN_OFFICE_(2)4"/>
      <sheetName val="Sale0403"/>
      <sheetName val="Implementation Eff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Date: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Date: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>
        <row r="1">
          <cell r="A1" t="str">
            <v>Date: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Date: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Date: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Date: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Date: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Date: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Date: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Date: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Report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TWE"/>
      <sheetName val="สรุป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見直最終版"/>
      <sheetName val="Supp.List"/>
      <sheetName val="166N Plist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TrialBalance_Q3-20023"/>
      <sheetName val="Non_Movement5"/>
      <sheetName val="TrialBalance_Q3-20025"/>
      <sheetName val="TrialBalance_Q3-20024"/>
      <sheetName val="Non_Movement6"/>
      <sheetName val="TrialBalance_Q3-20026"/>
      <sheetName val="Non_Movement7"/>
      <sheetName val="TrialBalance_Q3-20027"/>
      <sheetName val="Non_Movement8"/>
      <sheetName val="TrialBalance_Q3-20028"/>
      <sheetName val="Sheet4-sort_69"/>
      <sheetName val="DATABASE_-sumifTB9"/>
      <sheetName val="31_12_049"/>
      <sheetName val="เงินกู้_MGC9"/>
      <sheetName val="Trial_Balance9"/>
      <sheetName val="acc_depre-report-old9"/>
      <sheetName val="ops_tb9"/>
      <sheetName val="P&amp;LFINAL_-_449"/>
      <sheetName val="Non_Movement9"/>
      <sheetName val="TrialBalance_Q3-20029"/>
      <sheetName val="Sheet4-sort_610"/>
      <sheetName val="DATABASE_-sumifTB10"/>
      <sheetName val="31_12_0410"/>
      <sheetName val="เงินกู้_MGC10"/>
      <sheetName val="Trial_Balance10"/>
      <sheetName val="acc_depre-report-old10"/>
      <sheetName val="ops_tb10"/>
      <sheetName val="P&amp;LFINAL_-_4410"/>
      <sheetName val="Non_Movement10"/>
      <sheetName val="TrialBalance_Q3-200210"/>
      <sheetName val="Sheet4-sort_611"/>
      <sheetName val="DATABASE_-sumifTB11"/>
      <sheetName val="31_12_0411"/>
      <sheetName val="เงินกู้_MGC11"/>
      <sheetName val="Trial_Balance11"/>
      <sheetName val="acc_depre-report-old11"/>
      <sheetName val="ops_tb11"/>
      <sheetName val="P&amp;LFINAL_-_4411"/>
      <sheetName val="Non_Movement11"/>
      <sheetName val="TrialBalance_Q3-200211"/>
      <sheetName val="Sheet4-sort_612"/>
      <sheetName val="DATABASE_-sumifTB12"/>
      <sheetName val="31_12_0412"/>
      <sheetName val="เงินกู้_MGC12"/>
      <sheetName val="Trial_Balance12"/>
      <sheetName val="acc_depre-report-old12"/>
      <sheetName val="ops_tb12"/>
      <sheetName val="P&amp;LFINAL_-_4412"/>
      <sheetName val="Non_Movement12"/>
      <sheetName val="TrialBalance_Q3-200212"/>
      <sheetName val="Sheet4-sort_613"/>
      <sheetName val="DATABASE_-sumifTB13"/>
      <sheetName val="31_12_0413"/>
      <sheetName val="เงินกู้_MGC13"/>
      <sheetName val="Trial_Balance13"/>
      <sheetName val="acc_depre-report-old13"/>
      <sheetName val="ops_tb13"/>
      <sheetName val="P&amp;LFINAL_-_4413"/>
      <sheetName val="Non_Movement13"/>
      <sheetName val="TrialBalance_Q3-200213"/>
      <sheetName val="Sheet4-sort_614"/>
      <sheetName val="DATABASE_-sumifTB14"/>
      <sheetName val="31_12_0414"/>
      <sheetName val="เงินกู้_MGC14"/>
      <sheetName val="Trial_Balance14"/>
      <sheetName val="acc_depre-report-old14"/>
      <sheetName val="ops_tb14"/>
      <sheetName val="P&amp;LFINAL_-_4414"/>
      <sheetName val="Non_Movement14"/>
      <sheetName val="TrialBalance_Q3-200214"/>
      <sheetName val="Sheet4-sort_615"/>
      <sheetName val="DATABASE_-sumifTB15"/>
      <sheetName val="31_12_0415"/>
      <sheetName val="เงินกู้_MGC15"/>
      <sheetName val="Trial_Balance15"/>
      <sheetName val="acc_depre-report-old15"/>
      <sheetName val="ops_tb15"/>
      <sheetName val="P&amp;LFINAL_-_4415"/>
      <sheetName val="Non_Movement15"/>
      <sheetName val="TrialBalance_Q3-200215"/>
      <sheetName val="Implementation Effort"/>
      <sheetName val="งบบริหาร PL-report"/>
      <sheetName val="Pre Opening - IHG"/>
      <sheetName val="1602-97"/>
      <sheetName val="แจกแจง__งบดุล_"/>
      <sheetName val="adj_-_rate"/>
      <sheetName val="PL_Cal_Tax_51'10"/>
      <sheetName val="data_budget041"/>
      <sheetName val="TABLEQ204_1"/>
      <sheetName val="Target_20161"/>
      <sheetName val="List_info1"/>
      <sheetName val="แจกแจง__งบดุล_1"/>
      <sheetName val="adj_-_rate1"/>
      <sheetName val="PL_Cal_Tax_51'101"/>
      <sheetName val="data_budget042"/>
      <sheetName val="TABLEQ204_2"/>
      <sheetName val="Target_20162"/>
      <sheetName val="List_info2"/>
      <sheetName val="แจกแจง__งบดุล_2"/>
      <sheetName val="adj_-_rate2"/>
      <sheetName val="PL_Cal_Tax_51'102"/>
      <sheetName val="00-030_Summary_Sheet3"/>
      <sheetName val="Movement_2006_THB(Stat)3"/>
      <sheetName val="data_budget043"/>
      <sheetName val="TABLEQ204_3"/>
      <sheetName val="Target_20163"/>
      <sheetName val="List_info3"/>
      <sheetName val="แจกแจง__งบดุล_3"/>
      <sheetName val="adj_-_rate3"/>
      <sheetName val="PL_Cal_Tax_51'103"/>
      <sheetName val="00-030_Summary_Sheet4"/>
      <sheetName val="Movement_2006_THB(Stat)4"/>
      <sheetName val="data_budget044"/>
      <sheetName val="TABLEQ204_4"/>
      <sheetName val="Target_20164"/>
      <sheetName val="List_info4"/>
      <sheetName val="แจกแจง__งบดุล_4"/>
      <sheetName val="adj_-_rate4"/>
      <sheetName val="PL_Cal_Tax_51'104"/>
      <sheetName val="Sale 0404"/>
      <sheetName val="#REF"/>
      <sheetName val="Exp"/>
      <sheetName val="Disposal"/>
      <sheetName val="F_OH"/>
      <sheetName val="Aging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เงินกู้ MGC"/>
      <sheetName val=""/>
      <sheetName val="Union"/>
      <sheetName val="Do Not Delete"/>
      <sheetName val="gl"/>
      <sheetName val="data"/>
      <sheetName val="Data_Tool"/>
      <sheetName val="DiffData"/>
      <sheetName val="DiffData_Tool"/>
      <sheetName val="masterCod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  <sheetName val="Trial_Balance_-_459"/>
      <sheetName val="P&amp;LFINAL_-_449"/>
      <sheetName val="Check-1-summary-Current_year_9"/>
      <sheetName val="Sheet1-Exp_cap_to_reno_1_-_49"/>
      <sheetName val="Check-2-_Methodology9"/>
      <sheetName val="Income_Statement9"/>
      <sheetName val="DATABASE_-sumifTB9"/>
      <sheetName val="31_12_049"/>
      <sheetName val="acc_depre-report-old9"/>
      <sheetName val="งบบริหาร_PL-report9"/>
      <sheetName val="Trial_Balance9"/>
      <sheetName val="Trial_Balance_-_4510"/>
      <sheetName val="P&amp;LFINAL_-_4410"/>
      <sheetName val="Check-1-summary-Current_year_10"/>
      <sheetName val="Sheet1-Exp_cap_to_reno_1_-_410"/>
      <sheetName val="Check-2-_Methodology10"/>
      <sheetName val="Income_Statement10"/>
      <sheetName val="DATABASE_-sumifTB10"/>
      <sheetName val="31_12_0410"/>
      <sheetName val="acc_depre-report-old10"/>
      <sheetName val="งบบริหาร_PL-report10"/>
      <sheetName val="Trial_Balance10"/>
      <sheetName val="Trial_Balance_-_4511"/>
      <sheetName val="P&amp;LFINAL_-_4411"/>
      <sheetName val="Check-1-summary-Current_year_11"/>
      <sheetName val="Sheet1-Exp_cap_to_reno_1_-_411"/>
      <sheetName val="Check-2-_Methodology11"/>
      <sheetName val="Income_Statement11"/>
      <sheetName val="DATABASE_-sumifTB11"/>
      <sheetName val="31_12_0411"/>
      <sheetName val="acc_depre-report-old11"/>
      <sheetName val="งบบริหาร_PL-report11"/>
      <sheetName val="Trial_Balance11"/>
      <sheetName val="Trial_Balance_-_4512"/>
      <sheetName val="P&amp;LFINAL_-_4412"/>
      <sheetName val="Check-1-summary-Current_year_12"/>
      <sheetName val="Sheet1-Exp_cap_to_reno_1_-_412"/>
      <sheetName val="Check-2-_Methodology12"/>
      <sheetName val="Income_Statement12"/>
      <sheetName val="DATABASE_-sumifTB12"/>
      <sheetName val="31_12_0412"/>
      <sheetName val="acc_depre-report-old12"/>
      <sheetName val="งบบริหาร_PL-report12"/>
      <sheetName val="Trial_Balance12"/>
      <sheetName val="Trial_Balance_-_4513"/>
      <sheetName val="P&amp;LFINAL_-_4413"/>
      <sheetName val="Check-1-summary-Current_year_13"/>
      <sheetName val="Sheet1-Exp_cap_to_reno_1_-_413"/>
      <sheetName val="Check-2-_Methodology13"/>
      <sheetName val="Income_Statement13"/>
      <sheetName val="DATABASE_-sumifTB13"/>
      <sheetName val="31_12_0413"/>
      <sheetName val="acc_depre-report-old13"/>
      <sheetName val="งบบริหาร_PL-report13"/>
      <sheetName val="Trial_Balance13"/>
      <sheetName val="Trial_Balance_-_4514"/>
      <sheetName val="P&amp;LFINAL_-_4414"/>
      <sheetName val="Check-1-summary-Current_year_14"/>
      <sheetName val="Sheet1-Exp_cap_to_reno_1_-_414"/>
      <sheetName val="Check-2-_Methodology14"/>
      <sheetName val="Income_Statement14"/>
      <sheetName val="DATABASE_-sumifTB14"/>
      <sheetName val="31_12_0414"/>
      <sheetName val="acc_depre-report-old14"/>
      <sheetName val="งบบริหาร_PL-report14"/>
      <sheetName val="Trial_Balance14"/>
      <sheetName val="Manual"/>
      <sheetName val="2.Conso"/>
      <sheetName val="summary"/>
      <sheetName val="Main"/>
      <sheetName val="TrialBalance Q3-2002"/>
      <sheetName val="mix"/>
      <sheetName val="BEN"/>
      <sheetName val="stat local"/>
      <sheetName val="cf"/>
      <sheetName val="total"/>
      <sheetName val="sumdata"/>
      <sheetName val="ชื่อหุ้น"/>
      <sheetName val="2_Conso"/>
      <sheetName val="TrialBalance_Q3-2002"/>
      <sheetName val="stat_local"/>
      <sheetName val="Int."/>
      <sheetName val="8.1|Invest in Equity"/>
      <sheetName val="dep12"/>
      <sheetName val="master plan "/>
      <sheetName val="Discount"/>
      <sheetName val="Code"/>
      <sheetName val="เงินกู้_MGC1"/>
      <sheetName val="2_Conso1"/>
      <sheetName val="TrialBalance_Q3-20021"/>
      <sheetName val="stat_local1"/>
      <sheetName val="Int_"/>
      <sheetName val="8_1|Invest_in_Equity"/>
      <sheetName val="master_plan_"/>
      <sheetName val="Combine"/>
      <sheetName val="Parameter"/>
      <sheetName val="130530"/>
      <sheetName val="Trial_Balance_-_4515"/>
      <sheetName val="P&amp;LFINAL_-_4415"/>
      <sheetName val="Check-1-summary-Current_year_15"/>
      <sheetName val="Sheet1-Exp_cap_to_reno_1_-_415"/>
      <sheetName val="Check-2-_Methodology15"/>
      <sheetName val="Income_Statement15"/>
      <sheetName val="DATABASE_-sumifTB15"/>
      <sheetName val="31_12_0415"/>
      <sheetName val="acc_depre-report-old15"/>
      <sheetName val="งบบริหาร_PL-report15"/>
      <sheetName val="Trial_Balance15"/>
      <sheetName val="Implementation Effort"/>
      <sheetName val="e001_lead"/>
      <sheetName val="e100_subledger_with_gl"/>
      <sheetName val="Do_Not_Delete"/>
      <sheetName val="OFFICE SPACE"/>
      <sheetName val="Ex_2_21"/>
      <sheetName val="e001_lead1"/>
      <sheetName val="e100_subledger_with_gl1"/>
      <sheetName val="Do_Not_Delete1"/>
      <sheetName val="Ex_2_22"/>
      <sheetName val="e001_lead2"/>
      <sheetName val="e100_subledger_with_gl2"/>
      <sheetName val="Do_Not_Delete2"/>
      <sheetName val="เงินกู้_MGC2"/>
      <sheetName val="Ex_2_23"/>
      <sheetName val="e001_lead3"/>
      <sheetName val="e100_subledger_with_gl3"/>
      <sheetName val="Do_Not_Delete3"/>
      <sheetName val="เงินกู้_MGC3"/>
      <sheetName val="Ex_2_24"/>
      <sheetName val="e001_lead4"/>
      <sheetName val="e100_subledger_with_gl4"/>
      <sheetName val="Do_Not_Delete4"/>
      <sheetName val="เงินกู้_MGC4"/>
      <sheetName val="Sale0406"/>
      <sheetName val="Exp"/>
      <sheetName val="F_OH"/>
      <sheetName val="TB"/>
      <sheetName val="#Lookup"/>
      <sheetName val="2_Conso2"/>
      <sheetName val="TrialBalance_Q3-20022"/>
      <sheetName val="stat_local2"/>
      <sheetName val="Int_1"/>
      <sheetName val="8_1|Invest_in_Equity1"/>
      <sheetName val="master_plan_1"/>
      <sheetName val="2_Conso3"/>
      <sheetName val="TrialBalance_Q3-20023"/>
      <sheetName val="stat_local3"/>
      <sheetName val="Int_2"/>
      <sheetName val="8_1|Invest_in_Equity2"/>
      <sheetName val="master_plan_2"/>
      <sheetName val="Header"/>
      <sheetName val="2_Conso4"/>
      <sheetName val="TrialBalance_Q3-20024"/>
      <sheetName val="stat_local4"/>
      <sheetName val="Int_3"/>
      <sheetName val="8_1|Invest_in_Equity3"/>
      <sheetName val="master_plan_3"/>
      <sheetName val="desc"/>
      <sheetName val="typ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>
        <row r="5">
          <cell r="G5" t="str">
            <v>Feb'2001</v>
          </cell>
        </row>
      </sheetData>
      <sheetData sheetId="49">
        <row r="5">
          <cell r="G5" t="str">
            <v>Feb'2001</v>
          </cell>
        </row>
      </sheetData>
      <sheetData sheetId="50" refreshError="1"/>
      <sheetData sheetId="51" refreshError="1"/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>
        <row r="5">
          <cell r="G5" t="str">
            <v>Feb'2001</v>
          </cell>
        </row>
      </sheetData>
      <sheetData sheetId="57">
        <row r="5">
          <cell r="G5" t="str">
            <v>Feb'2001</v>
          </cell>
        </row>
      </sheetData>
      <sheetData sheetId="58">
        <row r="5">
          <cell r="G5" t="str">
            <v>Feb'2001</v>
          </cell>
        </row>
      </sheetData>
      <sheetData sheetId="59"/>
      <sheetData sheetId="60"/>
      <sheetData sheetId="61"/>
      <sheetData sheetId="62"/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>
        <row r="5">
          <cell r="G5" t="str">
            <v>Feb'2001</v>
          </cell>
        </row>
      </sheetData>
      <sheetData sheetId="73">
        <row r="5">
          <cell r="G5" t="str">
            <v>Feb'2001</v>
          </cell>
        </row>
      </sheetData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>
        <row r="5">
          <cell r="G5" t="str">
            <v>Feb'2001</v>
          </cell>
        </row>
      </sheetData>
      <sheetData sheetId="84">
        <row r="5">
          <cell r="G5" t="str">
            <v>Feb'2001</v>
          </cell>
        </row>
      </sheetData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5">
          <cell r="G5" t="str">
            <v>Feb'2001</v>
          </cell>
        </row>
      </sheetData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5">
          <cell r="G5" t="str">
            <v>Feb'2001</v>
          </cell>
        </row>
      </sheetData>
      <sheetData sheetId="144">
        <row r="5">
          <cell r="G5" t="str">
            <v>Feb'2001</v>
          </cell>
        </row>
      </sheetData>
      <sheetData sheetId="145">
        <row r="5">
          <cell r="G5" t="str">
            <v>Feb'2001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5">
          <cell r="G5" t="str">
            <v>Feb'2001</v>
          </cell>
        </row>
      </sheetData>
      <sheetData sheetId="155">
        <row r="5">
          <cell r="G5" t="str">
            <v>Feb'2001</v>
          </cell>
        </row>
      </sheetData>
      <sheetData sheetId="156">
        <row r="5">
          <cell r="G5" t="str">
            <v>Feb'2001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>
        <row r="5">
          <cell r="G5" t="str">
            <v>Feb'2001</v>
          </cell>
        </row>
      </sheetData>
      <sheetData sheetId="167">
        <row r="5">
          <cell r="G5" t="str">
            <v>Feb'2001</v>
          </cell>
        </row>
      </sheetData>
      <sheetData sheetId="168">
        <row r="5">
          <cell r="G5" t="str">
            <v>Feb'2001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5">
          <cell r="G5" t="str">
            <v>Feb'2001</v>
          </cell>
        </row>
      </sheetData>
      <sheetData sheetId="178">
        <row r="5">
          <cell r="G5" t="str">
            <v>Feb'2001</v>
          </cell>
        </row>
      </sheetData>
      <sheetData sheetId="179">
        <row r="5">
          <cell r="G5" t="str">
            <v>Feb'2001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G5" t="str">
            <v>Feb'2001</v>
          </cell>
        </row>
      </sheetData>
      <sheetData sheetId="190">
        <row r="5">
          <cell r="G5" t="str">
            <v>Feb'2001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5">
          <cell r="G5" t="str">
            <v>Feb'2001</v>
          </cell>
        </row>
      </sheetData>
      <sheetData sheetId="201">
        <row r="5">
          <cell r="G5" t="str">
            <v>Feb'2001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5">
          <cell r="G5" t="str">
            <v>Feb'2001</v>
          </cell>
        </row>
      </sheetData>
      <sheetData sheetId="212">
        <row r="5">
          <cell r="G5" t="str">
            <v>Feb'2001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5">
          <cell r="G5" t="str">
            <v>Feb'2001</v>
          </cell>
        </row>
      </sheetData>
      <sheetData sheetId="223">
        <row r="5">
          <cell r="G5" t="str">
            <v>Feb'2001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5">
          <cell r="G5" t="str">
            <v>Feb'2001</v>
          </cell>
        </row>
      </sheetData>
      <sheetData sheetId="254">
        <row r="5">
          <cell r="G5" t="str">
            <v>Feb'2001</v>
          </cell>
        </row>
      </sheetData>
      <sheetData sheetId="255">
        <row r="5">
          <cell r="G5" t="str">
            <v>Feb'2001</v>
          </cell>
        </row>
      </sheetData>
      <sheetData sheetId="256">
        <row r="5">
          <cell r="G5" t="str">
            <v>Feb'2001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>
        <row r="5">
          <cell r="G5" t="str">
            <v>Feb'2001</v>
          </cell>
        </row>
      </sheetData>
      <sheetData sheetId="265">
        <row r="5">
          <cell r="G5" t="str">
            <v>Feb'2001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desc"/>
      <sheetName val="type"/>
      <sheetName val="ตั๋วเงินรับ"/>
      <sheetName val="Sheet1"/>
      <sheetName val="EQ4NTV"/>
      <sheetName val="เงินกู้ธนชาติ"/>
      <sheetName val="เงินกู้ MGC"/>
      <sheetName val="PM-TE_first TB for YE"/>
      <sheetName val="purchase order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TrialBalance_Q3-20023"/>
      <sheetName val="TrialBalance_Q3-20025"/>
      <sheetName val="TrialBalance_Q3-20024"/>
      <sheetName val="TrialBalance_Q3-20026"/>
      <sheetName val="TrialBalance_Q3-20027"/>
      <sheetName val="TrialBalance_Q3-20028"/>
      <sheetName val="Sheet1-Activity_work9"/>
      <sheetName val="Cashflow_-_2_K__Dorn9"/>
      <sheetName val="Cashflow_-_19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FINAL_-_449"/>
      <sheetName val="31_12_049"/>
      <sheetName val="Trial_Balance9"/>
      <sheetName val="TrialBalance_Q3-20029"/>
      <sheetName val="Sheet1-Activity_work10"/>
      <sheetName val="Cashflow_-_2_K__Dorn10"/>
      <sheetName val="Cashflow_-_110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FINAL_-_4410"/>
      <sheetName val="31_12_0410"/>
      <sheetName val="Trial_Balance10"/>
      <sheetName val="TrialBalance_Q3-200210"/>
      <sheetName val="Sheet1-Activity_work11"/>
      <sheetName val="Cashflow_-_2_K__Dorn11"/>
      <sheetName val="Cashflow_-_111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FINAL_-_4411"/>
      <sheetName val="31_12_0411"/>
      <sheetName val="Trial_Balance11"/>
      <sheetName val="TrialBalance_Q3-200211"/>
      <sheetName val="Sheet1-Activity_work12"/>
      <sheetName val="Cashflow_-_2_K__Dorn12"/>
      <sheetName val="Cashflow_-_112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FINAL_-_4412"/>
      <sheetName val="31_12_0412"/>
      <sheetName val="Trial_Balance12"/>
      <sheetName val="TrialBalance_Q3-200212"/>
      <sheetName val="Sheet1-Activity_work13"/>
      <sheetName val="Cashflow_-_2_K__Dorn13"/>
      <sheetName val="Cashflow_-_113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FINAL_-_4413"/>
      <sheetName val="31_12_0413"/>
      <sheetName val="Trial_Balance13"/>
      <sheetName val="TrialBalance_Q3-200213"/>
      <sheetName val="Sheet1-Activity_work14"/>
      <sheetName val="Cashflow_-_2_K__Dorn14"/>
      <sheetName val="Cashflow_-_114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FINAL_-_4414"/>
      <sheetName val="31_12_0414"/>
      <sheetName val="Trial_Balance14"/>
      <sheetName val="TrialBalance_Q3-200214"/>
      <sheetName val="Calculations"/>
      <sheetName val="Map"/>
      <sheetName val="Manual"/>
      <sheetName val="2.Conso"/>
      <sheetName val="8.1|Invest in Equity"/>
      <sheetName val="#Lookup"/>
      <sheetName val="BEN"/>
      <sheetName val="breakeven analysis"/>
      <sheetName val="Int."/>
      <sheetName val="Input"/>
      <sheetName val="2_Conso"/>
      <sheetName val="8_1|Invest_in_Equity"/>
      <sheetName val="breakeven_analysis"/>
      <sheetName val="Int_"/>
      <sheetName val="Datasheet"/>
      <sheetName val="Main"/>
      <sheetName val="master plan "/>
      <sheetName val="Cover"/>
      <sheetName val="เงินกู้_MGC1"/>
      <sheetName val="2_Conso1"/>
      <sheetName val="8_1|Invest_in_Equity1"/>
      <sheetName val="breakeven_analysis1"/>
      <sheetName val="Int_1"/>
      <sheetName val="master_plan_"/>
      <sheetName val="Header"/>
      <sheetName val="Ass"/>
      <sheetName val="Summary"/>
      <sheetName val="130530"/>
      <sheetName val="Sheet1-Activity_work15"/>
      <sheetName val="Cashflow_-_2_K__Dorn15"/>
      <sheetName val="Cashflow_-_115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FINAL_-_4415"/>
      <sheetName val="31_12_0415"/>
      <sheetName val="Trial_Balance15"/>
      <sheetName val="TrialBalance_Q3-200215"/>
      <sheetName val="Title"/>
      <sheetName val="PM-TE_first_TB_for_YE"/>
      <sheetName val="purchase_order"/>
      <sheetName val="inp"/>
      <sheetName val="PM-TE_first_TB_for_YE1"/>
      <sheetName val="purchase_order1"/>
      <sheetName val="PM-TE_first_TB_for_YE2"/>
      <sheetName val="เงินกู้_MGC2"/>
      <sheetName val="purchase_order2"/>
      <sheetName val="PM-TE_first_TB_for_YE3"/>
      <sheetName val="เงินกู้_MGC3"/>
      <sheetName val="purchase_order3"/>
      <sheetName val="PM-TE_first_TB_for_YE4"/>
      <sheetName val="เงินกู้_MGC4"/>
      <sheetName val="purchase_order4"/>
      <sheetName val="Sale 0407"/>
      <sheetName val="Master"/>
      <sheetName val="F_OH"/>
      <sheetName val="BAL"/>
      <sheetName val="2_Conso2"/>
      <sheetName val="8_1|Invest_in_Equity2"/>
      <sheetName val="breakeven_analysis2"/>
      <sheetName val="Int_2"/>
      <sheetName val="master_plan_1"/>
      <sheetName val="2_Conso3"/>
      <sheetName val="8_1|Invest_in_Equity3"/>
      <sheetName val="breakeven_analysis3"/>
      <sheetName val="Int_3"/>
      <sheetName val="master_plan_2"/>
      <sheetName val="NAME"/>
      <sheetName val="2_Conso4"/>
      <sheetName val="8_1|Invest_in_Equity4"/>
      <sheetName val="breakeven_analysis4"/>
      <sheetName val="Int_4"/>
      <sheetName val="master_plan_3"/>
      <sheetName val="OthCode"/>
    </sheetNames>
    <sheetDataSet>
      <sheetData sheetId="0">
        <row r="4">
          <cell r="AT4" t="str">
            <v>YEAR 2001</v>
          </cell>
        </row>
      </sheetData>
      <sheetData sheetId="1">
        <row r="4">
          <cell r="AT4" t="str">
            <v>YEAR 2001</v>
          </cell>
        </row>
      </sheetData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AT4" t="str">
            <v>YEAR 2001</v>
          </cell>
        </row>
      </sheetData>
      <sheetData sheetId="21"/>
      <sheetData sheetId="22">
        <row r="4">
          <cell r="AT4" t="str">
            <v>YEAR 2001</v>
          </cell>
        </row>
      </sheetData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>
        <row r="4">
          <cell r="AT4" t="str">
            <v>YEAR 2001</v>
          </cell>
        </row>
      </sheetData>
      <sheetData sheetId="53">
        <row r="4">
          <cell r="AT4" t="str">
            <v>YEAR 2001</v>
          </cell>
        </row>
      </sheetData>
      <sheetData sheetId="54"/>
      <sheetData sheetId="55"/>
      <sheetData sheetId="56"/>
      <sheetData sheetId="57"/>
      <sheetData sheetId="58">
        <row r="4">
          <cell r="AT4" t="str">
            <v>YEAR 2001</v>
          </cell>
        </row>
      </sheetData>
      <sheetData sheetId="59">
        <row r="4">
          <cell r="AT4" t="str">
            <v>YEAR 2001</v>
          </cell>
        </row>
      </sheetData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4">
          <cell r="AT4" t="str">
            <v>YEAR 2001</v>
          </cell>
        </row>
      </sheetData>
      <sheetData sheetId="71">
        <row r="4">
          <cell r="AT4" t="str">
            <v>YEAR 2001</v>
          </cell>
        </row>
      </sheetData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4">
          <cell r="AT4" t="str">
            <v>YEAR 2001</v>
          </cell>
        </row>
      </sheetData>
      <sheetData sheetId="83">
        <row r="4">
          <cell r="AT4" t="str">
            <v>YEAR 2001</v>
          </cell>
        </row>
      </sheetData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AT4" t="str">
            <v>YEAR 2001</v>
          </cell>
        </row>
      </sheetData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AT4" t="str">
            <v>YEAR 2001</v>
          </cell>
        </row>
      </sheetData>
      <sheetData sheetId="131"/>
      <sheetData sheetId="132"/>
      <sheetData sheetId="133">
        <row r="4">
          <cell r="AT4" t="str">
            <v>YEAR 2001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4">
          <cell r="AT4" t="str">
            <v>YEAR 2001</v>
          </cell>
        </row>
      </sheetData>
      <sheetData sheetId="144"/>
      <sheetData sheetId="145"/>
      <sheetData sheetId="146">
        <row r="4">
          <cell r="AT4" t="str">
            <v>YEAR 2001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T4" t="str">
            <v>YEAR 2001</v>
          </cell>
        </row>
      </sheetData>
      <sheetData sheetId="163"/>
      <sheetData sheetId="164"/>
      <sheetData sheetId="165">
        <row r="4">
          <cell r="AT4" t="str">
            <v>YEAR 2001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AT4" t="str">
            <v>YEAR 2001</v>
          </cell>
        </row>
      </sheetData>
      <sheetData sheetId="176"/>
      <sheetData sheetId="177"/>
      <sheetData sheetId="178">
        <row r="4">
          <cell r="AT4" t="str">
            <v>YEAR 2001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AT4" t="str">
            <v>YEAR 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AT4" t="str">
            <v>YEAR 2001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4">
          <cell r="AT4" t="str">
            <v>YEAR 2001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4">
          <cell r="AT4" t="str">
            <v>YEAR 2001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>
        <row r="4">
          <cell r="AT4" t="str">
            <v>YEAR 2001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desc"/>
      <sheetName val="type"/>
      <sheetName val=""/>
      <sheetName val="AP-FAsb"/>
      <sheetName val="Trial Balance"/>
      <sheetName val="List"/>
      <sheetName val="เงินกู้ธนชาติ"/>
      <sheetName val="diffdata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  <sheetName val="เงินกู้_MGC3"/>
      <sheetName val="เงินกู้_MGC5"/>
      <sheetName val="เงินกู้_MGC4"/>
      <sheetName val="เงินกู้_MGC6"/>
      <sheetName val="เงินกู้_MGC7"/>
      <sheetName val="เงินกู้_MGC8"/>
      <sheetName val="3C-_reviseทะเบียนทรัพย์สิน9"/>
      <sheetName val="Sheet1-update_10_-ครั้งที่_29"/>
      <sheetName val="Sheet1_(2)-update099"/>
      <sheetName val="C-_Database_GL9"/>
      <sheetName val="acc_depre-report-old9"/>
      <sheetName val="Summary_depre__life9"/>
      <sheetName val="ทะเบียนทรัพย์สิน_(2)9"/>
      <sheetName val="Asset_Reno-record9"/>
      <sheetName val="1_detail_profit&amp;loss9"/>
      <sheetName val="2_Balance_Sheet_K_Dorn9"/>
      <sheetName val="3_detail_balance_sheet9"/>
      <sheetName val="งบบริหาร_PL-report9"/>
      <sheetName val="P&amp;LFINAL_-_449"/>
      <sheetName val="DATABASE_-sumifTB9"/>
      <sheetName val="เงินกู้_MGC9"/>
      <sheetName val="3C-_reviseทะเบียนทรัพย์สิน10"/>
      <sheetName val="Sheet1-update_10_-ครั้งที่_210"/>
      <sheetName val="Sheet1_(2)-update0910"/>
      <sheetName val="C-_Database_GL10"/>
      <sheetName val="acc_depre-report-old10"/>
      <sheetName val="Summary_depre__life10"/>
      <sheetName val="ทะเบียนทรัพย์สิน_(2)10"/>
      <sheetName val="Asset_Reno-record10"/>
      <sheetName val="1_detail_profit&amp;loss10"/>
      <sheetName val="2_Balance_Sheet_K_Dorn10"/>
      <sheetName val="3_detail_balance_sheet10"/>
      <sheetName val="งบบริหาร_PL-report10"/>
      <sheetName val="P&amp;LFINAL_-_4410"/>
      <sheetName val="DATABASE_-sumifTB10"/>
      <sheetName val="เงินกู้_MGC10"/>
      <sheetName val="3C-_reviseทะเบียนทรัพย์สิน11"/>
      <sheetName val="Sheet1-update_10_-ครั้งที่_211"/>
      <sheetName val="Sheet1_(2)-update0911"/>
      <sheetName val="C-_Database_GL11"/>
      <sheetName val="acc_depre-report-old11"/>
      <sheetName val="Summary_depre__life11"/>
      <sheetName val="ทะเบียนทรัพย์สิน_(2)11"/>
      <sheetName val="Asset_Reno-record11"/>
      <sheetName val="1_detail_profit&amp;loss11"/>
      <sheetName val="2_Balance_Sheet_K_Dorn11"/>
      <sheetName val="3_detail_balance_sheet11"/>
      <sheetName val="งบบริหาร_PL-report11"/>
      <sheetName val="P&amp;LFINAL_-_4411"/>
      <sheetName val="DATABASE_-sumifTB11"/>
      <sheetName val="เงินกู้_MGC11"/>
      <sheetName val="3C-_reviseทะเบียนทรัพย์สิน12"/>
      <sheetName val="Sheet1-update_10_-ครั้งที่_212"/>
      <sheetName val="Sheet1_(2)-update0912"/>
      <sheetName val="C-_Database_GL12"/>
      <sheetName val="acc_depre-report-old12"/>
      <sheetName val="Summary_depre__life12"/>
      <sheetName val="ทะเบียนทรัพย์สิน_(2)12"/>
      <sheetName val="Asset_Reno-record12"/>
      <sheetName val="1_detail_profit&amp;loss12"/>
      <sheetName val="2_Balance_Sheet_K_Dorn12"/>
      <sheetName val="3_detail_balance_sheet12"/>
      <sheetName val="งบบริหาร_PL-report12"/>
      <sheetName val="P&amp;LFINAL_-_4412"/>
      <sheetName val="DATABASE_-sumifTB12"/>
      <sheetName val="เงินกู้_MGC12"/>
      <sheetName val="3C-_reviseทะเบียนทรัพย์สิน13"/>
      <sheetName val="Sheet1-update_10_-ครั้งที่_213"/>
      <sheetName val="Sheet1_(2)-update0913"/>
      <sheetName val="C-_Database_GL13"/>
      <sheetName val="acc_depre-report-old13"/>
      <sheetName val="Summary_depre__life13"/>
      <sheetName val="ทะเบียนทรัพย์สิน_(2)13"/>
      <sheetName val="Asset_Reno-record13"/>
      <sheetName val="1_detail_profit&amp;loss13"/>
      <sheetName val="2_Balance_Sheet_K_Dorn13"/>
      <sheetName val="3_detail_balance_sheet13"/>
      <sheetName val="งบบริหาร_PL-report13"/>
      <sheetName val="P&amp;LFINAL_-_4413"/>
      <sheetName val="DATABASE_-sumifTB13"/>
      <sheetName val="เงินกู้_MGC13"/>
      <sheetName val="3C-_reviseทะเบียนทรัพย์สิน14"/>
      <sheetName val="Sheet1-update_10_-ครั้งที่_214"/>
      <sheetName val="Sheet1_(2)-update0914"/>
      <sheetName val="C-_Database_GL14"/>
      <sheetName val="acc_depre-report-old14"/>
      <sheetName val="Summary_depre__life14"/>
      <sheetName val="ทะเบียนทรัพย์สิน_(2)14"/>
      <sheetName val="Asset_Reno-record14"/>
      <sheetName val="1_detail_profit&amp;loss14"/>
      <sheetName val="2_Balance_Sheet_K_Dorn14"/>
      <sheetName val="3_detail_balance_sheet14"/>
      <sheetName val="งบบริหาร_PL-report14"/>
      <sheetName val="P&amp;LFINAL_-_4414"/>
      <sheetName val="DATABASE_-sumifTB14"/>
      <sheetName val="เงินกู้_MGC14"/>
      <sheetName val="Calculations"/>
      <sheetName val="TrialBalance Q3-2002"/>
      <sheetName val="ADJ - RATE"/>
      <sheetName val="Int."/>
      <sheetName val="Manual"/>
      <sheetName val="sumdata"/>
      <sheetName val="8.1|Invest in Equity"/>
      <sheetName val="SCB 1 - Current"/>
      <sheetName val="SCB 2 - Current"/>
      <sheetName val="INDEX"/>
      <sheetName val="GDEP1231_45PDasset"/>
      <sheetName val="bod"/>
      <sheetName val="2_Conso"/>
      <sheetName val="TrialBalance_Q3-2002"/>
      <sheetName val="ADJ_-_RATE"/>
      <sheetName val="Int_"/>
      <sheetName val="8_1|Invest_in_Equity"/>
      <sheetName val="SCB_1_-_Current"/>
      <sheetName val="SCB_2_-_Current"/>
      <sheetName val="BEN"/>
      <sheetName val="Map"/>
      <sheetName val="dep12"/>
      <sheetName val="Combine"/>
      <sheetName val="Parameter"/>
      <sheetName val="master plan "/>
      <sheetName val="2_Conso1"/>
      <sheetName val="TrialBalance_Q3-20021"/>
      <sheetName val="ADJ_-_RATE1"/>
      <sheetName val="Trial_Balance1"/>
      <sheetName val="Int_1"/>
      <sheetName val="8_1|Invest_in_Equity1"/>
      <sheetName val="SCB_1_-_Current1"/>
      <sheetName val="SCB_2_-_Current1"/>
      <sheetName val="Data2006"/>
      <sheetName val="Data2005"/>
      <sheetName val="3C-_reviseทะเบียนทรัพย์สิน15"/>
      <sheetName val="Sheet1-update_10_-ครั้งที่_215"/>
      <sheetName val="Sheet1_(2)-update0915"/>
      <sheetName val="C-_Database_GL15"/>
      <sheetName val="acc_depre-report-old15"/>
      <sheetName val="Summary_depre__life15"/>
      <sheetName val="ทะเบียนทรัพย์สิน_(2)15"/>
      <sheetName val="Asset_Reno-record15"/>
      <sheetName val="1_detail_profit&amp;loss15"/>
      <sheetName val="2_Balance_Sheet_K_Dorn15"/>
      <sheetName val="3_detail_balance_sheet15"/>
      <sheetName val="งบบริหาร_PL-report15"/>
      <sheetName val="P&amp;LFINAL_-_4415"/>
      <sheetName val="DATABASE_-sumifTB15"/>
      <sheetName val="เงินกู้_MGC15"/>
      <sheetName val="TB-2001-Apr'01"/>
      <sheetName val="???????? PL-report"/>
      <sheetName val="Lookup"/>
      <sheetName val="NE-BG"/>
      <sheetName val="Trial_Balance2"/>
      <sheetName val="Data_23"/>
      <sheetName val="Trial_Balance3"/>
      <sheetName val="Data_24"/>
      <sheetName val="Trial_Balance4"/>
      <sheetName val="Sale 0408"/>
      <sheetName val="Selection"/>
      <sheetName val="2002"/>
      <sheetName val="Sale 0502"/>
      <sheetName val="RATE"/>
      <sheetName val="Data"/>
      <sheetName val="10"/>
      <sheetName val="BKE"/>
      <sheetName val="EPR"/>
      <sheetName val="#Lookup"/>
      <sheetName val="Datasheet"/>
      <sheetName val="2_Conso2"/>
      <sheetName val="TrialBalance_Q3-20022"/>
      <sheetName val="ADJ_-_RATE2"/>
      <sheetName val="Int_2"/>
      <sheetName val="8_1|Invest_in_Equity2"/>
      <sheetName val="SCB_1_-_Current2"/>
      <sheetName val="SCB_2_-_Current2"/>
      <sheetName val="master_plan_"/>
      <sheetName val="2_Conso3"/>
      <sheetName val="TrialBalance_Q3-20023"/>
      <sheetName val="ADJ_-_RATE3"/>
      <sheetName val="Int_3"/>
      <sheetName val="8_1|Invest_in_Equity3"/>
      <sheetName val="SCB_1_-_Current3"/>
      <sheetName val="SCB_2_-_Current3"/>
      <sheetName val="master_plan_1"/>
      <sheetName val="stat local"/>
      <sheetName val="2_Conso4"/>
      <sheetName val="TrialBalance_Q3-20024"/>
      <sheetName val="ADJ_-_RATE4"/>
      <sheetName val="Int_4"/>
      <sheetName val="8_1|Invest_in_Equity4"/>
      <sheetName val="SCB_1_-_Current4"/>
      <sheetName val="SCB_2_-_Current4"/>
      <sheetName val="master_plan_2"/>
      <sheetName val="stat_local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1">
          <cell r="A1">
            <v>1</v>
          </cell>
        </row>
      </sheetData>
      <sheetData sheetId="34">
        <row r="1">
          <cell r="A1">
            <v>1</v>
          </cell>
        </row>
      </sheetData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>
        <row r="1">
          <cell r="A1">
            <v>1</v>
          </cell>
        </row>
      </sheetData>
      <sheetData sheetId="62"/>
      <sheetData sheetId="63">
        <row r="1">
          <cell r="A1">
            <v>1</v>
          </cell>
        </row>
      </sheetData>
      <sheetData sheetId="64">
        <row r="1">
          <cell r="A1">
            <v>1</v>
          </cell>
        </row>
      </sheetData>
      <sheetData sheetId="65">
        <row r="1">
          <cell r="A1">
            <v>1</v>
          </cell>
        </row>
      </sheetData>
      <sheetData sheetId="66">
        <row r="1">
          <cell r="A1">
            <v>1</v>
          </cell>
        </row>
      </sheetData>
      <sheetData sheetId="67">
        <row r="1">
          <cell r="A1">
            <v>1</v>
          </cell>
        </row>
      </sheetData>
      <sheetData sheetId="68">
        <row r="1">
          <cell r="A1">
            <v>1</v>
          </cell>
        </row>
      </sheetData>
      <sheetData sheetId="69">
        <row r="1">
          <cell r="A1">
            <v>1</v>
          </cell>
        </row>
      </sheetData>
      <sheetData sheetId="70"/>
      <sheetData sheetId="71">
        <row r="1">
          <cell r="A1">
            <v>1</v>
          </cell>
        </row>
      </sheetData>
      <sheetData sheetId="72"/>
      <sheetData sheetId="73">
        <row r="1">
          <cell r="A1">
            <v>1</v>
          </cell>
        </row>
      </sheetData>
      <sheetData sheetId="74"/>
      <sheetData sheetId="75">
        <row r="1">
          <cell r="A1">
            <v>1</v>
          </cell>
        </row>
      </sheetData>
      <sheetData sheetId="76"/>
      <sheetData sheetId="77">
        <row r="1">
          <cell r="A1">
            <v>1</v>
          </cell>
        </row>
      </sheetData>
      <sheetData sheetId="78">
        <row r="1">
          <cell r="A1">
            <v>1</v>
          </cell>
        </row>
      </sheetData>
      <sheetData sheetId="79">
        <row r="1">
          <cell r="A1">
            <v>1</v>
          </cell>
        </row>
      </sheetData>
      <sheetData sheetId="80">
        <row r="1">
          <cell r="A1">
            <v>1</v>
          </cell>
        </row>
      </sheetData>
      <sheetData sheetId="81">
        <row r="1">
          <cell r="A1">
            <v>1</v>
          </cell>
        </row>
      </sheetData>
      <sheetData sheetId="82">
        <row r="1">
          <cell r="A1">
            <v>1</v>
          </cell>
        </row>
      </sheetData>
      <sheetData sheetId="83">
        <row r="1">
          <cell r="A1">
            <v>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>
        <row r="1">
          <cell r="A1">
            <v>1</v>
          </cell>
        </row>
      </sheetData>
      <sheetData sheetId="93">
        <row r="1">
          <cell r="A1">
            <v>1</v>
          </cell>
        </row>
      </sheetData>
      <sheetData sheetId="94">
        <row r="1">
          <cell r="A1">
            <v>1</v>
          </cell>
        </row>
      </sheetData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>
        <row r="1">
          <cell r="A1">
            <v>1</v>
          </cell>
        </row>
      </sheetData>
      <sheetData sheetId="107">
        <row r="1">
          <cell r="A1">
            <v>1</v>
          </cell>
        </row>
      </sheetData>
      <sheetData sheetId="108">
        <row r="1">
          <cell r="A1">
            <v>1</v>
          </cell>
        </row>
      </sheetData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>
        <row r="1">
          <cell r="A1">
            <v>1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>
            <v>1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>
            <v>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>
            <v>1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1">
          <cell r="A1">
            <v>1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>
            <v>1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>
            <v>1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>
            <v>1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>
        <row r="1">
          <cell r="A1">
            <v>1</v>
          </cell>
        </row>
      </sheetData>
      <sheetData sheetId="330"/>
      <sheetData sheetId="331">
        <row r="1">
          <cell r="A1">
            <v>1</v>
          </cell>
        </row>
      </sheetData>
      <sheetData sheetId="332"/>
      <sheetData sheetId="333">
        <row r="1">
          <cell r="A1">
            <v>1</v>
          </cell>
        </row>
      </sheetData>
      <sheetData sheetId="334"/>
      <sheetData sheetId="335" refreshError="1"/>
      <sheetData sheetId="336" refreshError="1"/>
      <sheetData sheetId="337"/>
      <sheetData sheetId="338"/>
      <sheetData sheetId="339"/>
      <sheetData sheetId="340"/>
      <sheetData sheetId="341">
        <row r="1">
          <cell r="A1">
            <v>1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ส่วนลด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01"/>
      <sheetName val="Hidden"/>
      <sheetName val="ลูกหนี้(เก่า)"/>
      <sheetName val="P001 Lead"/>
      <sheetName val="Disposal"/>
      <sheetName val="Gross"/>
      <sheetName val="RM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ADJ_-_RATE3"/>
      <sheetName val="Trial_Balance3"/>
      <sheetName val="31_12_041"/>
      <sheetName val="acc_depre-report-old3"/>
      <sheetName val="งบบริหาร_PL-report1"/>
      <sheetName val="BS_ATTACH2"/>
      <sheetName val="P&amp;LFINAL_-_441"/>
      <sheetName val="VariableII__period1"/>
      <sheetName val="เงินกู้_MGC3"/>
      <sheetName val="10-1_Media"/>
      <sheetName val="Wkgs_BS_Lead"/>
      <sheetName val="EST-FOOTING_(G)"/>
      <sheetName val="General_Info"/>
      <sheetName val="Pre_Opening_-_IHG"/>
      <sheetName val="sum_to_LRH"/>
      <sheetName val="Loan_Data"/>
      <sheetName val="Implementation_Effort"/>
      <sheetName val="5_FCT_RMO_GZ"/>
      <sheetName val="SCB_1_-_Current3"/>
      <sheetName val="SCB_2_-_Current3"/>
      <sheetName val="Submission_Form"/>
      <sheetName val="Investment_Database"/>
      <sheetName val="คชจ_ดำเนินงาน6-43"/>
      <sheetName val="TB010307__3103072"/>
      <sheetName val="7Long_term_liabilities2"/>
      <sheetName val="Permanent_info"/>
      <sheetName val="BS-after_AJE"/>
      <sheetName val="7_Jan_022"/>
      <sheetName val="TB_SAP1"/>
      <sheetName val="ana_u52"/>
      <sheetName val="TB_MON_VS_Deloittle_Grouping2"/>
      <sheetName val="K-5_YE2"/>
      <sheetName val="_APS__APS-DI_ING2"/>
      <sheetName val="no_72"/>
      <sheetName val="REC_GROUP2"/>
      <sheetName val="UTC_Profit_Consolidation2"/>
      <sheetName val="Two_Step_Revenue_Testing_Maste2"/>
      <sheetName val="Mkt_Dev_1291_ONL_1290_-_10102"/>
      <sheetName val="TB_Data_base"/>
      <sheetName val="Template_for_lead"/>
      <sheetName val="DATA_SHEET"/>
      <sheetName val="Orig_Study_for_PPAP2"/>
      <sheetName val="Operational_Plan"/>
      <sheetName val="Dry_Mixes"/>
      <sheetName val="FIXED_ASSET"/>
      <sheetName val="std_cost2"/>
      <sheetName val="BALANCE_SHEET"/>
      <sheetName val="Sale_0502"/>
      <sheetName val="SCB_1___Current"/>
      <sheetName val="SCB_2___Current"/>
      <sheetName val="Financial_Statistics"/>
      <sheetName val="vendor_name"/>
      <sheetName val="NQSO_07_22_05"/>
      <sheetName val="Main_Assumptions1"/>
      <sheetName val="Revenue_Assumptions1"/>
      <sheetName val="New_DYNA"/>
      <sheetName val="New_Code"/>
      <sheetName val="P001_Lead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Balance_Q3-20024"/>
      <sheetName val="TrialBalance_Q3_20024"/>
      <sheetName val="ADJ_-_RATE4"/>
      <sheetName val="Trial_Balance4"/>
      <sheetName val="31_12_042"/>
      <sheetName val="acc_depre-report-old4"/>
      <sheetName val="งบบริหาร_PL-report2"/>
      <sheetName val="BS_ATTACH3"/>
      <sheetName val="P&amp;LFINAL_-_442"/>
      <sheetName val="VariableII__period2"/>
      <sheetName val="เงินกู้_MGC4"/>
      <sheetName val="10-1_Media1"/>
      <sheetName val="Wkgs_BS_Lead1"/>
      <sheetName val="EST-FOOTING_(G)1"/>
      <sheetName val="General_Info1"/>
      <sheetName val="Pre_Opening_-_IHG1"/>
      <sheetName val="sum_to_LRH1"/>
      <sheetName val="Loan_Data1"/>
      <sheetName val="Implementation_Effort1"/>
      <sheetName val="5_FCT_RMO_GZ1"/>
      <sheetName val="SCB_1_-_Current4"/>
      <sheetName val="SCB_2_-_Current4"/>
      <sheetName val="Submission_Form1"/>
      <sheetName val="Investment_Database1"/>
      <sheetName val="คชจ_ดำเนินงาน6-431"/>
      <sheetName val="TB010307__3103073"/>
      <sheetName val="7Long_term_liabilities3"/>
      <sheetName val="Permanent_info1"/>
      <sheetName val="BS-after_AJE1"/>
      <sheetName val="7_Jan_023"/>
      <sheetName val="TB_SAP2"/>
      <sheetName val="ana_u53"/>
      <sheetName val="TB_MON_VS_Deloittle_Grouping3"/>
      <sheetName val="K-5_YE3"/>
      <sheetName val="_APS__APS-DI_ING3"/>
      <sheetName val="no_73"/>
      <sheetName val="REC_GROUP3"/>
      <sheetName val="UTC_Profit_Consolidation3"/>
      <sheetName val="Two_Step_Revenue_Testing_Maste3"/>
      <sheetName val="Mkt_Dev_1291_ONL_1290_-_10103"/>
      <sheetName val="TB_Data_base1"/>
      <sheetName val="Template_for_lead1"/>
      <sheetName val="DATA_SHEET1"/>
      <sheetName val="Orig_Study_for_PPAP3"/>
      <sheetName val="Operational_Plan1"/>
      <sheetName val="Dry_Mixes1"/>
      <sheetName val="FIXED_ASSET1"/>
      <sheetName val="std_cost3"/>
      <sheetName val="BALANCE_SHEET1"/>
      <sheetName val="Sale_05021"/>
      <sheetName val="SCB_1___Current1"/>
      <sheetName val="SCB_2___Current1"/>
      <sheetName val="Financial_Statistics1"/>
      <sheetName val="vendor_name1"/>
      <sheetName val="NQSO_07_22_051"/>
      <sheetName val="Main_Assumptions2"/>
      <sheetName val="Revenue_Assumptions2"/>
      <sheetName val="New_DYNA1"/>
      <sheetName val="New_Code1"/>
      <sheetName val="P001_Lead1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Balance_Q3-20025"/>
      <sheetName val="TrialBalance_Q3_20025"/>
      <sheetName val="ADJ_-_RATE5"/>
      <sheetName val="Trial_Balance5"/>
      <sheetName val="31_12_043"/>
      <sheetName val="acc_depre-report-old5"/>
      <sheetName val="งบบริหาร_PL-report3"/>
      <sheetName val="BS_ATTACH4"/>
      <sheetName val="P&amp;LFINAL_-_443"/>
      <sheetName val="VariableII__period3"/>
      <sheetName val="เงินกู้_MGC5"/>
      <sheetName val="10-1_Media2"/>
      <sheetName val="Wkgs_BS_Lead2"/>
      <sheetName val="EST-FOOTING_(G)2"/>
      <sheetName val="General_Info2"/>
      <sheetName val="Pre_Opening_-_IHG2"/>
      <sheetName val="sum_to_LRH2"/>
      <sheetName val="Loan_Data2"/>
      <sheetName val="Implementation_Effort2"/>
      <sheetName val="5_FCT_RMO_GZ2"/>
      <sheetName val="SCB_1_-_Current5"/>
      <sheetName val="SCB_2_-_Current5"/>
      <sheetName val="Submission_Form2"/>
      <sheetName val="Investment_Database2"/>
      <sheetName val="คชจ_ดำเนินงาน6-432"/>
      <sheetName val="TB010307__3103074"/>
      <sheetName val="7Long_term_liabilities4"/>
      <sheetName val="Permanent_info2"/>
      <sheetName val="BS-after_AJE2"/>
      <sheetName val="7_Jan_024"/>
      <sheetName val="TB_SAP3"/>
      <sheetName val="ana_u54"/>
      <sheetName val="TB_MON_VS_Deloittle_Grouping4"/>
      <sheetName val="K-5_YE4"/>
      <sheetName val="_APS__APS-DI_ING4"/>
      <sheetName val="no_74"/>
      <sheetName val="REC_GROUP4"/>
      <sheetName val="UTC_Profit_Consolidation4"/>
      <sheetName val="Two_Step_Revenue_Testing_Maste4"/>
      <sheetName val="Mkt_Dev_1291_ONL_1290_-_10104"/>
      <sheetName val="TB_Data_base2"/>
      <sheetName val="Template_for_lead2"/>
      <sheetName val="DATA_SHEET2"/>
      <sheetName val="Orig_Study_for_PPAP4"/>
      <sheetName val="Operational_Plan2"/>
      <sheetName val="Dry_Mixes2"/>
      <sheetName val="FIXED_ASSET2"/>
      <sheetName val="std_cost4"/>
      <sheetName val="BALANCE_SHEET2"/>
      <sheetName val="Sale_05022"/>
      <sheetName val="SCB_1___Current2"/>
      <sheetName val="SCB_2___Current2"/>
      <sheetName val="Financial_Statistics2"/>
      <sheetName val="vendor_name2"/>
      <sheetName val="NQSO_07_22_052"/>
      <sheetName val="Main_Assumptions3"/>
      <sheetName val="Revenue_Assumptions3"/>
      <sheetName val="New_DYNA2"/>
      <sheetName val="New_Code2"/>
      <sheetName val="P001_Le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>
        <row r="1">
          <cell r="A1" t="str">
            <v>รหัสบัญชี</v>
          </cell>
        </row>
      </sheetData>
      <sheetData sheetId="48"/>
      <sheetData sheetId="49">
        <row r="1">
          <cell r="A1" t="str">
            <v>Trial Balance</v>
          </cell>
        </row>
      </sheetData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>
        <row r="1">
          <cell r="A1" t="str">
            <v>รหัสบัญชี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>
        <row r="1">
          <cell r="A1" t="str">
            <v>รหัสบัญชี</v>
          </cell>
        </row>
      </sheetData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  <sheetName val="SH-E"/>
      <sheetName val="SH-C"/>
      <sheetName val="BAL"/>
      <sheetName val="EST-FOOTING (G)"/>
      <sheetName val="Oc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  <sheetName val="Macro1"/>
      <sheetName val="SH-C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BUILD95"/>
      <sheetName val="workbook control"/>
      <sheetName val="Month v YTD"/>
      <sheetName val="손익계산서"/>
      <sheetName val="Hidden"/>
      <sheetName val="Assumptions"/>
      <sheetName val="I-203"/>
      <sheetName val="V310"/>
      <sheetName val="DEP12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t"/>
      <sheetName val="Assumtion"/>
      <sheetName val="Sheet1"/>
      <sheetName val="P&amp;L INPUT"/>
      <sheetName val="FASTables Austria at1SC Retirem"/>
      <sheetName val="Vendor"/>
      <sheetName val="設計通知"/>
      <sheetName val="ID"/>
      <sheetName val="CJEs"/>
      <sheetName val="Validation"/>
      <sheetName val="Entity"/>
      <sheetName val="Sale0406"/>
      <sheetName val="Budget-Bal"/>
      <sheetName val="K001 - Lead example"/>
      <sheetName val="163040 LC_TR"/>
      <sheetName val="รายวันขาย53"/>
      <sheetName val="erl_table"/>
      <sheetName val="VERIFICATION PAYE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Unit Price"/>
      <sheetName val="生産台数内訳"/>
      <sheetName val="クライテリア"/>
      <sheetName val="XLR_NoRangeSheet"/>
      <sheetName val="TH-XL"/>
      <sheetName val=".1 Summary"/>
      <sheetName val="XREF"/>
      <sheetName val="31.12.04"/>
      <sheetName val="Cash Flow Statement in millions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Steps"/>
      <sheetName val="Order_Oct_w40"/>
      <sheetName val="Order_Oct_w41"/>
      <sheetName val="legal_h"/>
      <sheetName val="P&amp;LFINAL - 44"/>
      <sheetName val="GMI"/>
      <sheetName val="Gia vat tu"/>
      <sheetName val="Dinh nghia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_IB-PL-YTD16"/>
      <sheetName val="BS_ATTACH16"/>
      <sheetName val="acc_depre-report-old16"/>
      <sheetName val="securities_movement16"/>
      <sheetName val="Int__SanRam15"/>
      <sheetName val="workbook_control15"/>
      <sheetName val="ประมาณการประตูหน้าต่าง_15"/>
      <sheetName val="Month_v_YTD11"/>
      <sheetName val="Working_Capital_11"/>
      <sheetName val="(10)_ProdType11"/>
      <sheetName val="P&amp;L_INPUT"/>
      <sheetName val="xlSVH_T"/>
      <sheetName val="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5"/>
      <sheetData sheetId="316"/>
      <sheetData sheetId="31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9"/>
      <sheetData sheetId="320"/>
      <sheetData sheetId="321"/>
      <sheetData sheetId="3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3"/>
      <sheetData sheetId="324"/>
      <sheetData sheetId="32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>
        <row r="1">
          <cell r="A1" t="str">
            <v>(หน่วย: ล้านบาท)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June"/>
      <sheetName val="MD_R"/>
      <sheetName val="노무비"/>
      <sheetName val="TrialBalance Q3-2002"/>
      <sheetName val="Master"/>
      <sheetName val="WHT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  <sheetName val="แบบเดิม"/>
      <sheetName val="BOX Cryostat Details"/>
      <sheetName val="Driver Linac Layout"/>
      <sheetName val="Inputs"/>
      <sheetName val="Magnet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D00F-451C-46F9-8736-7E1A0283674E}">
  <dimension ref="A1:N122"/>
  <sheetViews>
    <sheetView showGridLines="0" tabSelected="1" view="pageBreakPreview" zoomScale="70" zoomScaleNormal="100" zoomScaleSheetLayoutView="70" workbookViewId="0"/>
  </sheetViews>
  <sheetFormatPr defaultColWidth="10.88671875" defaultRowHeight="24" customHeight="1"/>
  <cols>
    <col min="1" max="1" width="45.44140625" style="9" customWidth="1"/>
    <col min="2" max="2" width="3.109375" style="8" customWidth="1"/>
    <col min="3" max="3" width="6.109375" style="9" customWidth="1"/>
    <col min="4" max="4" width="2" style="8" customWidth="1"/>
    <col min="5" max="5" width="17.88671875" style="8" customWidth="1"/>
    <col min="6" max="6" width="1.88671875" style="8" customWidth="1"/>
    <col min="7" max="7" width="17.88671875" style="8" customWidth="1"/>
    <col min="8" max="8" width="1.88671875" style="8" customWidth="1"/>
    <col min="9" max="9" width="17.88671875" style="8" customWidth="1"/>
    <col min="10" max="10" width="1.88671875" style="8" customWidth="1"/>
    <col min="11" max="11" width="17.88671875" style="8" customWidth="1"/>
    <col min="12" max="12" width="1.109375" style="8" customWidth="1"/>
    <col min="13" max="13" width="4.44140625" style="8" customWidth="1"/>
    <col min="14" max="14" width="17.44140625" style="8" bestFit="1" customWidth="1"/>
    <col min="15" max="16384" width="10.88671875" style="8"/>
  </cols>
  <sheetData>
    <row r="1" spans="1:11" s="5" customFormat="1" ht="24" customHeight="1">
      <c r="A1" s="1" t="s">
        <v>75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204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>
      <c r="A3" s="1" t="s">
        <v>260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6"/>
      <c r="B4" s="4"/>
      <c r="C4" s="3"/>
      <c r="D4" s="4"/>
      <c r="E4" s="4"/>
      <c r="F4" s="4"/>
      <c r="G4" s="4"/>
      <c r="H4" s="4"/>
      <c r="I4" s="4"/>
      <c r="J4" s="4"/>
      <c r="K4" s="7" t="s">
        <v>62</v>
      </c>
    </row>
    <row r="5" spans="1:11" ht="24" customHeight="1">
      <c r="E5" s="10"/>
      <c r="F5" s="11" t="s">
        <v>0</v>
      </c>
      <c r="G5" s="10"/>
      <c r="H5" s="12"/>
      <c r="I5" s="95" t="s">
        <v>1</v>
      </c>
      <c r="J5" s="95"/>
      <c r="K5" s="95"/>
    </row>
    <row r="6" spans="1:11" ht="24" customHeight="1">
      <c r="B6" s="13"/>
      <c r="C6" s="14" t="s">
        <v>2</v>
      </c>
      <c r="D6" s="15"/>
      <c r="E6" s="16" t="s">
        <v>261</v>
      </c>
      <c r="F6" s="17"/>
      <c r="G6" s="16" t="s">
        <v>262</v>
      </c>
      <c r="H6" s="18"/>
      <c r="I6" s="16" t="s">
        <v>261</v>
      </c>
      <c r="J6" s="17"/>
      <c r="K6" s="16" t="s">
        <v>262</v>
      </c>
    </row>
    <row r="7" spans="1:11" ht="24" customHeight="1">
      <c r="C7" s="19"/>
      <c r="D7" s="15"/>
      <c r="E7" s="20" t="s">
        <v>60</v>
      </c>
      <c r="F7" s="17"/>
      <c r="G7" s="20" t="s">
        <v>56</v>
      </c>
      <c r="H7" s="18"/>
      <c r="I7" s="20" t="s">
        <v>60</v>
      </c>
      <c r="J7" s="17"/>
      <c r="K7" s="20" t="s">
        <v>56</v>
      </c>
    </row>
    <row r="8" spans="1:11" ht="24" customHeight="1">
      <c r="C8" s="19"/>
      <c r="D8" s="15"/>
      <c r="E8" s="6" t="s">
        <v>61</v>
      </c>
      <c r="F8" s="17"/>
      <c r="G8" s="6"/>
      <c r="H8" s="18"/>
      <c r="I8" s="6" t="s">
        <v>61</v>
      </c>
      <c r="J8" s="17"/>
      <c r="K8" s="6"/>
    </row>
    <row r="9" spans="1:11" ht="24" customHeight="1">
      <c r="A9" s="21" t="s">
        <v>3</v>
      </c>
    </row>
    <row r="10" spans="1:11" ht="24" customHeight="1">
      <c r="A10" s="21" t="s">
        <v>4</v>
      </c>
      <c r="C10" s="22"/>
    </row>
    <row r="11" spans="1:11" ht="24" customHeight="1">
      <c r="A11" s="23" t="s">
        <v>5</v>
      </c>
      <c r="C11" s="22"/>
      <c r="E11" s="24">
        <v>367212</v>
      </c>
      <c r="F11" s="24"/>
      <c r="G11" s="24">
        <v>475623</v>
      </c>
      <c r="H11" s="24"/>
      <c r="I11" s="24">
        <v>9080</v>
      </c>
      <c r="J11" s="24"/>
      <c r="K11" s="24">
        <v>10987</v>
      </c>
    </row>
    <row r="12" spans="1:11" ht="24" customHeight="1">
      <c r="A12" s="25" t="s">
        <v>296</v>
      </c>
      <c r="C12" s="22" t="s">
        <v>190</v>
      </c>
      <c r="D12" s="26"/>
      <c r="E12" s="24">
        <v>3186201</v>
      </c>
      <c r="F12" s="24"/>
      <c r="G12" s="24">
        <v>2981732</v>
      </c>
      <c r="H12" s="24"/>
      <c r="I12" s="24">
        <v>560532</v>
      </c>
      <c r="J12" s="24"/>
      <c r="K12" s="24">
        <v>321005</v>
      </c>
    </row>
    <row r="13" spans="1:11" ht="24" customHeight="1">
      <c r="A13" s="23" t="s">
        <v>99</v>
      </c>
      <c r="C13" s="22">
        <v>2</v>
      </c>
      <c r="D13" s="26"/>
      <c r="E13" s="24">
        <v>354438</v>
      </c>
      <c r="F13" s="24"/>
      <c r="G13" s="24">
        <v>597103</v>
      </c>
      <c r="H13" s="24"/>
      <c r="I13" s="24">
        <v>1212</v>
      </c>
      <c r="J13" s="24"/>
      <c r="K13" s="24">
        <v>36068</v>
      </c>
    </row>
    <row r="14" spans="1:11" ht="24" customHeight="1">
      <c r="A14" s="23" t="s">
        <v>269</v>
      </c>
      <c r="C14" s="22"/>
      <c r="D14" s="26"/>
      <c r="E14" s="24">
        <v>177105</v>
      </c>
      <c r="F14" s="24"/>
      <c r="G14" s="24">
        <v>177105</v>
      </c>
      <c r="H14" s="24"/>
      <c r="I14" s="24">
        <v>0</v>
      </c>
      <c r="J14" s="24"/>
      <c r="K14" s="24">
        <v>0</v>
      </c>
    </row>
    <row r="15" spans="1:11" ht="24" customHeight="1">
      <c r="A15" s="23" t="s">
        <v>82</v>
      </c>
      <c r="C15" s="22"/>
      <c r="D15" s="26"/>
      <c r="E15" s="24">
        <v>36612617</v>
      </c>
      <c r="F15" s="24"/>
      <c r="G15" s="27">
        <v>36765499</v>
      </c>
      <c r="H15" s="24"/>
      <c r="I15" s="27">
        <v>9997</v>
      </c>
      <c r="J15" s="24"/>
      <c r="K15" s="24">
        <v>9997</v>
      </c>
    </row>
    <row r="16" spans="1:11" ht="24" customHeight="1">
      <c r="A16" s="23" t="s">
        <v>40</v>
      </c>
      <c r="B16" s="28"/>
      <c r="C16" s="22"/>
      <c r="E16" s="24">
        <v>769736</v>
      </c>
      <c r="F16" s="24"/>
      <c r="G16" s="24">
        <v>758325</v>
      </c>
      <c r="H16" s="24"/>
      <c r="I16" s="24">
        <v>0</v>
      </c>
      <c r="J16" s="24"/>
      <c r="K16" s="24">
        <v>0</v>
      </c>
    </row>
    <row r="17" spans="1:11" ht="24" customHeight="1">
      <c r="A17" s="23" t="s">
        <v>71</v>
      </c>
      <c r="B17" s="28"/>
      <c r="C17" s="22"/>
      <c r="E17" s="24">
        <v>363213</v>
      </c>
      <c r="F17" s="24"/>
      <c r="G17" s="24">
        <v>344021</v>
      </c>
      <c r="H17" s="24"/>
      <c r="I17" s="24">
        <v>0</v>
      </c>
      <c r="J17" s="24"/>
      <c r="K17" s="24">
        <v>0</v>
      </c>
    </row>
    <row r="18" spans="1:11" ht="24" customHeight="1">
      <c r="A18" s="23" t="s">
        <v>186</v>
      </c>
      <c r="B18" s="28"/>
      <c r="C18" s="22">
        <v>4</v>
      </c>
      <c r="E18" s="24">
        <v>14065</v>
      </c>
      <c r="F18" s="24"/>
      <c r="G18" s="24">
        <v>14452</v>
      </c>
      <c r="H18" s="24"/>
      <c r="I18" s="24">
        <v>2092</v>
      </c>
      <c r="J18" s="24"/>
      <c r="K18" s="24">
        <v>2086</v>
      </c>
    </row>
    <row r="19" spans="1:11" ht="24" customHeight="1">
      <c r="A19" s="23" t="s">
        <v>166</v>
      </c>
      <c r="C19" s="22"/>
      <c r="E19" s="29">
        <v>978625</v>
      </c>
      <c r="F19" s="24"/>
      <c r="G19" s="29">
        <v>968247</v>
      </c>
      <c r="H19" s="24"/>
      <c r="I19" s="29">
        <v>13351</v>
      </c>
      <c r="J19" s="24"/>
      <c r="K19" s="29">
        <v>10912</v>
      </c>
    </row>
    <row r="20" spans="1:11" ht="24" customHeight="1">
      <c r="A20" s="21" t="s">
        <v>6</v>
      </c>
      <c r="C20" s="22"/>
      <c r="E20" s="30">
        <f>SUM(E11:E19)</f>
        <v>42823212</v>
      </c>
      <c r="F20" s="24"/>
      <c r="G20" s="30">
        <f>SUM(G11:G19)</f>
        <v>43082107</v>
      </c>
      <c r="H20" s="24"/>
      <c r="I20" s="30">
        <f>SUM(I11:I19)</f>
        <v>596264</v>
      </c>
      <c r="J20" s="24"/>
      <c r="K20" s="30">
        <f>SUM(K11:K19)</f>
        <v>391055</v>
      </c>
    </row>
    <row r="21" spans="1:11" ht="24" customHeight="1">
      <c r="A21" s="21" t="s">
        <v>7</v>
      </c>
      <c r="C21" s="22"/>
      <c r="E21" s="24"/>
      <c r="F21" s="24"/>
      <c r="G21" s="24"/>
      <c r="H21" s="24"/>
      <c r="I21" s="24"/>
      <c r="J21" s="24"/>
      <c r="K21" s="24"/>
    </row>
    <row r="22" spans="1:11" ht="24" customHeight="1">
      <c r="A22" s="9" t="s">
        <v>191</v>
      </c>
      <c r="C22" s="22"/>
      <c r="E22" s="24">
        <v>268799</v>
      </c>
      <c r="F22" s="24"/>
      <c r="G22" s="24">
        <v>308021</v>
      </c>
      <c r="H22" s="24"/>
      <c r="I22" s="24">
        <v>0</v>
      </c>
      <c r="J22" s="24"/>
      <c r="K22" s="24">
        <v>0</v>
      </c>
    </row>
    <row r="23" spans="1:11" ht="24" customHeight="1">
      <c r="A23" s="9" t="s">
        <v>205</v>
      </c>
      <c r="C23" s="22">
        <v>3</v>
      </c>
      <c r="E23" s="24">
        <v>244335</v>
      </c>
      <c r="F23" s="24"/>
      <c r="G23" s="24">
        <v>244079</v>
      </c>
      <c r="H23" s="24"/>
      <c r="I23" s="24">
        <v>0</v>
      </c>
      <c r="J23" s="24"/>
      <c r="K23" s="24">
        <v>0</v>
      </c>
    </row>
    <row r="24" spans="1:11" ht="24" customHeight="1">
      <c r="A24" s="9" t="s">
        <v>146</v>
      </c>
      <c r="C24" s="22">
        <v>2</v>
      </c>
      <c r="E24" s="24">
        <v>2932931</v>
      </c>
      <c r="F24" s="24"/>
      <c r="G24" s="24">
        <v>2424612</v>
      </c>
      <c r="H24" s="24"/>
      <c r="I24" s="24">
        <v>19616936</v>
      </c>
      <c r="J24" s="24"/>
      <c r="K24" s="24">
        <v>19537406</v>
      </c>
    </row>
    <row r="25" spans="1:11" ht="24" customHeight="1">
      <c r="A25" s="9" t="s">
        <v>187</v>
      </c>
      <c r="C25" s="22">
        <v>4</v>
      </c>
      <c r="E25" s="24">
        <v>294332</v>
      </c>
      <c r="F25" s="24"/>
      <c r="G25" s="24">
        <v>298834</v>
      </c>
      <c r="H25" s="24"/>
      <c r="I25" s="24">
        <v>0</v>
      </c>
      <c r="J25" s="24"/>
      <c r="K25" s="24">
        <v>0</v>
      </c>
    </row>
    <row r="26" spans="1:11" ht="24" customHeight="1">
      <c r="A26" s="9" t="s">
        <v>8</v>
      </c>
      <c r="C26" s="22">
        <v>5</v>
      </c>
      <c r="E26" s="24">
        <v>0</v>
      </c>
      <c r="F26" s="24"/>
      <c r="G26" s="24">
        <v>0</v>
      </c>
      <c r="H26" s="24"/>
      <c r="I26" s="24">
        <v>14267912</v>
      </c>
      <c r="J26" s="24"/>
      <c r="K26" s="24">
        <v>14267912</v>
      </c>
    </row>
    <row r="27" spans="1:11" ht="24" customHeight="1">
      <c r="A27" s="9" t="s">
        <v>108</v>
      </c>
      <c r="C27" s="22">
        <v>6</v>
      </c>
      <c r="E27" s="24">
        <v>9664973</v>
      </c>
      <c r="F27" s="24"/>
      <c r="G27" s="24">
        <v>9746281</v>
      </c>
      <c r="H27" s="24"/>
      <c r="I27" s="24">
        <v>775252</v>
      </c>
      <c r="J27" s="24"/>
      <c r="K27" s="24">
        <v>775252</v>
      </c>
    </row>
    <row r="28" spans="1:11" ht="24" customHeight="1">
      <c r="A28" s="9" t="s">
        <v>206</v>
      </c>
      <c r="C28" s="22"/>
      <c r="E28" s="24">
        <v>8745</v>
      </c>
      <c r="F28" s="24"/>
      <c r="G28" s="24">
        <v>24971</v>
      </c>
      <c r="H28" s="24"/>
      <c r="I28" s="24">
        <v>0</v>
      </c>
      <c r="J28" s="24"/>
      <c r="K28" s="24">
        <v>0</v>
      </c>
    </row>
    <row r="29" spans="1:11" ht="24" customHeight="1">
      <c r="A29" s="9" t="s">
        <v>51</v>
      </c>
      <c r="C29" s="22"/>
      <c r="E29" s="24">
        <v>370843</v>
      </c>
      <c r="F29" s="24"/>
      <c r="G29" s="24">
        <v>370843</v>
      </c>
      <c r="H29" s="24"/>
      <c r="I29" s="24">
        <v>0</v>
      </c>
      <c r="J29" s="24"/>
      <c r="K29" s="24">
        <v>0</v>
      </c>
    </row>
    <row r="30" spans="1:11" ht="24" customHeight="1">
      <c r="A30" s="9" t="s">
        <v>54</v>
      </c>
      <c r="C30" s="22"/>
      <c r="E30" s="24">
        <v>335095</v>
      </c>
      <c r="F30" s="24"/>
      <c r="G30" s="24">
        <v>335293</v>
      </c>
      <c r="H30" s="24"/>
      <c r="I30" s="24">
        <v>26335</v>
      </c>
      <c r="J30" s="24"/>
      <c r="K30" s="24">
        <v>26830</v>
      </c>
    </row>
    <row r="31" spans="1:11" ht="24" customHeight="1">
      <c r="A31" s="23" t="s">
        <v>102</v>
      </c>
      <c r="B31" s="28"/>
      <c r="C31" s="22"/>
      <c r="E31" s="24">
        <v>3528403</v>
      </c>
      <c r="F31" s="24"/>
      <c r="G31" s="24">
        <v>3589514</v>
      </c>
      <c r="H31" s="24"/>
      <c r="I31" s="24">
        <v>12341</v>
      </c>
      <c r="J31" s="24"/>
      <c r="K31" s="24">
        <v>12388</v>
      </c>
    </row>
    <row r="32" spans="1:11" ht="24" customHeight="1">
      <c r="A32" s="23" t="s">
        <v>202</v>
      </c>
      <c r="B32" s="28"/>
      <c r="C32" s="22"/>
      <c r="E32" s="24">
        <v>59013</v>
      </c>
      <c r="F32" s="24"/>
      <c r="G32" s="24">
        <v>59013</v>
      </c>
      <c r="H32" s="24"/>
      <c r="I32" s="24">
        <v>0</v>
      </c>
      <c r="J32" s="24"/>
      <c r="K32" s="24">
        <v>0</v>
      </c>
    </row>
    <row r="33" spans="1:11" ht="24" customHeight="1">
      <c r="A33" s="23" t="s">
        <v>201</v>
      </c>
      <c r="B33" s="28"/>
      <c r="C33" s="22"/>
      <c r="E33" s="24">
        <v>635437</v>
      </c>
      <c r="F33" s="24"/>
      <c r="G33" s="24">
        <v>665957</v>
      </c>
      <c r="H33" s="24"/>
      <c r="I33" s="24">
        <v>0</v>
      </c>
      <c r="J33" s="24"/>
      <c r="K33" s="24">
        <v>0</v>
      </c>
    </row>
    <row r="34" spans="1:11" ht="24" customHeight="1">
      <c r="A34" s="23" t="s">
        <v>136</v>
      </c>
      <c r="B34" s="28"/>
      <c r="C34" s="22"/>
      <c r="E34" s="24">
        <v>419036</v>
      </c>
      <c r="F34" s="24"/>
      <c r="G34" s="24">
        <v>487632</v>
      </c>
      <c r="H34" s="24"/>
      <c r="I34" s="24">
        <v>40142</v>
      </c>
      <c r="J34" s="24"/>
      <c r="K34" s="24">
        <v>35627</v>
      </c>
    </row>
    <row r="35" spans="1:11" ht="24" customHeight="1">
      <c r="A35" s="9" t="s">
        <v>52</v>
      </c>
      <c r="C35" s="22"/>
      <c r="E35" s="24">
        <v>132151</v>
      </c>
      <c r="F35" s="24"/>
      <c r="G35" s="24">
        <v>138333</v>
      </c>
      <c r="H35" s="24"/>
      <c r="I35" s="24">
        <v>7882</v>
      </c>
      <c r="J35" s="24"/>
      <c r="K35" s="24">
        <v>8785</v>
      </c>
    </row>
    <row r="36" spans="1:11" ht="24" customHeight="1">
      <c r="A36" s="9" t="s">
        <v>109</v>
      </c>
      <c r="C36" s="22"/>
      <c r="E36" s="24">
        <v>385489</v>
      </c>
      <c r="F36" s="24"/>
      <c r="G36" s="24">
        <v>385489</v>
      </c>
      <c r="H36" s="24"/>
      <c r="I36" s="24">
        <v>0</v>
      </c>
      <c r="J36" s="24"/>
      <c r="K36" s="24">
        <v>0</v>
      </c>
    </row>
    <row r="37" spans="1:11" ht="24" customHeight="1">
      <c r="A37" s="23" t="s">
        <v>47</v>
      </c>
      <c r="B37" s="28"/>
      <c r="C37" s="22"/>
      <c r="E37" s="24">
        <v>1208643</v>
      </c>
      <c r="F37" s="24"/>
      <c r="G37" s="24">
        <v>1205483</v>
      </c>
      <c r="H37" s="24"/>
      <c r="I37" s="24">
        <v>22161</v>
      </c>
      <c r="J37" s="24"/>
      <c r="K37" s="24">
        <v>21544</v>
      </c>
    </row>
    <row r="38" spans="1:11" ht="24" customHeight="1">
      <c r="A38" s="9" t="s">
        <v>9</v>
      </c>
      <c r="C38" s="22"/>
      <c r="E38" s="29">
        <v>284153</v>
      </c>
      <c r="F38" s="24"/>
      <c r="G38" s="29">
        <v>347309</v>
      </c>
      <c r="H38" s="24"/>
      <c r="I38" s="29">
        <v>3242</v>
      </c>
      <c r="J38" s="24"/>
      <c r="K38" s="29">
        <v>3380</v>
      </c>
    </row>
    <row r="39" spans="1:11" ht="24" customHeight="1">
      <c r="A39" s="21" t="s">
        <v>10</v>
      </c>
      <c r="C39" s="8"/>
      <c r="E39" s="24">
        <f>SUM(E22:E38)</f>
        <v>20772378</v>
      </c>
      <c r="F39" s="24"/>
      <c r="G39" s="24">
        <f>SUM(G22:G38)</f>
        <v>20631664</v>
      </c>
      <c r="H39" s="24"/>
      <c r="I39" s="24">
        <f>SUM(I22:I38)</f>
        <v>34772203</v>
      </c>
      <c r="J39" s="24"/>
      <c r="K39" s="24">
        <f>SUM(K22:K38)</f>
        <v>34689124</v>
      </c>
    </row>
    <row r="40" spans="1:11" ht="24" customHeight="1" thickBot="1">
      <c r="A40" s="21" t="s">
        <v>11</v>
      </c>
      <c r="E40" s="31">
        <f>SUM(E39,E20)</f>
        <v>63595590</v>
      </c>
      <c r="F40" s="24"/>
      <c r="G40" s="31">
        <f>SUM(G39,G20)</f>
        <v>63713771</v>
      </c>
      <c r="H40" s="24"/>
      <c r="I40" s="31">
        <f>SUM(I39,I20)</f>
        <v>35368467</v>
      </c>
      <c r="J40" s="24"/>
      <c r="K40" s="31">
        <f>SUM(K39,K20)</f>
        <v>35080179</v>
      </c>
    </row>
    <row r="41" spans="1:11" ht="24" customHeight="1" thickTop="1"/>
    <row r="42" spans="1:11" ht="24" customHeight="1">
      <c r="A42" s="9" t="s">
        <v>31</v>
      </c>
    </row>
    <row r="43" spans="1:11" s="5" customFormat="1" ht="24" customHeight="1">
      <c r="A43" s="1" t="s">
        <v>75</v>
      </c>
      <c r="B43" s="2"/>
      <c r="C43" s="3"/>
      <c r="D43" s="4"/>
      <c r="E43" s="4"/>
      <c r="F43" s="4"/>
      <c r="G43" s="4"/>
      <c r="H43" s="4"/>
      <c r="I43" s="4"/>
      <c r="J43" s="4"/>
      <c r="K43" s="4"/>
    </row>
    <row r="44" spans="1:11" s="5" customFormat="1" ht="24" customHeight="1">
      <c r="A44" s="1" t="s">
        <v>207</v>
      </c>
      <c r="B44" s="2"/>
      <c r="C44" s="3"/>
      <c r="D44" s="4"/>
      <c r="E44" s="4"/>
      <c r="F44" s="4"/>
      <c r="G44" s="4"/>
      <c r="H44" s="4"/>
      <c r="I44" s="2"/>
      <c r="J44" s="4"/>
      <c r="K44" s="2"/>
    </row>
    <row r="45" spans="1:11" s="5" customFormat="1" ht="24" customHeight="1">
      <c r="A45" s="1" t="s">
        <v>260</v>
      </c>
      <c r="B45" s="2"/>
      <c r="C45" s="3"/>
      <c r="D45" s="4"/>
      <c r="E45" s="4"/>
      <c r="F45" s="4"/>
      <c r="G45" s="4"/>
      <c r="H45" s="4"/>
      <c r="I45" s="2"/>
      <c r="J45" s="4"/>
      <c r="K45" s="2"/>
    </row>
    <row r="46" spans="1:11" ht="24" customHeight="1">
      <c r="A46" s="6"/>
      <c r="B46" s="4"/>
      <c r="C46" s="3"/>
      <c r="D46" s="4"/>
      <c r="E46" s="4"/>
      <c r="F46" s="4"/>
      <c r="G46" s="4"/>
      <c r="H46" s="4"/>
      <c r="I46" s="4"/>
      <c r="J46" s="4"/>
      <c r="K46" s="7" t="s">
        <v>62</v>
      </c>
    </row>
    <row r="47" spans="1:11" ht="24" customHeight="1">
      <c r="E47" s="10"/>
      <c r="F47" s="11" t="s">
        <v>0</v>
      </c>
      <c r="G47" s="10"/>
      <c r="H47" s="12"/>
      <c r="I47" s="95" t="s">
        <v>1</v>
      </c>
      <c r="J47" s="95"/>
      <c r="K47" s="95"/>
    </row>
    <row r="48" spans="1:11" ht="24" customHeight="1">
      <c r="B48" s="13"/>
      <c r="C48" s="14" t="s">
        <v>2</v>
      </c>
      <c r="D48" s="15"/>
      <c r="E48" s="16" t="s">
        <v>261</v>
      </c>
      <c r="F48" s="17"/>
      <c r="G48" s="16" t="s">
        <v>262</v>
      </c>
      <c r="H48" s="18"/>
      <c r="I48" s="16" t="s">
        <v>261</v>
      </c>
      <c r="J48" s="17"/>
      <c r="K48" s="16" t="s">
        <v>262</v>
      </c>
    </row>
    <row r="49" spans="1:11" ht="24" customHeight="1">
      <c r="C49" s="19"/>
      <c r="D49" s="15"/>
      <c r="E49" s="20" t="s">
        <v>60</v>
      </c>
      <c r="F49" s="17"/>
      <c r="G49" s="20" t="s">
        <v>56</v>
      </c>
      <c r="H49" s="18"/>
      <c r="I49" s="20" t="s">
        <v>60</v>
      </c>
      <c r="J49" s="17"/>
      <c r="K49" s="20" t="s">
        <v>56</v>
      </c>
    </row>
    <row r="50" spans="1:11" ht="24" customHeight="1">
      <c r="C50" s="19"/>
      <c r="D50" s="15"/>
      <c r="E50" s="6" t="s">
        <v>61</v>
      </c>
      <c r="F50" s="17"/>
      <c r="G50" s="6"/>
      <c r="H50" s="18"/>
      <c r="I50" s="6" t="s">
        <v>61</v>
      </c>
      <c r="J50" s="17"/>
      <c r="K50" s="6"/>
    </row>
    <row r="51" spans="1:11" ht="24" customHeight="1">
      <c r="A51" s="21" t="s">
        <v>12</v>
      </c>
    </row>
    <row r="52" spans="1:11" ht="24" customHeight="1">
      <c r="A52" s="21" t="s">
        <v>13</v>
      </c>
    </row>
    <row r="53" spans="1:11" ht="24" customHeight="1">
      <c r="A53" s="25" t="s">
        <v>135</v>
      </c>
    </row>
    <row r="54" spans="1:11" ht="24" customHeight="1">
      <c r="A54" s="25" t="s">
        <v>203</v>
      </c>
      <c r="C54" s="22"/>
      <c r="E54" s="27">
        <v>965657</v>
      </c>
      <c r="F54" s="27"/>
      <c r="G54" s="32">
        <v>1285968</v>
      </c>
      <c r="H54" s="27"/>
      <c r="I54" s="27">
        <v>330000</v>
      </c>
      <c r="J54" s="32"/>
      <c r="K54" s="32">
        <v>330000</v>
      </c>
    </row>
    <row r="55" spans="1:11" ht="24" customHeight="1">
      <c r="A55" s="25" t="s">
        <v>113</v>
      </c>
      <c r="C55" s="22"/>
      <c r="E55" s="27">
        <v>197745</v>
      </c>
      <c r="F55" s="27"/>
      <c r="G55" s="32">
        <v>197752</v>
      </c>
      <c r="H55" s="27"/>
      <c r="I55" s="27">
        <v>257611</v>
      </c>
      <c r="J55" s="32"/>
      <c r="K55" s="32">
        <v>257093</v>
      </c>
    </row>
    <row r="56" spans="1:11" ht="24" customHeight="1">
      <c r="A56" s="25" t="s">
        <v>208</v>
      </c>
      <c r="B56" s="28"/>
      <c r="C56" s="22">
        <v>2</v>
      </c>
      <c r="E56" s="32">
        <v>3489571</v>
      </c>
      <c r="F56" s="27"/>
      <c r="G56" s="32">
        <v>3077240</v>
      </c>
      <c r="H56" s="27"/>
      <c r="I56" s="27">
        <v>666288</v>
      </c>
      <c r="J56" s="27"/>
      <c r="K56" s="32">
        <v>496954</v>
      </c>
    </row>
    <row r="57" spans="1:11" ht="24" customHeight="1">
      <c r="A57" s="25" t="s">
        <v>230</v>
      </c>
      <c r="C57" s="22"/>
      <c r="E57" s="27">
        <v>238148</v>
      </c>
      <c r="F57" s="27"/>
      <c r="G57" s="32">
        <v>178148</v>
      </c>
      <c r="H57" s="27"/>
      <c r="I57" s="27">
        <v>0</v>
      </c>
      <c r="J57" s="32"/>
      <c r="K57" s="32">
        <v>0</v>
      </c>
    </row>
    <row r="58" spans="1:11" ht="24" customHeight="1">
      <c r="A58" s="25" t="s">
        <v>279</v>
      </c>
      <c r="C58" s="22">
        <v>9</v>
      </c>
      <c r="E58" s="27">
        <v>49563</v>
      </c>
      <c r="F58" s="27"/>
      <c r="G58" s="32">
        <v>0</v>
      </c>
      <c r="H58" s="27"/>
      <c r="I58" s="32">
        <v>49563</v>
      </c>
      <c r="J58" s="32"/>
      <c r="K58" s="32">
        <v>0</v>
      </c>
    </row>
    <row r="59" spans="1:11" ht="24" customHeight="1">
      <c r="A59" s="25" t="s">
        <v>209</v>
      </c>
      <c r="B59" s="28"/>
      <c r="C59" s="22"/>
      <c r="E59" s="32">
        <v>5735295</v>
      </c>
      <c r="F59" s="32"/>
      <c r="G59" s="32">
        <v>6142479</v>
      </c>
      <c r="H59" s="32"/>
      <c r="I59" s="32">
        <v>1476311</v>
      </c>
      <c r="J59" s="27"/>
      <c r="K59" s="32">
        <v>1799809</v>
      </c>
    </row>
    <row r="60" spans="1:11" ht="24" customHeight="1">
      <c r="A60" s="25" t="s">
        <v>280</v>
      </c>
      <c r="B60" s="28"/>
      <c r="C60" s="22">
        <v>9</v>
      </c>
      <c r="E60" s="32">
        <v>6362314</v>
      </c>
      <c r="F60" s="32"/>
      <c r="G60" s="32">
        <v>6564598</v>
      </c>
      <c r="H60" s="32"/>
      <c r="I60" s="32">
        <v>4711947</v>
      </c>
      <c r="J60" s="27"/>
      <c r="K60" s="32">
        <v>4915500</v>
      </c>
    </row>
    <row r="61" spans="1:11" ht="24" customHeight="1">
      <c r="A61" s="25" t="s">
        <v>147</v>
      </c>
      <c r="B61" s="28"/>
      <c r="C61" s="22"/>
      <c r="F61" s="27"/>
    </row>
    <row r="62" spans="1:11" ht="24" customHeight="1">
      <c r="A62" s="25" t="s">
        <v>270</v>
      </c>
      <c r="B62" s="28"/>
      <c r="C62" s="22">
        <v>2</v>
      </c>
      <c r="E62" s="8">
        <v>523857</v>
      </c>
      <c r="F62" s="27"/>
      <c r="G62" s="8">
        <v>532386</v>
      </c>
      <c r="I62" s="8">
        <v>2938202</v>
      </c>
      <c r="K62" s="8">
        <v>1992741</v>
      </c>
    </row>
    <row r="63" spans="1:11" ht="24" customHeight="1">
      <c r="A63" s="23" t="s">
        <v>139</v>
      </c>
      <c r="B63" s="28"/>
      <c r="C63" s="22"/>
      <c r="E63" s="32">
        <v>132367</v>
      </c>
      <c r="F63" s="27"/>
      <c r="G63" s="32">
        <v>169189</v>
      </c>
      <c r="H63" s="32"/>
      <c r="I63" s="27">
        <v>6143</v>
      </c>
      <c r="J63" s="27"/>
      <c r="K63" s="32">
        <v>4232</v>
      </c>
    </row>
    <row r="64" spans="1:11" ht="24" customHeight="1">
      <c r="A64" s="23" t="s">
        <v>48</v>
      </c>
      <c r="B64" s="28"/>
      <c r="C64" s="22">
        <v>2</v>
      </c>
      <c r="E64" s="32">
        <v>3473280</v>
      </c>
      <c r="F64" s="27"/>
      <c r="G64" s="32">
        <v>3367258</v>
      </c>
      <c r="H64" s="27"/>
      <c r="I64" s="27">
        <v>2983</v>
      </c>
      <c r="J64" s="27"/>
      <c r="K64" s="32">
        <v>2983</v>
      </c>
    </row>
    <row r="65" spans="1:11" ht="24" customHeight="1">
      <c r="A65" s="23" t="s">
        <v>282</v>
      </c>
      <c r="B65" s="28"/>
      <c r="C65" s="22"/>
      <c r="E65" s="32"/>
      <c r="F65" s="27"/>
      <c r="G65" s="32"/>
      <c r="H65" s="27"/>
      <c r="I65" s="27"/>
      <c r="J65" s="27"/>
      <c r="K65" s="32"/>
    </row>
    <row r="66" spans="1:11" ht="24" customHeight="1">
      <c r="A66" s="23" t="s">
        <v>283</v>
      </c>
      <c r="B66" s="28"/>
      <c r="C66" s="22"/>
      <c r="E66" s="32"/>
      <c r="F66" s="27"/>
      <c r="G66" s="32"/>
      <c r="H66" s="27"/>
      <c r="I66" s="27"/>
      <c r="J66" s="27"/>
      <c r="K66" s="32"/>
    </row>
    <row r="67" spans="1:11" ht="24" customHeight="1">
      <c r="A67" s="23" t="s">
        <v>284</v>
      </c>
      <c r="B67" s="28"/>
      <c r="C67" s="22">
        <v>6.5</v>
      </c>
      <c r="E67" s="32">
        <v>630000</v>
      </c>
      <c r="F67" s="27"/>
      <c r="G67" s="32">
        <v>0</v>
      </c>
      <c r="H67" s="27"/>
      <c r="I67" s="27">
        <v>0</v>
      </c>
      <c r="J67" s="27"/>
      <c r="K67" s="32">
        <v>0</v>
      </c>
    </row>
    <row r="68" spans="1:11" ht="24" customHeight="1">
      <c r="A68" s="23" t="s">
        <v>127</v>
      </c>
      <c r="B68" s="28"/>
      <c r="C68" s="22">
        <v>2</v>
      </c>
      <c r="E68" s="32">
        <v>210532</v>
      </c>
      <c r="F68" s="27"/>
      <c r="G68" s="32">
        <v>171108</v>
      </c>
      <c r="H68" s="27"/>
      <c r="I68" s="27">
        <v>579</v>
      </c>
      <c r="J68" s="27"/>
      <c r="K68" s="32">
        <v>39</v>
      </c>
    </row>
    <row r="69" spans="1:11" ht="24" customHeight="1">
      <c r="A69" s="23" t="s">
        <v>223</v>
      </c>
      <c r="B69" s="28"/>
      <c r="C69" s="22"/>
      <c r="E69" s="32">
        <v>218120</v>
      </c>
      <c r="F69" s="27"/>
      <c r="G69" s="32">
        <v>226312</v>
      </c>
      <c r="H69" s="27"/>
      <c r="I69" s="27">
        <v>0</v>
      </c>
      <c r="J69" s="27"/>
      <c r="K69" s="32">
        <v>0</v>
      </c>
    </row>
    <row r="70" spans="1:11" ht="24" customHeight="1">
      <c r="A70" s="23" t="s">
        <v>197</v>
      </c>
      <c r="B70" s="28"/>
      <c r="C70" s="22"/>
      <c r="E70" s="32"/>
      <c r="F70" s="27"/>
      <c r="G70" s="32"/>
      <c r="H70" s="27"/>
      <c r="I70" s="27"/>
      <c r="J70" s="27"/>
      <c r="K70" s="32"/>
    </row>
    <row r="71" spans="1:11" ht="24" customHeight="1">
      <c r="A71" s="33" t="s">
        <v>198</v>
      </c>
      <c r="B71" s="28"/>
      <c r="C71" s="22">
        <v>6</v>
      </c>
      <c r="E71" s="32">
        <v>380339</v>
      </c>
      <c r="F71" s="27"/>
      <c r="G71" s="32">
        <v>210237</v>
      </c>
      <c r="H71" s="27"/>
      <c r="I71" s="27">
        <v>0</v>
      </c>
      <c r="J71" s="27"/>
      <c r="K71" s="32">
        <v>0</v>
      </c>
    </row>
    <row r="72" spans="1:11" ht="24" customHeight="1">
      <c r="A72" s="23" t="s">
        <v>210</v>
      </c>
      <c r="B72" s="28"/>
      <c r="C72" s="22"/>
      <c r="E72" s="32">
        <v>194060</v>
      </c>
      <c r="F72" s="27"/>
      <c r="G72" s="32">
        <v>192010</v>
      </c>
      <c r="H72" s="27"/>
      <c r="I72" s="27">
        <v>823</v>
      </c>
      <c r="J72" s="27"/>
      <c r="K72" s="32">
        <v>3349</v>
      </c>
    </row>
    <row r="73" spans="1:11" ht="24" customHeight="1">
      <c r="A73" s="23" t="s">
        <v>194</v>
      </c>
      <c r="B73" s="28"/>
      <c r="C73" s="22"/>
      <c r="E73" s="32">
        <v>71166</v>
      </c>
      <c r="F73" s="27"/>
      <c r="G73" s="32">
        <v>64110</v>
      </c>
      <c r="H73" s="27"/>
      <c r="I73" s="27">
        <v>0</v>
      </c>
      <c r="J73" s="27"/>
      <c r="K73" s="32">
        <v>0</v>
      </c>
    </row>
    <row r="74" spans="1:11" ht="24" customHeight="1">
      <c r="A74" s="9" t="s">
        <v>14</v>
      </c>
      <c r="C74" s="22">
        <v>2</v>
      </c>
      <c r="E74" s="34">
        <v>331292</v>
      </c>
      <c r="F74" s="27"/>
      <c r="G74" s="34">
        <v>319530</v>
      </c>
      <c r="H74" s="27"/>
      <c r="I74" s="34">
        <v>8688</v>
      </c>
      <c r="J74" s="27"/>
      <c r="K74" s="34">
        <v>8470</v>
      </c>
    </row>
    <row r="75" spans="1:11" ht="24" customHeight="1">
      <c r="A75" s="21" t="s">
        <v>15</v>
      </c>
      <c r="C75" s="22"/>
      <c r="E75" s="35">
        <f>SUM(E54:E74)</f>
        <v>23203306</v>
      </c>
      <c r="F75" s="27"/>
      <c r="G75" s="35">
        <f>SUM(G54:G74)</f>
        <v>22698325</v>
      </c>
      <c r="H75" s="27"/>
      <c r="I75" s="35">
        <f>SUM(I54:I74)</f>
        <v>10449138</v>
      </c>
      <c r="J75" s="27"/>
      <c r="K75" s="35">
        <f>SUM(K54:K74)</f>
        <v>9811170</v>
      </c>
    </row>
    <row r="76" spans="1:11" ht="24" customHeight="1">
      <c r="A76" s="21" t="s">
        <v>16</v>
      </c>
      <c r="C76" s="22"/>
      <c r="E76" s="27"/>
      <c r="F76" s="27"/>
      <c r="G76" s="27"/>
      <c r="H76" s="27"/>
      <c r="I76" s="27"/>
      <c r="J76" s="27"/>
      <c r="K76" s="27"/>
    </row>
    <row r="77" spans="1:11" ht="24" customHeight="1">
      <c r="A77" s="9" t="s">
        <v>226</v>
      </c>
      <c r="C77" s="22"/>
      <c r="E77" s="27">
        <v>8181095</v>
      </c>
      <c r="F77" s="27"/>
      <c r="G77" s="27">
        <v>7987297</v>
      </c>
      <c r="H77" s="27"/>
      <c r="I77" s="27">
        <v>1596229</v>
      </c>
      <c r="J77" s="27"/>
      <c r="K77" s="27">
        <v>1430416</v>
      </c>
    </row>
    <row r="78" spans="1:11" ht="24" customHeight="1">
      <c r="A78" s="9" t="s">
        <v>281</v>
      </c>
      <c r="C78" s="22">
        <v>9</v>
      </c>
      <c r="E78" s="27">
        <v>9180868</v>
      </c>
      <c r="F78" s="27"/>
      <c r="G78" s="27">
        <v>10055208</v>
      </c>
      <c r="H78" s="27"/>
      <c r="I78" s="27">
        <v>7366335</v>
      </c>
      <c r="J78" s="27"/>
      <c r="K78" s="27">
        <v>7953728</v>
      </c>
    </row>
    <row r="79" spans="1:11" ht="24" customHeight="1">
      <c r="A79" s="9" t="s">
        <v>144</v>
      </c>
      <c r="C79" s="22"/>
      <c r="E79" s="32">
        <v>338499</v>
      </c>
      <c r="F79" s="32"/>
      <c r="G79" s="27">
        <v>381190</v>
      </c>
      <c r="H79" s="27"/>
      <c r="I79" s="27">
        <v>37282</v>
      </c>
      <c r="J79" s="27"/>
      <c r="K79" s="27">
        <v>34301</v>
      </c>
    </row>
    <row r="80" spans="1:11" ht="24" customHeight="1">
      <c r="A80" s="9" t="s">
        <v>214</v>
      </c>
      <c r="C80" s="22"/>
      <c r="E80" s="27">
        <v>77257</v>
      </c>
      <c r="F80" s="27"/>
      <c r="G80" s="27">
        <v>79549</v>
      </c>
      <c r="H80" s="27"/>
      <c r="I80" s="27">
        <v>7761</v>
      </c>
      <c r="J80" s="27"/>
      <c r="K80" s="27">
        <v>7532</v>
      </c>
    </row>
    <row r="81" spans="1:14" ht="24" customHeight="1">
      <c r="A81" s="23" t="s">
        <v>212</v>
      </c>
      <c r="C81" s="22"/>
      <c r="E81" s="27"/>
      <c r="F81" s="27"/>
      <c r="G81" s="27"/>
      <c r="H81" s="27"/>
      <c r="I81" s="27"/>
      <c r="J81" s="27"/>
      <c r="K81" s="27"/>
    </row>
    <row r="82" spans="1:14" ht="24" customHeight="1">
      <c r="A82" s="9" t="s">
        <v>211</v>
      </c>
      <c r="C82" s="22"/>
      <c r="E82" s="27">
        <v>141900</v>
      </c>
      <c r="F82" s="27"/>
      <c r="G82" s="27">
        <v>141305</v>
      </c>
      <c r="H82" s="27"/>
      <c r="I82" s="27">
        <v>0</v>
      </c>
      <c r="J82" s="27"/>
      <c r="K82" s="27">
        <v>0</v>
      </c>
    </row>
    <row r="83" spans="1:14" ht="24" customHeight="1">
      <c r="A83" s="9" t="s">
        <v>110</v>
      </c>
      <c r="C83" s="22"/>
      <c r="E83" s="27">
        <v>380484</v>
      </c>
      <c r="F83" s="27"/>
      <c r="G83" s="27">
        <v>382793</v>
      </c>
      <c r="H83" s="27"/>
      <c r="I83" s="27">
        <v>0</v>
      </c>
      <c r="J83" s="27"/>
      <c r="K83" s="27">
        <v>0</v>
      </c>
    </row>
    <row r="84" spans="1:14" ht="24" customHeight="1">
      <c r="A84" s="9" t="s">
        <v>98</v>
      </c>
      <c r="C84" s="22"/>
      <c r="E84" s="34">
        <v>8230</v>
      </c>
      <c r="F84" s="27"/>
      <c r="G84" s="34">
        <v>7620</v>
      </c>
      <c r="H84" s="27"/>
      <c r="I84" s="34">
        <v>4888</v>
      </c>
      <c r="J84" s="27"/>
      <c r="K84" s="34">
        <v>4887</v>
      </c>
    </row>
    <row r="85" spans="1:14" ht="24" customHeight="1">
      <c r="A85" s="21" t="s">
        <v>17</v>
      </c>
      <c r="C85" s="22"/>
      <c r="E85" s="27">
        <f>SUM(E77:E84)</f>
        <v>18308333</v>
      </c>
      <c r="F85" s="27"/>
      <c r="G85" s="27">
        <f>SUM(G77:G84)</f>
        <v>19034962</v>
      </c>
      <c r="H85" s="27"/>
      <c r="I85" s="27">
        <f>SUM(I77:I84)</f>
        <v>9012495</v>
      </c>
      <c r="J85" s="27"/>
      <c r="K85" s="27">
        <f>SUM(K77:K84)</f>
        <v>9430864</v>
      </c>
      <c r="N85" s="5"/>
    </row>
    <row r="86" spans="1:14" ht="24" customHeight="1">
      <c r="A86" s="21" t="s">
        <v>18</v>
      </c>
      <c r="E86" s="35">
        <f>SUM(E75,E85)</f>
        <v>41511639</v>
      </c>
      <c r="F86" s="27"/>
      <c r="G86" s="35">
        <f>SUM(G75,G85)</f>
        <v>41733287</v>
      </c>
      <c r="H86" s="27"/>
      <c r="I86" s="35">
        <f>SUM(I75,I85)</f>
        <v>19461633</v>
      </c>
      <c r="J86" s="27"/>
      <c r="K86" s="35">
        <f>SUM(K75,K85)</f>
        <v>19242034</v>
      </c>
      <c r="N86" s="5"/>
    </row>
    <row r="87" spans="1:14" ht="24" customHeight="1">
      <c r="E87" s="36"/>
      <c r="F87" s="36"/>
      <c r="G87" s="36"/>
      <c r="I87" s="36"/>
      <c r="J87" s="36"/>
      <c r="K87" s="36"/>
    </row>
    <row r="88" spans="1:14" ht="24" customHeight="1">
      <c r="A88" s="9" t="s">
        <v>31</v>
      </c>
      <c r="E88" s="36"/>
      <c r="F88" s="36"/>
      <c r="G88" s="36"/>
      <c r="I88" s="36"/>
      <c r="J88" s="36"/>
      <c r="K88" s="36"/>
    </row>
    <row r="89" spans="1:14" s="5" customFormat="1" ht="24" customHeight="1">
      <c r="A89" s="1" t="s">
        <v>75</v>
      </c>
      <c r="B89" s="2"/>
      <c r="C89" s="3"/>
      <c r="D89" s="4"/>
      <c r="E89" s="4"/>
      <c r="F89" s="4"/>
      <c r="G89" s="4"/>
      <c r="H89" s="4"/>
      <c r="I89" s="4"/>
      <c r="J89" s="4"/>
      <c r="K89" s="4"/>
      <c r="N89" s="8"/>
    </row>
    <row r="90" spans="1:14" s="5" customFormat="1" ht="24" customHeight="1">
      <c r="A90" s="1" t="s">
        <v>207</v>
      </c>
      <c r="B90" s="2"/>
      <c r="C90" s="3"/>
      <c r="D90" s="4"/>
      <c r="E90" s="4"/>
      <c r="F90" s="4"/>
      <c r="G90" s="4"/>
      <c r="H90" s="4"/>
      <c r="I90" s="2"/>
      <c r="J90" s="4"/>
      <c r="K90" s="2"/>
      <c r="N90" s="8"/>
    </row>
    <row r="91" spans="1:14" s="5" customFormat="1" ht="24" customHeight="1">
      <c r="A91" s="1" t="s">
        <v>260</v>
      </c>
      <c r="B91" s="2"/>
      <c r="C91" s="3"/>
      <c r="D91" s="4"/>
      <c r="E91" s="4"/>
      <c r="F91" s="4"/>
      <c r="G91" s="4"/>
      <c r="H91" s="4"/>
      <c r="I91" s="2"/>
      <c r="J91" s="4"/>
      <c r="K91" s="2"/>
      <c r="N91" s="8"/>
    </row>
    <row r="92" spans="1:14" ht="24" customHeight="1">
      <c r="A92" s="6"/>
      <c r="B92" s="4"/>
      <c r="C92" s="3"/>
      <c r="D92" s="4"/>
      <c r="E92" s="4"/>
      <c r="F92" s="4"/>
      <c r="G92" s="4"/>
      <c r="H92" s="4"/>
      <c r="I92" s="4"/>
      <c r="J92" s="4"/>
      <c r="K92" s="7" t="s">
        <v>62</v>
      </c>
    </row>
    <row r="93" spans="1:14" ht="24" customHeight="1">
      <c r="E93" s="10"/>
      <c r="F93" s="11" t="s">
        <v>0</v>
      </c>
      <c r="G93" s="10"/>
      <c r="H93" s="12"/>
      <c r="I93" s="95" t="s">
        <v>1</v>
      </c>
      <c r="J93" s="95"/>
      <c r="K93" s="95"/>
    </row>
    <row r="94" spans="1:14" ht="24" customHeight="1">
      <c r="B94" s="13"/>
      <c r="C94" s="14" t="s">
        <v>2</v>
      </c>
      <c r="D94" s="15"/>
      <c r="E94" s="16" t="s">
        <v>261</v>
      </c>
      <c r="F94" s="17"/>
      <c r="G94" s="16" t="s">
        <v>262</v>
      </c>
      <c r="H94" s="18"/>
      <c r="I94" s="16" t="s">
        <v>261</v>
      </c>
      <c r="J94" s="17"/>
      <c r="K94" s="16" t="s">
        <v>262</v>
      </c>
    </row>
    <row r="95" spans="1:14" ht="24" customHeight="1">
      <c r="C95" s="19"/>
      <c r="D95" s="15"/>
      <c r="E95" s="20" t="s">
        <v>60</v>
      </c>
      <c r="F95" s="17"/>
      <c r="G95" s="20" t="s">
        <v>56</v>
      </c>
      <c r="H95" s="18"/>
      <c r="I95" s="20" t="s">
        <v>60</v>
      </c>
      <c r="J95" s="17"/>
      <c r="K95" s="20" t="s">
        <v>56</v>
      </c>
    </row>
    <row r="96" spans="1:14" ht="24" customHeight="1">
      <c r="C96" s="19"/>
      <c r="D96" s="15"/>
      <c r="E96" s="6" t="s">
        <v>61</v>
      </c>
      <c r="F96" s="17"/>
      <c r="G96" s="6"/>
      <c r="H96" s="18"/>
      <c r="I96" s="6" t="s">
        <v>61</v>
      </c>
      <c r="J96" s="17"/>
      <c r="K96" s="6"/>
    </row>
    <row r="97" spans="1:11" ht="24" customHeight="1">
      <c r="A97" s="21" t="s">
        <v>19</v>
      </c>
      <c r="E97" s="36"/>
      <c r="F97" s="36"/>
      <c r="G97" s="36"/>
      <c r="I97" s="36"/>
      <c r="J97" s="36"/>
      <c r="K97" s="36"/>
    </row>
    <row r="98" spans="1:11" ht="24" customHeight="1">
      <c r="A98" s="9" t="s">
        <v>20</v>
      </c>
      <c r="C98" s="22"/>
      <c r="E98" s="36"/>
      <c r="F98" s="36"/>
      <c r="G98" s="36"/>
      <c r="I98" s="36"/>
      <c r="J98" s="36"/>
      <c r="K98" s="36"/>
    </row>
    <row r="99" spans="1:11" ht="24" customHeight="1">
      <c r="A99" s="23" t="s">
        <v>151</v>
      </c>
      <c r="B99" s="28"/>
      <c r="E99" s="37"/>
      <c r="F99" s="37"/>
      <c r="G99" s="37"/>
      <c r="H99" s="38"/>
      <c r="I99" s="37"/>
      <c r="J99" s="37"/>
      <c r="K99" s="37"/>
    </row>
    <row r="100" spans="1:11" ht="24" customHeight="1" thickBot="1">
      <c r="A100" s="25" t="s">
        <v>241</v>
      </c>
      <c r="B100" s="28"/>
      <c r="C100" s="22"/>
      <c r="E100" s="39">
        <v>1533827</v>
      </c>
      <c r="F100" s="24"/>
      <c r="G100" s="39">
        <v>1533827</v>
      </c>
      <c r="H100" s="32"/>
      <c r="I100" s="39">
        <v>1533827</v>
      </c>
      <c r="J100" s="24"/>
      <c r="K100" s="39">
        <v>1533827</v>
      </c>
    </row>
    <row r="101" spans="1:11" ht="24" customHeight="1" thickTop="1">
      <c r="A101" s="25" t="s">
        <v>134</v>
      </c>
      <c r="B101" s="28"/>
      <c r="C101" s="22"/>
      <c r="E101" s="24"/>
      <c r="F101" s="24"/>
      <c r="G101" s="24"/>
      <c r="H101" s="32"/>
      <c r="I101" s="24"/>
      <c r="J101" s="24"/>
      <c r="K101" s="24"/>
    </row>
    <row r="102" spans="1:11" ht="24" customHeight="1">
      <c r="A102" s="25" t="s">
        <v>176</v>
      </c>
      <c r="B102" s="28"/>
      <c r="E102" s="24">
        <f>Conso!G33</f>
        <v>1227061</v>
      </c>
      <c r="F102" s="24"/>
      <c r="G102" s="24">
        <f>Conso!G27</f>
        <v>1227061</v>
      </c>
      <c r="H102" s="32"/>
      <c r="I102" s="24">
        <f>'company only'!G20</f>
        <v>1227061</v>
      </c>
      <c r="J102" s="24"/>
      <c r="K102" s="24">
        <f>'company only'!G16</f>
        <v>1227061</v>
      </c>
    </row>
    <row r="103" spans="1:11" ht="24" customHeight="1">
      <c r="A103" s="25" t="s">
        <v>100</v>
      </c>
      <c r="B103" s="28"/>
      <c r="C103" s="40"/>
      <c r="E103" s="24">
        <f>Conso!I33</f>
        <v>2350459</v>
      </c>
      <c r="F103" s="24"/>
      <c r="G103" s="24">
        <f>Conso!I27</f>
        <v>2350459</v>
      </c>
      <c r="H103" s="32"/>
      <c r="I103" s="24">
        <f>'company only'!I20</f>
        <v>2350459</v>
      </c>
      <c r="J103" s="24"/>
      <c r="K103" s="24">
        <f>'company only'!I16</f>
        <v>2350459</v>
      </c>
    </row>
    <row r="104" spans="1:11" ht="24" customHeight="1">
      <c r="A104" s="25" t="s">
        <v>154</v>
      </c>
      <c r="B104" s="5"/>
      <c r="C104" s="22"/>
      <c r="E104" s="24">
        <f>Conso!K33</f>
        <v>-2910</v>
      </c>
      <c r="F104" s="24"/>
      <c r="G104" s="24">
        <f>Conso!K27</f>
        <v>-2910</v>
      </c>
      <c r="H104" s="32"/>
      <c r="I104" s="24">
        <v>0</v>
      </c>
      <c r="J104" s="24"/>
      <c r="K104" s="24">
        <v>0</v>
      </c>
    </row>
    <row r="105" spans="1:11" ht="24" customHeight="1">
      <c r="A105" s="25" t="s">
        <v>83</v>
      </c>
      <c r="B105" s="28"/>
      <c r="C105" s="22"/>
      <c r="E105" s="24">
        <f>Conso!M33</f>
        <v>79834</v>
      </c>
      <c r="F105" s="24"/>
      <c r="G105" s="24">
        <f>Conso!M27</f>
        <v>79834</v>
      </c>
      <c r="H105" s="32"/>
      <c r="I105" s="24">
        <f>'company only'!K20</f>
        <v>79834</v>
      </c>
      <c r="J105" s="24"/>
      <c r="K105" s="24">
        <f>'company only'!K16</f>
        <v>79834</v>
      </c>
    </row>
    <row r="106" spans="1:11" ht="24" customHeight="1">
      <c r="A106" s="25" t="s">
        <v>167</v>
      </c>
      <c r="B106" s="28"/>
      <c r="C106" s="22"/>
      <c r="E106" s="24"/>
      <c r="F106" s="24"/>
      <c r="G106" s="24"/>
      <c r="H106" s="32"/>
      <c r="I106" s="24"/>
      <c r="J106" s="24"/>
      <c r="K106" s="24"/>
    </row>
    <row r="107" spans="1:11" ht="24" customHeight="1">
      <c r="A107" s="25" t="s">
        <v>165</v>
      </c>
      <c r="B107" s="28"/>
      <c r="C107" s="22"/>
      <c r="E107" s="24">
        <f>Conso!O33</f>
        <v>2782052</v>
      </c>
      <c r="F107" s="24"/>
      <c r="G107" s="24">
        <f>Conso!O27</f>
        <v>2782052</v>
      </c>
      <c r="H107" s="32"/>
      <c r="I107" s="24">
        <v>0</v>
      </c>
      <c r="J107" s="24"/>
      <c r="K107" s="24">
        <v>0</v>
      </c>
    </row>
    <row r="108" spans="1:11" ht="24" customHeight="1">
      <c r="A108" s="25" t="s">
        <v>66</v>
      </c>
      <c r="B108" s="5"/>
      <c r="C108" s="22"/>
      <c r="E108" s="24"/>
      <c r="F108" s="24"/>
      <c r="G108" s="24"/>
      <c r="H108" s="32"/>
      <c r="I108" s="24"/>
      <c r="J108" s="24"/>
      <c r="K108" s="24"/>
    </row>
    <row r="109" spans="1:11" ht="24" customHeight="1">
      <c r="A109" s="25" t="s">
        <v>73</v>
      </c>
      <c r="B109" s="5"/>
      <c r="C109" s="22"/>
      <c r="E109" s="24">
        <f>Conso!Q33</f>
        <v>154578</v>
      </c>
      <c r="F109" s="24"/>
      <c r="G109" s="24">
        <f>Conso!Q27</f>
        <v>154578</v>
      </c>
      <c r="H109" s="32"/>
      <c r="I109" s="24">
        <f>'company only'!M20</f>
        <v>154578</v>
      </c>
      <c r="J109" s="24"/>
      <c r="K109" s="24">
        <f>'company only'!M16</f>
        <v>154578</v>
      </c>
    </row>
    <row r="110" spans="1:11" ht="24" customHeight="1">
      <c r="A110" s="25" t="s">
        <v>74</v>
      </c>
      <c r="B110" s="5"/>
      <c r="E110" s="24">
        <f>Conso!S33</f>
        <v>13917799</v>
      </c>
      <c r="F110" s="24"/>
      <c r="G110" s="24">
        <f>Conso!S27</f>
        <v>13814326</v>
      </c>
      <c r="H110" s="32"/>
      <c r="I110" s="24">
        <f>'company only'!O20</f>
        <v>12094902</v>
      </c>
      <c r="J110" s="24"/>
      <c r="K110" s="24">
        <f>'company only'!O16</f>
        <v>12026213</v>
      </c>
    </row>
    <row r="111" spans="1:11" ht="24" customHeight="1">
      <c r="A111" s="25" t="s">
        <v>53</v>
      </c>
      <c r="B111" s="5"/>
      <c r="E111" s="29">
        <f>Conso!U33+Conso!W33</f>
        <v>-38075</v>
      </c>
      <c r="F111" s="24"/>
      <c r="G111" s="29">
        <f>Conso!W27+Conso!U27</f>
        <v>-38075</v>
      </c>
      <c r="H111" s="32"/>
      <c r="I111" s="29">
        <v>0</v>
      </c>
      <c r="J111" s="24"/>
      <c r="K111" s="29">
        <v>0</v>
      </c>
    </row>
    <row r="112" spans="1:11" ht="24" customHeight="1">
      <c r="A112" s="25" t="s">
        <v>84</v>
      </c>
      <c r="B112" s="5"/>
      <c r="E112" s="24">
        <f>SUM(E102:E111)</f>
        <v>20470798</v>
      </c>
      <c r="F112" s="24"/>
      <c r="G112" s="24">
        <f>SUM(G102:G111)</f>
        <v>20367325</v>
      </c>
      <c r="H112" s="32"/>
      <c r="I112" s="24">
        <f>SUM(I102:I111)</f>
        <v>15906834</v>
      </c>
      <c r="J112" s="24"/>
      <c r="K112" s="24">
        <f>SUM(K102:K111)</f>
        <v>15838145</v>
      </c>
    </row>
    <row r="113" spans="1:11" ht="24" customHeight="1">
      <c r="A113" s="25" t="s">
        <v>104</v>
      </c>
      <c r="B113" s="5"/>
      <c r="E113" s="29">
        <f>Conso!AA33</f>
        <v>1613153</v>
      </c>
      <c r="F113" s="24"/>
      <c r="G113" s="29">
        <f>Conso!AA27</f>
        <v>1613159</v>
      </c>
      <c r="H113" s="41"/>
      <c r="I113" s="29">
        <v>0</v>
      </c>
      <c r="J113" s="42"/>
      <c r="K113" s="29">
        <v>0</v>
      </c>
    </row>
    <row r="114" spans="1:11" ht="24" customHeight="1">
      <c r="A114" s="43" t="s">
        <v>21</v>
      </c>
      <c r="B114" s="5"/>
      <c r="E114" s="29">
        <f>SUM(E112:E113)</f>
        <v>22083951</v>
      </c>
      <c r="F114" s="24"/>
      <c r="G114" s="29">
        <f>SUM(G112:G113)</f>
        <v>21980484</v>
      </c>
      <c r="H114" s="32"/>
      <c r="I114" s="29">
        <f>SUM(I112:I113)</f>
        <v>15906834</v>
      </c>
      <c r="J114" s="24"/>
      <c r="K114" s="29">
        <f>SUM(K112:K113)</f>
        <v>15838145</v>
      </c>
    </row>
    <row r="115" spans="1:11" ht="24" customHeight="1" thickBot="1">
      <c r="A115" s="21" t="s">
        <v>22</v>
      </c>
      <c r="E115" s="39">
        <f>E114+E86</f>
        <v>63595590</v>
      </c>
      <c r="F115" s="24"/>
      <c r="G115" s="39">
        <f>G114+G86</f>
        <v>63713771</v>
      </c>
      <c r="H115" s="32"/>
      <c r="I115" s="39">
        <f>I114+I86</f>
        <v>35368467</v>
      </c>
      <c r="J115" s="24"/>
      <c r="K115" s="39">
        <f>K114+K86</f>
        <v>35080179</v>
      </c>
    </row>
    <row r="116" spans="1:11" ht="24" customHeight="1" thickTop="1">
      <c r="C116" s="44"/>
      <c r="E116" s="24"/>
      <c r="F116" s="32"/>
      <c r="G116" s="24"/>
      <c r="H116" s="32"/>
      <c r="I116" s="24"/>
      <c r="J116" s="32"/>
      <c r="K116" s="24"/>
    </row>
    <row r="117" spans="1:11" ht="24" customHeight="1">
      <c r="A117" s="9" t="s">
        <v>31</v>
      </c>
      <c r="C117" s="44"/>
    </row>
    <row r="118" spans="1:11" ht="24" customHeight="1">
      <c r="C118" s="44"/>
    </row>
    <row r="119" spans="1:11" ht="24" customHeight="1">
      <c r="A119" s="45"/>
      <c r="C119" s="44"/>
    </row>
    <row r="120" spans="1:11" ht="24" customHeight="1">
      <c r="C120" s="44"/>
    </row>
    <row r="121" spans="1:11" ht="24" customHeight="1">
      <c r="A121" s="25"/>
      <c r="B121" s="25" t="s">
        <v>23</v>
      </c>
    </row>
    <row r="122" spans="1:11" ht="24" customHeight="1">
      <c r="A122" s="45"/>
      <c r="C122" s="44"/>
    </row>
  </sheetData>
  <mergeCells count="3">
    <mergeCell ref="I5:K5"/>
    <mergeCell ref="I47:K47"/>
    <mergeCell ref="I93:K93"/>
  </mergeCells>
  <pageMargins left="0.78740157480314965" right="0.19685039370078741" top="0.78740157480314965" bottom="0.31496062992125984" header="0.31496062992125984" footer="0.31496062992125984"/>
  <pageSetup paperSize="9" scale="70" fitToHeight="2" orientation="portrait" r:id="rId1"/>
  <headerFooter scaleWithDoc="0" alignWithMargins="0">
    <evenHeader>&amp;R&amp;"Arial,Italic"&amp;12For internal use only</evenHeader>
  </headerFooter>
  <rowBreaks count="2" manualBreakCount="2">
    <brk id="42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AC6D-A54B-4653-AFC1-FA86C05CDA14}">
  <dimension ref="A1:U129"/>
  <sheetViews>
    <sheetView showGridLines="0" view="pageBreakPreview" zoomScale="80" zoomScaleNormal="80" zoomScaleSheetLayoutView="80" workbookViewId="0"/>
  </sheetViews>
  <sheetFormatPr defaultColWidth="10.88671875" defaultRowHeight="24" customHeight="1"/>
  <cols>
    <col min="1" max="1" width="40.44140625" style="9" customWidth="1"/>
    <col min="2" max="2" width="4.88671875" style="8" customWidth="1"/>
    <col min="3" max="3" width="6.88671875" style="9" customWidth="1"/>
    <col min="4" max="4" width="1.109375" style="8" customWidth="1"/>
    <col min="5" max="5" width="16" style="8" customWidth="1"/>
    <col min="6" max="6" width="1.5546875" style="8" customWidth="1"/>
    <col min="7" max="7" width="16" style="8" customWidth="1"/>
    <col min="8" max="8" width="1.5546875" style="8" customWidth="1"/>
    <col min="9" max="9" width="16" style="8" customWidth="1"/>
    <col min="10" max="10" width="1.5546875" style="8" customWidth="1"/>
    <col min="11" max="11" width="16" style="8" customWidth="1"/>
    <col min="12" max="12" width="1.88671875" style="8" customWidth="1"/>
    <col min="13" max="13" width="10.88671875" style="8"/>
    <col min="14" max="14" width="11.5546875" style="8" bestFit="1" customWidth="1"/>
    <col min="15" max="16384" width="10.88671875" style="8"/>
  </cols>
  <sheetData>
    <row r="1" spans="1:16" s="5" customFormat="1" ht="21.9" customHeight="1">
      <c r="B1" s="2"/>
      <c r="C1" s="3"/>
      <c r="D1" s="4"/>
      <c r="E1" s="4"/>
      <c r="F1" s="4"/>
      <c r="G1" s="4"/>
      <c r="H1" s="4"/>
      <c r="I1" s="2"/>
      <c r="J1" s="4"/>
      <c r="K1" s="46" t="s">
        <v>63</v>
      </c>
      <c r="N1" s="1"/>
    </row>
    <row r="2" spans="1:16" s="5" customFormat="1" ht="21.9" customHeight="1">
      <c r="A2" s="1" t="s">
        <v>75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6" s="5" customFormat="1" ht="21.9" customHeight="1">
      <c r="A3" s="1" t="s">
        <v>271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6" s="5" customFormat="1" ht="21.9" customHeight="1">
      <c r="A4" s="21" t="s">
        <v>263</v>
      </c>
      <c r="B4" s="47"/>
      <c r="C4" s="47"/>
      <c r="D4" s="47"/>
      <c r="E4" s="47"/>
      <c r="F4" s="47"/>
      <c r="G4" s="47"/>
      <c r="H4" s="4"/>
      <c r="I4" s="4"/>
      <c r="J4" s="4"/>
      <c r="K4" s="4"/>
    </row>
    <row r="5" spans="1:16" s="5" customFormat="1" ht="21.9" customHeight="1">
      <c r="B5" s="2"/>
      <c r="C5" s="3"/>
      <c r="D5" s="4"/>
      <c r="E5" s="4"/>
      <c r="F5" s="4"/>
      <c r="G5" s="4"/>
      <c r="H5" s="4"/>
      <c r="I5" s="2"/>
      <c r="J5" s="4"/>
      <c r="K5" s="48" t="s">
        <v>62</v>
      </c>
      <c r="N5" s="1"/>
    </row>
    <row r="6" spans="1:16" ht="21.9" customHeight="1">
      <c r="E6" s="11"/>
      <c r="F6" s="11" t="s">
        <v>0</v>
      </c>
      <c r="G6" s="11"/>
      <c r="H6" s="12"/>
      <c r="I6" s="11"/>
      <c r="J6" s="11" t="s">
        <v>1</v>
      </c>
      <c r="K6" s="11"/>
    </row>
    <row r="7" spans="1:16" ht="21.9" customHeight="1">
      <c r="C7" s="49" t="s">
        <v>2</v>
      </c>
      <c r="D7" s="15"/>
      <c r="E7" s="49">
        <v>2026</v>
      </c>
      <c r="F7" s="50"/>
      <c r="G7" s="49">
        <v>2025</v>
      </c>
      <c r="H7" s="51"/>
      <c r="I7" s="49">
        <v>2026</v>
      </c>
      <c r="J7" s="50"/>
      <c r="K7" s="49">
        <v>2025</v>
      </c>
    </row>
    <row r="8" spans="1:16" ht="21.9" customHeight="1">
      <c r="A8" s="21" t="s">
        <v>49</v>
      </c>
      <c r="C8" s="19"/>
      <c r="D8" s="15"/>
      <c r="E8" s="6"/>
      <c r="F8" s="50"/>
      <c r="G8" s="6"/>
      <c r="H8" s="51"/>
      <c r="I8" s="6"/>
      <c r="J8" s="50"/>
      <c r="K8" s="6"/>
    </row>
    <row r="9" spans="1:16" ht="21.9" customHeight="1">
      <c r="A9" s="21" t="s">
        <v>24</v>
      </c>
    </row>
    <row r="10" spans="1:16" ht="21.9" customHeight="1">
      <c r="A10" s="25" t="s">
        <v>132</v>
      </c>
      <c r="E10" s="27">
        <v>976681</v>
      </c>
      <c r="F10" s="27"/>
      <c r="G10" s="27">
        <v>992793</v>
      </c>
      <c r="H10" s="27"/>
      <c r="I10" s="27">
        <v>0</v>
      </c>
      <c r="J10" s="32"/>
      <c r="K10" s="27">
        <v>12236</v>
      </c>
      <c r="N10" s="27"/>
      <c r="P10" s="27"/>
    </row>
    <row r="11" spans="1:16" ht="21.9" customHeight="1">
      <c r="A11" s="25" t="s">
        <v>178</v>
      </c>
      <c r="C11" s="22">
        <v>2</v>
      </c>
      <c r="E11" s="27">
        <v>266858</v>
      </c>
      <c r="F11" s="27"/>
      <c r="G11" s="27">
        <v>354934</v>
      </c>
      <c r="H11" s="27"/>
      <c r="I11" s="27">
        <v>0</v>
      </c>
      <c r="J11" s="32"/>
      <c r="K11" s="27">
        <v>0</v>
      </c>
      <c r="N11" s="27"/>
      <c r="P11" s="27"/>
    </row>
    <row r="12" spans="1:16" ht="21.9" customHeight="1">
      <c r="A12" s="25" t="s">
        <v>177</v>
      </c>
      <c r="E12" s="27">
        <v>120514</v>
      </c>
      <c r="F12" s="27"/>
      <c r="G12" s="27">
        <v>125483</v>
      </c>
      <c r="H12" s="27"/>
      <c r="I12" s="27">
        <v>0</v>
      </c>
      <c r="J12" s="32"/>
      <c r="K12" s="27">
        <v>0</v>
      </c>
      <c r="N12" s="27"/>
      <c r="P12" s="27"/>
    </row>
    <row r="13" spans="1:16" ht="21.9" customHeight="1">
      <c r="A13" s="25" t="s">
        <v>133</v>
      </c>
      <c r="C13" s="22" t="s">
        <v>250</v>
      </c>
      <c r="E13" s="27">
        <v>138117</v>
      </c>
      <c r="F13" s="27"/>
      <c r="G13" s="27">
        <v>163643</v>
      </c>
      <c r="H13" s="27"/>
      <c r="I13" s="27">
        <v>0</v>
      </c>
      <c r="J13" s="32"/>
      <c r="K13" s="27">
        <v>0</v>
      </c>
      <c r="N13" s="27"/>
      <c r="P13" s="27"/>
    </row>
    <row r="14" spans="1:16" ht="21.9" customHeight="1">
      <c r="A14" s="25" t="s">
        <v>137</v>
      </c>
      <c r="C14" s="22" t="s">
        <v>293</v>
      </c>
      <c r="E14" s="27">
        <v>0</v>
      </c>
      <c r="F14" s="27"/>
      <c r="G14" s="27">
        <v>0</v>
      </c>
      <c r="H14" s="27"/>
      <c r="I14" s="27">
        <v>100000</v>
      </c>
      <c r="J14" s="32"/>
      <c r="K14" s="27">
        <v>305655</v>
      </c>
      <c r="N14" s="27"/>
      <c r="P14" s="27"/>
    </row>
    <row r="15" spans="1:16" ht="21.9" customHeight="1">
      <c r="A15" s="25" t="s">
        <v>294</v>
      </c>
      <c r="C15" s="22">
        <v>7</v>
      </c>
      <c r="E15" s="27">
        <v>96242</v>
      </c>
      <c r="F15" s="27"/>
      <c r="G15" s="27">
        <v>0</v>
      </c>
      <c r="H15" s="27"/>
      <c r="I15" s="27">
        <v>0</v>
      </c>
      <c r="J15" s="32"/>
      <c r="K15" s="27">
        <v>0</v>
      </c>
      <c r="N15" s="27"/>
      <c r="P15" s="27"/>
    </row>
    <row r="16" spans="1:16" ht="21.9" customHeight="1">
      <c r="A16" s="25" t="s">
        <v>45</v>
      </c>
      <c r="C16" s="22">
        <v>2</v>
      </c>
      <c r="E16" s="27">
        <v>51357</v>
      </c>
      <c r="F16" s="27"/>
      <c r="G16" s="27">
        <v>58032</v>
      </c>
      <c r="H16" s="27"/>
      <c r="I16" s="27">
        <v>243886</v>
      </c>
      <c r="J16" s="32"/>
      <c r="K16" s="27">
        <v>299655</v>
      </c>
      <c r="N16" s="27"/>
      <c r="P16" s="27"/>
    </row>
    <row r="17" spans="1:16" ht="21.9" customHeight="1">
      <c r="A17" s="25" t="s">
        <v>76</v>
      </c>
      <c r="E17" s="32">
        <v>40415</v>
      </c>
      <c r="F17" s="32"/>
      <c r="G17" s="27">
        <v>33699</v>
      </c>
      <c r="H17" s="27"/>
      <c r="I17" s="27">
        <v>17216</v>
      </c>
      <c r="J17" s="32"/>
      <c r="K17" s="27">
        <v>21506</v>
      </c>
      <c r="N17" s="27"/>
      <c r="P17" s="27"/>
    </row>
    <row r="18" spans="1:16" ht="21.9" customHeight="1">
      <c r="A18" s="21" t="s">
        <v>25</v>
      </c>
      <c r="E18" s="35">
        <f>SUM(E10:E17)</f>
        <v>1690184</v>
      </c>
      <c r="F18" s="27"/>
      <c r="G18" s="35">
        <f>SUM(G10:G17)</f>
        <v>1728584</v>
      </c>
      <c r="H18" s="27"/>
      <c r="I18" s="35">
        <f>SUM(I10:I17)</f>
        <v>361102</v>
      </c>
      <c r="J18" s="27"/>
      <c r="K18" s="35">
        <f>SUM(K10:K17)</f>
        <v>639052</v>
      </c>
    </row>
    <row r="19" spans="1:16" ht="21.9" customHeight="1">
      <c r="A19" s="21" t="s">
        <v>26</v>
      </c>
      <c r="E19" s="32"/>
      <c r="F19" s="32"/>
      <c r="G19" s="32"/>
      <c r="H19" s="32"/>
      <c r="I19" s="32"/>
      <c r="J19" s="32"/>
      <c r="K19" s="32"/>
    </row>
    <row r="20" spans="1:16" ht="21.9" customHeight="1">
      <c r="A20" s="25" t="s">
        <v>70</v>
      </c>
      <c r="E20" s="27">
        <v>682394</v>
      </c>
      <c r="F20" s="27"/>
      <c r="G20" s="27">
        <v>790189</v>
      </c>
      <c r="H20" s="27"/>
      <c r="I20" s="27">
        <v>0</v>
      </c>
      <c r="J20" s="32"/>
      <c r="K20" s="27">
        <v>15406</v>
      </c>
      <c r="N20" s="27"/>
      <c r="P20" s="27"/>
    </row>
    <row r="21" spans="1:16" ht="21.9" customHeight="1">
      <c r="A21" s="25" t="s">
        <v>179</v>
      </c>
      <c r="E21" s="27">
        <v>217337</v>
      </c>
      <c r="F21" s="27"/>
      <c r="G21" s="27">
        <v>272564</v>
      </c>
      <c r="H21" s="27"/>
      <c r="I21" s="27">
        <v>0</v>
      </c>
      <c r="J21" s="32"/>
      <c r="K21" s="27">
        <v>0</v>
      </c>
      <c r="N21" s="27"/>
      <c r="P21" s="27"/>
    </row>
    <row r="22" spans="1:16" ht="21.9" customHeight="1">
      <c r="A22" s="25" t="s">
        <v>180</v>
      </c>
      <c r="E22" s="27">
        <v>98484</v>
      </c>
      <c r="F22" s="27"/>
      <c r="G22" s="27">
        <v>110439</v>
      </c>
      <c r="H22" s="27"/>
      <c r="I22" s="27">
        <v>0</v>
      </c>
      <c r="J22" s="32"/>
      <c r="K22" s="27">
        <v>0</v>
      </c>
      <c r="N22" s="27"/>
      <c r="P22" s="27"/>
    </row>
    <row r="23" spans="1:16" ht="21.9" customHeight="1">
      <c r="A23" s="25" t="s">
        <v>41</v>
      </c>
      <c r="B23" s="28"/>
      <c r="C23" s="52"/>
      <c r="E23" s="27">
        <v>259356</v>
      </c>
      <c r="F23" s="27"/>
      <c r="G23" s="27">
        <v>334257</v>
      </c>
      <c r="H23" s="27"/>
      <c r="I23" s="27">
        <v>5301</v>
      </c>
      <c r="J23" s="27"/>
      <c r="K23" s="27">
        <v>6251</v>
      </c>
      <c r="N23" s="27"/>
      <c r="P23" s="27"/>
    </row>
    <row r="24" spans="1:16" ht="21.9" customHeight="1">
      <c r="A24" s="25" t="s">
        <v>27</v>
      </c>
      <c r="C24" s="8"/>
      <c r="E24" s="27">
        <v>257700</v>
      </c>
      <c r="F24" s="27"/>
      <c r="G24" s="27">
        <v>178271</v>
      </c>
      <c r="H24" s="27"/>
      <c r="I24" s="27">
        <v>44141</v>
      </c>
      <c r="J24" s="32"/>
      <c r="K24" s="27">
        <v>45901</v>
      </c>
      <c r="N24" s="27"/>
      <c r="P24" s="27"/>
    </row>
    <row r="25" spans="1:16" ht="21.9" customHeight="1">
      <c r="A25" s="25" t="s">
        <v>246</v>
      </c>
      <c r="C25" s="22" t="s">
        <v>190</v>
      </c>
      <c r="E25" s="27">
        <v>16787</v>
      </c>
      <c r="F25" s="27"/>
      <c r="G25" s="27">
        <v>15993</v>
      </c>
      <c r="H25" s="27"/>
      <c r="I25" s="27">
        <v>2990</v>
      </c>
      <c r="J25" s="32"/>
      <c r="K25" s="27">
        <v>13442</v>
      </c>
      <c r="N25" s="27"/>
      <c r="P25" s="27"/>
    </row>
    <row r="26" spans="1:16" ht="21.9" customHeight="1">
      <c r="A26" s="21" t="s">
        <v>28</v>
      </c>
      <c r="E26" s="35">
        <f>SUM(E20:E25)</f>
        <v>1532058</v>
      </c>
      <c r="F26" s="27"/>
      <c r="G26" s="35">
        <f>SUM(G20:G25)</f>
        <v>1701713</v>
      </c>
      <c r="H26" s="27"/>
      <c r="I26" s="35">
        <f>SUM(I20:I25)</f>
        <v>52432</v>
      </c>
      <c r="J26" s="27"/>
      <c r="K26" s="35">
        <f>SUM(K20:K25)</f>
        <v>81000</v>
      </c>
    </row>
    <row r="27" spans="1:16" ht="21.9" customHeight="1">
      <c r="A27" s="43" t="s">
        <v>149</v>
      </c>
      <c r="B27" s="5"/>
      <c r="E27" s="27">
        <f>SUM(E18-E26)</f>
        <v>158126</v>
      </c>
      <c r="F27" s="27"/>
      <c r="G27" s="27">
        <f>SUM(G18-G26)</f>
        <v>26871</v>
      </c>
      <c r="H27" s="27"/>
      <c r="I27" s="27">
        <f>SUM(I18-I26)</f>
        <v>308670</v>
      </c>
      <c r="J27" s="27"/>
      <c r="K27" s="27">
        <f>SUM(K18-K26)</f>
        <v>558052</v>
      </c>
    </row>
    <row r="28" spans="1:16" ht="21.9" customHeight="1">
      <c r="A28" s="25" t="s">
        <v>247</v>
      </c>
      <c r="B28" s="5"/>
      <c r="E28" s="27"/>
      <c r="F28" s="27"/>
      <c r="G28" s="27"/>
      <c r="H28" s="27"/>
      <c r="I28" s="27"/>
      <c r="J28" s="27"/>
      <c r="K28" s="27"/>
    </row>
    <row r="29" spans="1:16" ht="21.9" customHeight="1">
      <c r="A29" s="25" t="s">
        <v>213</v>
      </c>
      <c r="B29" s="5"/>
      <c r="C29" s="22">
        <v>6</v>
      </c>
      <c r="E29" s="27">
        <v>167809</v>
      </c>
      <c r="F29" s="27"/>
      <c r="G29" s="27">
        <v>257201</v>
      </c>
      <c r="H29" s="27"/>
      <c r="I29" s="27">
        <v>0</v>
      </c>
      <c r="J29" s="27"/>
      <c r="K29" s="27">
        <v>0</v>
      </c>
    </row>
    <row r="30" spans="1:16" ht="21.9" customHeight="1">
      <c r="A30" s="25" t="s">
        <v>29</v>
      </c>
      <c r="B30" s="5"/>
      <c r="E30" s="34">
        <v>-186934</v>
      </c>
      <c r="F30" s="27"/>
      <c r="G30" s="34">
        <v>-179760</v>
      </c>
      <c r="H30" s="27"/>
      <c r="I30" s="34">
        <v>-240598</v>
      </c>
      <c r="J30" s="32"/>
      <c r="K30" s="34">
        <v>-247522</v>
      </c>
    </row>
    <row r="31" spans="1:16" ht="21.9" customHeight="1">
      <c r="A31" s="43" t="s">
        <v>253</v>
      </c>
      <c r="B31" s="5"/>
      <c r="E31" s="27">
        <f>SUM(E27:E30)</f>
        <v>139001</v>
      </c>
      <c r="F31" s="27"/>
      <c r="G31" s="27">
        <f>SUM(G27:G30)</f>
        <v>104312</v>
      </c>
      <c r="H31" s="27"/>
      <c r="I31" s="27">
        <f>SUM(I27:I30)</f>
        <v>68072</v>
      </c>
      <c r="J31" s="27"/>
      <c r="K31" s="27">
        <f>SUM(K27:K30)</f>
        <v>310530</v>
      </c>
    </row>
    <row r="32" spans="1:16" ht="21.9" customHeight="1">
      <c r="A32" s="25" t="s">
        <v>254</v>
      </c>
      <c r="B32" s="5"/>
      <c r="C32" s="22"/>
      <c r="E32" s="34">
        <v>-33859</v>
      </c>
      <c r="F32" s="27"/>
      <c r="G32" s="34">
        <v>11882</v>
      </c>
      <c r="H32" s="27"/>
      <c r="I32" s="34">
        <v>617</v>
      </c>
      <c r="J32" s="27"/>
      <c r="K32" s="34">
        <v>-639</v>
      </c>
    </row>
    <row r="33" spans="1:17" ht="21.9" customHeight="1">
      <c r="A33" s="21" t="s">
        <v>77</v>
      </c>
      <c r="E33" s="35">
        <f>SUM(E31:E32)</f>
        <v>105142</v>
      </c>
      <c r="F33" s="27"/>
      <c r="G33" s="35">
        <f>SUM(G31:G32)</f>
        <v>116194</v>
      </c>
      <c r="H33" s="27"/>
      <c r="I33" s="35">
        <f>SUM(I31:I32)</f>
        <v>68689</v>
      </c>
      <c r="J33" s="27"/>
      <c r="K33" s="35">
        <f>SUM(K31:K32)</f>
        <v>309891</v>
      </c>
    </row>
    <row r="34" spans="1:17" ht="21.9" customHeight="1">
      <c r="A34" s="8"/>
      <c r="C34" s="8"/>
      <c r="E34" s="32"/>
      <c r="F34" s="32"/>
      <c r="G34" s="32"/>
      <c r="H34" s="32"/>
      <c r="I34" s="32"/>
      <c r="J34" s="32"/>
      <c r="K34" s="32"/>
    </row>
    <row r="35" spans="1:17" ht="21.9" customHeight="1">
      <c r="A35" s="53" t="s">
        <v>30</v>
      </c>
      <c r="B35" s="17"/>
      <c r="C35" s="54"/>
      <c r="D35" s="55"/>
      <c r="E35" s="56"/>
      <c r="F35" s="57"/>
      <c r="G35" s="56"/>
      <c r="H35" s="56"/>
      <c r="I35" s="57"/>
      <c r="J35" s="58"/>
      <c r="K35" s="57"/>
    </row>
    <row r="36" spans="1:17" s="17" customFormat="1" ht="21.9" customHeight="1">
      <c r="A36" s="53" t="s">
        <v>94</v>
      </c>
      <c r="C36" s="59"/>
      <c r="D36" s="55"/>
      <c r="E36" s="60">
        <v>0</v>
      </c>
      <c r="F36" s="61"/>
      <c r="G36" s="60">
        <v>0</v>
      </c>
      <c r="H36" s="58"/>
      <c r="I36" s="60">
        <v>0</v>
      </c>
      <c r="J36" s="58"/>
      <c r="K36" s="60">
        <v>0</v>
      </c>
      <c r="M36" s="8"/>
      <c r="N36" s="8"/>
      <c r="P36" s="8"/>
      <c r="Q36" s="8"/>
    </row>
    <row r="37" spans="1:17" s="17" customFormat="1" ht="21.9" customHeight="1">
      <c r="A37" s="53"/>
      <c r="C37" s="59"/>
      <c r="D37" s="55"/>
      <c r="E37" s="57"/>
      <c r="F37" s="61"/>
      <c r="G37" s="57"/>
      <c r="H37" s="56"/>
      <c r="I37" s="57"/>
      <c r="J37" s="58"/>
      <c r="K37" s="57"/>
    </row>
    <row r="38" spans="1:17" s="17" customFormat="1" ht="21.9" customHeight="1" thickBot="1">
      <c r="A38" s="53" t="s">
        <v>64</v>
      </c>
      <c r="C38" s="59"/>
      <c r="D38" s="55"/>
      <c r="E38" s="62">
        <f>SUM(E33,E36)</f>
        <v>105142</v>
      </c>
      <c r="F38" s="61"/>
      <c r="G38" s="62">
        <f>SUM(G33,G36)</f>
        <v>116194</v>
      </c>
      <c r="H38" s="58"/>
      <c r="I38" s="62">
        <f>SUM(I33,I36)</f>
        <v>68689</v>
      </c>
      <c r="J38" s="58"/>
      <c r="K38" s="62">
        <f>SUM(K33,K36)</f>
        <v>309891</v>
      </c>
      <c r="M38" s="8"/>
      <c r="N38" s="8"/>
      <c r="P38" s="8"/>
      <c r="Q38" s="8"/>
    </row>
    <row r="39" spans="1:17" s="17" customFormat="1" ht="21.9" customHeight="1" thickTop="1">
      <c r="A39" s="53"/>
      <c r="C39" s="59"/>
      <c r="D39" s="55"/>
      <c r="E39" s="61"/>
      <c r="F39" s="61"/>
      <c r="G39" s="61"/>
      <c r="H39" s="58"/>
      <c r="I39" s="61"/>
      <c r="J39" s="58"/>
      <c r="K39" s="61"/>
    </row>
    <row r="40" spans="1:17" ht="21.9" customHeight="1">
      <c r="A40" s="9" t="s">
        <v>31</v>
      </c>
      <c r="C40" s="8"/>
    </row>
    <row r="41" spans="1:17" s="5" customFormat="1" ht="24" customHeight="1">
      <c r="B41" s="2"/>
      <c r="C41" s="3"/>
      <c r="D41" s="4"/>
      <c r="E41" s="4"/>
      <c r="F41" s="4"/>
      <c r="G41" s="4"/>
      <c r="H41" s="4"/>
      <c r="I41" s="2"/>
      <c r="J41" s="4"/>
      <c r="K41" s="46" t="s">
        <v>63</v>
      </c>
      <c r="N41" s="1"/>
    </row>
    <row r="42" spans="1:17" s="5" customFormat="1" ht="24" customHeight="1">
      <c r="A42" s="1" t="s">
        <v>75</v>
      </c>
      <c r="B42" s="2"/>
      <c r="C42" s="3"/>
      <c r="D42" s="4"/>
      <c r="E42" s="4"/>
      <c r="F42" s="4"/>
      <c r="G42" s="4"/>
      <c r="H42" s="4"/>
      <c r="I42" s="4"/>
      <c r="J42" s="4"/>
      <c r="K42" s="4"/>
    </row>
    <row r="43" spans="1:17" s="5" customFormat="1" ht="24" customHeight="1">
      <c r="A43" s="1" t="s">
        <v>272</v>
      </c>
      <c r="B43" s="1"/>
      <c r="C43" s="3"/>
      <c r="D43" s="4"/>
      <c r="E43" s="4"/>
      <c r="F43" s="4"/>
      <c r="G43" s="4"/>
      <c r="H43" s="4"/>
      <c r="I43" s="4"/>
      <c r="J43" s="4"/>
      <c r="K43" s="4"/>
    </row>
    <row r="44" spans="1:17" s="5" customFormat="1" ht="24" customHeight="1">
      <c r="A44" s="21" t="s">
        <v>263</v>
      </c>
      <c r="B44" s="47"/>
      <c r="C44" s="47"/>
      <c r="D44" s="47"/>
      <c r="E44" s="47"/>
      <c r="F44" s="47"/>
      <c r="G44" s="47"/>
      <c r="H44" s="4"/>
      <c r="I44" s="4"/>
      <c r="J44" s="4"/>
      <c r="K44" s="4"/>
    </row>
    <row r="45" spans="1:17" s="5" customFormat="1" ht="24" customHeight="1">
      <c r="B45" s="2"/>
      <c r="C45" s="3"/>
      <c r="D45" s="4"/>
      <c r="E45" s="4"/>
      <c r="F45" s="4"/>
      <c r="G45" s="4"/>
      <c r="H45" s="4"/>
      <c r="I45" s="2"/>
      <c r="J45" s="4"/>
      <c r="K45" s="48" t="s">
        <v>62</v>
      </c>
      <c r="N45" s="1"/>
    </row>
    <row r="46" spans="1:17" ht="24" customHeight="1">
      <c r="E46" s="11"/>
      <c r="F46" s="11" t="s">
        <v>0</v>
      </c>
      <c r="G46" s="11"/>
      <c r="H46" s="12"/>
      <c r="I46" s="11"/>
      <c r="J46" s="11" t="s">
        <v>1</v>
      </c>
      <c r="K46" s="11"/>
    </row>
    <row r="47" spans="1:17" ht="24" customHeight="1">
      <c r="C47" s="49" t="s">
        <v>2</v>
      </c>
      <c r="D47" s="15"/>
      <c r="E47" s="49">
        <v>2026</v>
      </c>
      <c r="F47" s="50"/>
      <c r="G47" s="49">
        <v>2025</v>
      </c>
      <c r="H47" s="51"/>
      <c r="I47" s="49">
        <v>2026</v>
      </c>
      <c r="J47" s="50"/>
      <c r="K47" s="49">
        <v>2025</v>
      </c>
    </row>
    <row r="48" spans="1:17" s="17" customFormat="1" ht="24" customHeight="1">
      <c r="A48" s="21" t="s">
        <v>140</v>
      </c>
      <c r="C48" s="59"/>
      <c r="D48" s="55"/>
      <c r="E48" s="61"/>
      <c r="F48" s="61"/>
      <c r="G48" s="61"/>
      <c r="H48" s="58"/>
      <c r="I48" s="61"/>
      <c r="J48" s="58"/>
      <c r="K48" s="61"/>
    </row>
    <row r="49" spans="1:17" s="17" customFormat="1" ht="24" customHeight="1" thickBot="1">
      <c r="A49" s="9" t="s">
        <v>85</v>
      </c>
      <c r="C49" s="59"/>
      <c r="D49" s="55"/>
      <c r="E49" s="61">
        <f>SUM(E33-E50)</f>
        <v>103473</v>
      </c>
      <c r="F49" s="61"/>
      <c r="G49" s="61">
        <f>SUM(G33-G50)</f>
        <v>111613</v>
      </c>
      <c r="H49" s="58"/>
      <c r="I49" s="62">
        <f>SUM(I33)</f>
        <v>68689</v>
      </c>
      <c r="J49" s="58"/>
      <c r="K49" s="62">
        <f>SUM(K33)</f>
        <v>309891</v>
      </c>
      <c r="M49" s="8"/>
      <c r="N49" s="8"/>
      <c r="P49" s="8"/>
      <c r="Q49" s="8"/>
    </row>
    <row r="50" spans="1:17" s="17" customFormat="1" ht="24" customHeight="1" thickTop="1">
      <c r="A50" s="9" t="s">
        <v>104</v>
      </c>
      <c r="C50" s="59"/>
      <c r="D50" s="55"/>
      <c r="E50" s="63">
        <v>1669</v>
      </c>
      <c r="F50" s="64"/>
      <c r="G50" s="63">
        <v>4581</v>
      </c>
      <c r="H50" s="58"/>
      <c r="I50" s="61"/>
      <c r="J50" s="58"/>
      <c r="K50" s="61"/>
      <c r="M50" s="8"/>
      <c r="N50" s="8"/>
      <c r="P50" s="8"/>
      <c r="Q50" s="8"/>
    </row>
    <row r="51" spans="1:17" s="17" customFormat="1" ht="24" customHeight="1" thickBot="1">
      <c r="A51" s="9"/>
      <c r="C51" s="59"/>
      <c r="D51" s="55"/>
      <c r="E51" s="65">
        <f>SUM(E49:E50)</f>
        <v>105142</v>
      </c>
      <c r="F51" s="61"/>
      <c r="G51" s="65">
        <f>SUM(G49:G50)</f>
        <v>116194</v>
      </c>
      <c r="H51" s="58"/>
      <c r="I51" s="32"/>
      <c r="J51" s="32"/>
      <c r="K51" s="32"/>
      <c r="P51" s="8"/>
      <c r="Q51" s="8"/>
    </row>
    <row r="52" spans="1:17" s="17" customFormat="1" ht="24" customHeight="1" thickTop="1">
      <c r="A52" s="21" t="s">
        <v>141</v>
      </c>
      <c r="C52" s="59"/>
      <c r="D52" s="55"/>
      <c r="E52" s="61"/>
      <c r="F52" s="61"/>
      <c r="G52" s="61"/>
      <c r="H52" s="58"/>
      <c r="I52" s="61"/>
      <c r="J52" s="58"/>
      <c r="K52" s="61"/>
    </row>
    <row r="53" spans="1:17" s="17" customFormat="1" ht="24" customHeight="1" thickBot="1">
      <c r="A53" s="9" t="s">
        <v>85</v>
      </c>
      <c r="C53" s="59"/>
      <c r="D53" s="55"/>
      <c r="E53" s="61">
        <f>SUM(E38-E54)</f>
        <v>103473</v>
      </c>
      <c r="F53" s="61"/>
      <c r="G53" s="61">
        <f>SUM(G38-G54)</f>
        <v>111613</v>
      </c>
      <c r="H53" s="58"/>
      <c r="I53" s="62">
        <f>SUM(I38)</f>
        <v>68689</v>
      </c>
      <c r="J53" s="58"/>
      <c r="K53" s="62">
        <f>SUM(K38)</f>
        <v>309891</v>
      </c>
      <c r="M53" s="8"/>
      <c r="N53" s="8"/>
      <c r="P53" s="8"/>
      <c r="Q53" s="8"/>
    </row>
    <row r="54" spans="1:17" s="17" customFormat="1" ht="24" customHeight="1" thickTop="1">
      <c r="A54" s="9" t="s">
        <v>104</v>
      </c>
      <c r="C54" s="59"/>
      <c r="D54" s="55"/>
      <c r="E54" s="61">
        <f>E50</f>
        <v>1669</v>
      </c>
      <c r="F54" s="61"/>
      <c r="G54" s="61">
        <f>G50</f>
        <v>4581</v>
      </c>
      <c r="H54" s="58"/>
      <c r="I54" s="61"/>
      <c r="J54" s="58"/>
      <c r="K54" s="61"/>
      <c r="M54" s="8"/>
      <c r="N54" s="8"/>
      <c r="P54" s="8"/>
      <c r="Q54" s="8"/>
    </row>
    <row r="55" spans="1:17" s="17" customFormat="1" ht="24" customHeight="1" thickBot="1">
      <c r="A55" s="9"/>
      <c r="C55" s="59"/>
      <c r="D55" s="55"/>
      <c r="E55" s="65">
        <f>SUM(E53:E54)</f>
        <v>105142</v>
      </c>
      <c r="F55" s="61"/>
      <c r="G55" s="65">
        <f>SUM(G53:G54)</f>
        <v>116194</v>
      </c>
      <c r="H55" s="58"/>
      <c r="I55" s="32"/>
      <c r="J55" s="32"/>
      <c r="K55" s="32"/>
      <c r="P55" s="8"/>
      <c r="Q55" s="8"/>
    </row>
    <row r="56" spans="1:17" s="17" customFormat="1" ht="24" customHeight="1" thickTop="1">
      <c r="A56" s="9"/>
      <c r="C56" s="59"/>
      <c r="D56" s="55"/>
      <c r="E56" s="61"/>
      <c r="F56" s="64"/>
      <c r="G56" s="61"/>
      <c r="H56" s="58"/>
      <c r="I56" s="61"/>
      <c r="J56" s="66"/>
      <c r="K56" s="48"/>
    </row>
    <row r="57" spans="1:17" s="17" customFormat="1" ht="24" customHeight="1">
      <c r="A57" s="9"/>
      <c r="C57" s="59"/>
      <c r="D57" s="55"/>
      <c r="E57" s="61"/>
      <c r="F57" s="64"/>
      <c r="G57" s="61"/>
      <c r="H57" s="58"/>
      <c r="I57" s="61"/>
      <c r="J57" s="66"/>
      <c r="K57" s="48" t="s">
        <v>114</v>
      </c>
    </row>
    <row r="58" spans="1:17" s="17" customFormat="1" ht="24" customHeight="1">
      <c r="A58" s="21" t="s">
        <v>55</v>
      </c>
      <c r="C58" s="22">
        <v>10</v>
      </c>
      <c r="D58" s="55"/>
      <c r="E58" s="57"/>
      <c r="F58" s="64"/>
      <c r="G58" s="57"/>
      <c r="H58" s="56"/>
      <c r="I58" s="57"/>
      <c r="J58" s="66"/>
      <c r="K58" s="48"/>
    </row>
    <row r="59" spans="1:17" ht="24" customHeight="1">
      <c r="A59" s="9" t="s">
        <v>242</v>
      </c>
      <c r="B59" s="28"/>
      <c r="C59" s="22"/>
      <c r="E59" s="36"/>
      <c r="G59" s="36"/>
      <c r="H59" s="36"/>
      <c r="I59" s="36"/>
      <c r="J59" s="36"/>
      <c r="K59" s="36"/>
    </row>
    <row r="60" spans="1:17" ht="24" customHeight="1" thickBot="1">
      <c r="A60" s="9" t="s">
        <v>86</v>
      </c>
      <c r="B60" s="17"/>
      <c r="C60" s="54"/>
      <c r="D60" s="55"/>
      <c r="E60" s="67">
        <v>4.2200000000000001E-2</v>
      </c>
      <c r="F60" s="68"/>
      <c r="G60" s="67">
        <v>4.5499999999999999E-2</v>
      </c>
      <c r="H60" s="68"/>
      <c r="I60" s="67">
        <v>2.8000000000000001E-2</v>
      </c>
      <c r="J60" s="68"/>
      <c r="K60" s="67">
        <v>0.1263</v>
      </c>
    </row>
    <row r="61" spans="1:17" ht="24" customHeight="1" thickTop="1">
      <c r="B61" s="17"/>
      <c r="C61" s="54"/>
      <c r="D61" s="55"/>
      <c r="E61" s="68"/>
      <c r="F61" s="68"/>
      <c r="G61" s="68"/>
      <c r="H61" s="68"/>
      <c r="I61" s="68"/>
      <c r="J61" s="68"/>
      <c r="K61" s="68"/>
    </row>
    <row r="62" spans="1:17" ht="24" customHeight="1">
      <c r="A62" s="9" t="s">
        <v>31</v>
      </c>
      <c r="C62" s="8"/>
    </row>
    <row r="78" spans="2:21" s="9" customFormat="1" ht="24" customHeight="1">
      <c r="B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2:21" s="9" customFormat="1" ht="24" customHeight="1">
      <c r="B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2:21" s="9" customFormat="1" ht="24" customHeight="1">
      <c r="B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2:21" s="9" customFormat="1" ht="24" customHeight="1">
      <c r="B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2:21" s="9" customFormat="1" ht="24" customHeight="1">
      <c r="B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2:21" s="9" customFormat="1" ht="24" customHeight="1">
      <c r="B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2:21" s="9" customFormat="1" ht="24" customHeight="1">
      <c r="B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2:21" s="9" customFormat="1" ht="24" customHeight="1">
      <c r="B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2:21" s="9" customFormat="1" ht="24" customHeight="1">
      <c r="B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2:21" s="9" customFormat="1" ht="24" customHeight="1">
      <c r="B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2:21" s="9" customFormat="1" ht="24" customHeight="1">
      <c r="B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2:21" s="9" customFormat="1" ht="24" customHeight="1">
      <c r="B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2:21" s="9" customFormat="1" ht="24" customHeight="1">
      <c r="B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2:21" s="9" customFormat="1" ht="24" customHeight="1">
      <c r="B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2:21" s="9" customFormat="1" ht="24" customHeight="1">
      <c r="B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2:21" s="9" customFormat="1" ht="24" customHeight="1">
      <c r="B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2:21" s="9" customFormat="1" ht="24" customHeight="1">
      <c r="B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2:21" s="9" customFormat="1" ht="24" customHeight="1">
      <c r="B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2:21" s="9" customFormat="1" ht="24" customHeight="1">
      <c r="B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2:21" s="9" customFormat="1" ht="24" customHeight="1">
      <c r="B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2:21" s="9" customFormat="1" ht="24" customHeight="1">
      <c r="B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2:21" s="9" customFormat="1" ht="24" customHeight="1">
      <c r="B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2:21" s="9" customFormat="1" ht="24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2:21" s="9" customFormat="1" ht="24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2:21" s="9" customFormat="1" ht="24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2:21" s="9" customFormat="1" ht="24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2:21" s="9" customFormat="1" ht="24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2:21" s="9" customFormat="1" ht="24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2:21" s="9" customFormat="1" ht="24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2:21" s="9" customFormat="1" ht="24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2:21" s="9" customFormat="1" ht="24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2:21" s="9" customFormat="1" ht="24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2:21" s="9" customFormat="1" ht="24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2:21" s="9" customFormat="1" ht="24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2:21" s="9" customFormat="1" ht="24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2:21" s="9" customFormat="1" ht="24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2:21" s="9" customFormat="1" ht="24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2:21" s="9" customFormat="1" ht="24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2:21" s="9" customFormat="1" ht="24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2:21" s="9" customFormat="1" ht="24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2:21" s="9" customFormat="1" ht="24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2:21" s="9" customFormat="1" ht="24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2:21" s="9" customFormat="1" ht="24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2:21" s="9" customFormat="1" ht="24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2:21" s="9" customFormat="1" ht="24" customHeight="1">
      <c r="B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2:21" s="9" customFormat="1" ht="24" customHeight="1">
      <c r="B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2:21" s="9" customFormat="1" ht="24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2:21" s="9" customFormat="1" ht="24" customHeight="1">
      <c r="B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2:21" s="9" customFormat="1" ht="24" customHeight="1">
      <c r="B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2:21" s="9" customFormat="1" ht="24" customHeight="1">
      <c r="B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2:21" s="9" customFormat="1" ht="24" customHeight="1">
      <c r="B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2:21" s="9" customFormat="1" ht="24" customHeight="1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</sheetData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3ECC-880C-44A2-A4A6-5C276E54E987}">
  <dimension ref="A1:BA58"/>
  <sheetViews>
    <sheetView showGridLines="0" view="pageBreakPreview" zoomScale="70" zoomScaleNormal="70" zoomScaleSheetLayoutView="70" workbookViewId="0"/>
  </sheetViews>
  <sheetFormatPr defaultColWidth="9.109375" defaultRowHeight="22.35" customHeight="1"/>
  <cols>
    <col min="1" max="1" width="17.5546875" style="73" customWidth="1"/>
    <col min="2" max="2" width="3.88671875" style="73" customWidth="1"/>
    <col min="3" max="3" width="8.88671875" style="73" customWidth="1"/>
    <col min="4" max="4" width="2.5546875" style="73" customWidth="1"/>
    <col min="5" max="5" width="5.44140625" style="73" customWidth="1"/>
    <col min="6" max="6" width="5.88671875" style="73" customWidth="1"/>
    <col min="7" max="7" width="16.44140625" style="73" customWidth="1"/>
    <col min="8" max="8" width="1.109375" style="73" customWidth="1"/>
    <col min="9" max="9" width="16.44140625" style="73" customWidth="1"/>
    <col min="10" max="10" width="1.109375" style="73" customWidth="1"/>
    <col min="11" max="11" width="16.44140625" style="73" customWidth="1"/>
    <col min="12" max="12" width="1.109375" style="73" customWidth="1"/>
    <col min="13" max="13" width="16.44140625" style="73" customWidth="1"/>
    <col min="14" max="14" width="1.109375" style="73" customWidth="1"/>
    <col min="15" max="15" width="16.44140625" style="73" customWidth="1"/>
    <col min="16" max="16" width="1.109375" style="73" customWidth="1"/>
    <col min="17" max="17" width="16.44140625" style="73" customWidth="1"/>
    <col min="18" max="18" width="1.109375" style="73" customWidth="1"/>
    <col min="19" max="19" width="16.44140625" style="73" customWidth="1"/>
    <col min="20" max="20" width="1.109375" style="73" customWidth="1"/>
    <col min="21" max="21" width="16.5546875" style="73" customWidth="1"/>
    <col min="22" max="22" width="1.109375" style="73" customWidth="1"/>
    <col min="23" max="23" width="16.44140625" style="73" customWidth="1"/>
    <col min="24" max="24" width="1.109375" style="73" customWidth="1"/>
    <col min="25" max="25" width="16.44140625" style="73" customWidth="1"/>
    <col min="26" max="26" width="1.109375" style="73" customWidth="1"/>
    <col min="27" max="27" width="16.44140625" style="73" customWidth="1"/>
    <col min="28" max="28" width="1.109375" style="73" customWidth="1"/>
    <col min="29" max="29" width="16.44140625" style="73" customWidth="1"/>
    <col min="30" max="30" width="1.109375" style="73" customWidth="1"/>
    <col min="31" max="31" width="11.88671875" style="73" hidden="1" customWidth="1"/>
    <col min="32" max="16384" width="9.109375" style="73"/>
  </cols>
  <sheetData>
    <row r="1" spans="1:29" s="69" customFormat="1" ht="22.35" customHeight="1">
      <c r="A1" s="1" t="s">
        <v>107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6" t="s">
        <v>63</v>
      </c>
    </row>
    <row r="2" spans="1:29" s="69" customFormat="1" ht="22.35" customHeight="1">
      <c r="A2" s="1" t="s">
        <v>75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29" s="69" customFormat="1" ht="22.35" customHeight="1">
      <c r="A3" s="1" t="s">
        <v>273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s="69" customFormat="1" ht="22.35" customHeight="1">
      <c r="A4" s="21" t="s">
        <v>263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29" s="69" customFormat="1" ht="22.3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48" t="s">
        <v>62</v>
      </c>
    </row>
    <row r="6" spans="1:29" ht="22.35" customHeight="1">
      <c r="A6" s="71"/>
      <c r="B6" s="71"/>
      <c r="C6" s="71"/>
      <c r="D6" s="72"/>
      <c r="E6" s="72"/>
      <c r="F6" s="72"/>
      <c r="G6" s="96" t="s">
        <v>0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</row>
    <row r="7" spans="1:29" ht="22.35" customHeight="1">
      <c r="A7" s="71"/>
      <c r="B7" s="71"/>
      <c r="C7" s="71"/>
      <c r="D7" s="72"/>
      <c r="E7" s="72"/>
      <c r="F7" s="72"/>
      <c r="G7" s="97" t="s">
        <v>84</v>
      </c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74"/>
      <c r="AA7" s="74"/>
      <c r="AB7" s="74"/>
      <c r="AC7" s="74"/>
    </row>
    <row r="8" spans="1:29" ht="22.35" customHeight="1">
      <c r="A8" s="71"/>
      <c r="B8" s="71"/>
      <c r="C8" s="71"/>
      <c r="D8" s="72"/>
      <c r="E8" s="72"/>
      <c r="F8" s="72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98" t="s">
        <v>159</v>
      </c>
      <c r="V8" s="98"/>
      <c r="W8" s="98"/>
      <c r="X8" s="71"/>
      <c r="Y8" s="76"/>
      <c r="Z8" s="71"/>
      <c r="AA8" s="71"/>
      <c r="AB8" s="74"/>
      <c r="AC8" s="74"/>
    </row>
    <row r="9" spans="1:29" ht="22.35" customHeight="1">
      <c r="A9" s="71"/>
      <c r="B9" s="71"/>
      <c r="C9" s="71"/>
      <c r="D9" s="72"/>
      <c r="E9" s="72"/>
      <c r="F9" s="72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1" t="s">
        <v>169</v>
      </c>
      <c r="V9" s="71"/>
      <c r="W9" s="71"/>
      <c r="X9" s="71"/>
      <c r="Y9" s="76"/>
      <c r="Z9" s="71"/>
      <c r="AA9" s="71"/>
      <c r="AB9" s="74"/>
      <c r="AC9" s="74"/>
    </row>
    <row r="10" spans="1:29" ht="22.35" customHeight="1">
      <c r="A10" s="71"/>
      <c r="B10" s="71"/>
      <c r="C10" s="71"/>
      <c r="D10" s="72"/>
      <c r="E10" s="72"/>
      <c r="F10" s="72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1" t="s">
        <v>170</v>
      </c>
      <c r="V10" s="74"/>
      <c r="W10" s="71"/>
      <c r="X10" s="71"/>
      <c r="Y10" s="76"/>
      <c r="Z10" s="71"/>
      <c r="AA10" s="71"/>
      <c r="AB10" s="74"/>
      <c r="AC10" s="74"/>
    </row>
    <row r="11" spans="1:29" ht="22.35" customHeight="1">
      <c r="A11" s="71"/>
      <c r="B11" s="71"/>
      <c r="C11" s="71"/>
      <c r="D11" s="72"/>
      <c r="E11" s="72"/>
      <c r="F11" s="72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5" t="s">
        <v>168</v>
      </c>
      <c r="V11" s="74"/>
      <c r="W11" s="71"/>
      <c r="X11" s="71"/>
      <c r="Y11" s="76"/>
      <c r="Z11" s="71"/>
      <c r="AA11" s="71" t="s">
        <v>122</v>
      </c>
      <c r="AB11" s="74"/>
      <c r="AC11" s="74"/>
    </row>
    <row r="12" spans="1:29" ht="22.35" customHeight="1">
      <c r="A12" s="71"/>
      <c r="B12" s="71"/>
      <c r="C12" s="71"/>
      <c r="D12" s="72"/>
      <c r="E12" s="72"/>
      <c r="F12" s="72"/>
      <c r="G12" s="74"/>
      <c r="H12" s="74"/>
      <c r="I12" s="74"/>
      <c r="J12" s="74"/>
      <c r="K12" s="74"/>
      <c r="L12" s="74"/>
      <c r="M12" s="70"/>
      <c r="N12" s="74"/>
      <c r="O12" s="71" t="s">
        <v>162</v>
      </c>
      <c r="P12" s="74"/>
      <c r="Q12" s="74"/>
      <c r="R12" s="74"/>
      <c r="S12" s="74"/>
      <c r="T12" s="74"/>
      <c r="U12" s="71" t="s">
        <v>160</v>
      </c>
      <c r="V12" s="74"/>
      <c r="W12" s="71" t="s">
        <v>158</v>
      </c>
      <c r="X12" s="71"/>
      <c r="Y12" s="76" t="s">
        <v>87</v>
      </c>
      <c r="Z12" s="71"/>
      <c r="AA12" s="71" t="s">
        <v>88</v>
      </c>
      <c r="AB12" s="74"/>
      <c r="AC12" s="74"/>
    </row>
    <row r="13" spans="1:29" ht="22.35" customHeight="1">
      <c r="A13" s="71"/>
      <c r="B13" s="71"/>
      <c r="C13" s="71"/>
      <c r="D13" s="71"/>
      <c r="E13" s="71"/>
      <c r="F13" s="71"/>
      <c r="G13" s="71" t="s">
        <v>39</v>
      </c>
      <c r="K13" s="71" t="s">
        <v>101</v>
      </c>
      <c r="L13" s="71"/>
      <c r="M13" s="70" t="s">
        <v>118</v>
      </c>
      <c r="N13" s="71"/>
      <c r="O13" s="70" t="s">
        <v>163</v>
      </c>
      <c r="Q13" s="77"/>
      <c r="R13" s="75" t="s">
        <v>90</v>
      </c>
      <c r="S13" s="77"/>
      <c r="T13" s="78"/>
      <c r="U13" s="71" t="s">
        <v>171</v>
      </c>
      <c r="V13" s="78"/>
      <c r="W13" s="71" t="s">
        <v>155</v>
      </c>
      <c r="X13" s="71"/>
      <c r="Y13" s="76" t="s">
        <v>88</v>
      </c>
      <c r="Z13" s="71"/>
      <c r="AA13" s="70" t="s">
        <v>123</v>
      </c>
      <c r="AB13" s="71"/>
      <c r="AC13" s="71" t="s">
        <v>38</v>
      </c>
    </row>
    <row r="14" spans="1:29" ht="22.35" customHeight="1">
      <c r="A14" s="71"/>
      <c r="B14" s="71"/>
      <c r="C14" s="71"/>
      <c r="D14" s="71"/>
      <c r="E14" s="71"/>
      <c r="F14" s="71"/>
      <c r="G14" s="71" t="s">
        <v>117</v>
      </c>
      <c r="H14" s="71"/>
      <c r="I14" s="71" t="s">
        <v>129</v>
      </c>
      <c r="J14" s="71"/>
      <c r="K14" s="71" t="s">
        <v>131</v>
      </c>
      <c r="L14" s="71"/>
      <c r="M14" s="71" t="s">
        <v>120</v>
      </c>
      <c r="N14" s="71"/>
      <c r="O14" s="71" t="s">
        <v>164</v>
      </c>
      <c r="P14" s="71"/>
      <c r="Q14" s="79" t="s">
        <v>78</v>
      </c>
      <c r="R14" s="80"/>
      <c r="S14" s="79"/>
      <c r="T14" s="81"/>
      <c r="U14" s="71" t="s">
        <v>161</v>
      </c>
      <c r="V14" s="81"/>
      <c r="W14" s="71" t="s">
        <v>156</v>
      </c>
      <c r="X14" s="71"/>
      <c r="Y14" s="76" t="s">
        <v>91</v>
      </c>
      <c r="Z14" s="71"/>
      <c r="AA14" s="71" t="s">
        <v>124</v>
      </c>
      <c r="AB14" s="71"/>
      <c r="AC14" s="71" t="s">
        <v>126</v>
      </c>
    </row>
    <row r="15" spans="1:29" ht="22.35" customHeight="1">
      <c r="A15" s="71"/>
      <c r="B15" s="71"/>
      <c r="C15" s="71"/>
      <c r="D15" s="71"/>
      <c r="E15" s="71"/>
      <c r="F15" s="71"/>
      <c r="G15" s="75" t="s">
        <v>116</v>
      </c>
      <c r="H15" s="71"/>
      <c r="I15" s="75" t="s">
        <v>130</v>
      </c>
      <c r="J15" s="71"/>
      <c r="K15" s="75" t="s">
        <v>251</v>
      </c>
      <c r="L15" s="71"/>
      <c r="M15" s="75" t="s">
        <v>119</v>
      </c>
      <c r="N15" s="71"/>
      <c r="O15" s="75" t="s">
        <v>195</v>
      </c>
      <c r="P15" s="71"/>
      <c r="Q15" s="82" t="s">
        <v>115</v>
      </c>
      <c r="R15" s="71"/>
      <c r="S15" s="75" t="s">
        <v>79</v>
      </c>
      <c r="T15" s="71"/>
      <c r="U15" s="75" t="s">
        <v>172</v>
      </c>
      <c r="V15" s="71"/>
      <c r="W15" s="75" t="s">
        <v>157</v>
      </c>
      <c r="X15" s="71"/>
      <c r="Y15" s="83" t="s">
        <v>93</v>
      </c>
      <c r="Z15" s="71"/>
      <c r="AA15" s="75" t="s">
        <v>125</v>
      </c>
      <c r="AB15" s="71"/>
      <c r="AC15" s="75" t="s">
        <v>121</v>
      </c>
    </row>
    <row r="16" spans="1:29" ht="22.35" customHeight="1">
      <c r="A16" s="47" t="s">
        <v>200</v>
      </c>
      <c r="B16" s="71"/>
      <c r="C16" s="71"/>
      <c r="D16" s="71"/>
      <c r="E16" s="71"/>
      <c r="F16" s="71"/>
      <c r="G16" s="84">
        <v>1227061</v>
      </c>
      <c r="H16" s="84"/>
      <c r="I16" s="84">
        <v>2350459</v>
      </c>
      <c r="J16" s="84"/>
      <c r="K16" s="84">
        <v>-2910</v>
      </c>
      <c r="L16" s="84"/>
      <c r="M16" s="84">
        <v>79834</v>
      </c>
      <c r="N16" s="84"/>
      <c r="O16" s="84">
        <v>2414962</v>
      </c>
      <c r="P16" s="84"/>
      <c r="Q16" s="84">
        <v>154578</v>
      </c>
      <c r="R16" s="84"/>
      <c r="S16" s="84">
        <v>13145922</v>
      </c>
      <c r="T16" s="84"/>
      <c r="U16" s="84">
        <v>-127</v>
      </c>
      <c r="V16" s="84"/>
      <c r="W16" s="84">
        <v>-37948</v>
      </c>
      <c r="X16" s="84"/>
      <c r="Y16" s="84">
        <f>SUM(G16:W16)</f>
        <v>19331831</v>
      </c>
      <c r="Z16" s="84"/>
      <c r="AA16" s="84">
        <v>1950582</v>
      </c>
      <c r="AB16" s="84"/>
      <c r="AC16" s="84">
        <f>SUM(Y16:AA16)</f>
        <v>21282413</v>
      </c>
    </row>
    <row r="17" spans="1:53" ht="22.35" customHeight="1">
      <c r="A17" s="73" t="s">
        <v>77</v>
      </c>
      <c r="B17" s="71"/>
      <c r="C17" s="71"/>
      <c r="D17" s="71"/>
      <c r="E17" s="71"/>
      <c r="F17" s="71"/>
      <c r="G17" s="84">
        <v>0</v>
      </c>
      <c r="H17" s="84"/>
      <c r="I17" s="84">
        <v>0</v>
      </c>
      <c r="J17" s="84"/>
      <c r="K17" s="84">
        <v>0</v>
      </c>
      <c r="L17" s="84"/>
      <c r="M17" s="84">
        <v>0</v>
      </c>
      <c r="N17" s="84"/>
      <c r="O17" s="84">
        <v>0</v>
      </c>
      <c r="P17" s="84"/>
      <c r="Q17" s="84">
        <v>0</v>
      </c>
      <c r="R17" s="84"/>
      <c r="S17" s="84">
        <f>PL!G49</f>
        <v>111613</v>
      </c>
      <c r="T17" s="84"/>
      <c r="U17" s="84">
        <v>0</v>
      </c>
      <c r="V17" s="84"/>
      <c r="W17" s="84">
        <v>0</v>
      </c>
      <c r="X17" s="84"/>
      <c r="Y17" s="84">
        <f>SUM(G17:W17)</f>
        <v>111613</v>
      </c>
      <c r="Z17" s="84"/>
      <c r="AA17" s="84">
        <f>PL!G50</f>
        <v>4581</v>
      </c>
      <c r="AB17" s="84"/>
      <c r="AC17" s="84">
        <f t="shared" ref="AC17:AC18" si="0">SUM(Y17:AA17)</f>
        <v>116194</v>
      </c>
    </row>
    <row r="18" spans="1:53" ht="22.35" customHeight="1">
      <c r="A18" s="73" t="s">
        <v>94</v>
      </c>
      <c r="B18" s="78"/>
      <c r="C18" s="78"/>
      <c r="D18" s="71"/>
      <c r="E18" s="71"/>
      <c r="F18" s="71"/>
      <c r="G18" s="85">
        <v>0</v>
      </c>
      <c r="H18" s="84"/>
      <c r="I18" s="85">
        <v>0</v>
      </c>
      <c r="J18" s="84"/>
      <c r="K18" s="85">
        <v>0</v>
      </c>
      <c r="L18" s="84"/>
      <c r="M18" s="85">
        <v>0</v>
      </c>
      <c r="N18" s="84"/>
      <c r="O18" s="85">
        <v>0</v>
      </c>
      <c r="P18" s="84"/>
      <c r="Q18" s="85">
        <v>0</v>
      </c>
      <c r="R18" s="84"/>
      <c r="S18" s="85">
        <v>0</v>
      </c>
      <c r="T18" s="84"/>
      <c r="U18" s="85">
        <v>0</v>
      </c>
      <c r="V18" s="84"/>
      <c r="W18" s="85">
        <v>0</v>
      </c>
      <c r="X18" s="84"/>
      <c r="Y18" s="85">
        <f>SUM(G18:W18)</f>
        <v>0</v>
      </c>
      <c r="Z18" s="84"/>
      <c r="AA18" s="85">
        <v>0</v>
      </c>
      <c r="AB18" s="84"/>
      <c r="AC18" s="85">
        <f t="shared" si="0"/>
        <v>0</v>
      </c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</row>
    <row r="19" spans="1:53" ht="22.35" customHeight="1">
      <c r="A19" s="73" t="s">
        <v>64</v>
      </c>
      <c r="B19" s="78"/>
      <c r="C19" s="78"/>
      <c r="D19" s="71"/>
      <c r="E19" s="71"/>
      <c r="F19" s="71"/>
      <c r="G19" s="84">
        <f>SUM(G17:G18)</f>
        <v>0</v>
      </c>
      <c r="H19" s="84"/>
      <c r="I19" s="84">
        <f>SUM(I17:I18)</f>
        <v>0</v>
      </c>
      <c r="J19" s="84"/>
      <c r="K19" s="84">
        <f>SUM(K17:K18)</f>
        <v>0</v>
      </c>
      <c r="L19" s="84"/>
      <c r="M19" s="84">
        <f>SUM(M17:M18)</f>
        <v>0</v>
      </c>
      <c r="N19" s="84"/>
      <c r="O19" s="84">
        <f>SUM(O17:O18)</f>
        <v>0</v>
      </c>
      <c r="P19" s="84"/>
      <c r="Q19" s="84">
        <f>SUM(Q17:Q18)</f>
        <v>0</v>
      </c>
      <c r="R19" s="84"/>
      <c r="S19" s="84">
        <f>SUM(S17:S18)</f>
        <v>111613</v>
      </c>
      <c r="T19" s="84"/>
      <c r="U19" s="84">
        <f>SUM(U17:U18)</f>
        <v>0</v>
      </c>
      <c r="V19" s="84"/>
      <c r="W19" s="84">
        <f>SUM(W17:W18)</f>
        <v>0</v>
      </c>
      <c r="X19" s="84"/>
      <c r="Y19" s="84">
        <f>SUM(Y17:Y18)</f>
        <v>111613</v>
      </c>
      <c r="Z19" s="84"/>
      <c r="AA19" s="84">
        <f>SUM(AA17:AA18)</f>
        <v>4581</v>
      </c>
      <c r="AB19" s="84"/>
      <c r="AC19" s="84">
        <f>SUM(AC17:AC18)</f>
        <v>116194</v>
      </c>
    </row>
    <row r="20" spans="1:53" ht="22.35" customHeight="1">
      <c r="A20" s="73" t="s">
        <v>196</v>
      </c>
      <c r="B20" s="78"/>
      <c r="C20" s="78"/>
      <c r="D20" s="71"/>
      <c r="E20" s="71"/>
      <c r="F20" s="71"/>
      <c r="G20" s="84">
        <v>0</v>
      </c>
      <c r="H20" s="84"/>
      <c r="I20" s="84">
        <v>0</v>
      </c>
      <c r="J20" s="84"/>
      <c r="K20" s="84">
        <v>0</v>
      </c>
      <c r="L20" s="84"/>
      <c r="M20" s="84">
        <v>0</v>
      </c>
      <c r="N20" s="84"/>
      <c r="O20" s="84">
        <v>0</v>
      </c>
      <c r="P20" s="84"/>
      <c r="Q20" s="84">
        <v>0</v>
      </c>
      <c r="R20" s="84"/>
      <c r="S20" s="84">
        <v>0</v>
      </c>
      <c r="T20" s="84"/>
      <c r="U20" s="84">
        <v>0</v>
      </c>
      <c r="V20" s="84"/>
      <c r="W20" s="84">
        <v>0</v>
      </c>
      <c r="X20" s="84"/>
      <c r="Y20" s="84">
        <f>SUM(G20:W20)</f>
        <v>0</v>
      </c>
      <c r="Z20" s="84"/>
      <c r="AA20" s="84">
        <v>102</v>
      </c>
      <c r="AB20" s="84"/>
      <c r="AC20" s="84">
        <f t="shared" ref="AC20" si="1">SUM(Y20:AA20)</f>
        <v>102</v>
      </c>
    </row>
    <row r="21" spans="1:53" ht="22.35" customHeight="1">
      <c r="A21" s="73" t="s">
        <v>234</v>
      </c>
      <c r="B21" s="78"/>
      <c r="C21" s="78"/>
      <c r="D21" s="71"/>
      <c r="E21" s="71"/>
      <c r="F21" s="71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</row>
    <row r="22" spans="1:53" ht="22.35" customHeight="1">
      <c r="A22" s="73" t="s">
        <v>235</v>
      </c>
      <c r="B22" s="78"/>
      <c r="C22" s="78"/>
      <c r="D22" s="71"/>
      <c r="E22" s="71"/>
      <c r="F22" s="71"/>
      <c r="G22" s="84">
        <v>0</v>
      </c>
      <c r="H22" s="84"/>
      <c r="I22" s="84">
        <v>0</v>
      </c>
      <c r="J22" s="84"/>
      <c r="K22" s="84">
        <v>0</v>
      </c>
      <c r="L22" s="84"/>
      <c r="M22" s="84">
        <v>0</v>
      </c>
      <c r="N22" s="84"/>
      <c r="O22" s="84">
        <v>0</v>
      </c>
      <c r="P22" s="84"/>
      <c r="Q22" s="84">
        <v>0</v>
      </c>
      <c r="R22" s="84"/>
      <c r="S22" s="84">
        <v>0</v>
      </c>
      <c r="T22" s="84"/>
      <c r="U22" s="84">
        <v>0</v>
      </c>
      <c r="V22" s="84"/>
      <c r="W22" s="84">
        <v>0</v>
      </c>
      <c r="X22" s="84"/>
      <c r="Y22" s="84">
        <f>SUM(G22:W22)</f>
        <v>0</v>
      </c>
      <c r="Z22" s="84"/>
      <c r="AA22" s="84">
        <v>-2270</v>
      </c>
      <c r="AB22" s="84"/>
      <c r="AC22" s="84">
        <f t="shared" ref="AC22" si="2">SUM(Y22:AA22)</f>
        <v>-2270</v>
      </c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</row>
    <row r="23" spans="1:53" ht="22.35" customHeight="1">
      <c r="A23" s="73" t="s">
        <v>237</v>
      </c>
      <c r="B23" s="78"/>
      <c r="C23" s="78"/>
      <c r="D23" s="71"/>
      <c r="E23" s="71"/>
      <c r="F23" s="71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</row>
    <row r="24" spans="1:53" ht="22.35" customHeight="1">
      <c r="A24" s="73" t="s">
        <v>236</v>
      </c>
      <c r="B24" s="78"/>
      <c r="C24" s="78"/>
      <c r="D24" s="71"/>
      <c r="E24" s="71"/>
      <c r="F24" s="71"/>
      <c r="G24" s="84">
        <v>0</v>
      </c>
      <c r="H24" s="84"/>
      <c r="I24" s="84">
        <v>0</v>
      </c>
      <c r="J24" s="84"/>
      <c r="K24" s="84">
        <v>0</v>
      </c>
      <c r="L24" s="84"/>
      <c r="M24" s="84">
        <v>0</v>
      </c>
      <c r="N24" s="84"/>
      <c r="O24" s="84">
        <v>0</v>
      </c>
      <c r="P24" s="84"/>
      <c r="Q24" s="84">
        <v>0</v>
      </c>
      <c r="R24" s="84"/>
      <c r="S24" s="84">
        <v>0</v>
      </c>
      <c r="T24" s="84"/>
      <c r="U24" s="84">
        <v>0</v>
      </c>
      <c r="V24" s="84"/>
      <c r="W24" s="84">
        <v>0</v>
      </c>
      <c r="X24" s="84"/>
      <c r="Y24" s="84">
        <f>SUM(G24:W24)</f>
        <v>0</v>
      </c>
      <c r="Z24" s="84"/>
      <c r="AA24" s="84">
        <v>-7</v>
      </c>
      <c r="AB24" s="84"/>
      <c r="AC24" s="84">
        <f t="shared" ref="AC24" si="3">SUM(Y24:AA24)</f>
        <v>-7</v>
      </c>
    </row>
    <row r="25" spans="1:53" ht="22.35" customHeight="1" thickBot="1">
      <c r="A25" s="47" t="s">
        <v>264</v>
      </c>
      <c r="B25" s="78"/>
      <c r="C25" s="78"/>
      <c r="D25" s="71"/>
      <c r="E25" s="71"/>
      <c r="F25" s="71"/>
      <c r="G25" s="86">
        <f>SUM(G16,G19:G24)</f>
        <v>1227061</v>
      </c>
      <c r="H25" s="84"/>
      <c r="I25" s="86">
        <f>SUM(I16,I19:I24)</f>
        <v>2350459</v>
      </c>
      <c r="J25" s="84"/>
      <c r="K25" s="86">
        <f>SUM(K16,K19:K24)</f>
        <v>-2910</v>
      </c>
      <c r="L25" s="84"/>
      <c r="M25" s="86">
        <f>SUM(M16,M19:M24)</f>
        <v>79834</v>
      </c>
      <c r="N25" s="84"/>
      <c r="O25" s="86">
        <f>SUM(O16,O19:O24)</f>
        <v>2414962</v>
      </c>
      <c r="P25" s="84"/>
      <c r="Q25" s="86">
        <f>SUM(Q16,Q19:Q24)</f>
        <v>154578</v>
      </c>
      <c r="R25" s="84"/>
      <c r="S25" s="86">
        <f>SUM(S16,S19:S24)</f>
        <v>13257535</v>
      </c>
      <c r="T25" s="84"/>
      <c r="U25" s="86">
        <f>SUM(U16,U19:U24)</f>
        <v>-127</v>
      </c>
      <c r="V25" s="84"/>
      <c r="W25" s="86">
        <f>SUM(W16,W19:W24)</f>
        <v>-37948</v>
      </c>
      <c r="X25" s="84"/>
      <c r="Y25" s="86">
        <f>SUM(Y16,Y19:Y24)</f>
        <v>19443444</v>
      </c>
      <c r="Z25" s="84"/>
      <c r="AA25" s="86">
        <f>SUM(AA16,AA19:AA24)</f>
        <v>1952988</v>
      </c>
      <c r="AB25" s="84"/>
      <c r="AC25" s="86">
        <f>SUM(AC16,AC19:AC24)</f>
        <v>21396432</v>
      </c>
    </row>
    <row r="26" spans="1:53" ht="22.35" customHeight="1" thickTop="1">
      <c r="B26" s="78"/>
      <c r="C26" s="78"/>
      <c r="D26" s="78"/>
      <c r="E26" s="78"/>
      <c r="F26" s="78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</row>
    <row r="27" spans="1:53" ht="22.35" customHeight="1">
      <c r="A27" s="47" t="s">
        <v>265</v>
      </c>
      <c r="B27" s="71"/>
      <c r="C27" s="71"/>
      <c r="D27" s="71"/>
      <c r="E27" s="71"/>
      <c r="F27" s="71"/>
      <c r="G27" s="84">
        <v>1227061</v>
      </c>
      <c r="H27" s="84"/>
      <c r="I27" s="84">
        <v>2350459</v>
      </c>
      <c r="J27" s="84"/>
      <c r="K27" s="84">
        <v>-2910</v>
      </c>
      <c r="L27" s="84"/>
      <c r="M27" s="84">
        <v>79834</v>
      </c>
      <c r="N27" s="84"/>
      <c r="O27" s="84">
        <v>2782052</v>
      </c>
      <c r="P27" s="84"/>
      <c r="Q27" s="84">
        <v>154578</v>
      </c>
      <c r="R27" s="84"/>
      <c r="S27" s="84">
        <v>13814326</v>
      </c>
      <c r="T27" s="84"/>
      <c r="U27" s="84">
        <v>-127</v>
      </c>
      <c r="V27" s="84"/>
      <c r="W27" s="84">
        <v>-37948</v>
      </c>
      <c r="X27" s="84"/>
      <c r="Y27" s="84">
        <f>SUM(G27:W27)</f>
        <v>20367325</v>
      </c>
      <c r="Z27" s="84"/>
      <c r="AA27" s="84">
        <v>1613159</v>
      </c>
      <c r="AB27" s="84"/>
      <c r="AC27" s="84">
        <f>SUM(Y27:AA27)</f>
        <v>21980484</v>
      </c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</row>
    <row r="28" spans="1:53" ht="22.35" customHeight="1">
      <c r="A28" s="73" t="s">
        <v>77</v>
      </c>
      <c r="B28" s="78"/>
      <c r="C28" s="78"/>
      <c r="D28" s="71"/>
      <c r="E28" s="71"/>
      <c r="F28" s="71"/>
      <c r="G28" s="84">
        <v>0</v>
      </c>
      <c r="H28" s="84"/>
      <c r="I28" s="84">
        <v>0</v>
      </c>
      <c r="J28" s="84"/>
      <c r="K28" s="84">
        <v>0</v>
      </c>
      <c r="L28" s="84"/>
      <c r="M28" s="84">
        <v>0</v>
      </c>
      <c r="N28" s="84"/>
      <c r="O28" s="84">
        <v>0</v>
      </c>
      <c r="P28" s="84"/>
      <c r="Q28" s="84">
        <v>0</v>
      </c>
      <c r="R28" s="84"/>
      <c r="S28" s="84">
        <f>PL!E49</f>
        <v>103473</v>
      </c>
      <c r="T28" s="84"/>
      <c r="U28" s="84">
        <v>0</v>
      </c>
      <c r="V28" s="84"/>
      <c r="W28" s="84">
        <v>0</v>
      </c>
      <c r="X28" s="84"/>
      <c r="Y28" s="84">
        <f>SUM(G28:W28)</f>
        <v>103473</v>
      </c>
      <c r="Z28" s="84"/>
      <c r="AA28" s="84">
        <f>PL!E50</f>
        <v>1669</v>
      </c>
      <c r="AB28" s="84"/>
      <c r="AC28" s="84">
        <f t="shared" ref="AC28" si="4">SUM(Y28:AA28)</f>
        <v>105142</v>
      </c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</row>
    <row r="29" spans="1:53" ht="22.35" customHeight="1">
      <c r="A29" s="73" t="s">
        <v>94</v>
      </c>
      <c r="B29" s="78"/>
      <c r="C29" s="78"/>
      <c r="D29" s="71"/>
      <c r="E29" s="71"/>
      <c r="F29" s="71"/>
      <c r="G29" s="85">
        <v>0</v>
      </c>
      <c r="H29" s="84"/>
      <c r="I29" s="85">
        <v>0</v>
      </c>
      <c r="J29" s="84"/>
      <c r="K29" s="85">
        <v>0</v>
      </c>
      <c r="L29" s="84"/>
      <c r="M29" s="85">
        <v>0</v>
      </c>
      <c r="N29" s="84"/>
      <c r="O29" s="85">
        <v>0</v>
      </c>
      <c r="P29" s="84"/>
      <c r="Q29" s="85">
        <v>0</v>
      </c>
      <c r="R29" s="84"/>
      <c r="S29" s="85">
        <v>0</v>
      </c>
      <c r="T29" s="84"/>
      <c r="U29" s="85">
        <v>0</v>
      </c>
      <c r="V29" s="84"/>
      <c r="W29" s="85">
        <v>0</v>
      </c>
      <c r="X29" s="84"/>
      <c r="Y29" s="85">
        <f>SUM(G29:W29)</f>
        <v>0</v>
      </c>
      <c r="Z29" s="84"/>
      <c r="AA29" s="85">
        <v>0</v>
      </c>
      <c r="AB29" s="84"/>
      <c r="AC29" s="85">
        <f t="shared" ref="AC29" si="5">SUM(Y29:AA29)</f>
        <v>0</v>
      </c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</row>
    <row r="30" spans="1:53" ht="22.35" customHeight="1">
      <c r="A30" s="73" t="s">
        <v>64</v>
      </c>
      <c r="B30" s="78"/>
      <c r="C30" s="78"/>
      <c r="D30" s="71"/>
      <c r="E30" s="71"/>
      <c r="F30" s="71"/>
      <c r="G30" s="84">
        <f>SUM(G28:G29)</f>
        <v>0</v>
      </c>
      <c r="H30" s="84"/>
      <c r="I30" s="84">
        <f>SUM(I28:I29)</f>
        <v>0</v>
      </c>
      <c r="J30" s="84"/>
      <c r="K30" s="84">
        <f>SUM(K28:K29)</f>
        <v>0</v>
      </c>
      <c r="L30" s="84"/>
      <c r="M30" s="84">
        <f>SUM(M28:M29)</f>
        <v>0</v>
      </c>
      <c r="N30" s="84"/>
      <c r="O30" s="84">
        <f>SUM(O28:O29)</f>
        <v>0</v>
      </c>
      <c r="P30" s="84"/>
      <c r="Q30" s="84">
        <f>SUM(Q28:Q29)</f>
        <v>0</v>
      </c>
      <c r="R30" s="84"/>
      <c r="S30" s="84">
        <f>SUM(S28:S29)</f>
        <v>103473</v>
      </c>
      <c r="T30" s="84"/>
      <c r="U30" s="84">
        <f>SUM(U28:U29)</f>
        <v>0</v>
      </c>
      <c r="V30" s="84"/>
      <c r="W30" s="84">
        <f>SUM(W28:W29)</f>
        <v>0</v>
      </c>
      <c r="X30" s="84"/>
      <c r="Y30" s="84">
        <f>SUM(Y28:Y29)</f>
        <v>103473</v>
      </c>
      <c r="Z30" s="84"/>
      <c r="AA30" s="84">
        <f>SUM(AA28:AA29)</f>
        <v>1669</v>
      </c>
      <c r="AB30" s="84"/>
      <c r="AC30" s="84">
        <f>SUM(AC28:AC29)</f>
        <v>105142</v>
      </c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</row>
    <row r="31" spans="1:53" ht="22.35" customHeight="1">
      <c r="A31" s="73" t="s">
        <v>237</v>
      </c>
      <c r="B31" s="78"/>
      <c r="C31" s="78"/>
      <c r="D31" s="71"/>
      <c r="E31" s="71"/>
      <c r="F31" s="71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</row>
    <row r="32" spans="1:53" ht="22.35" customHeight="1">
      <c r="A32" s="73" t="s">
        <v>236</v>
      </c>
      <c r="B32" s="78"/>
      <c r="C32" s="78"/>
      <c r="D32" s="71"/>
      <c r="E32" s="71"/>
      <c r="F32" s="71"/>
      <c r="G32" s="84">
        <v>0</v>
      </c>
      <c r="H32" s="84"/>
      <c r="I32" s="84">
        <v>0</v>
      </c>
      <c r="J32" s="84"/>
      <c r="K32" s="84">
        <v>0</v>
      </c>
      <c r="L32" s="84"/>
      <c r="M32" s="84">
        <v>0</v>
      </c>
      <c r="N32" s="84"/>
      <c r="O32" s="84">
        <v>0</v>
      </c>
      <c r="P32" s="84"/>
      <c r="Q32" s="84">
        <v>0</v>
      </c>
      <c r="R32" s="84"/>
      <c r="S32" s="84">
        <v>0</v>
      </c>
      <c r="T32" s="84"/>
      <c r="U32" s="84">
        <v>0</v>
      </c>
      <c r="V32" s="84"/>
      <c r="W32" s="84">
        <v>0</v>
      </c>
      <c r="X32" s="84"/>
      <c r="Y32" s="84">
        <f>SUM(G32:W32)</f>
        <v>0</v>
      </c>
      <c r="Z32" s="84"/>
      <c r="AA32" s="84">
        <v>-1675</v>
      </c>
      <c r="AB32" s="84"/>
      <c r="AC32" s="84">
        <f t="shared" ref="AC32" si="6">SUM(Y32:AA32)</f>
        <v>-1675</v>
      </c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</row>
    <row r="33" spans="1:53" ht="22.35" customHeight="1" thickBot="1">
      <c r="A33" s="47" t="s">
        <v>266</v>
      </c>
      <c r="B33" s="78"/>
      <c r="C33" s="78"/>
      <c r="D33" s="71"/>
      <c r="E33" s="71"/>
      <c r="F33" s="71"/>
      <c r="G33" s="86">
        <f>SUM(G27,G30:G32)</f>
        <v>1227061</v>
      </c>
      <c r="H33" s="84"/>
      <c r="I33" s="86">
        <f>SUM(I27,I30:I32)</f>
        <v>2350459</v>
      </c>
      <c r="J33" s="84"/>
      <c r="K33" s="86">
        <f>SUM(K27,K30:K32)</f>
        <v>-2910</v>
      </c>
      <c r="L33" s="84"/>
      <c r="M33" s="86">
        <f>SUM(M27,M30:M32)</f>
        <v>79834</v>
      </c>
      <c r="N33" s="84"/>
      <c r="O33" s="86">
        <f>SUM(O27,O30:O32)</f>
        <v>2782052</v>
      </c>
      <c r="P33" s="84"/>
      <c r="Q33" s="86">
        <f>SUM(Q27,Q30:Q32)</f>
        <v>154578</v>
      </c>
      <c r="R33" s="84"/>
      <c r="S33" s="86">
        <f>SUM(S27,S30:S32)</f>
        <v>13917799</v>
      </c>
      <c r="T33" s="84"/>
      <c r="U33" s="86">
        <f>SUM(U27,U30:U32)</f>
        <v>-127</v>
      </c>
      <c r="V33" s="84"/>
      <c r="W33" s="86">
        <f>SUM(W27,W30:W32)</f>
        <v>-37948</v>
      </c>
      <c r="X33" s="84"/>
      <c r="Y33" s="86">
        <f>SUM(Y27,Y30:Y32)</f>
        <v>20470798</v>
      </c>
      <c r="Z33" s="84"/>
      <c r="AA33" s="86">
        <f>SUM(AA27,AA30:AA32)</f>
        <v>1613153</v>
      </c>
      <c r="AB33" s="84"/>
      <c r="AC33" s="86">
        <f>SUM(AC27,AC30:AC32)</f>
        <v>22083951</v>
      </c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</row>
    <row r="34" spans="1:53" ht="22.35" customHeight="1" thickTop="1"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</row>
    <row r="35" spans="1:53" ht="22.35" customHeight="1">
      <c r="A35" s="9" t="s">
        <v>31</v>
      </c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</row>
    <row r="36" spans="1:53" ht="22.35" customHeight="1"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</row>
    <row r="38" spans="1:53" ht="22.35" customHeight="1"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</row>
    <row r="39" spans="1:53" ht="22.35" customHeight="1"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</row>
    <row r="40" spans="1:53" ht="22.35" customHeight="1"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</row>
    <row r="41" spans="1:53" ht="22.35" customHeight="1"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</row>
    <row r="42" spans="1:53" ht="22.35" customHeight="1"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</row>
    <row r="43" spans="1:53" ht="22.35" customHeight="1"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</row>
    <row r="44" spans="1:53" ht="22.35" customHeight="1"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</row>
    <row r="45" spans="1:53" ht="22.35" customHeight="1"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</row>
    <row r="46" spans="1:53" ht="22.35" customHeight="1"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</row>
    <row r="47" spans="1:53" ht="22.35" customHeight="1"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</row>
    <row r="48" spans="1:53" ht="22.35" customHeight="1"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</row>
    <row r="49" spans="7:29" ht="22.35" customHeight="1"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</row>
    <row r="50" spans="7:29" ht="22.35" customHeight="1"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</row>
    <row r="51" spans="7:29" ht="22.35" customHeight="1"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</row>
    <row r="52" spans="7:29" ht="22.35" customHeight="1"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</row>
    <row r="53" spans="7:29" ht="22.35" customHeight="1"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</row>
    <row r="54" spans="7:29" ht="22.35" customHeight="1"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</row>
    <row r="55" spans="7:29" ht="22.35" customHeight="1"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</row>
    <row r="56" spans="7:29" ht="22.35" customHeight="1"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</row>
    <row r="57" spans="7:29" ht="22.35" customHeight="1"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</row>
    <row r="58" spans="7:29" ht="22.35" customHeight="1"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</row>
  </sheetData>
  <mergeCells count="3">
    <mergeCell ref="G6:AC6"/>
    <mergeCell ref="G7:Y7"/>
    <mergeCell ref="U8:W8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9A74-1B39-4BE3-BB87-0E4C096BDEF0}">
  <dimension ref="A1:AF35"/>
  <sheetViews>
    <sheetView showGridLines="0" view="pageBreakPreview" zoomScale="68" zoomScaleNormal="80" zoomScaleSheetLayoutView="85" workbookViewId="0"/>
  </sheetViews>
  <sheetFormatPr defaultColWidth="9.109375" defaultRowHeight="24" customHeight="1"/>
  <cols>
    <col min="1" max="1" width="20.88671875" style="73" customWidth="1"/>
    <col min="2" max="2" width="3.88671875" style="73" customWidth="1"/>
    <col min="3" max="3" width="8.109375" style="73" customWidth="1"/>
    <col min="4" max="4" width="5.88671875" style="73" customWidth="1"/>
    <col min="5" max="5" width="6" style="73" customWidth="1"/>
    <col min="6" max="6" width="1.109375" style="73" customWidth="1"/>
    <col min="7" max="7" width="19.109375" style="73" customWidth="1"/>
    <col min="8" max="8" width="1.88671875" style="73" customWidth="1"/>
    <col min="9" max="9" width="19.109375" style="73" customWidth="1"/>
    <col min="10" max="10" width="1.88671875" style="73" customWidth="1"/>
    <col min="11" max="11" width="19.109375" style="73" customWidth="1"/>
    <col min="12" max="12" width="1.88671875" style="73" customWidth="1"/>
    <col min="13" max="13" width="19.109375" style="73" customWidth="1"/>
    <col min="14" max="14" width="1.88671875" style="73" customWidth="1"/>
    <col min="15" max="15" width="19.109375" style="73" customWidth="1"/>
    <col min="16" max="16" width="1.88671875" style="73" customWidth="1"/>
    <col min="17" max="17" width="19.109375" style="73" customWidth="1"/>
    <col min="18" max="19" width="1.109375" style="73" customWidth="1"/>
    <col min="20" max="20" width="12.88671875" style="73" customWidth="1"/>
    <col min="21" max="21" width="1.109375" style="73" customWidth="1"/>
    <col min="22" max="22" width="11.88671875" style="73" customWidth="1"/>
    <col min="23" max="16384" width="9.109375" style="73"/>
  </cols>
  <sheetData>
    <row r="1" spans="1:32" s="47" customFormat="1" ht="24" customHeight="1">
      <c r="A1" s="1"/>
      <c r="Q1" s="46" t="s">
        <v>63</v>
      </c>
    </row>
    <row r="2" spans="1:32" s="47" customFormat="1" ht="24" customHeight="1">
      <c r="A2" s="1" t="s">
        <v>75</v>
      </c>
    </row>
    <row r="3" spans="1:32" s="47" customFormat="1" ht="24" customHeight="1">
      <c r="A3" s="1" t="s">
        <v>274</v>
      </c>
    </row>
    <row r="4" spans="1:32" s="47" customFormat="1" ht="24" customHeight="1">
      <c r="A4" s="21" t="s">
        <v>263</v>
      </c>
    </row>
    <row r="5" spans="1:32" ht="24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48" t="s">
        <v>62</v>
      </c>
      <c r="T5" s="1"/>
    </row>
    <row r="6" spans="1:32" ht="24" customHeight="1">
      <c r="A6" s="71"/>
      <c r="B6" s="71"/>
      <c r="C6" s="71"/>
      <c r="D6" s="71"/>
      <c r="E6" s="71"/>
      <c r="F6" s="72"/>
      <c r="G6" s="96" t="s">
        <v>1</v>
      </c>
      <c r="H6" s="96"/>
      <c r="I6" s="96"/>
      <c r="J6" s="96"/>
      <c r="K6" s="96"/>
      <c r="L6" s="96"/>
      <c r="M6" s="96"/>
      <c r="N6" s="99"/>
      <c r="O6" s="99"/>
      <c r="P6" s="99"/>
      <c r="Q6" s="99"/>
      <c r="T6" s="1"/>
    </row>
    <row r="7" spans="1:32" ht="24" customHeight="1">
      <c r="A7" s="71"/>
      <c r="B7" s="71"/>
      <c r="C7" s="71"/>
      <c r="D7" s="71"/>
      <c r="E7" s="71"/>
      <c r="F7" s="71"/>
      <c r="H7" s="71"/>
      <c r="I7" s="71"/>
      <c r="J7" s="71"/>
      <c r="L7" s="71"/>
      <c r="M7" s="87"/>
      <c r="N7" s="75" t="s">
        <v>90</v>
      </c>
      <c r="O7" s="87"/>
      <c r="P7" s="71"/>
      <c r="Q7" s="70"/>
    </row>
    <row r="8" spans="1:32" ht="24" customHeight="1">
      <c r="A8" s="71"/>
      <c r="B8" s="71"/>
      <c r="C8" s="71"/>
      <c r="D8" s="71"/>
      <c r="E8" s="71"/>
      <c r="F8" s="71"/>
      <c r="G8" s="71" t="s">
        <v>39</v>
      </c>
      <c r="H8" s="71"/>
      <c r="I8" s="71" t="s">
        <v>129</v>
      </c>
      <c r="J8" s="71"/>
      <c r="K8" s="71" t="s">
        <v>89</v>
      </c>
      <c r="L8" s="71"/>
      <c r="M8" s="79" t="s">
        <v>78</v>
      </c>
      <c r="N8" s="71"/>
      <c r="O8" s="88"/>
      <c r="P8" s="71"/>
      <c r="Q8" s="70" t="s">
        <v>38</v>
      </c>
    </row>
    <row r="9" spans="1:32" ht="24" customHeight="1">
      <c r="A9" s="71"/>
      <c r="B9" s="71"/>
      <c r="C9" s="71"/>
      <c r="D9" s="71"/>
      <c r="E9" s="71"/>
      <c r="F9" s="71"/>
      <c r="G9" s="75" t="s">
        <v>69</v>
      </c>
      <c r="H9" s="71"/>
      <c r="I9" s="75" t="s">
        <v>130</v>
      </c>
      <c r="J9" s="71"/>
      <c r="K9" s="75" t="s">
        <v>92</v>
      </c>
      <c r="L9" s="71"/>
      <c r="M9" s="82" t="s">
        <v>115</v>
      </c>
      <c r="N9" s="71"/>
      <c r="O9" s="75" t="s">
        <v>79</v>
      </c>
      <c r="P9" s="71"/>
      <c r="Q9" s="75" t="s">
        <v>37</v>
      </c>
    </row>
    <row r="10" spans="1:32" ht="24" customHeight="1">
      <c r="A10" s="47" t="s">
        <v>200</v>
      </c>
      <c r="B10" s="78"/>
      <c r="C10" s="78"/>
      <c r="D10" s="78"/>
      <c r="E10" s="71"/>
      <c r="F10" s="71"/>
      <c r="G10" s="84">
        <v>1227061</v>
      </c>
      <c r="H10" s="84"/>
      <c r="I10" s="84">
        <v>2350459</v>
      </c>
      <c r="J10" s="84"/>
      <c r="K10" s="84">
        <v>79834</v>
      </c>
      <c r="L10" s="84"/>
      <c r="M10" s="84">
        <v>154578</v>
      </c>
      <c r="N10" s="84"/>
      <c r="O10" s="84">
        <v>11537167</v>
      </c>
      <c r="P10" s="84"/>
      <c r="Q10" s="84">
        <f>SUM(G10:P10)</f>
        <v>15349099</v>
      </c>
      <c r="R10" s="84"/>
    </row>
    <row r="11" spans="1:32" ht="24" customHeight="1">
      <c r="A11" s="73" t="s">
        <v>77</v>
      </c>
      <c r="B11" s="71"/>
      <c r="C11" s="71"/>
      <c r="D11" s="71"/>
      <c r="E11" s="71"/>
      <c r="F11" s="71"/>
      <c r="G11" s="84">
        <v>0</v>
      </c>
      <c r="H11" s="84"/>
      <c r="I11" s="84">
        <v>0</v>
      </c>
      <c r="J11" s="84"/>
      <c r="K11" s="84">
        <v>0</v>
      </c>
      <c r="L11" s="84"/>
      <c r="M11" s="84">
        <v>0</v>
      </c>
      <c r="N11" s="84"/>
      <c r="O11" s="84">
        <f>PL!K49</f>
        <v>309891</v>
      </c>
      <c r="P11" s="84"/>
      <c r="Q11" s="84">
        <f>SUM(G11:O11)</f>
        <v>309891</v>
      </c>
      <c r="R11" s="84"/>
    </row>
    <row r="12" spans="1:32" ht="24" customHeight="1">
      <c r="A12" s="73" t="s">
        <v>94</v>
      </c>
      <c r="B12" s="71"/>
      <c r="C12" s="71"/>
      <c r="D12" s="71"/>
      <c r="E12" s="71"/>
      <c r="F12" s="71"/>
      <c r="G12" s="85">
        <v>0</v>
      </c>
      <c r="H12" s="84"/>
      <c r="I12" s="85">
        <v>0</v>
      </c>
      <c r="J12" s="84"/>
      <c r="K12" s="85">
        <v>0</v>
      </c>
      <c r="L12" s="84"/>
      <c r="M12" s="85">
        <v>0</v>
      </c>
      <c r="N12" s="84"/>
      <c r="O12" s="85">
        <v>0</v>
      </c>
      <c r="P12" s="84"/>
      <c r="Q12" s="85">
        <f>SUM(G12:O12)</f>
        <v>0</v>
      </c>
      <c r="R12" s="84"/>
    </row>
    <row r="13" spans="1:32" ht="24" customHeight="1">
      <c r="A13" s="73" t="s">
        <v>64</v>
      </c>
      <c r="E13" s="71"/>
      <c r="G13" s="84">
        <f>SUM(G11:G12)</f>
        <v>0</v>
      </c>
      <c r="H13" s="84"/>
      <c r="I13" s="84">
        <f>SUM(I11:I12)</f>
        <v>0</v>
      </c>
      <c r="J13" s="84"/>
      <c r="K13" s="84">
        <f>SUM(K11:K12)</f>
        <v>0</v>
      </c>
      <c r="L13" s="84"/>
      <c r="M13" s="84">
        <f>SUM(M11:M12)</f>
        <v>0</v>
      </c>
      <c r="N13" s="84"/>
      <c r="O13" s="84">
        <f>SUM(O11:O12)</f>
        <v>309891</v>
      </c>
      <c r="P13" s="84"/>
      <c r="Q13" s="84">
        <f>SUM(Q11:Q12)</f>
        <v>309891</v>
      </c>
      <c r="R13" s="84"/>
      <c r="T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</row>
    <row r="14" spans="1:32" ht="24" customHeight="1" thickBot="1">
      <c r="A14" s="47" t="s">
        <v>264</v>
      </c>
      <c r="B14" s="71"/>
      <c r="C14" s="71"/>
      <c r="D14" s="71"/>
      <c r="E14" s="71"/>
      <c r="F14" s="71"/>
      <c r="G14" s="86">
        <f>SUM(G10,G13:G13)</f>
        <v>1227061</v>
      </c>
      <c r="H14" s="84"/>
      <c r="I14" s="86">
        <f>SUM(I10,I13:I13)</f>
        <v>2350459</v>
      </c>
      <c r="J14" s="84"/>
      <c r="K14" s="86">
        <f>SUM(K10,K13:K13)</f>
        <v>79834</v>
      </c>
      <c r="L14" s="84"/>
      <c r="M14" s="86">
        <f>SUM(M10,M13:M13)</f>
        <v>154578</v>
      </c>
      <c r="N14" s="84"/>
      <c r="O14" s="86">
        <f>SUM(O10,O13:O13)</f>
        <v>11847058</v>
      </c>
      <c r="P14" s="84"/>
      <c r="Q14" s="86">
        <f>SUM(Q10,Q13:Q13)</f>
        <v>15658990</v>
      </c>
      <c r="R14" s="84"/>
    </row>
    <row r="15" spans="1:32" ht="24" customHeight="1" thickTop="1">
      <c r="B15" s="71"/>
      <c r="C15" s="71"/>
      <c r="D15" s="71"/>
      <c r="E15" s="78"/>
      <c r="F15" s="71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</row>
    <row r="16" spans="1:32" ht="24" customHeight="1">
      <c r="A16" s="47" t="s">
        <v>265</v>
      </c>
      <c r="B16" s="78"/>
      <c r="C16" s="78"/>
      <c r="D16" s="78"/>
      <c r="E16" s="71"/>
      <c r="F16" s="71"/>
      <c r="G16" s="84">
        <v>1227061</v>
      </c>
      <c r="H16" s="84"/>
      <c r="I16" s="84">
        <v>2350459</v>
      </c>
      <c r="J16" s="84"/>
      <c r="K16" s="84">
        <v>79834</v>
      </c>
      <c r="L16" s="84"/>
      <c r="M16" s="84">
        <v>154578</v>
      </c>
      <c r="N16" s="84"/>
      <c r="O16" s="84">
        <v>12026213</v>
      </c>
      <c r="P16" s="84">
        <v>0</v>
      </c>
      <c r="Q16" s="84">
        <f>SUM(G16:P16)</f>
        <v>15838145</v>
      </c>
      <c r="T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</row>
    <row r="17" spans="1:32" ht="24" customHeight="1">
      <c r="A17" s="73" t="s">
        <v>77</v>
      </c>
      <c r="B17" s="71"/>
      <c r="C17" s="71"/>
      <c r="D17" s="71"/>
      <c r="E17" s="71"/>
      <c r="F17" s="71"/>
      <c r="G17" s="84">
        <v>0</v>
      </c>
      <c r="H17" s="84"/>
      <c r="I17" s="84">
        <v>0</v>
      </c>
      <c r="J17" s="84"/>
      <c r="K17" s="84">
        <v>0</v>
      </c>
      <c r="L17" s="84"/>
      <c r="M17" s="84">
        <v>0</v>
      </c>
      <c r="N17" s="84"/>
      <c r="O17" s="84">
        <f>PL!I49</f>
        <v>68689</v>
      </c>
      <c r="P17" s="84"/>
      <c r="Q17" s="84">
        <f>SUM(G17:O17)</f>
        <v>68689</v>
      </c>
      <c r="R17" s="84"/>
    </row>
    <row r="18" spans="1:32" ht="24" customHeight="1">
      <c r="A18" s="73" t="s">
        <v>94</v>
      </c>
      <c r="B18" s="71"/>
      <c r="C18" s="71"/>
      <c r="D18" s="71"/>
      <c r="E18" s="71"/>
      <c r="F18" s="71"/>
      <c r="G18" s="85">
        <v>0</v>
      </c>
      <c r="H18" s="84"/>
      <c r="I18" s="85">
        <v>0</v>
      </c>
      <c r="J18" s="84"/>
      <c r="K18" s="85">
        <v>0</v>
      </c>
      <c r="L18" s="84"/>
      <c r="M18" s="85">
        <v>0</v>
      </c>
      <c r="N18" s="84"/>
      <c r="O18" s="85">
        <v>0</v>
      </c>
      <c r="P18" s="84"/>
      <c r="Q18" s="85">
        <f>SUM(G18:O18)</f>
        <v>0</v>
      </c>
      <c r="R18" s="84"/>
    </row>
    <row r="19" spans="1:32" ht="24" customHeight="1">
      <c r="A19" s="73" t="s">
        <v>64</v>
      </c>
      <c r="E19" s="71"/>
      <c r="G19" s="84">
        <f>SUM(G17:G18)</f>
        <v>0</v>
      </c>
      <c r="H19" s="84"/>
      <c r="I19" s="84">
        <f>SUM(I17:I18)</f>
        <v>0</v>
      </c>
      <c r="J19" s="84"/>
      <c r="K19" s="84">
        <f>SUM(K17:K18)</f>
        <v>0</v>
      </c>
      <c r="L19" s="84"/>
      <c r="M19" s="84">
        <f>SUM(M17:M18)</f>
        <v>0</v>
      </c>
      <c r="N19" s="84"/>
      <c r="O19" s="84">
        <f>SUM(O17:O18)</f>
        <v>68689</v>
      </c>
      <c r="P19" s="84"/>
      <c r="Q19" s="84">
        <f>SUM(Q17:Q18)</f>
        <v>68689</v>
      </c>
      <c r="R19" s="84"/>
      <c r="T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</row>
    <row r="20" spans="1:32" ht="24" customHeight="1" thickBot="1">
      <c r="A20" s="47" t="s">
        <v>266</v>
      </c>
      <c r="G20" s="86">
        <f>SUM(G16,G19:G19)</f>
        <v>1227061</v>
      </c>
      <c r="H20" s="84"/>
      <c r="I20" s="86">
        <f>SUM(I16,I19:I19)</f>
        <v>2350459</v>
      </c>
      <c r="J20" s="84"/>
      <c r="K20" s="86">
        <f>SUM(K16,K19:K19)</f>
        <v>79834</v>
      </c>
      <c r="L20" s="84"/>
      <c r="M20" s="86">
        <f>SUM(M16,M19:M19)</f>
        <v>154578</v>
      </c>
      <c r="N20" s="84"/>
      <c r="O20" s="86">
        <f>SUM(O16,O19:O19)</f>
        <v>12094902</v>
      </c>
      <c r="P20" s="84"/>
      <c r="Q20" s="86">
        <f>SUM(Q16,Q19:Q19)</f>
        <v>15906834</v>
      </c>
      <c r="R20" s="84"/>
      <c r="T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</row>
    <row r="21" spans="1:32" ht="24" customHeight="1" thickTop="1">
      <c r="G21" s="84"/>
      <c r="H21" s="84"/>
      <c r="I21" s="84"/>
      <c r="J21" s="84"/>
      <c r="K21" s="84"/>
      <c r="L21" s="84"/>
      <c r="M21" s="84"/>
      <c r="O21" s="84"/>
      <c r="P21" s="84"/>
      <c r="Q21" s="84"/>
      <c r="T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</row>
    <row r="22" spans="1:32" ht="24" customHeight="1">
      <c r="A22" s="9" t="s">
        <v>31</v>
      </c>
      <c r="G22" s="84"/>
      <c r="H22" s="84"/>
      <c r="I22" s="84"/>
      <c r="J22" s="84"/>
      <c r="K22" s="84"/>
      <c r="L22" s="84"/>
      <c r="M22" s="84"/>
      <c r="O22" s="84"/>
      <c r="P22" s="84"/>
      <c r="Q22" s="84"/>
      <c r="T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</row>
    <row r="23" spans="1:32" ht="24" customHeight="1">
      <c r="T23" s="84"/>
    </row>
    <row r="24" spans="1:32" ht="24" customHeight="1">
      <c r="T24" s="84"/>
    </row>
    <row r="25" spans="1:32" ht="24" customHeight="1"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spans="1:32" ht="24" customHeight="1"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spans="1:32" ht="24" customHeight="1"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</row>
    <row r="28" spans="1:32" ht="24" customHeight="1"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</row>
    <row r="29" spans="1:32" ht="24" customHeight="1"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</row>
    <row r="30" spans="1:32" ht="24" customHeight="1"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  <row r="31" spans="1:32" ht="24" customHeight="1"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</row>
    <row r="32" spans="1:32" ht="24" customHeight="1"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</row>
    <row r="33" spans="7:17" ht="24" customHeight="1"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</row>
    <row r="34" spans="7:17" ht="24" customHeight="1"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</row>
    <row r="35" spans="7:17" ht="24" customHeight="1"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</row>
  </sheetData>
  <mergeCells count="1">
    <mergeCell ref="G6:Q6"/>
  </mergeCells>
  <pageMargins left="0.78740157480314965" right="0.19685039370078741" top="0.78740157480314965" bottom="0.11811023622047245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F98D-9E9D-44BD-B1D9-94899880CFF5}">
  <dimension ref="A1:Q123"/>
  <sheetViews>
    <sheetView showGridLines="0" view="pageBreakPreview" zoomScale="85" zoomScaleNormal="70" zoomScaleSheetLayoutView="85" workbookViewId="0"/>
  </sheetViews>
  <sheetFormatPr defaultColWidth="9.109375" defaultRowHeight="21.6" customHeight="1"/>
  <cols>
    <col min="1" max="1" width="48.5546875" style="89" customWidth="1"/>
    <col min="2" max="2" width="8.109375" style="89" customWidth="1"/>
    <col min="3" max="3" width="6.88671875" style="89" customWidth="1"/>
    <col min="4" max="4" width="4.109375" style="89" customWidth="1"/>
    <col min="5" max="5" width="15.5546875" style="89" customWidth="1"/>
    <col min="6" max="6" width="1.109375" style="89" customWidth="1"/>
    <col min="7" max="7" width="15.5546875" style="89" customWidth="1"/>
    <col min="8" max="8" width="1.109375" style="89" customWidth="1"/>
    <col min="9" max="9" width="15.5546875" style="89" customWidth="1"/>
    <col min="10" max="10" width="1.109375" style="89" customWidth="1"/>
    <col min="11" max="11" width="15.5546875" style="89" customWidth="1"/>
    <col min="12" max="12" width="9.109375" style="89"/>
    <col min="13" max="13" width="10.88671875" style="89" bestFit="1" customWidth="1"/>
    <col min="14" max="16384" width="9.109375" style="89"/>
  </cols>
  <sheetData>
    <row r="1" spans="1:17" ht="21.6" customHeight="1">
      <c r="A1" s="1"/>
      <c r="B1" s="4"/>
      <c r="C1" s="3"/>
      <c r="D1" s="4"/>
      <c r="E1" s="4"/>
      <c r="F1" s="4"/>
      <c r="G1" s="4"/>
      <c r="H1" s="4"/>
      <c r="I1" s="4"/>
      <c r="J1" s="4"/>
      <c r="K1" s="46" t="s">
        <v>63</v>
      </c>
      <c r="L1" s="5"/>
    </row>
    <row r="2" spans="1:17" ht="21.6" customHeight="1">
      <c r="A2" s="1" t="s">
        <v>75</v>
      </c>
      <c r="B2" s="4"/>
      <c r="C2" s="3"/>
      <c r="D2" s="4"/>
      <c r="E2" s="4"/>
      <c r="F2" s="4"/>
      <c r="G2" s="4"/>
      <c r="H2" s="4"/>
      <c r="I2" s="4"/>
      <c r="J2" s="4"/>
      <c r="K2" s="4"/>
      <c r="L2" s="5"/>
    </row>
    <row r="3" spans="1:17" ht="21.6" customHeight="1">
      <c r="A3" s="1" t="s">
        <v>275</v>
      </c>
      <c r="B3" s="2"/>
      <c r="C3" s="3"/>
      <c r="D3" s="4"/>
      <c r="E3" s="4"/>
      <c r="F3" s="4"/>
      <c r="G3" s="4"/>
      <c r="H3" s="4"/>
      <c r="I3" s="4"/>
      <c r="J3" s="4"/>
      <c r="K3" s="4"/>
      <c r="L3" s="5"/>
    </row>
    <row r="4" spans="1:17" ht="21.6" customHeight="1">
      <c r="A4" s="21" t="s">
        <v>263</v>
      </c>
      <c r="B4" s="47"/>
      <c r="C4" s="47"/>
      <c r="D4" s="47"/>
      <c r="E4" s="4"/>
      <c r="F4" s="4"/>
      <c r="G4" s="4"/>
      <c r="H4" s="4"/>
      <c r="I4" s="4"/>
      <c r="J4" s="4"/>
      <c r="K4" s="4"/>
      <c r="L4" s="5"/>
    </row>
    <row r="5" spans="1:17" s="5" customFormat="1" ht="21.6" customHeight="1">
      <c r="B5" s="2"/>
      <c r="C5" s="3"/>
      <c r="D5" s="4"/>
      <c r="E5" s="4"/>
      <c r="F5" s="4"/>
      <c r="G5" s="4"/>
      <c r="H5" s="4"/>
      <c r="I5" s="2"/>
      <c r="J5" s="4"/>
      <c r="K5" s="48" t="s">
        <v>62</v>
      </c>
      <c r="N5" s="1"/>
    </row>
    <row r="6" spans="1:17" s="8" customFormat="1" ht="21.6" customHeight="1">
      <c r="A6" s="9"/>
      <c r="C6" s="9"/>
      <c r="E6" s="11"/>
      <c r="F6" s="11" t="s">
        <v>0</v>
      </c>
      <c r="G6" s="11"/>
      <c r="H6" s="12"/>
      <c r="I6" s="11"/>
      <c r="J6" s="11" t="s">
        <v>1</v>
      </c>
      <c r="K6" s="11"/>
    </row>
    <row r="7" spans="1:17" s="8" customFormat="1" ht="21.6" customHeight="1">
      <c r="A7" s="9"/>
      <c r="C7" s="19"/>
      <c r="D7" s="15"/>
      <c r="E7" s="90">
        <v>2026</v>
      </c>
      <c r="F7" s="50"/>
      <c r="G7" s="90">
        <v>2025</v>
      </c>
      <c r="H7" s="51"/>
      <c r="I7" s="90">
        <v>2026</v>
      </c>
      <c r="J7" s="50"/>
      <c r="K7" s="90">
        <v>2025</v>
      </c>
    </row>
    <row r="8" spans="1:17" ht="21.6" customHeight="1">
      <c r="A8" s="91" t="s">
        <v>32</v>
      </c>
      <c r="B8" s="12"/>
      <c r="C8" s="6"/>
      <c r="D8" s="8"/>
      <c r="E8" s="76"/>
      <c r="F8" s="76"/>
      <c r="G8" s="76"/>
      <c r="H8" s="8"/>
      <c r="I8" s="76"/>
      <c r="J8" s="76"/>
      <c r="K8" s="76"/>
      <c r="L8" s="8"/>
    </row>
    <row r="9" spans="1:17" ht="21.6" customHeight="1">
      <c r="A9" s="17" t="s">
        <v>80</v>
      </c>
      <c r="B9" s="8"/>
      <c r="C9" s="6"/>
      <c r="D9" s="8"/>
      <c r="E9" s="27">
        <f>PL!E31</f>
        <v>139001</v>
      </c>
      <c r="F9" s="27"/>
      <c r="G9" s="27">
        <f>PL!G31</f>
        <v>104312</v>
      </c>
      <c r="H9" s="27"/>
      <c r="I9" s="27">
        <f>PL!I31</f>
        <v>68072</v>
      </c>
      <c r="J9" s="27"/>
      <c r="K9" s="27">
        <f>PL!K31</f>
        <v>310530</v>
      </c>
      <c r="L9" s="8"/>
      <c r="M9" s="58"/>
      <c r="N9" s="58"/>
      <c r="P9" s="58"/>
      <c r="Q9" s="58"/>
    </row>
    <row r="10" spans="1:17" ht="21.6" customHeight="1">
      <c r="A10" s="17" t="s">
        <v>81</v>
      </c>
      <c r="B10" s="8"/>
      <c r="C10" s="6"/>
      <c r="D10" s="8"/>
      <c r="E10" s="27"/>
      <c r="F10" s="27"/>
      <c r="G10" s="27"/>
      <c r="H10" s="27"/>
      <c r="I10" s="27"/>
      <c r="J10" s="27"/>
      <c r="K10" s="27"/>
      <c r="L10" s="8"/>
      <c r="N10" s="58"/>
    </row>
    <row r="11" spans="1:17" ht="21.6" customHeight="1">
      <c r="A11" s="17" t="s">
        <v>46</v>
      </c>
      <c r="B11" s="8"/>
      <c r="C11" s="6"/>
      <c r="D11" s="8"/>
      <c r="E11" s="27"/>
      <c r="F11" s="27"/>
      <c r="G11" s="27"/>
      <c r="H11" s="27"/>
      <c r="I11" s="27"/>
      <c r="J11" s="27"/>
      <c r="K11" s="27"/>
      <c r="L11" s="8"/>
      <c r="N11" s="58"/>
    </row>
    <row r="12" spans="1:17" ht="21.6" customHeight="1">
      <c r="A12" s="17" t="s">
        <v>58</v>
      </c>
      <c r="B12" s="8"/>
      <c r="C12" s="6"/>
      <c r="D12" s="8"/>
      <c r="E12" s="27">
        <v>103299</v>
      </c>
      <c r="F12" s="27"/>
      <c r="G12" s="27">
        <v>130944</v>
      </c>
      <c r="H12" s="27"/>
      <c r="I12" s="27">
        <v>4679</v>
      </c>
      <c r="J12" s="27"/>
      <c r="K12" s="27">
        <v>4659</v>
      </c>
      <c r="L12" s="8"/>
      <c r="M12" s="58"/>
      <c r="N12" s="58"/>
      <c r="P12" s="58"/>
      <c r="Q12" s="58"/>
    </row>
    <row r="13" spans="1:17" ht="21.6" customHeight="1">
      <c r="A13" s="17" t="s">
        <v>295</v>
      </c>
      <c r="B13" s="8"/>
      <c r="C13" s="6"/>
      <c r="D13" s="8"/>
      <c r="E13" s="27">
        <v>16787</v>
      </c>
      <c r="F13" s="27"/>
      <c r="G13" s="27">
        <v>15993</v>
      </c>
      <c r="H13" s="27"/>
      <c r="I13" s="27">
        <v>2990</v>
      </c>
      <c r="J13" s="27"/>
      <c r="K13" s="27">
        <v>13442</v>
      </c>
      <c r="L13" s="8"/>
      <c r="M13" s="58"/>
      <c r="N13" s="58"/>
      <c r="P13" s="58"/>
      <c r="Q13" s="58"/>
    </row>
    <row r="14" spans="1:17" ht="21.6" customHeight="1">
      <c r="A14" s="17" t="s">
        <v>285</v>
      </c>
      <c r="B14" s="8"/>
      <c r="C14" s="6"/>
      <c r="D14" s="8"/>
      <c r="E14" s="27">
        <v>1209</v>
      </c>
      <c r="F14" s="27"/>
      <c r="G14" s="27">
        <v>0</v>
      </c>
      <c r="H14" s="27"/>
      <c r="I14" s="27">
        <v>0</v>
      </c>
      <c r="J14" s="27"/>
      <c r="K14" s="27">
        <v>0</v>
      </c>
      <c r="L14" s="8"/>
      <c r="M14" s="58"/>
      <c r="N14" s="58"/>
      <c r="P14" s="58"/>
      <c r="Q14" s="58"/>
    </row>
    <row r="15" spans="1:17" ht="21.6" customHeight="1">
      <c r="A15" s="17" t="s">
        <v>291</v>
      </c>
      <c r="B15" s="8"/>
      <c r="C15" s="6"/>
      <c r="D15" s="8"/>
      <c r="E15" s="27">
        <v>-96242</v>
      </c>
      <c r="F15" s="27"/>
      <c r="G15" s="27">
        <v>0</v>
      </c>
      <c r="H15" s="27"/>
      <c r="I15" s="27">
        <v>0</v>
      </c>
      <c r="J15" s="27"/>
      <c r="K15" s="27">
        <v>0</v>
      </c>
      <c r="L15" s="8"/>
      <c r="M15" s="58"/>
      <c r="N15" s="58"/>
      <c r="P15" s="58"/>
      <c r="Q15" s="58"/>
    </row>
    <row r="16" spans="1:17" ht="21.6" customHeight="1">
      <c r="A16" s="17" t="s">
        <v>276</v>
      </c>
      <c r="B16" s="8"/>
      <c r="C16" s="6"/>
      <c r="D16" s="8"/>
      <c r="E16" s="27">
        <v>0</v>
      </c>
      <c r="F16" s="27"/>
      <c r="G16" s="27">
        <v>2722</v>
      </c>
      <c r="H16" s="27"/>
      <c r="I16" s="27">
        <v>0</v>
      </c>
      <c r="J16" s="27"/>
      <c r="K16" s="27">
        <v>0</v>
      </c>
      <c r="L16" s="8"/>
      <c r="M16" s="58"/>
      <c r="N16" s="58"/>
      <c r="P16" s="58"/>
      <c r="Q16" s="58"/>
    </row>
    <row r="17" spans="1:17" ht="21.6" customHeight="1">
      <c r="A17" s="17" t="s">
        <v>297</v>
      </c>
      <c r="B17" s="8"/>
      <c r="C17" s="6"/>
      <c r="D17" s="8"/>
      <c r="E17" s="27">
        <v>11007</v>
      </c>
      <c r="F17" s="27"/>
      <c r="G17" s="27">
        <v>0</v>
      </c>
      <c r="H17" s="27"/>
      <c r="I17" s="27">
        <v>0</v>
      </c>
      <c r="J17" s="27"/>
      <c r="K17" s="27">
        <v>0</v>
      </c>
      <c r="L17" s="8"/>
      <c r="M17" s="58"/>
      <c r="N17" s="58"/>
      <c r="P17" s="58"/>
      <c r="Q17" s="58"/>
    </row>
    <row r="18" spans="1:17" ht="21.6" customHeight="1">
      <c r="A18" s="17" t="s">
        <v>259</v>
      </c>
      <c r="B18" s="8"/>
      <c r="C18" s="6"/>
      <c r="D18" s="8"/>
      <c r="E18" s="27">
        <v>209</v>
      </c>
      <c r="F18" s="27"/>
      <c r="G18" s="27">
        <v>6825</v>
      </c>
      <c r="H18" s="27"/>
      <c r="I18" s="27">
        <v>0</v>
      </c>
      <c r="J18" s="27"/>
      <c r="K18" s="27">
        <v>15</v>
      </c>
      <c r="L18" s="8"/>
      <c r="N18" s="58"/>
      <c r="P18" s="58"/>
      <c r="Q18" s="58"/>
    </row>
    <row r="19" spans="1:17" ht="21.6" customHeight="1">
      <c r="A19" s="17" t="s">
        <v>238</v>
      </c>
      <c r="B19" s="8"/>
      <c r="C19" s="6"/>
      <c r="D19" s="8"/>
      <c r="E19" s="27">
        <v>2743</v>
      </c>
      <c r="F19" s="27"/>
      <c r="G19" s="27">
        <v>0</v>
      </c>
      <c r="H19" s="27"/>
      <c r="I19" s="27">
        <v>0</v>
      </c>
      <c r="J19" s="27"/>
      <c r="K19" s="27">
        <v>0</v>
      </c>
      <c r="L19" s="8"/>
      <c r="N19" s="58"/>
      <c r="P19" s="58"/>
      <c r="Q19" s="58"/>
    </row>
    <row r="20" spans="1:17" ht="21.6" customHeight="1">
      <c r="A20" s="17" t="s">
        <v>286</v>
      </c>
      <c r="B20" s="8"/>
      <c r="C20" s="6"/>
      <c r="D20" s="8"/>
      <c r="E20" s="27">
        <v>-3617</v>
      </c>
      <c r="F20" s="27"/>
      <c r="G20" s="27">
        <v>-2529</v>
      </c>
      <c r="H20" s="27"/>
      <c r="I20" s="27">
        <v>0</v>
      </c>
      <c r="J20" s="27"/>
      <c r="K20" s="27">
        <v>0</v>
      </c>
      <c r="L20" s="8"/>
      <c r="M20" s="58"/>
      <c r="N20" s="58"/>
      <c r="P20" s="58"/>
      <c r="Q20" s="58"/>
    </row>
    <row r="21" spans="1:17" ht="21.6" customHeight="1">
      <c r="A21" s="17" t="s">
        <v>243</v>
      </c>
      <c r="B21" s="8"/>
      <c r="C21" s="6"/>
      <c r="D21" s="8"/>
      <c r="E21" s="27">
        <v>2127</v>
      </c>
      <c r="F21" s="27"/>
      <c r="G21" s="27">
        <v>3530</v>
      </c>
      <c r="H21" s="27"/>
      <c r="I21" s="27">
        <v>229</v>
      </c>
      <c r="J21" s="27"/>
      <c r="K21" s="27">
        <v>214</v>
      </c>
      <c r="L21" s="8"/>
      <c r="M21" s="58"/>
      <c r="N21" s="58"/>
      <c r="P21" s="58"/>
      <c r="Q21" s="58"/>
    </row>
    <row r="22" spans="1:17" ht="21.6" customHeight="1">
      <c r="A22" s="17" t="s">
        <v>95</v>
      </c>
      <c r="B22" s="8"/>
      <c r="C22" s="6"/>
      <c r="D22" s="8"/>
      <c r="E22" s="27">
        <v>0</v>
      </c>
      <c r="F22" s="27"/>
      <c r="G22" s="27">
        <v>102</v>
      </c>
      <c r="H22" s="27"/>
      <c r="I22" s="27">
        <v>0</v>
      </c>
      <c r="J22" s="27"/>
      <c r="K22" s="27">
        <v>0</v>
      </c>
      <c r="L22" s="8"/>
      <c r="M22" s="58"/>
      <c r="N22" s="58"/>
      <c r="P22" s="58"/>
      <c r="Q22" s="58"/>
    </row>
    <row r="23" spans="1:17" ht="21.6" customHeight="1">
      <c r="A23" s="17" t="s">
        <v>292</v>
      </c>
      <c r="B23" s="8"/>
      <c r="C23" s="6"/>
      <c r="D23" s="8"/>
      <c r="E23" s="27">
        <v>-167809</v>
      </c>
      <c r="F23" s="27"/>
      <c r="G23" s="27">
        <v>-257201</v>
      </c>
      <c r="H23" s="27"/>
      <c r="I23" s="27">
        <v>0</v>
      </c>
      <c r="J23" s="27"/>
      <c r="K23" s="27">
        <v>0</v>
      </c>
      <c r="L23" s="8"/>
      <c r="M23" s="58"/>
      <c r="N23" s="58"/>
      <c r="P23" s="58"/>
      <c r="Q23" s="58"/>
    </row>
    <row r="24" spans="1:17" ht="21.6" customHeight="1">
      <c r="A24" s="17" t="s">
        <v>257</v>
      </c>
      <c r="C24" s="6"/>
      <c r="D24" s="8"/>
      <c r="E24" s="27">
        <v>4889</v>
      </c>
      <c r="F24" s="27"/>
      <c r="G24" s="27">
        <v>2090</v>
      </c>
      <c r="H24" s="27"/>
      <c r="I24" s="27">
        <v>-6</v>
      </c>
      <c r="J24" s="27"/>
      <c r="K24" s="27">
        <v>-10</v>
      </c>
      <c r="L24" s="8"/>
      <c r="M24" s="58"/>
      <c r="N24" s="58"/>
      <c r="P24" s="58"/>
      <c r="Q24" s="58"/>
    </row>
    <row r="25" spans="1:17" ht="21.6" customHeight="1">
      <c r="A25" s="17" t="s">
        <v>143</v>
      </c>
      <c r="B25" s="8"/>
      <c r="C25" s="6"/>
      <c r="D25" s="8"/>
      <c r="E25" s="27">
        <v>0</v>
      </c>
      <c r="F25" s="27"/>
      <c r="G25" s="27">
        <v>0</v>
      </c>
      <c r="H25" s="27"/>
      <c r="I25" s="27">
        <v>-100000</v>
      </c>
      <c r="J25" s="27"/>
      <c r="K25" s="27">
        <v>-305655</v>
      </c>
      <c r="L25" s="8"/>
      <c r="N25" s="58"/>
      <c r="P25" s="58"/>
      <c r="Q25" s="58"/>
    </row>
    <row r="26" spans="1:17" ht="21.6" customHeight="1">
      <c r="A26" s="17" t="s">
        <v>33</v>
      </c>
      <c r="B26" s="5"/>
      <c r="C26" s="6"/>
      <c r="D26" s="8"/>
      <c r="E26" s="27">
        <v>-51357</v>
      </c>
      <c r="F26" s="27"/>
      <c r="G26" s="27">
        <v>-58032</v>
      </c>
      <c r="H26" s="27"/>
      <c r="I26" s="27">
        <v>-243886</v>
      </c>
      <c r="J26" s="27"/>
      <c r="K26" s="27">
        <v>-299655</v>
      </c>
      <c r="L26" s="8"/>
      <c r="M26" s="58"/>
      <c r="N26" s="58"/>
      <c r="P26" s="58"/>
      <c r="Q26" s="58"/>
    </row>
    <row r="27" spans="1:17" ht="21.6" customHeight="1">
      <c r="A27" s="17" t="s">
        <v>150</v>
      </c>
      <c r="B27" s="5"/>
      <c r="C27" s="6"/>
      <c r="D27" s="8"/>
      <c r="E27" s="34">
        <v>186934</v>
      </c>
      <c r="F27" s="27"/>
      <c r="G27" s="34">
        <v>179760</v>
      </c>
      <c r="H27" s="27"/>
      <c r="I27" s="34">
        <v>240598</v>
      </c>
      <c r="J27" s="27"/>
      <c r="K27" s="34">
        <v>247522</v>
      </c>
      <c r="L27" s="8"/>
      <c r="M27" s="58"/>
      <c r="N27" s="58"/>
      <c r="P27" s="58"/>
      <c r="Q27" s="58"/>
    </row>
    <row r="28" spans="1:17" ht="21.6" customHeight="1">
      <c r="A28" s="17" t="s">
        <v>173</v>
      </c>
      <c r="B28" s="5"/>
      <c r="C28" s="6"/>
      <c r="D28" s="8"/>
      <c r="E28" s="27"/>
      <c r="F28" s="27"/>
      <c r="G28" s="27"/>
      <c r="H28" s="27"/>
      <c r="I28" s="27"/>
      <c r="J28" s="27"/>
      <c r="K28" s="27"/>
      <c r="L28" s="8"/>
    </row>
    <row r="29" spans="1:17" ht="21.6" customHeight="1">
      <c r="A29" s="17" t="s">
        <v>42</v>
      </c>
      <c r="B29" s="5"/>
      <c r="C29" s="6"/>
      <c r="D29" s="8"/>
      <c r="E29" s="32">
        <f>SUM(E9:E27)</f>
        <v>149180</v>
      </c>
      <c r="F29" s="32"/>
      <c r="G29" s="32">
        <f>SUM(G9:G27)</f>
        <v>128516</v>
      </c>
      <c r="H29" s="32"/>
      <c r="I29" s="32">
        <f>SUM(I9:I27)</f>
        <v>-27324</v>
      </c>
      <c r="J29" s="32"/>
      <c r="K29" s="32">
        <f>SUM(K9:K27)</f>
        <v>-28938</v>
      </c>
      <c r="L29" s="8"/>
      <c r="M29" s="58"/>
      <c r="N29" s="58"/>
      <c r="P29" s="58"/>
      <c r="Q29" s="58"/>
    </row>
    <row r="30" spans="1:17" ht="21.6" customHeight="1">
      <c r="A30" s="17" t="s">
        <v>67</v>
      </c>
      <c r="B30" s="8"/>
      <c r="C30" s="6"/>
      <c r="D30" s="8"/>
      <c r="E30" s="27"/>
      <c r="F30" s="27"/>
      <c r="G30" s="27"/>
      <c r="H30" s="27"/>
      <c r="I30" s="27"/>
      <c r="J30" s="27"/>
      <c r="K30" s="27"/>
      <c r="L30" s="8"/>
      <c r="N30" s="58"/>
    </row>
    <row r="31" spans="1:17" ht="21.6" customHeight="1">
      <c r="A31" s="92" t="s">
        <v>222</v>
      </c>
      <c r="B31" s="8"/>
      <c r="C31" s="6"/>
      <c r="D31" s="8"/>
      <c r="E31" s="32">
        <v>-172957</v>
      </c>
      <c r="F31" s="27"/>
      <c r="G31" s="32">
        <v>204076</v>
      </c>
      <c r="H31" s="27"/>
      <c r="I31" s="27">
        <v>4590</v>
      </c>
      <c r="J31" s="27"/>
      <c r="K31" s="27">
        <v>13259</v>
      </c>
      <c r="L31" s="8"/>
      <c r="M31" s="58"/>
      <c r="N31" s="58"/>
      <c r="P31" s="58"/>
      <c r="Q31" s="58"/>
    </row>
    <row r="32" spans="1:17" ht="21.6" customHeight="1">
      <c r="A32" s="17" t="s">
        <v>59</v>
      </c>
      <c r="B32" s="8"/>
      <c r="C32" s="6"/>
      <c r="D32" s="8"/>
      <c r="E32" s="32">
        <v>140904</v>
      </c>
      <c r="F32" s="27"/>
      <c r="G32" s="32">
        <v>-389035</v>
      </c>
      <c r="H32" s="27"/>
      <c r="I32" s="27">
        <v>0</v>
      </c>
      <c r="J32" s="27"/>
      <c r="K32" s="27">
        <v>15185</v>
      </c>
      <c r="L32" s="8"/>
      <c r="M32" s="58"/>
      <c r="N32" s="58"/>
      <c r="P32" s="58"/>
      <c r="Q32" s="58"/>
    </row>
    <row r="33" spans="1:17" ht="21.6" customHeight="1">
      <c r="A33" s="17" t="s">
        <v>57</v>
      </c>
      <c r="B33" s="8"/>
      <c r="C33" s="6"/>
      <c r="D33" s="8"/>
      <c r="E33" s="32">
        <v>-11411</v>
      </c>
      <c r="F33" s="27"/>
      <c r="G33" s="32">
        <v>-49910</v>
      </c>
      <c r="H33" s="27"/>
      <c r="I33" s="27">
        <v>0</v>
      </c>
      <c r="J33" s="27"/>
      <c r="K33" s="27">
        <v>0</v>
      </c>
      <c r="L33" s="8"/>
      <c r="M33" s="58"/>
      <c r="N33" s="58"/>
      <c r="P33" s="58"/>
      <c r="Q33" s="58"/>
    </row>
    <row r="34" spans="1:17" ht="21.6" customHeight="1">
      <c r="A34" s="17" t="s">
        <v>72</v>
      </c>
      <c r="B34" s="8"/>
      <c r="C34" s="6"/>
      <c r="D34" s="8"/>
      <c r="E34" s="32">
        <v>-18468</v>
      </c>
      <c r="F34" s="27"/>
      <c r="G34" s="32">
        <v>3756</v>
      </c>
      <c r="H34" s="27"/>
      <c r="I34" s="27">
        <v>0</v>
      </c>
      <c r="J34" s="27"/>
      <c r="K34" s="27">
        <v>0</v>
      </c>
      <c r="L34" s="8"/>
      <c r="M34" s="58"/>
      <c r="N34" s="58"/>
      <c r="P34" s="58"/>
      <c r="Q34" s="58"/>
    </row>
    <row r="35" spans="1:17" ht="21.6" customHeight="1">
      <c r="A35" s="17" t="s">
        <v>43</v>
      </c>
      <c r="B35" s="28"/>
      <c r="C35" s="6"/>
      <c r="D35" s="8"/>
      <c r="E35" s="32">
        <v>-134335</v>
      </c>
      <c r="F35" s="27"/>
      <c r="G35" s="32">
        <v>-127363</v>
      </c>
      <c r="H35" s="27"/>
      <c r="I35" s="27">
        <v>-487</v>
      </c>
      <c r="J35" s="27"/>
      <c r="K35" s="27">
        <v>2428</v>
      </c>
      <c r="L35" s="8"/>
      <c r="M35" s="58"/>
      <c r="N35" s="58"/>
      <c r="P35" s="58"/>
      <c r="Q35" s="58"/>
    </row>
    <row r="36" spans="1:17" ht="21.6" customHeight="1">
      <c r="A36" s="17" t="s">
        <v>188</v>
      </c>
      <c r="B36" s="28"/>
      <c r="C36" s="6"/>
      <c r="D36" s="8"/>
      <c r="E36" s="32">
        <v>39222</v>
      </c>
      <c r="F36" s="27"/>
      <c r="G36" s="32">
        <v>-62668</v>
      </c>
      <c r="H36" s="27"/>
      <c r="I36" s="27">
        <v>0</v>
      </c>
      <c r="J36" s="27"/>
      <c r="K36" s="27">
        <v>0</v>
      </c>
      <c r="L36" s="8"/>
      <c r="M36" s="58"/>
      <c r="N36" s="58"/>
      <c r="P36" s="58"/>
      <c r="Q36" s="58"/>
    </row>
    <row r="37" spans="1:17" ht="21.6" customHeight="1">
      <c r="A37" s="17" t="s">
        <v>68</v>
      </c>
      <c r="B37" s="28"/>
      <c r="C37" s="6"/>
      <c r="D37" s="8"/>
      <c r="E37" s="32">
        <v>59086</v>
      </c>
      <c r="F37" s="27"/>
      <c r="G37" s="32">
        <v>-18481</v>
      </c>
      <c r="H37" s="27"/>
      <c r="I37" s="27">
        <v>138</v>
      </c>
      <c r="J37" s="27"/>
      <c r="K37" s="27">
        <v>-5</v>
      </c>
      <c r="L37" s="8"/>
      <c r="M37" s="58"/>
      <c r="N37" s="58"/>
      <c r="P37" s="58"/>
      <c r="Q37" s="58"/>
    </row>
    <row r="38" spans="1:17" ht="21.6" customHeight="1">
      <c r="A38" s="17" t="s">
        <v>34</v>
      </c>
      <c r="B38" s="8"/>
      <c r="C38" s="6"/>
      <c r="D38" s="8"/>
      <c r="E38" s="32"/>
      <c r="F38" s="27"/>
      <c r="G38" s="32"/>
      <c r="H38" s="27"/>
      <c r="I38" s="27"/>
      <c r="J38" s="27"/>
      <c r="K38" s="27"/>
      <c r="L38" s="8"/>
      <c r="M38" s="58"/>
      <c r="N38" s="58"/>
    </row>
    <row r="39" spans="1:17" ht="21.6" customHeight="1">
      <c r="A39" s="92" t="s">
        <v>215</v>
      </c>
      <c r="B39" s="8"/>
      <c r="C39" s="6"/>
      <c r="D39" s="8"/>
      <c r="E39" s="27">
        <v>553948</v>
      </c>
      <c r="F39" s="27"/>
      <c r="G39" s="27">
        <v>-98390</v>
      </c>
      <c r="H39" s="27"/>
      <c r="I39" s="27">
        <v>14849</v>
      </c>
      <c r="J39" s="27"/>
      <c r="K39" s="27">
        <v>7741</v>
      </c>
      <c r="L39" s="8"/>
      <c r="M39" s="58"/>
      <c r="N39" s="58"/>
      <c r="P39" s="58"/>
      <c r="Q39" s="58"/>
    </row>
    <row r="40" spans="1:17" ht="21.6" customHeight="1">
      <c r="A40" s="9" t="s">
        <v>50</v>
      </c>
      <c r="B40" s="5"/>
      <c r="C40" s="6"/>
      <c r="D40" s="8"/>
      <c r="E40" s="27">
        <v>430532</v>
      </c>
      <c r="F40" s="27"/>
      <c r="G40" s="27">
        <v>364897</v>
      </c>
      <c r="H40" s="27"/>
      <c r="I40" s="27">
        <v>0</v>
      </c>
      <c r="J40" s="27"/>
      <c r="K40" s="27">
        <v>-406</v>
      </c>
      <c r="L40" s="8"/>
      <c r="M40" s="58"/>
      <c r="N40" s="58"/>
      <c r="P40" s="58"/>
      <c r="Q40" s="58"/>
    </row>
    <row r="41" spans="1:17" ht="21.6" customHeight="1">
      <c r="A41" s="9" t="s">
        <v>128</v>
      </c>
      <c r="B41" s="5"/>
      <c r="C41" s="6"/>
      <c r="D41" s="8"/>
      <c r="E41" s="27">
        <v>39424</v>
      </c>
      <c r="F41" s="27"/>
      <c r="G41" s="27">
        <v>5687</v>
      </c>
      <c r="H41" s="27"/>
      <c r="I41" s="27">
        <v>540</v>
      </c>
      <c r="J41" s="27"/>
      <c r="K41" s="27">
        <v>1161</v>
      </c>
      <c r="L41" s="8"/>
      <c r="M41" s="58"/>
      <c r="N41" s="58"/>
      <c r="P41" s="58"/>
      <c r="Q41" s="58"/>
    </row>
    <row r="42" spans="1:17" ht="21.6" customHeight="1">
      <c r="A42" s="9" t="s">
        <v>216</v>
      </c>
      <c r="B42" s="5"/>
      <c r="C42" s="6"/>
      <c r="D42" s="8"/>
      <c r="E42" s="27">
        <v>2050</v>
      </c>
      <c r="F42" s="27"/>
      <c r="G42" s="27">
        <v>-15025</v>
      </c>
      <c r="H42" s="27"/>
      <c r="I42" s="27">
        <v>-2526</v>
      </c>
      <c r="J42" s="27"/>
      <c r="K42" s="27">
        <v>-404</v>
      </c>
      <c r="L42" s="8"/>
      <c r="M42" s="58"/>
      <c r="N42" s="58"/>
      <c r="P42" s="58"/>
      <c r="Q42" s="58"/>
    </row>
    <row r="43" spans="1:17" ht="21.6" customHeight="1">
      <c r="A43" s="9" t="s">
        <v>192</v>
      </c>
      <c r="B43" s="5"/>
      <c r="C43" s="6"/>
      <c r="D43" s="8"/>
      <c r="E43" s="27">
        <v>7652</v>
      </c>
      <c r="F43" s="27"/>
      <c r="G43" s="27">
        <v>0</v>
      </c>
      <c r="H43" s="27"/>
      <c r="I43" s="27">
        <v>0</v>
      </c>
      <c r="J43" s="27"/>
      <c r="K43" s="27">
        <v>0</v>
      </c>
      <c r="L43" s="8"/>
      <c r="M43" s="58"/>
      <c r="N43" s="58"/>
      <c r="P43" s="58"/>
      <c r="Q43" s="58"/>
    </row>
    <row r="44" spans="1:17" ht="21.6" customHeight="1">
      <c r="A44" s="17" t="s">
        <v>44</v>
      </c>
      <c r="B44" s="5"/>
      <c r="C44" s="6"/>
      <c r="D44" s="8"/>
      <c r="E44" s="32">
        <v>14113</v>
      </c>
      <c r="F44" s="32"/>
      <c r="G44" s="32">
        <v>-10296</v>
      </c>
      <c r="H44" s="32"/>
      <c r="I44" s="32">
        <v>218</v>
      </c>
      <c r="J44" s="32"/>
      <c r="K44" s="32">
        <v>725</v>
      </c>
      <c r="L44" s="8"/>
      <c r="M44" s="58"/>
      <c r="N44" s="58"/>
      <c r="P44" s="58"/>
      <c r="Q44" s="58"/>
    </row>
    <row r="45" spans="1:17" ht="21.6" customHeight="1">
      <c r="A45" s="92" t="s">
        <v>105</v>
      </c>
      <c r="B45" s="5"/>
      <c r="C45" s="6"/>
      <c r="D45" s="8"/>
      <c r="E45" s="34">
        <v>610</v>
      </c>
      <c r="F45" s="27"/>
      <c r="G45" s="34">
        <v>494</v>
      </c>
      <c r="H45" s="27"/>
      <c r="I45" s="34">
        <v>1</v>
      </c>
      <c r="J45" s="27"/>
      <c r="K45" s="34">
        <v>0</v>
      </c>
      <c r="L45" s="8"/>
      <c r="M45" s="58"/>
      <c r="N45" s="58"/>
      <c r="P45" s="58"/>
      <c r="Q45" s="58"/>
    </row>
    <row r="46" spans="1:17" ht="21.6" customHeight="1">
      <c r="A46" s="17" t="s">
        <v>174</v>
      </c>
      <c r="B46" s="8"/>
      <c r="C46" s="6"/>
      <c r="D46" s="8"/>
      <c r="E46" s="32">
        <f>SUM(E29:E45)</f>
        <v>1099550</v>
      </c>
      <c r="F46" s="32"/>
      <c r="G46" s="32">
        <f>SUM(G29:G45)</f>
        <v>-63742</v>
      </c>
      <c r="H46" s="32"/>
      <c r="I46" s="32">
        <f>SUM(I29:I45)</f>
        <v>-10001</v>
      </c>
      <c r="J46" s="32"/>
      <c r="K46" s="32">
        <f>SUM(K29:K45)</f>
        <v>10746</v>
      </c>
      <c r="L46" s="8"/>
      <c r="P46" s="58"/>
      <c r="Q46" s="58"/>
    </row>
    <row r="47" spans="1:17" ht="21.6" customHeight="1">
      <c r="A47" s="9" t="s">
        <v>224</v>
      </c>
      <c r="B47" s="8"/>
      <c r="C47" s="6"/>
      <c r="D47" s="8"/>
      <c r="E47" s="32">
        <v>-4419</v>
      </c>
      <c r="F47" s="32"/>
      <c r="G47" s="32">
        <v>-1093</v>
      </c>
      <c r="H47" s="32"/>
      <c r="I47" s="27">
        <v>0</v>
      </c>
      <c r="J47" s="32"/>
      <c r="K47" s="27">
        <v>0</v>
      </c>
      <c r="L47" s="8"/>
      <c r="P47" s="58"/>
      <c r="Q47" s="58"/>
    </row>
    <row r="48" spans="1:17" ht="21.6" customHeight="1">
      <c r="A48" s="17" t="s">
        <v>152</v>
      </c>
      <c r="B48" s="8"/>
      <c r="C48" s="6"/>
      <c r="D48" s="8"/>
      <c r="E48" s="32">
        <v>-422775</v>
      </c>
      <c r="F48" s="32"/>
      <c r="G48" s="32">
        <v>-448561</v>
      </c>
      <c r="H48" s="32"/>
      <c r="I48" s="32">
        <v>-211843</v>
      </c>
      <c r="J48" s="32"/>
      <c r="K48" s="32">
        <v>-227366</v>
      </c>
      <c r="L48" s="8"/>
      <c r="M48" s="58"/>
      <c r="N48" s="58"/>
      <c r="P48" s="58"/>
      <c r="Q48" s="58"/>
    </row>
    <row r="49" spans="1:17" ht="21.6" customHeight="1">
      <c r="A49" s="92" t="s">
        <v>189</v>
      </c>
      <c r="B49" s="28"/>
      <c r="C49" s="6"/>
      <c r="D49" s="8"/>
      <c r="E49" s="34">
        <v>-45759</v>
      </c>
      <c r="F49" s="27"/>
      <c r="G49" s="34">
        <v>-117643</v>
      </c>
      <c r="H49" s="27"/>
      <c r="I49" s="34">
        <v>-1951</v>
      </c>
      <c r="J49" s="27"/>
      <c r="K49" s="34">
        <v>-1244</v>
      </c>
      <c r="L49" s="8"/>
      <c r="M49" s="58"/>
      <c r="N49" s="58"/>
      <c r="P49" s="58"/>
      <c r="Q49" s="58"/>
    </row>
    <row r="50" spans="1:17" ht="21.6" customHeight="1">
      <c r="A50" s="91" t="s">
        <v>244</v>
      </c>
      <c r="B50" s="8"/>
      <c r="C50" s="6"/>
      <c r="D50" s="8"/>
      <c r="E50" s="34">
        <f>SUM(E46:E49)</f>
        <v>626597</v>
      </c>
      <c r="F50" s="27"/>
      <c r="G50" s="34">
        <f>SUM(G46:G49)</f>
        <v>-631039</v>
      </c>
      <c r="H50" s="27"/>
      <c r="I50" s="34">
        <f>SUM(I46:I49)</f>
        <v>-223795</v>
      </c>
      <c r="J50" s="27"/>
      <c r="K50" s="34">
        <f>SUM(K46:K49)</f>
        <v>-217864</v>
      </c>
      <c r="L50" s="8"/>
      <c r="P50" s="58"/>
      <c r="Q50" s="58"/>
    </row>
    <row r="51" spans="1:17" ht="21.6" customHeight="1">
      <c r="A51" s="91"/>
      <c r="B51" s="8"/>
      <c r="C51" s="6"/>
      <c r="D51" s="8"/>
      <c r="E51" s="36"/>
      <c r="F51" s="36"/>
      <c r="G51" s="36"/>
      <c r="H51" s="8"/>
      <c r="I51" s="36"/>
      <c r="J51" s="36"/>
      <c r="K51" s="36"/>
      <c r="L51" s="8"/>
    </row>
    <row r="52" spans="1:17" ht="21.6" customHeight="1">
      <c r="A52" s="17" t="s">
        <v>31</v>
      </c>
      <c r="B52" s="28"/>
      <c r="C52" s="6"/>
      <c r="D52" s="8"/>
      <c r="E52" s="8"/>
      <c r="F52" s="36"/>
      <c r="G52" s="8"/>
      <c r="H52" s="8"/>
      <c r="I52" s="8"/>
      <c r="J52" s="8"/>
      <c r="K52" s="8"/>
      <c r="L52" s="8"/>
    </row>
    <row r="53" spans="1:17" ht="21.6" customHeight="1">
      <c r="A53" s="1"/>
      <c r="B53" s="2"/>
      <c r="C53" s="3"/>
      <c r="D53" s="4"/>
      <c r="E53" s="4"/>
      <c r="F53" s="4"/>
      <c r="G53" s="4"/>
      <c r="H53" s="4"/>
      <c r="I53" s="4"/>
      <c r="J53" s="4"/>
      <c r="K53" s="46" t="s">
        <v>63</v>
      </c>
      <c r="L53" s="5"/>
    </row>
    <row r="54" spans="1:17" ht="21.6" customHeight="1">
      <c r="A54" s="1" t="s">
        <v>75</v>
      </c>
      <c r="B54" s="2"/>
      <c r="C54" s="3"/>
      <c r="D54" s="4"/>
      <c r="E54" s="4"/>
      <c r="F54" s="4"/>
      <c r="G54" s="4"/>
      <c r="H54" s="4"/>
      <c r="I54" s="4"/>
      <c r="J54" s="4"/>
      <c r="K54" s="4"/>
      <c r="L54" s="5"/>
    </row>
    <row r="55" spans="1:17" ht="21.6" customHeight="1">
      <c r="A55" s="1" t="s">
        <v>277</v>
      </c>
      <c r="B55" s="4"/>
      <c r="C55" s="3"/>
      <c r="D55" s="4"/>
      <c r="E55" s="4"/>
      <c r="F55" s="4"/>
      <c r="G55" s="4"/>
      <c r="H55" s="4"/>
      <c r="I55" s="4"/>
      <c r="J55" s="4"/>
      <c r="K55" s="4"/>
      <c r="L55" s="5"/>
    </row>
    <row r="56" spans="1:17" ht="21.6" customHeight="1">
      <c r="A56" s="21" t="s">
        <v>263</v>
      </c>
      <c r="B56" s="91"/>
      <c r="C56" s="91"/>
      <c r="D56" s="91"/>
      <c r="E56" s="4"/>
      <c r="F56" s="4"/>
      <c r="G56" s="4"/>
      <c r="H56" s="4"/>
      <c r="I56" s="4"/>
      <c r="J56" s="4"/>
      <c r="K56" s="4"/>
      <c r="L56" s="5"/>
    </row>
    <row r="57" spans="1:17" s="5" customFormat="1" ht="21.6" customHeight="1">
      <c r="B57" s="2"/>
      <c r="C57" s="3"/>
      <c r="D57" s="4"/>
      <c r="E57" s="4"/>
      <c r="F57" s="4"/>
      <c r="G57" s="4"/>
      <c r="H57" s="4"/>
      <c r="I57" s="2"/>
      <c r="J57" s="4"/>
      <c r="K57" s="48" t="s">
        <v>62</v>
      </c>
      <c r="N57" s="89"/>
      <c r="O57" s="89"/>
    </row>
    <row r="58" spans="1:17" s="8" customFormat="1" ht="21.6" customHeight="1">
      <c r="A58" s="9"/>
      <c r="C58" s="9"/>
      <c r="E58" s="11"/>
      <c r="F58" s="11" t="s">
        <v>0</v>
      </c>
      <c r="G58" s="11"/>
      <c r="H58" s="12"/>
      <c r="I58" s="11"/>
      <c r="J58" s="11" t="s">
        <v>1</v>
      </c>
      <c r="K58" s="11"/>
      <c r="N58" s="1"/>
      <c r="O58" s="5"/>
    </row>
    <row r="59" spans="1:17" s="8" customFormat="1" ht="21.6" customHeight="1">
      <c r="A59" s="9"/>
      <c r="C59" s="19"/>
      <c r="D59" s="15"/>
      <c r="E59" s="90">
        <v>2026</v>
      </c>
      <c r="F59" s="50"/>
      <c r="G59" s="90">
        <v>2025</v>
      </c>
      <c r="H59" s="51"/>
      <c r="I59" s="90">
        <v>2026</v>
      </c>
      <c r="J59" s="50"/>
      <c r="K59" s="90">
        <v>2025</v>
      </c>
    </row>
    <row r="60" spans="1:17" ht="21.6" customHeight="1">
      <c r="A60" s="1" t="s">
        <v>35</v>
      </c>
      <c r="B60" s="12"/>
      <c r="C60" s="6"/>
      <c r="D60" s="8"/>
      <c r="E60" s="24"/>
      <c r="F60" s="36"/>
      <c r="G60" s="36"/>
      <c r="H60" s="8"/>
      <c r="I60" s="36"/>
      <c r="J60" s="36"/>
      <c r="K60" s="36"/>
      <c r="L60" s="8"/>
      <c r="N60" s="8"/>
      <c r="O60" s="8"/>
    </row>
    <row r="61" spans="1:17" ht="21.6" customHeight="1">
      <c r="A61" s="92" t="s">
        <v>138</v>
      </c>
      <c r="B61" s="12"/>
      <c r="C61" s="6"/>
      <c r="D61" s="8"/>
      <c r="E61" s="24">
        <v>60793</v>
      </c>
      <c r="F61" s="24"/>
      <c r="G61" s="24">
        <v>199535</v>
      </c>
      <c r="H61" s="24"/>
      <c r="I61" s="24">
        <v>0</v>
      </c>
      <c r="J61" s="24"/>
      <c r="K61" s="24">
        <v>105655</v>
      </c>
      <c r="L61" s="8"/>
      <c r="M61" s="27"/>
      <c r="N61" s="58"/>
      <c r="P61" s="58"/>
      <c r="Q61" s="58"/>
    </row>
    <row r="62" spans="1:17" ht="21.6" customHeight="1">
      <c r="A62" s="17" t="s">
        <v>287</v>
      </c>
      <c r="B62" s="12"/>
      <c r="C62" s="6"/>
      <c r="D62" s="8"/>
      <c r="E62" s="24">
        <v>-134726</v>
      </c>
      <c r="F62" s="24"/>
      <c r="G62" s="24">
        <v>-4517</v>
      </c>
      <c r="H62" s="24"/>
      <c r="I62" s="24">
        <v>-44729</v>
      </c>
      <c r="J62" s="32"/>
      <c r="K62" s="24">
        <v>-726870</v>
      </c>
      <c r="L62" s="8"/>
      <c r="M62" s="27"/>
      <c r="N62" s="58"/>
      <c r="P62" s="58"/>
      <c r="Q62" s="58"/>
    </row>
    <row r="63" spans="1:17" ht="21.6" customHeight="1">
      <c r="A63" s="17" t="s">
        <v>248</v>
      </c>
      <c r="B63" s="12"/>
      <c r="C63" s="6"/>
      <c r="D63" s="32"/>
      <c r="E63" s="24"/>
      <c r="F63" s="24"/>
      <c r="G63" s="24"/>
      <c r="H63" s="24"/>
      <c r="I63" s="24"/>
      <c r="J63" s="32"/>
      <c r="K63" s="24"/>
      <c r="L63" s="8"/>
      <c r="M63" s="27"/>
      <c r="N63" s="58"/>
      <c r="P63" s="58"/>
      <c r="Q63" s="58"/>
    </row>
    <row r="64" spans="1:17" ht="21.6" customHeight="1">
      <c r="A64" s="17" t="s">
        <v>249</v>
      </c>
      <c r="B64" s="12"/>
      <c r="C64" s="6"/>
      <c r="D64" s="32"/>
      <c r="E64" s="24">
        <v>-1692</v>
      </c>
      <c r="F64" s="24"/>
      <c r="G64" s="24">
        <v>490</v>
      </c>
      <c r="H64" s="24"/>
      <c r="I64" s="24">
        <v>0</v>
      </c>
      <c r="J64" s="24"/>
      <c r="K64" s="24">
        <v>0</v>
      </c>
      <c r="L64" s="8"/>
      <c r="M64" s="27"/>
      <c r="N64" s="58"/>
      <c r="P64" s="58"/>
      <c r="Q64" s="58"/>
    </row>
    <row r="65" spans="1:17" ht="21.6" customHeight="1">
      <c r="A65" s="17" t="s">
        <v>193</v>
      </c>
      <c r="B65" s="12"/>
      <c r="C65" s="6"/>
      <c r="D65" s="32"/>
      <c r="E65" s="24">
        <v>-162986</v>
      </c>
      <c r="F65" s="24"/>
      <c r="G65" s="24">
        <v>-314077</v>
      </c>
      <c r="H65" s="24"/>
      <c r="I65" s="24">
        <v>0</v>
      </c>
      <c r="J65" s="32"/>
      <c r="K65" s="24">
        <v>0</v>
      </c>
      <c r="L65" s="8"/>
      <c r="M65" s="27"/>
      <c r="N65" s="58"/>
      <c r="P65" s="58"/>
      <c r="Q65" s="58"/>
    </row>
    <row r="66" spans="1:17" ht="21.6" customHeight="1">
      <c r="A66" s="17" t="s">
        <v>111</v>
      </c>
      <c r="B66" s="12"/>
      <c r="C66" s="6"/>
      <c r="D66" s="32"/>
      <c r="E66" s="24">
        <v>-35599</v>
      </c>
      <c r="F66" s="24"/>
      <c r="G66" s="24">
        <v>-255000</v>
      </c>
      <c r="H66" s="24"/>
      <c r="I66" s="24">
        <v>0</v>
      </c>
      <c r="J66" s="32"/>
      <c r="K66" s="24">
        <v>0</v>
      </c>
      <c r="L66" s="8"/>
      <c r="M66" s="27"/>
      <c r="N66" s="58"/>
      <c r="P66" s="58"/>
      <c r="Q66" s="58"/>
    </row>
    <row r="67" spans="1:17" ht="21.6" customHeight="1">
      <c r="A67" s="17" t="s">
        <v>217</v>
      </c>
      <c r="B67" s="12"/>
      <c r="C67" s="6"/>
      <c r="D67" s="32"/>
      <c r="E67" s="24">
        <v>87534</v>
      </c>
      <c r="F67" s="24"/>
      <c r="G67" s="24">
        <v>146206</v>
      </c>
      <c r="H67" s="24"/>
      <c r="I67" s="24">
        <v>0</v>
      </c>
      <c r="J67" s="32"/>
      <c r="K67" s="24">
        <v>0</v>
      </c>
      <c r="L67" s="8"/>
      <c r="M67" s="27"/>
      <c r="N67" s="58"/>
      <c r="P67" s="58"/>
      <c r="Q67" s="58"/>
    </row>
    <row r="68" spans="1:17" ht="21.6" customHeight="1">
      <c r="A68" s="17" t="s">
        <v>288</v>
      </c>
      <c r="B68" s="12"/>
      <c r="C68" s="6"/>
      <c r="D68" s="32"/>
      <c r="E68" s="24"/>
      <c r="F68" s="24"/>
      <c r="L68" s="8"/>
      <c r="M68" s="27"/>
      <c r="N68" s="58"/>
      <c r="P68" s="58"/>
      <c r="Q68" s="58"/>
    </row>
    <row r="69" spans="1:17" ht="21.6" customHeight="1">
      <c r="A69" s="17" t="s">
        <v>289</v>
      </c>
      <c r="B69" s="12"/>
      <c r="C69" s="6"/>
      <c r="D69" s="32"/>
      <c r="E69" s="24">
        <v>630000</v>
      </c>
      <c r="F69" s="24"/>
      <c r="G69" s="24">
        <v>0</v>
      </c>
      <c r="H69" s="24"/>
      <c r="I69" s="24">
        <v>0</v>
      </c>
      <c r="J69" s="32"/>
      <c r="K69" s="24">
        <v>0</v>
      </c>
      <c r="L69" s="8"/>
      <c r="M69" s="27"/>
      <c r="N69" s="58"/>
      <c r="P69" s="58"/>
      <c r="Q69" s="58"/>
    </row>
    <row r="70" spans="1:17" ht="21.6" customHeight="1">
      <c r="A70" s="92" t="s">
        <v>106</v>
      </c>
      <c r="B70" s="8"/>
      <c r="C70" s="6"/>
      <c r="D70" s="8"/>
      <c r="E70" s="27">
        <v>-883</v>
      </c>
      <c r="F70" s="32"/>
      <c r="G70" s="27">
        <v>-95</v>
      </c>
      <c r="H70" s="32"/>
      <c r="I70" s="24">
        <v>0</v>
      </c>
      <c r="J70" s="32"/>
      <c r="K70" s="24">
        <v>0</v>
      </c>
      <c r="L70" s="8"/>
      <c r="M70" s="27"/>
      <c r="N70" s="58"/>
      <c r="P70" s="58"/>
      <c r="Q70" s="58"/>
    </row>
    <row r="71" spans="1:17" ht="21.6" customHeight="1">
      <c r="A71" s="17" t="s">
        <v>103</v>
      </c>
      <c r="B71" s="28"/>
      <c r="C71" s="6"/>
      <c r="D71" s="8"/>
      <c r="E71" s="27">
        <v>-14471</v>
      </c>
      <c r="F71" s="27"/>
      <c r="G71" s="27">
        <v>-5090</v>
      </c>
      <c r="H71" s="27"/>
      <c r="I71" s="24">
        <v>-1633</v>
      </c>
      <c r="J71" s="27"/>
      <c r="K71" s="24">
        <v>0</v>
      </c>
      <c r="L71" s="8"/>
      <c r="M71" s="27"/>
      <c r="N71" s="58"/>
      <c r="P71" s="58"/>
      <c r="Q71" s="58"/>
    </row>
    <row r="72" spans="1:17" ht="21.6" customHeight="1">
      <c r="A72" s="17" t="s">
        <v>96</v>
      </c>
      <c r="B72" s="28"/>
      <c r="C72" s="6"/>
      <c r="D72" s="8"/>
      <c r="E72" s="27">
        <v>0</v>
      </c>
      <c r="F72" s="27"/>
      <c r="G72" s="27">
        <v>-30</v>
      </c>
      <c r="H72" s="27"/>
      <c r="I72" s="24">
        <v>0</v>
      </c>
      <c r="J72" s="27"/>
      <c r="K72" s="24">
        <v>0</v>
      </c>
      <c r="L72" s="8"/>
      <c r="M72" s="27"/>
      <c r="N72" s="58"/>
      <c r="P72" s="58"/>
      <c r="Q72" s="58"/>
    </row>
    <row r="73" spans="1:17" ht="21.6" customHeight="1">
      <c r="A73" s="17" t="s">
        <v>218</v>
      </c>
      <c r="B73" s="28"/>
      <c r="C73" s="6"/>
      <c r="D73" s="8"/>
      <c r="E73" s="27">
        <v>0</v>
      </c>
      <c r="F73" s="27"/>
      <c r="G73" s="27">
        <v>1495</v>
      </c>
      <c r="H73" s="27"/>
      <c r="I73" s="24">
        <v>0</v>
      </c>
      <c r="J73" s="27"/>
      <c r="K73" s="32">
        <v>0</v>
      </c>
      <c r="L73" s="8"/>
      <c r="M73" s="27"/>
      <c r="N73" s="58"/>
      <c r="P73" s="58"/>
      <c r="Q73" s="58"/>
    </row>
    <row r="74" spans="1:17" ht="21.6" customHeight="1">
      <c r="A74" s="17" t="s">
        <v>153</v>
      </c>
      <c r="B74" s="8"/>
      <c r="C74" s="6"/>
      <c r="D74" s="8"/>
      <c r="E74" s="27">
        <v>2105</v>
      </c>
      <c r="F74" s="27"/>
      <c r="G74" s="27">
        <v>36012</v>
      </c>
      <c r="H74" s="27"/>
      <c r="I74" s="32">
        <v>96831</v>
      </c>
      <c r="J74" s="27"/>
      <c r="K74" s="27">
        <v>71247</v>
      </c>
      <c r="L74" s="8"/>
      <c r="M74" s="27"/>
      <c r="N74" s="58"/>
      <c r="P74" s="58"/>
      <c r="Q74" s="58"/>
    </row>
    <row r="75" spans="1:17" ht="21.6" customHeight="1">
      <c r="A75" s="91" t="s">
        <v>255</v>
      </c>
      <c r="B75" s="8"/>
      <c r="C75" s="6"/>
      <c r="D75" s="8"/>
      <c r="E75" s="35">
        <f>SUM(E61:E74)</f>
        <v>430075</v>
      </c>
      <c r="F75" s="27"/>
      <c r="G75" s="35">
        <f>SUM(G61:G74)</f>
        <v>-195071</v>
      </c>
      <c r="H75" s="27"/>
      <c r="I75" s="35">
        <f>SUM(I61:I74)</f>
        <v>50469</v>
      </c>
      <c r="J75" s="27"/>
      <c r="K75" s="35">
        <f>SUM(K61:K74)</f>
        <v>-549968</v>
      </c>
      <c r="L75" s="8"/>
      <c r="P75" s="58"/>
      <c r="Q75" s="58"/>
    </row>
    <row r="76" spans="1:17" ht="21.6" customHeight="1">
      <c r="A76" s="91" t="s">
        <v>36</v>
      </c>
      <c r="B76" s="8"/>
      <c r="C76" s="6"/>
      <c r="D76" s="8"/>
      <c r="E76" s="27"/>
      <c r="F76" s="27"/>
      <c r="G76" s="27"/>
      <c r="H76" s="27"/>
      <c r="I76" s="27"/>
      <c r="J76" s="27"/>
      <c r="K76" s="27"/>
      <c r="L76" s="8"/>
    </row>
    <row r="77" spans="1:17" ht="21.6" customHeight="1">
      <c r="A77" s="17" t="s">
        <v>258</v>
      </c>
      <c r="B77" s="8"/>
      <c r="C77" s="6"/>
      <c r="D77" s="8"/>
      <c r="E77" s="27"/>
      <c r="F77" s="27"/>
      <c r="G77" s="27"/>
      <c r="H77" s="27"/>
      <c r="I77" s="27"/>
      <c r="J77" s="27"/>
      <c r="K77" s="27"/>
      <c r="L77" s="8"/>
    </row>
    <row r="78" spans="1:17" ht="21.6" customHeight="1">
      <c r="A78" s="17" t="s">
        <v>203</v>
      </c>
      <c r="B78" s="8"/>
      <c r="C78" s="6"/>
      <c r="D78" s="8"/>
      <c r="E78" s="27">
        <v>-320343</v>
      </c>
      <c r="F78" s="27"/>
      <c r="G78" s="27">
        <v>3995</v>
      </c>
      <c r="H78" s="27"/>
      <c r="I78" s="27">
        <v>0</v>
      </c>
      <c r="J78" s="27"/>
      <c r="K78" s="27">
        <v>0</v>
      </c>
      <c r="L78" s="8"/>
      <c r="M78" s="27"/>
      <c r="N78" s="58"/>
      <c r="P78" s="58"/>
      <c r="Q78" s="58"/>
    </row>
    <row r="79" spans="1:17" ht="21.6" customHeight="1">
      <c r="A79" s="25" t="s">
        <v>290</v>
      </c>
      <c r="B79" s="8"/>
      <c r="C79" s="6"/>
      <c r="D79" s="8"/>
      <c r="E79" s="27">
        <v>0</v>
      </c>
      <c r="F79" s="27"/>
      <c r="G79" s="27">
        <v>-250000</v>
      </c>
      <c r="H79" s="27"/>
      <c r="I79" s="27">
        <v>0</v>
      </c>
      <c r="J79" s="27"/>
      <c r="K79" s="27">
        <v>-250000</v>
      </c>
      <c r="L79" s="8"/>
      <c r="M79" s="27"/>
      <c r="N79" s="58"/>
      <c r="P79" s="58"/>
      <c r="Q79" s="58"/>
    </row>
    <row r="80" spans="1:17" ht="21.6" customHeight="1">
      <c r="A80" s="17" t="s">
        <v>227</v>
      </c>
      <c r="B80" s="8"/>
      <c r="C80" s="6"/>
      <c r="D80" s="8"/>
      <c r="E80" s="27">
        <v>60000</v>
      </c>
      <c r="F80" s="27"/>
      <c r="G80" s="27">
        <v>197942</v>
      </c>
      <c r="H80" s="27"/>
      <c r="I80" s="27">
        <v>0</v>
      </c>
      <c r="J80" s="27"/>
      <c r="K80" s="27">
        <v>0</v>
      </c>
      <c r="L80" s="8"/>
      <c r="M80" s="27"/>
      <c r="N80" s="58"/>
      <c r="P80" s="58"/>
      <c r="Q80" s="58"/>
    </row>
    <row r="81" spans="1:17" ht="21.6" customHeight="1">
      <c r="A81" s="17" t="s">
        <v>182</v>
      </c>
      <c r="B81" s="8"/>
      <c r="C81" s="6"/>
      <c r="D81" s="8"/>
      <c r="E81" s="27"/>
      <c r="F81" s="27"/>
      <c r="L81" s="8"/>
      <c r="N81" s="58"/>
    </row>
    <row r="82" spans="1:17" ht="21.6" customHeight="1">
      <c r="A82" s="17" t="s">
        <v>148</v>
      </c>
      <c r="B82" s="8"/>
      <c r="C82" s="6"/>
      <c r="D82" s="8"/>
      <c r="E82" s="27">
        <v>105736</v>
      </c>
      <c r="F82" s="27"/>
      <c r="G82" s="27">
        <v>-119259</v>
      </c>
      <c r="H82" s="27"/>
      <c r="I82" s="27">
        <v>945461</v>
      </c>
      <c r="J82" s="27"/>
      <c r="K82" s="27">
        <v>-66937</v>
      </c>
      <c r="L82" s="8"/>
      <c r="M82" s="27"/>
      <c r="N82" s="58"/>
      <c r="P82" s="58"/>
      <c r="Q82" s="58"/>
    </row>
    <row r="83" spans="1:17" ht="21.6" customHeight="1">
      <c r="A83" s="17" t="s">
        <v>228</v>
      </c>
      <c r="B83" s="8"/>
      <c r="C83" s="6"/>
      <c r="D83" s="8"/>
      <c r="E83" s="32">
        <v>1201834</v>
      </c>
      <c r="F83" s="32"/>
      <c r="G83" s="32">
        <v>3290092</v>
      </c>
      <c r="H83" s="27"/>
      <c r="I83" s="27">
        <v>270000</v>
      </c>
      <c r="J83" s="27"/>
      <c r="K83" s="27">
        <v>2637256</v>
      </c>
      <c r="L83" s="8"/>
      <c r="M83" s="27"/>
      <c r="N83" s="58"/>
      <c r="P83" s="58"/>
      <c r="Q83" s="58"/>
    </row>
    <row r="84" spans="1:17" ht="21.6" customHeight="1">
      <c r="A84" s="92" t="s">
        <v>229</v>
      </c>
      <c r="B84" s="28"/>
      <c r="C84" s="6"/>
      <c r="D84" s="8"/>
      <c r="E84" s="32">
        <v>-1114045</v>
      </c>
      <c r="F84" s="32"/>
      <c r="G84" s="32">
        <v>-3062654</v>
      </c>
      <c r="H84" s="32"/>
      <c r="I84" s="27">
        <v>-294210</v>
      </c>
      <c r="J84" s="32"/>
      <c r="K84" s="27">
        <v>-2319089</v>
      </c>
      <c r="L84" s="8"/>
      <c r="M84" s="27"/>
      <c r="N84" s="58"/>
      <c r="P84" s="58"/>
      <c r="Q84" s="58"/>
    </row>
    <row r="85" spans="1:17" ht="21.6" customHeight="1">
      <c r="A85" s="92" t="s">
        <v>181</v>
      </c>
      <c r="B85" s="28"/>
      <c r="C85" s="6"/>
      <c r="D85" s="8"/>
      <c r="E85" s="32">
        <v>1107000</v>
      </c>
      <c r="F85" s="32"/>
      <c r="G85" s="32">
        <v>1500000</v>
      </c>
      <c r="H85" s="32"/>
      <c r="I85" s="27">
        <v>1400000</v>
      </c>
      <c r="J85" s="32"/>
      <c r="K85" s="27">
        <v>1500000</v>
      </c>
      <c r="L85" s="8"/>
      <c r="M85" s="27"/>
      <c r="N85" s="58"/>
      <c r="P85" s="58"/>
      <c r="Q85" s="58"/>
    </row>
    <row r="86" spans="1:17" ht="21.6" customHeight="1">
      <c r="A86" s="92" t="s">
        <v>183</v>
      </c>
      <c r="B86" s="28"/>
      <c r="C86" s="6"/>
      <c r="D86" s="8"/>
      <c r="E86" s="32">
        <v>-2135000</v>
      </c>
      <c r="F86" s="32"/>
      <c r="G86" s="32">
        <v>0</v>
      </c>
      <c r="H86" s="32"/>
      <c r="I86" s="27">
        <v>-2135000</v>
      </c>
      <c r="J86" s="32"/>
      <c r="K86" s="27">
        <v>0</v>
      </c>
      <c r="L86" s="8"/>
      <c r="M86" s="27"/>
      <c r="N86" s="58"/>
      <c r="P86" s="58"/>
      <c r="Q86" s="58"/>
    </row>
    <row r="87" spans="1:17" ht="21.6" customHeight="1">
      <c r="A87" s="92" t="s">
        <v>184</v>
      </c>
      <c r="B87" s="28"/>
      <c r="C87" s="6"/>
      <c r="D87" s="8"/>
      <c r="E87" s="32">
        <v>-13220</v>
      </c>
      <c r="F87" s="32"/>
      <c r="G87" s="32">
        <v>-16853</v>
      </c>
      <c r="H87" s="32"/>
      <c r="I87" s="27">
        <v>-13220</v>
      </c>
      <c r="J87" s="32"/>
      <c r="K87" s="27">
        <v>-16853</v>
      </c>
      <c r="L87" s="8"/>
      <c r="M87" s="27"/>
      <c r="N87" s="58"/>
      <c r="P87" s="58"/>
      <c r="Q87" s="58"/>
    </row>
    <row r="88" spans="1:17" ht="21.6" customHeight="1">
      <c r="A88" s="92" t="s">
        <v>219</v>
      </c>
      <c r="B88" s="8"/>
      <c r="C88" s="9"/>
      <c r="D88" s="8"/>
      <c r="E88" s="32">
        <v>-55370</v>
      </c>
      <c r="F88" s="32"/>
      <c r="G88" s="32">
        <v>-88673</v>
      </c>
      <c r="H88" s="32"/>
      <c r="I88" s="27">
        <v>-1612</v>
      </c>
      <c r="J88" s="32"/>
      <c r="K88" s="27">
        <v>-1553</v>
      </c>
      <c r="L88" s="8"/>
      <c r="M88" s="27"/>
      <c r="N88" s="58"/>
      <c r="P88" s="58"/>
      <c r="Q88" s="58"/>
    </row>
    <row r="89" spans="1:17" ht="21.6" customHeight="1">
      <c r="A89" s="92" t="s">
        <v>231</v>
      </c>
      <c r="B89" s="8"/>
      <c r="C89" s="9"/>
      <c r="D89" s="8"/>
      <c r="E89" s="32"/>
      <c r="F89" s="32"/>
      <c r="L89" s="8"/>
      <c r="M89" s="27"/>
      <c r="N89" s="58"/>
      <c r="P89" s="58"/>
      <c r="Q89" s="58"/>
    </row>
    <row r="90" spans="1:17" ht="21.6" customHeight="1">
      <c r="A90" s="92" t="s">
        <v>233</v>
      </c>
      <c r="B90" s="8"/>
      <c r="C90" s="9"/>
      <c r="D90" s="8"/>
      <c r="E90" s="32">
        <v>0</v>
      </c>
      <c r="F90" s="32"/>
      <c r="G90" s="32">
        <v>-2270</v>
      </c>
      <c r="H90" s="32"/>
      <c r="I90" s="27">
        <v>0</v>
      </c>
      <c r="J90" s="32"/>
      <c r="K90" s="27">
        <v>0</v>
      </c>
      <c r="L90" s="8"/>
      <c r="M90" s="27"/>
      <c r="N90" s="58"/>
      <c r="P90" s="58"/>
      <c r="Q90" s="58"/>
    </row>
    <row r="91" spans="1:17" ht="21.6" customHeight="1">
      <c r="A91" s="92" t="s">
        <v>232</v>
      </c>
      <c r="B91" s="8"/>
      <c r="C91" s="9"/>
      <c r="D91" s="8"/>
      <c r="E91" s="32">
        <v>-1675</v>
      </c>
      <c r="F91" s="32"/>
      <c r="G91" s="32">
        <v>-7</v>
      </c>
      <c r="H91" s="32"/>
      <c r="I91" s="27">
        <v>0</v>
      </c>
      <c r="J91" s="32"/>
      <c r="K91" s="27">
        <v>0</v>
      </c>
      <c r="L91" s="8"/>
      <c r="M91" s="27"/>
      <c r="N91" s="58"/>
      <c r="P91" s="58"/>
      <c r="Q91" s="58"/>
    </row>
    <row r="92" spans="1:17" ht="21.6" customHeight="1">
      <c r="A92" s="91" t="s">
        <v>256</v>
      </c>
      <c r="B92" s="8"/>
      <c r="C92" s="9"/>
      <c r="D92" s="8"/>
      <c r="E92" s="35">
        <f>SUM(E78:E91)</f>
        <v>-1165083</v>
      </c>
      <c r="F92" s="27"/>
      <c r="G92" s="35">
        <f>SUM(G78:G91)</f>
        <v>1452313</v>
      </c>
      <c r="H92" s="27"/>
      <c r="I92" s="35">
        <f>SUM(I78:I91)</f>
        <v>171419</v>
      </c>
      <c r="J92" s="27"/>
      <c r="K92" s="35">
        <f>SUM(K78:K91)</f>
        <v>1482824</v>
      </c>
      <c r="L92" s="8"/>
      <c r="P92" s="58"/>
      <c r="Q92" s="58"/>
    </row>
    <row r="93" spans="1:17" ht="21.6" customHeight="1">
      <c r="A93" s="91" t="s">
        <v>245</v>
      </c>
      <c r="B93" s="8"/>
      <c r="C93" s="9"/>
      <c r="D93" s="8"/>
      <c r="E93" s="32">
        <f>SUM(E50,E75,E92)</f>
        <v>-108411</v>
      </c>
      <c r="F93" s="32"/>
      <c r="G93" s="32">
        <f>SUM(G50,G75,G92)</f>
        <v>626203</v>
      </c>
      <c r="H93" s="32"/>
      <c r="I93" s="32">
        <f>SUM(I50,I75,I92)</f>
        <v>-1907</v>
      </c>
      <c r="J93" s="32"/>
      <c r="K93" s="32">
        <f>SUM(K50,K75,K92)</f>
        <v>714992</v>
      </c>
      <c r="L93" s="8"/>
      <c r="P93" s="58"/>
      <c r="Q93" s="58"/>
    </row>
    <row r="94" spans="1:17" ht="21.6" customHeight="1">
      <c r="A94" s="17" t="s">
        <v>267</v>
      </c>
      <c r="B94" s="8"/>
      <c r="C94" s="9"/>
      <c r="D94" s="8"/>
      <c r="E94" s="32"/>
      <c r="F94" s="32"/>
      <c r="G94" s="32"/>
      <c r="H94" s="32"/>
      <c r="I94" s="32"/>
      <c r="J94" s="32"/>
      <c r="K94" s="32"/>
      <c r="L94" s="8"/>
      <c r="P94" s="58"/>
      <c r="Q94" s="58"/>
    </row>
    <row r="95" spans="1:17" ht="21.6" customHeight="1">
      <c r="A95" s="17" t="s">
        <v>268</v>
      </c>
      <c r="B95" s="8"/>
      <c r="C95" s="9"/>
      <c r="D95" s="8"/>
      <c r="E95" s="32">
        <v>0</v>
      </c>
      <c r="F95" s="32"/>
      <c r="G95" s="32">
        <v>-9638</v>
      </c>
      <c r="H95" s="32"/>
      <c r="I95" s="32">
        <v>0</v>
      </c>
      <c r="J95" s="32"/>
      <c r="K95" s="32">
        <v>0</v>
      </c>
      <c r="L95" s="8"/>
      <c r="P95" s="58"/>
      <c r="Q95" s="58"/>
    </row>
    <row r="96" spans="1:17" ht="21.6" customHeight="1">
      <c r="A96" s="93" t="s">
        <v>65</v>
      </c>
      <c r="B96" s="8"/>
      <c r="C96" s="9"/>
      <c r="D96" s="8"/>
      <c r="E96" s="34">
        <f>BS!G11</f>
        <v>475623</v>
      </c>
      <c r="F96" s="27"/>
      <c r="G96" s="34">
        <v>1440824</v>
      </c>
      <c r="H96" s="27"/>
      <c r="I96" s="34">
        <f>BS!K11</f>
        <v>10987</v>
      </c>
      <c r="J96" s="27"/>
      <c r="K96" s="34">
        <v>117269</v>
      </c>
      <c r="L96" s="8"/>
      <c r="P96" s="58"/>
      <c r="Q96" s="58"/>
    </row>
    <row r="97" spans="1:17" ht="21.6" customHeight="1" thickBot="1">
      <c r="A97" s="1" t="s">
        <v>112</v>
      </c>
      <c r="B97" s="8"/>
      <c r="C97" s="9"/>
      <c r="D97" s="8"/>
      <c r="E97" s="94">
        <f>SUM(E93:E96)</f>
        <v>367212</v>
      </c>
      <c r="F97" s="27"/>
      <c r="G97" s="94">
        <f>SUM(G93:G96)</f>
        <v>2057389</v>
      </c>
      <c r="H97" s="27"/>
      <c r="I97" s="94">
        <f>SUM(I93:I96)</f>
        <v>9080</v>
      </c>
      <c r="J97" s="27"/>
      <c r="K97" s="94">
        <f>SUM(K93:K96)</f>
        <v>832261</v>
      </c>
      <c r="L97" s="8"/>
      <c r="P97" s="58"/>
      <c r="Q97" s="58"/>
    </row>
    <row r="98" spans="1:17" ht="21.6" customHeight="1" thickTop="1">
      <c r="A98" s="17"/>
      <c r="B98" s="8"/>
      <c r="C98" s="9"/>
      <c r="D98" s="8"/>
      <c r="E98" s="58"/>
      <c r="F98" s="32"/>
      <c r="G98" s="58"/>
      <c r="H98" s="32"/>
      <c r="I98" s="58"/>
      <c r="J98" s="32"/>
      <c r="K98" s="58"/>
      <c r="L98" s="8"/>
    </row>
    <row r="99" spans="1:17" ht="21.6" customHeight="1">
      <c r="A99" s="17" t="s">
        <v>31</v>
      </c>
      <c r="B99" s="28"/>
      <c r="C99" s="6"/>
      <c r="D99" s="8"/>
      <c r="E99" s="8"/>
      <c r="F99" s="36"/>
      <c r="G99" s="8"/>
      <c r="H99" s="8"/>
      <c r="I99" s="8"/>
      <c r="J99" s="8"/>
      <c r="K99" s="8"/>
      <c r="L99" s="8"/>
    </row>
    <row r="100" spans="1:17" ht="21.6" customHeight="1">
      <c r="A100" s="1"/>
      <c r="B100" s="2"/>
      <c r="C100" s="3"/>
      <c r="D100" s="4"/>
      <c r="E100" s="4"/>
      <c r="F100" s="4"/>
      <c r="G100" s="4"/>
      <c r="H100" s="4"/>
      <c r="I100" s="4"/>
      <c r="J100" s="4"/>
      <c r="K100" s="46" t="s">
        <v>63</v>
      </c>
      <c r="L100" s="5"/>
    </row>
    <row r="101" spans="1:17" ht="21.6" customHeight="1">
      <c r="A101" s="1" t="s">
        <v>75</v>
      </c>
      <c r="B101" s="2"/>
      <c r="C101" s="3"/>
      <c r="D101" s="4"/>
      <c r="E101" s="4"/>
      <c r="F101" s="4"/>
      <c r="G101" s="4"/>
      <c r="H101" s="4"/>
      <c r="I101" s="4"/>
      <c r="J101" s="4"/>
      <c r="K101" s="4"/>
      <c r="L101" s="5"/>
    </row>
    <row r="102" spans="1:17" ht="21.6" customHeight="1">
      <c r="A102" s="1" t="s">
        <v>277</v>
      </c>
      <c r="B102" s="4"/>
      <c r="C102" s="3"/>
      <c r="D102" s="4"/>
      <c r="E102" s="4"/>
      <c r="F102" s="4"/>
      <c r="G102" s="4"/>
      <c r="H102" s="4"/>
      <c r="I102" s="4"/>
      <c r="J102" s="4"/>
      <c r="K102" s="4"/>
      <c r="L102" s="5"/>
    </row>
    <row r="103" spans="1:17" ht="21.6" customHeight="1">
      <c r="A103" s="21" t="s">
        <v>263</v>
      </c>
      <c r="B103" s="91"/>
      <c r="C103" s="91"/>
      <c r="D103" s="91"/>
      <c r="E103" s="4"/>
      <c r="F103" s="4"/>
      <c r="G103" s="4"/>
      <c r="H103" s="4"/>
      <c r="I103" s="4"/>
      <c r="J103" s="4"/>
      <c r="K103" s="4"/>
      <c r="L103" s="5"/>
    </row>
    <row r="104" spans="1:17" s="5" customFormat="1" ht="21.6" customHeight="1">
      <c r="B104" s="2"/>
      <c r="C104" s="3"/>
      <c r="D104" s="4"/>
      <c r="E104" s="4"/>
      <c r="F104" s="4"/>
      <c r="G104" s="4"/>
      <c r="H104" s="4"/>
      <c r="I104" s="2"/>
      <c r="J104" s="4"/>
      <c r="K104" s="48" t="s">
        <v>62</v>
      </c>
      <c r="N104" s="89"/>
      <c r="O104" s="89"/>
    </row>
    <row r="105" spans="1:17" s="8" customFormat="1" ht="21.6" customHeight="1">
      <c r="A105" s="9"/>
      <c r="C105" s="9"/>
      <c r="E105" s="11"/>
      <c r="F105" s="11" t="s">
        <v>0</v>
      </c>
      <c r="G105" s="11"/>
      <c r="H105" s="12"/>
      <c r="I105" s="11"/>
      <c r="J105" s="11" t="s">
        <v>1</v>
      </c>
      <c r="K105" s="11"/>
      <c r="N105" s="89"/>
      <c r="O105" s="89"/>
    </row>
    <row r="106" spans="1:17" s="8" customFormat="1" ht="21.6" customHeight="1">
      <c r="A106" s="9"/>
      <c r="C106" s="19"/>
      <c r="D106" s="15"/>
      <c r="E106" s="90">
        <v>2026</v>
      </c>
      <c r="F106" s="50"/>
      <c r="G106" s="90">
        <v>2025</v>
      </c>
      <c r="H106" s="51"/>
      <c r="I106" s="90">
        <v>2026</v>
      </c>
      <c r="J106" s="50"/>
      <c r="K106" s="90">
        <v>2025</v>
      </c>
      <c r="N106" s="89"/>
      <c r="O106" s="89"/>
    </row>
    <row r="107" spans="1:17" ht="21.6" customHeight="1">
      <c r="A107" s="91" t="s">
        <v>175</v>
      </c>
      <c r="B107" s="12"/>
      <c r="C107" s="6"/>
      <c r="D107" s="8"/>
      <c r="E107" s="76"/>
      <c r="F107" s="76"/>
      <c r="G107" s="76"/>
      <c r="H107" s="8"/>
      <c r="I107" s="76"/>
      <c r="J107" s="76"/>
      <c r="K107" s="76"/>
      <c r="L107" s="8"/>
    </row>
    <row r="108" spans="1:17" ht="21.6" customHeight="1">
      <c r="A108" s="17" t="s">
        <v>97</v>
      </c>
      <c r="B108" s="8"/>
      <c r="C108" s="9"/>
      <c r="D108" s="8"/>
      <c r="E108" s="58"/>
      <c r="F108" s="32"/>
      <c r="G108" s="58"/>
      <c r="H108" s="32"/>
      <c r="I108" s="58"/>
      <c r="J108" s="32"/>
      <c r="K108" s="58"/>
      <c r="L108" s="8"/>
    </row>
    <row r="109" spans="1:17" ht="21.6" customHeight="1">
      <c r="A109" s="17" t="s">
        <v>298</v>
      </c>
      <c r="B109" s="8"/>
      <c r="C109" s="9"/>
      <c r="D109" s="8"/>
      <c r="E109" s="58"/>
      <c r="F109" s="58"/>
      <c r="G109" s="58"/>
      <c r="H109" s="58"/>
      <c r="I109" s="58"/>
      <c r="J109" s="58"/>
      <c r="K109" s="58"/>
      <c r="L109" s="8"/>
      <c r="N109" s="58"/>
    </row>
    <row r="110" spans="1:17" ht="21.6" customHeight="1">
      <c r="A110" s="89" t="s">
        <v>299</v>
      </c>
      <c r="B110" s="8"/>
      <c r="C110" s="9"/>
      <c r="D110" s="8"/>
      <c r="E110" s="58">
        <v>198065</v>
      </c>
      <c r="F110" s="58"/>
      <c r="G110" s="58">
        <v>332010</v>
      </c>
      <c r="H110" s="58"/>
      <c r="I110" s="58">
        <v>0</v>
      </c>
      <c r="J110" s="58"/>
      <c r="K110" s="58">
        <v>0</v>
      </c>
      <c r="L110" s="8"/>
      <c r="M110" s="27"/>
      <c r="N110" s="58"/>
      <c r="O110" s="5"/>
      <c r="P110" s="27"/>
      <c r="Q110" s="58"/>
    </row>
    <row r="111" spans="1:17" ht="21.6" customHeight="1">
      <c r="A111" s="89" t="s">
        <v>239</v>
      </c>
      <c r="B111" s="8"/>
      <c r="C111" s="9"/>
      <c r="D111" s="8"/>
      <c r="E111" s="58"/>
      <c r="F111" s="58"/>
      <c r="G111" s="58"/>
      <c r="H111" s="58"/>
      <c r="I111" s="58"/>
      <c r="J111" s="58"/>
      <c r="K111" s="58"/>
      <c r="L111" s="8"/>
      <c r="M111" s="27"/>
      <c r="N111" s="58"/>
      <c r="O111" s="5"/>
      <c r="P111" s="27"/>
      <c r="Q111" s="58"/>
    </row>
    <row r="112" spans="1:17" ht="21.6" customHeight="1">
      <c r="A112" s="89" t="s">
        <v>240</v>
      </c>
      <c r="B112" s="8"/>
      <c r="C112" s="9"/>
      <c r="D112" s="8"/>
      <c r="E112" s="58">
        <v>21472</v>
      </c>
      <c r="F112" s="58"/>
      <c r="G112" s="58">
        <v>0</v>
      </c>
      <c r="H112" s="58"/>
      <c r="I112" s="58">
        <v>0</v>
      </c>
      <c r="J112" s="58"/>
      <c r="K112" s="58">
        <v>0</v>
      </c>
      <c r="L112" s="8"/>
      <c r="M112" s="27"/>
      <c r="N112" s="58"/>
      <c r="O112" s="5"/>
      <c r="P112" s="27"/>
      <c r="Q112" s="58"/>
    </row>
    <row r="113" spans="1:17" ht="21.6" customHeight="1">
      <c r="A113" s="89" t="s">
        <v>252</v>
      </c>
      <c r="B113" s="8"/>
      <c r="C113" s="9"/>
      <c r="D113" s="8"/>
      <c r="E113" s="58">
        <v>0</v>
      </c>
      <c r="F113" s="58"/>
      <c r="G113" s="58">
        <v>590737</v>
      </c>
      <c r="H113" s="58"/>
      <c r="I113" s="58">
        <v>0</v>
      </c>
      <c r="J113" s="58"/>
      <c r="K113" s="58">
        <v>0</v>
      </c>
      <c r="L113" s="8"/>
      <c r="M113" s="27"/>
      <c r="N113" s="58"/>
      <c r="O113" s="5"/>
      <c r="P113" s="27"/>
      <c r="Q113" s="58"/>
    </row>
    <row r="114" spans="1:17" ht="21.6" customHeight="1">
      <c r="A114" s="17" t="s">
        <v>185</v>
      </c>
      <c r="B114" s="8"/>
      <c r="C114" s="9"/>
      <c r="D114" s="8"/>
      <c r="E114" s="58">
        <v>0</v>
      </c>
      <c r="F114" s="58"/>
      <c r="G114" s="58">
        <v>119</v>
      </c>
      <c r="H114" s="58"/>
      <c r="I114" s="58">
        <v>0</v>
      </c>
      <c r="J114" s="58"/>
      <c r="K114" s="58">
        <v>0</v>
      </c>
      <c r="L114" s="8"/>
      <c r="M114" s="27"/>
      <c r="N114" s="58"/>
      <c r="O114" s="8"/>
      <c r="P114" s="27"/>
      <c r="Q114" s="58"/>
    </row>
    <row r="115" spans="1:17" ht="21.6" customHeight="1">
      <c r="A115" s="17" t="s">
        <v>225</v>
      </c>
      <c r="B115" s="8"/>
      <c r="C115" s="9"/>
      <c r="D115" s="8"/>
      <c r="E115" s="58">
        <v>10782</v>
      </c>
      <c r="F115" s="58"/>
      <c r="G115" s="58">
        <v>12128</v>
      </c>
      <c r="H115" s="58"/>
      <c r="I115" s="58">
        <v>0</v>
      </c>
      <c r="J115" s="58"/>
      <c r="K115" s="58">
        <v>44</v>
      </c>
      <c r="L115" s="8"/>
      <c r="M115" s="27"/>
      <c r="N115" s="58"/>
      <c r="P115" s="27"/>
      <c r="Q115" s="58"/>
    </row>
    <row r="116" spans="1:17" ht="21.6" customHeight="1">
      <c r="A116" s="17" t="s">
        <v>142</v>
      </c>
      <c r="B116" s="8"/>
      <c r="C116" s="9"/>
      <c r="D116" s="8"/>
      <c r="E116" s="58">
        <v>6114</v>
      </c>
      <c r="F116" s="58"/>
      <c r="G116" s="58">
        <v>3697</v>
      </c>
      <c r="H116" s="58"/>
      <c r="I116" s="58">
        <v>6114</v>
      </c>
      <c r="J116" s="58"/>
      <c r="K116" s="58">
        <v>0</v>
      </c>
      <c r="L116" s="8"/>
      <c r="M116" s="27"/>
      <c r="N116" s="58"/>
      <c r="P116" s="27"/>
      <c r="Q116" s="58"/>
    </row>
    <row r="117" spans="1:17" ht="21.6" customHeight="1">
      <c r="A117" s="17" t="s">
        <v>145</v>
      </c>
      <c r="B117" s="8"/>
      <c r="C117" s="9"/>
      <c r="D117" s="8"/>
      <c r="E117" s="58">
        <v>0</v>
      </c>
      <c r="F117" s="58"/>
      <c r="G117" s="58">
        <v>0</v>
      </c>
      <c r="H117" s="58"/>
      <c r="I117" s="58">
        <v>100000</v>
      </c>
      <c r="J117" s="58"/>
      <c r="K117" s="58">
        <v>200000</v>
      </c>
      <c r="L117" s="8"/>
      <c r="M117" s="27"/>
      <c r="N117" s="58"/>
      <c r="P117" s="27"/>
      <c r="Q117" s="58"/>
    </row>
    <row r="118" spans="1:17" ht="21.6" customHeight="1">
      <c r="A118" s="17" t="s">
        <v>199</v>
      </c>
      <c r="B118" s="8"/>
      <c r="C118" s="9"/>
      <c r="D118" s="8"/>
      <c r="E118" s="58">
        <v>565328</v>
      </c>
      <c r="F118" s="58"/>
      <c r="G118" s="58">
        <v>527373</v>
      </c>
      <c r="H118" s="58"/>
      <c r="I118" s="58">
        <v>0</v>
      </c>
      <c r="J118" s="58"/>
      <c r="K118" s="58">
        <v>0</v>
      </c>
      <c r="L118" s="8"/>
      <c r="M118" s="27"/>
      <c r="N118" s="58"/>
      <c r="P118" s="27"/>
      <c r="Q118" s="58"/>
    </row>
    <row r="119" spans="1:17" ht="21.6" customHeight="1">
      <c r="A119" s="17" t="s">
        <v>220</v>
      </c>
      <c r="B119" s="8"/>
      <c r="C119" s="9"/>
      <c r="D119" s="8"/>
      <c r="E119" s="58"/>
      <c r="F119" s="58"/>
      <c r="L119" s="8"/>
      <c r="M119" s="27"/>
      <c r="N119" s="58"/>
      <c r="P119" s="27"/>
      <c r="Q119" s="58"/>
    </row>
    <row r="120" spans="1:17" ht="21.6" customHeight="1">
      <c r="A120" s="89" t="s">
        <v>221</v>
      </c>
      <c r="B120" s="8"/>
      <c r="C120" s="9"/>
      <c r="D120" s="8"/>
      <c r="E120" s="58">
        <v>51347</v>
      </c>
      <c r="F120" s="58"/>
      <c r="G120" s="58">
        <v>38742</v>
      </c>
      <c r="H120" s="58"/>
      <c r="I120" s="58">
        <v>0</v>
      </c>
      <c r="J120" s="58"/>
      <c r="K120" s="58">
        <v>0</v>
      </c>
      <c r="L120" s="8"/>
      <c r="M120" s="27"/>
      <c r="N120" s="58"/>
      <c r="P120" s="27"/>
      <c r="Q120" s="58"/>
    </row>
    <row r="121" spans="1:17" ht="21.6" customHeight="1">
      <c r="A121" s="17" t="s">
        <v>278</v>
      </c>
      <c r="B121" s="8"/>
      <c r="C121" s="9"/>
      <c r="D121" s="8"/>
      <c r="E121" s="58">
        <v>0</v>
      </c>
      <c r="F121" s="58"/>
      <c r="G121" s="58">
        <v>0</v>
      </c>
      <c r="H121" s="58"/>
      <c r="I121" s="58">
        <v>494054</v>
      </c>
      <c r="J121" s="58"/>
      <c r="K121" s="58">
        <v>0</v>
      </c>
      <c r="L121" s="8"/>
      <c r="M121" s="27"/>
      <c r="N121" s="58"/>
      <c r="P121" s="27"/>
      <c r="Q121" s="58"/>
    </row>
    <row r="122" spans="1:17" ht="21.6" customHeight="1">
      <c r="A122" s="17"/>
      <c r="B122" s="8"/>
      <c r="C122" s="9"/>
      <c r="D122" s="8"/>
      <c r="E122" s="58"/>
      <c r="F122" s="32"/>
      <c r="G122" s="58"/>
      <c r="H122" s="32"/>
      <c r="I122" s="58"/>
      <c r="J122" s="32"/>
      <c r="K122" s="58"/>
      <c r="L122" s="8"/>
    </row>
    <row r="123" spans="1:17" ht="21.6" customHeight="1">
      <c r="A123" s="17" t="s">
        <v>31</v>
      </c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</row>
  </sheetData>
  <pageMargins left="0.78740157480314965" right="0.19685039370078741" top="0.78740157480314965" bottom="0.19685039370078741" header="0.31496062992125984" footer="0.31496062992125984"/>
  <pageSetup paperSize="9" scale="70" orientation="portrait" r:id="rId1"/>
  <rowBreaks count="2" manualBreakCount="2">
    <brk id="52" max="16383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53CC723BB14418F065DF5C81DB1CD" ma:contentTypeVersion="12" ma:contentTypeDescription="Create a new document." ma:contentTypeScope="" ma:versionID="16c6c28917cb7f5798303b90d48c2925">
  <xsd:schema xmlns:xsd="http://www.w3.org/2001/XMLSchema" xmlns:xs="http://www.w3.org/2001/XMLSchema" xmlns:p="http://schemas.microsoft.com/office/2006/metadata/properties" xmlns:ns3="e1565ca8-1f67-4539-aaea-cf63233af5e0" xmlns:ns4="b26c08d9-f970-421b-bc72-eba2c024970b" targetNamespace="http://schemas.microsoft.com/office/2006/metadata/properties" ma:root="true" ma:fieldsID="ab7372635d77a5122f2cc77aadd98f4c" ns3:_="" ns4:_="">
    <xsd:import namespace="e1565ca8-1f67-4539-aaea-cf63233af5e0"/>
    <xsd:import namespace="b26c08d9-f970-421b-bc72-eba2c0249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65ca8-1f67-4539-aaea-cf63233a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c08d9-f970-421b-bc72-eba2c0249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FCA8B-63FD-4C3A-BE7A-E950BFE90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65ca8-1f67-4539-aaea-cf63233af5e0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CA897-4D3B-4268-A21F-1F32738B71E9}">
  <ds:schemaRefs>
    <ds:schemaRef ds:uri="e1565ca8-1f67-4539-aaea-cf63233af5e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b26c08d9-f970-421b-bc72-eba2c024970b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E9F156-A553-49A0-B781-8DA16EC806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CF</vt:lpstr>
      <vt:lpstr>BS!Print_Area</vt:lpstr>
      <vt:lpstr>CF!Print_Area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2026-05-15T13:02:47Z</cp:lastPrinted>
  <dcterms:created xsi:type="dcterms:W3CDTF">2011-03-08T09:02:15Z</dcterms:created>
  <dcterms:modified xsi:type="dcterms:W3CDTF">2026-05-15T14:38:45Z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0x010100DAE53CC723BB14418F065DF5C81DB1CD</vt:lpwstr>
  </property>
</Properties>
</file>