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 Group/2026/Q1.2026/FS/SEC/"/>
    </mc:Choice>
  </mc:AlternateContent>
  <xr:revisionPtr revIDLastSave="5003" documentId="13_ncr:1_{81DC049F-6642-4A83-A63A-EA18F3755807}" xr6:coauthVersionLast="47" xr6:coauthVersionMax="47" xr10:uidLastSave="{3867D9DF-EF10-4D27-AF1D-828E575983C0}"/>
  <bookViews>
    <workbookView xWindow="-108" yWindow="-108" windowWidth="23256" windowHeight="12456" tabRatio="767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 " sheetId="9" r:id="rId5"/>
  </sheets>
  <definedNames>
    <definedName name="_xlnm.Print_Area" localSheetId="0">BS!$A$1:$L$108</definedName>
    <definedName name="_xlnm.Print_Area" localSheetId="2">'CE Consolidation '!$A$1:$W$36</definedName>
    <definedName name="_xlnm.Print_Area" localSheetId="3">'CE Separate'!$A$1:$R$34</definedName>
    <definedName name="_xlnm.Print_Area" localSheetId="4">'CF '!$A$1:$L$85</definedName>
    <definedName name="_xlnm.Print_Area" localSheetId="1">PL!$A$1:$L$42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4" l="1"/>
  <c r="L25" i="4"/>
  <c r="N25" i="4"/>
  <c r="P25" i="4"/>
  <c r="S26" i="6"/>
  <c r="J64" i="9"/>
  <c r="H34" i="4" l="1"/>
  <c r="F34" i="4"/>
  <c r="S28" i="6"/>
  <c r="E101" i="5" l="1"/>
  <c r="G35" i="6"/>
  <c r="G26" i="6"/>
  <c r="U31" i="6" l="1"/>
  <c r="U33" i="6" s="1"/>
  <c r="U35" i="6" s="1"/>
  <c r="N32" i="4"/>
  <c r="L32" i="4"/>
  <c r="J32" i="4"/>
  <c r="H32" i="4"/>
  <c r="F32" i="4"/>
  <c r="R31" i="4"/>
  <c r="N23" i="4"/>
  <c r="L23" i="4"/>
  <c r="J23" i="4"/>
  <c r="H23" i="4"/>
  <c r="F23" i="4"/>
  <c r="R22" i="4"/>
  <c r="O35" i="6"/>
  <c r="M35" i="6"/>
  <c r="K35" i="6"/>
  <c r="I35" i="6"/>
  <c r="O33" i="6"/>
  <c r="M33" i="6"/>
  <c r="K33" i="6"/>
  <c r="I33" i="6"/>
  <c r="G33" i="6"/>
  <c r="W32" i="6"/>
  <c r="S32" i="6"/>
  <c r="S23" i="6"/>
  <c r="W23" i="6" s="1"/>
  <c r="O24" i="6"/>
  <c r="M24" i="6"/>
  <c r="K24" i="6"/>
  <c r="I24" i="6"/>
  <c r="G24" i="6"/>
  <c r="U18" i="6"/>
  <c r="U19" i="6" s="1"/>
  <c r="Q18" i="6"/>
  <c r="Q19" i="6" s="1"/>
  <c r="O18" i="6"/>
  <c r="O19" i="6" s="1"/>
  <c r="M18" i="6"/>
  <c r="M19" i="6" s="1"/>
  <c r="M26" i="6" s="1"/>
  <c r="K18" i="6"/>
  <c r="K19" i="6" s="1"/>
  <c r="K26" i="6" s="1"/>
  <c r="I18" i="6"/>
  <c r="I19" i="6" s="1"/>
  <c r="I26" i="6" s="1"/>
  <c r="G18" i="6"/>
  <c r="G19" i="6" s="1"/>
  <c r="S17" i="6"/>
  <c r="W17" i="6" s="1"/>
  <c r="W18" i="6" s="1"/>
  <c r="W19" i="6" s="1"/>
  <c r="G103" i="5"/>
  <c r="K103" i="5"/>
  <c r="K65" i="5"/>
  <c r="O26" i="6" l="1"/>
  <c r="S18" i="6"/>
  <c r="S19" i="6" s="1"/>
  <c r="F76" i="9" l="1"/>
  <c r="F51" i="9"/>
  <c r="H51" i="9"/>
  <c r="J51" i="9"/>
  <c r="L51" i="9"/>
  <c r="S13" i="6"/>
  <c r="F60" i="9"/>
  <c r="H23" i="9"/>
  <c r="W13" i="6" l="1"/>
  <c r="R27" i="4"/>
  <c r="R12" i="4" l="1"/>
  <c r="W28" i="6" l="1"/>
  <c r="U22" i="6" l="1"/>
  <c r="U24" i="6" s="1"/>
  <c r="U26" i="6" s="1"/>
  <c r="I21" i="5" l="1"/>
  <c r="L76" i="9" l="1"/>
  <c r="H41" i="9"/>
  <c r="L23" i="9"/>
  <c r="A1" i="9"/>
  <c r="A46" i="9" s="1"/>
  <c r="L41" i="9" l="1"/>
  <c r="L12" i="3"/>
  <c r="A3" i="6" l="1"/>
  <c r="A3" i="9" s="1"/>
  <c r="A48" i="9" s="1"/>
  <c r="E44" i="5"/>
  <c r="G44" i="5"/>
  <c r="I44" i="5"/>
  <c r="K44" i="5"/>
  <c r="K74" i="5" l="1"/>
  <c r="I74" i="5"/>
  <c r="G74" i="5"/>
  <c r="E74" i="5"/>
  <c r="I65" i="5" l="1"/>
  <c r="I75" i="5" s="1"/>
  <c r="L19" i="3" l="1"/>
  <c r="J19" i="3" l="1"/>
  <c r="H19" i="3"/>
  <c r="F19" i="3"/>
  <c r="L21" i="3"/>
  <c r="L24" i="3" s="1"/>
  <c r="J12" i="3"/>
  <c r="H12" i="3"/>
  <c r="J21" i="3" l="1"/>
  <c r="J24" i="3" s="1"/>
  <c r="J9" i="9" s="1"/>
  <c r="H21" i="3"/>
  <c r="H24" i="3" s="1"/>
  <c r="L26" i="3"/>
  <c r="L31" i="3" s="1"/>
  <c r="P21" i="4" s="1"/>
  <c r="P23" i="4" s="1"/>
  <c r="R21" i="4" l="1"/>
  <c r="R23" i="4" s="1"/>
  <c r="J26" i="3"/>
  <c r="J28" i="3" s="1"/>
  <c r="J23" i="9"/>
  <c r="L28" i="3"/>
  <c r="L36" i="3" s="1"/>
  <c r="L41" i="3" s="1"/>
  <c r="H26" i="3"/>
  <c r="H33" i="3" s="1"/>
  <c r="H31" i="3" s="1"/>
  <c r="Q22" i="6" s="1"/>
  <c r="Q24" i="6" s="1"/>
  <c r="Q26" i="6" s="1"/>
  <c r="L33" i="3"/>
  <c r="H60" i="9"/>
  <c r="J60" i="9"/>
  <c r="L60" i="9"/>
  <c r="H76" i="9"/>
  <c r="J76" i="9"/>
  <c r="J41" i="9" l="1"/>
  <c r="J33" i="3"/>
  <c r="J38" i="3"/>
  <c r="J31" i="3"/>
  <c r="P30" i="4" s="1"/>
  <c r="P34" i="4" s="1"/>
  <c r="J36" i="3"/>
  <c r="J41" i="3" s="1"/>
  <c r="H28" i="3"/>
  <c r="H38" i="3" s="1"/>
  <c r="H36" i="3" s="1"/>
  <c r="L38" i="3"/>
  <c r="L44" i="9"/>
  <c r="L77" i="9" s="1"/>
  <c r="H44" i="9"/>
  <c r="H77" i="9" s="1"/>
  <c r="L79" i="9" l="1"/>
  <c r="H79" i="9"/>
  <c r="P32" i="4"/>
  <c r="R30" i="4"/>
  <c r="R32" i="4" s="1"/>
  <c r="R34" i="4" s="1"/>
  <c r="H41" i="3"/>
  <c r="S22" i="6" l="1"/>
  <c r="W22" i="6" l="1"/>
  <c r="W24" i="6" s="1"/>
  <c r="W26" i="6" s="1"/>
  <c r="S24" i="6"/>
  <c r="R16" i="4" l="1"/>
  <c r="R17" i="4" s="1"/>
  <c r="R18" i="4" s="1"/>
  <c r="R25" i="4" s="1"/>
  <c r="P17" i="4"/>
  <c r="N17" i="4"/>
  <c r="L17" i="4"/>
  <c r="J17" i="4"/>
  <c r="H17" i="4"/>
  <c r="F17" i="4"/>
  <c r="H18" i="4" l="1"/>
  <c r="H25" i="4" s="1"/>
  <c r="J34" i="4"/>
  <c r="J18" i="4"/>
  <c r="N34" i="4"/>
  <c r="N18" i="4"/>
  <c r="I102" i="5"/>
  <c r="I103" i="5" s="1"/>
  <c r="P18" i="4"/>
  <c r="F18" i="4"/>
  <c r="F25" i="4" s="1"/>
  <c r="L34" i="4"/>
  <c r="L18" i="4"/>
  <c r="E21" i="5"/>
  <c r="G21" i="5"/>
  <c r="I105" i="5" l="1"/>
  <c r="I35" i="5"/>
  <c r="I37" i="5" l="1"/>
  <c r="K35" i="5" l="1"/>
  <c r="K75" i="5" l="1"/>
  <c r="A3" i="4"/>
  <c r="A1" i="3"/>
  <c r="K81" i="5"/>
  <c r="I81" i="5"/>
  <c r="G81" i="5"/>
  <c r="E81" i="5"/>
  <c r="A39" i="5"/>
  <c r="A76" i="5" s="1"/>
  <c r="A41" i="5"/>
  <c r="A78" i="5" s="1"/>
  <c r="A1" i="6" l="1"/>
  <c r="A1" i="4" s="1"/>
  <c r="J44" i="9" l="1"/>
  <c r="J77" i="9" s="1"/>
  <c r="J79" i="9" s="1"/>
  <c r="G94" i="4" l="1"/>
  <c r="K21" i="5" l="1"/>
  <c r="E65" i="5" l="1"/>
  <c r="E35" i="5" l="1"/>
  <c r="E37" i="5" s="1"/>
  <c r="G35" i="5" l="1"/>
  <c r="G37" i="5" s="1"/>
  <c r="K105" i="5" l="1"/>
  <c r="G65" i="5"/>
  <c r="G75" i="5" s="1"/>
  <c r="K107" i="5" l="1"/>
  <c r="K37" i="5"/>
  <c r="E75" i="5" l="1"/>
  <c r="I107" i="5" l="1"/>
  <c r="G105" i="5" l="1"/>
  <c r="G107" i="5" l="1"/>
  <c r="F12" i="3" l="1"/>
  <c r="F21" i="3" s="1"/>
  <c r="F24" i="3" s="1"/>
  <c r="F26" i="3" l="1"/>
  <c r="F9" i="9"/>
  <c r="F33" i="3"/>
  <c r="F31" i="3" s="1"/>
  <c r="Q31" i="6" s="1"/>
  <c r="F28" i="3"/>
  <c r="F38" i="3" s="1"/>
  <c r="F36" i="3" s="1"/>
  <c r="F41" i="3" s="1"/>
  <c r="F23" i="9" l="1"/>
  <c r="Q33" i="6"/>
  <c r="Q35" i="6" s="1"/>
  <c r="E102" i="5" s="1"/>
  <c r="E103" i="5" s="1"/>
  <c r="E105" i="5" s="1"/>
  <c r="S31" i="6"/>
  <c r="W31" i="6" s="1"/>
  <c r="F41" i="9" l="1"/>
  <c r="S33" i="6"/>
  <c r="S35" i="6" s="1"/>
  <c r="W33" i="6"/>
  <c r="E107" i="5"/>
  <c r="F44" i="9" l="1"/>
  <c r="F77" i="9" s="1"/>
  <c r="F79" i="9" s="1"/>
  <c r="W35" i="6"/>
</calcChain>
</file>

<file path=xl/sharedStrings.xml><?xml version="1.0" encoding="utf-8"?>
<sst xmlns="http://schemas.openxmlformats.org/spreadsheetml/2006/main" count="317" uniqueCount="231">
  <si>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</si>
  <si>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</si>
  <si>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</si>
  <si>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</si>
  <si>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</si>
  <si>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</si>
  <si>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</si>
  <si>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</si>
  <si>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</si>
  <si>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ต้นทุนพัฒนาโครงการอสังหาริมทรัพย์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</si>
  <si>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</si>
  <si>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</si>
  <si>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</si>
  <si>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</si>
  <si>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</si>
  <si>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</si>
  <si>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</si>
  <si>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</si>
  <si>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</si>
  <si>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</si>
  <si>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</si>
  <si>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</si>
  <si>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</si>
  <si>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</si>
  <si>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</si>
  <si>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</si>
  <si>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</si>
  <si>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</si>
  <si>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</si>
  <si>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</si>
  <si>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</si>
  <si>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</si>
  <si>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</si>
  <si>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</si>
  <si>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</si>
  <si>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</si>
  <si>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</si>
  <si>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หนี้สินตามสัญญาเช่า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</si>
  <si>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</si>
  <si>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</si>
  <si>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</si>
  <si>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</si>
  <si>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</si>
  <si>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</si>
  <si>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</si>
  <si>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ส่วนเกินทุนจากการซื้อธุรกิจ</t>
  </si>
  <si>
    <t>ส่วนต่ำกว่าทุนจากการเปลี่ยนแปลงสัดส่วน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</si>
  <si>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</si>
  <si>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</si>
  <si>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</si>
  <si>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</si>
  <si>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</si>
  <si>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</si>
  <si>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</si>
  <si>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</si>
  <si>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</si>
  <si>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</si>
  <si>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รายได้จากการก่อสร้าง</t>
  </si>
  <si>
    <t>รวมรายได้</t>
  </si>
  <si>
    <t>ต้นทุนขายอสังหาริมทรัพย์</t>
  </si>
  <si>
    <t>ต้นทุนการก่อสร้าง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</si>
  <si>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</si>
  <si>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</si>
  <si>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</si>
  <si>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</si>
  <si>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</si>
  <si>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</si>
  <si>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</si>
  <si>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</si>
  <si>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(หุ้น)</t>
  </si>
  <si>
    <t>ส่วนต่ำกว่าทุน</t>
  </si>
  <si>
    <t>จากการเปลี่ยนแปลง</t>
  </si>
  <si>
    <t>จัดสรรแล้ว -</t>
  </si>
  <si>
    <t>รวมส่วนของ</t>
  </si>
  <si>
    <t>ส่วนของผู้มีส่วน</t>
  </si>
  <si>
    <t>ที่ออกและ</t>
  </si>
  <si>
    <t>ส่วนเกินมูลค่า</t>
  </si>
  <si>
    <t>ส่วนเกินทุน</t>
  </si>
  <si>
    <t>สัดส่วนเงินลงทุน</t>
  </si>
  <si>
    <t>สำรองตาม</t>
  </si>
  <si>
    <t>ผู้ถือหุ้นของ</t>
  </si>
  <si>
    <t>ได้เสียที่ไม่มี</t>
  </si>
  <si>
    <t>ชำระแล้ว</t>
  </si>
  <si>
    <t>หุ้นสามัญ</t>
  </si>
  <si>
    <t>จากการซื้อธุรกิจ</t>
  </si>
  <si>
    <t>ในบริษัทย่อย</t>
  </si>
  <si>
    <t>กฎหมาย</t>
  </si>
  <si>
    <t>ยังไม่ได้จัดสรร</t>
  </si>
  <si>
    <t>บริษัทฯ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</si>
  <si>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</si>
  <si>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</si>
  <si>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</si>
  <si>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</si>
  <si>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</si>
  <si>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ส่วนลดมูลค่าหุ้น</t>
  </si>
  <si>
    <t>จากการรวมธุรกิจ</t>
  </si>
  <si>
    <t>จากการจ่ายโดย</t>
  </si>
  <si>
    <t>ภายใต้การควบคุม</t>
  </si>
  <si>
    <t>ใช้หุ้นเป็นเกณฑ์</t>
  </si>
  <si>
    <t>เดียวกัน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</si>
  <si>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</si>
  <si>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</si>
  <si>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</si>
  <si>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</si>
  <si>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</si>
  <si>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</si>
  <si>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ส่วนแบ่งขาดทุนจากเงินลงทุนในการร่วมค้า</t>
  </si>
  <si>
    <t xml:space="preserve">   ตัดจำหน่ายค่าใช้จ่ายในการออกหุ้นกู้</t>
  </si>
  <si>
    <t xml:space="preserve">   ตัดจำหน่ายค่าใช้จ่ายในการกู้ยืม</t>
  </si>
  <si>
    <t xml:space="preserve">   รายได้จากการยกเลิกสัญญา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</si>
  <si>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</si>
  <si>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</si>
  <si>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</si>
  <si>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</si>
  <si>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ลูกหนี้การค้าและลูกหนี้อื่น - กิจการที่เกี่ยวข้องกัน</t>
  </si>
  <si>
    <t xml:space="preserve">   สินค้าคงเหลือ</t>
  </si>
  <si>
    <t xml:space="preserve">   ต้นทุนการพัฒนาโครงการอสังหาริมทรัพย์</t>
  </si>
  <si>
    <t xml:space="preserve">   สินทรัพย์ที่เกิดจากสัญญา - มูลค่างานเสร็จรอเรียกเก็บ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</si>
  <si>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</si>
  <si>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</si>
  <si>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</si>
  <si>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</si>
  <si>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</si>
  <si>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เจ้าหนี้เงินประกันผลงาน</t>
  </si>
  <si>
    <t xml:space="preserve">   เงินมัดจำและเงินรับล่วงหน้าจากลูกค้า</t>
  </si>
  <si>
    <t xml:space="preserve">   เงินรับล่วงหน้าตามสัญญาก่อสร้างจากลูกค้า</t>
  </si>
  <si>
    <t xml:space="preserve">   หนี้สินหมุนเวียนอื่น </t>
  </si>
  <si>
    <t xml:space="preserve">   เงินสดจ่ายดอกเบี้ย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</si>
  <si>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</si>
  <si>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</si>
  <si>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</si>
  <si>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</si>
  <si>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</si>
  <si>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</si>
  <si>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</si>
  <si>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</si>
  <si>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</si>
  <si>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เงินสดจ่ายค่าใช้จ่ายในการกู้ยืมเงินจากสถาบันการเงิน</t>
  </si>
  <si>
    <t>เงินสดจ่ายค่าใช้จ่ายทางตรงในการออกหุ้นกู้</t>
  </si>
  <si>
    <t>เงินสดจ่ายคืนหุ้นกู้</t>
  </si>
  <si>
    <t>เงินสดจ่ายในหนี้สินตามสัญญาเช่า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</si>
  <si>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</si>
  <si>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</si>
  <si>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</si>
  <si>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</si>
  <si>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ค่าใช้จ่าย</t>
  </si>
  <si>
    <t>รายได้</t>
  </si>
  <si>
    <t>กำไรจากกิจกรรมดำเนินงาน</t>
  </si>
  <si>
    <t xml:space="preserve">    จากสถาบันการเงิน</t>
  </si>
  <si>
    <t xml:space="preserve">     - กิจการที่เกี่ยวข้องกัน</t>
  </si>
  <si>
    <t>สินทรัพย์ที่เกิดจากสัญญา</t>
  </si>
  <si>
    <t xml:space="preserve">     - มูลค่างานเสร็จรอเรียกเก็บ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</si>
  <si>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</si>
  <si>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</si>
  <si>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     ที่ถึงกำหนดชำระภายในหนึ่งปี</t>
  </si>
  <si>
    <t>หนี้สินที่เกิดจากสัญญา - เงินรับล่วงหน้า</t>
  </si>
  <si>
    <t xml:space="preserve">     ตามสัญญาก่อสร้าง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</si>
  <si>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</si>
  <si>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</si>
  <si>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   มูลค่าหุ้นละ 1 บาท</t>
  </si>
  <si>
    <t>ส่วนลดมูลค่าหุ้นจากการรวมธุรกิจ</t>
  </si>
  <si>
    <t xml:space="preserve">     ภายใต้การควบคุมเดียวกัน</t>
  </si>
  <si>
    <t xml:space="preserve">     เงินลงทุนในบริษัทย่อย</t>
  </si>
  <si>
    <t>หนี้สินไม่หมุนเวียนอื่น</t>
  </si>
  <si>
    <t>เงินกู้ยืมระยะสั้นจากบุคคลและกิจการที่เกี่ยวข้องกัน</t>
  </si>
  <si>
    <t>รวมค่าใช้จ่าย</t>
  </si>
  <si>
    <t>เงินสดจ่ายสำหรับเงินให้กู้ยืมระยะสั้นแก่กิจการที่เกี่ยวข้องกัน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</si>
  <si>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</si>
  <si>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งบฐานะการเงิน</t>
  </si>
  <si>
    <t>งบฐานะการเงิน (ต่อ)</t>
  </si>
  <si>
    <t>(ยังไม่ได้ตรวจสอบ</t>
  </si>
  <si>
    <t>(ตรวจสอบแล้ว)</t>
  </si>
  <si>
    <t>แต่สอบทานแล้ว)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</si>
  <si>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</si>
  <si>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</si>
  <si>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กำไรเบ็ดเสร็จสำหรับงวด</t>
  </si>
  <si>
    <t>กำไรสำหรับงวด</t>
  </si>
  <si>
    <t>บริษัท เนอวานา ดีเวลลอปเม้นท์ จำกัด (มหาชน) และบริษัทย่อย</t>
  </si>
  <si>
    <t>หนี้สินตามสัญญาเช่าที่ถึงกำหนดชำระภายในหนึ่งปี</t>
  </si>
  <si>
    <t>เงินสดรับจากเงินให้กู้ยืมระยะสั้นแก่กิจการที่เกี่ยวข้องกัน</t>
  </si>
  <si>
    <t xml:space="preserve">   หนี้สินไม่หมุนเวียนอื่น </t>
  </si>
  <si>
    <t>เพิ่มขึ้นในเงินเบิกเกินบัญชีและเงินกู้ยืมระยะสั้น</t>
  </si>
  <si>
    <t>สินทรัพย์ไม่มีตัวตน</t>
  </si>
  <si>
    <t>เงินสดรับเงินกู้ยืมระยะสั้นจากบุคคลและกิจการที่เกี่ยวข้องกัน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</si>
  <si>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</si>
  <si>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 xml:space="preserve">      หุ้นสามัญ 1,888,810,652 หุ้น</t>
  </si>
  <si>
    <t xml:space="preserve">      หุ้นสามัญ 1,851,901,547 หุ้น</t>
  </si>
  <si>
    <t>ยอดคงเหลือ ณ วันที่ 1 มกราคม 2568</t>
  </si>
  <si>
    <t>ยอดคงเหลือ ณ วันที่ 31 มีนาคม 2568</t>
  </si>
  <si>
    <t xml:space="preserve">     </t>
  </si>
  <si>
    <t>เพิ่มทุน</t>
  </si>
  <si>
    <t>ภาระผูกพันผลประโยชน์พนักงานส่วนของพนักงานที่โอนย้ายไป</t>
  </si>
  <si>
    <t>เจ้าหนี้ซื้อที่ดิน อาคารและอุปกรณ์</t>
  </si>
  <si>
    <t>เงินสดจ่ายซื้ออสังหาริมทรัพย์เพื่อการลงทุน</t>
  </si>
  <si>
    <t>เงินสดรับจากการเพิ่มทุน</t>
  </si>
  <si>
    <t>ลดลงในเงินฝากสถาบันการเงินที่ติดภาระค้ำประกัน</t>
  </si>
  <si>
    <t>ค่าใช้จ่ายภาษีเงินได้</t>
  </si>
  <si>
    <t>กระแสเงินสดสุทธิใช้ไปในกิจกรรมลงทุน</t>
  </si>
  <si>
    <t>กระแสเงินสดสุทธิใช้ไปในกิจกรรมดำเนินงาน</t>
  </si>
  <si>
    <t>กระแสเงินสดสุทธิจากกิจกรรมจัดหาเงิน</t>
  </si>
  <si>
    <t>บริษัทย่อยตามข้อตกลง</t>
  </si>
  <si>
    <t>โอนสินค้าคงเหลือไปเป็นที่ดิน อาคารและอุปกรณ์</t>
  </si>
  <si>
    <t>ณ วันที่ 31 มีนาคม 2569</t>
  </si>
  <si>
    <t>31 มีนาคม 2569</t>
  </si>
  <si>
    <t>31 ธันวาคม 2568</t>
  </si>
  <si>
    <t>เงินกู้ยืมระยะสั้นจากบุคคลและกิจการอื่น</t>
  </si>
  <si>
    <t>สำหรับงวดสามเดือนสิ้นสุดวันที่ 31 มีนาคม 2569 (ยังไม่ได้ตรวจสอบ แต่สอบทานแล้ว)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</si>
  <si>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</si>
  <si>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</si>
  <si>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รวมกำไรเบ็ดเสร็จสำหรับงวด</t>
  </si>
  <si>
    <t>ยอดคงเหลือ ณ วันที่ 31 มีนาคม 2569</t>
  </si>
  <si>
    <t>ยอดคงเหลือ ณ วันที่ 1 มกราคม 2569</t>
  </si>
  <si>
    <t>กำไรขาดทุนเบ็ดเสร็จอื่นสำหรับงวด</t>
  </si>
  <si>
    <t xml:space="preserve">   ตัดรายการกำไรที่ยังไม่เกิดขึ้นจริงในเงินลงทุนในการร่วมค้า</t>
  </si>
  <si>
    <t>เงินสดรับเงินกู้ยืมระยะสั้นจากบุคคลอื่น</t>
  </si>
  <si>
    <t xml:space="preserve">   ขาดทุนด้านเครดิต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</si>
  <si>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</si>
  <si>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</si>
  <si>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</si>
  <si>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</si>
  <si>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</si>
  <si>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</si>
  <si>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กำไร (ขาดทุน) ส่วนที่เป็นของผู้ถือหุ้นของบริษัทฯ</t>
  </si>
  <si>
    <t>ขาดทุนสำหรับงวด</t>
  </si>
  <si>
    <t>รวมขาดทุนเบ็ดเสร็จสำหรับงวด</t>
  </si>
  <si>
    <t>ขาดทุนเบ็ดเสร็จสำหรับงวด</t>
  </si>
  <si>
    <t>กำไร (ขาดทุน) ก่อนภาษีเงินได้สำหรับงวด</t>
  </si>
  <si>
    <t xml:space="preserve">รายการปรับกระทบกำไร (ขาดทุน) ก่อนภาษีเป็นเงินสดรับ (จ่าย) </t>
  </si>
  <si>
    <t xml:space="preserve">   เงินจ่ายล่วงหน้าตามสัญญาก่อสร้างจากลูกค้า</t>
  </si>
  <si>
    <t xml:space="preserve">   (กลับรายการ) ค่าเผื่อผลขาดทุนด้านเครดิตที่คาดว่าจะเกิดขึ้น
</t>
  </si>
  <si>
    <t>กระแสเงินสดสุทธิจาก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</si>
</sst>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#,##0.0_);[Red]\(#,##0.0\)"/>
    <numFmt numFmtId="171" formatCode="#,##0;\(#,##0\)"/>
    <numFmt numFmtId="172" formatCode="_(* #,##0.000_);_(* \(#,##0.000\);_(* &quot;-&quot;??_);_(@_)"/>
  </numFmts>
  <fonts count="4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0"/>
      <name val="Cordia New"/>
      <family val="2"/>
    </font>
    <font>
      <b/>
      <i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39" fontId="5" fillId="0" borderId="0"/>
    <xf numFmtId="0" fontId="8" fillId="0" borderId="0"/>
    <xf numFmtId="164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22" fillId="0" borderId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</cellStyleXfs>
  <cellXfs count="273">
    <xf numFmtId="0" fontId="0" fillId="0" borderId="0" xfId="0"/>
    <xf numFmtId="165" fontId="6" fillId="0" borderId="0" xfId="0" applyNumberFormat="1" applyFont="1"/>
    <xf numFmtId="37" fontId="7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165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8" fontId="8" fillId="0" borderId="0" xfId="1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38" fontId="17" fillId="0" borderId="0" xfId="1" applyNumberFormat="1" applyFont="1"/>
    <xf numFmtId="0" fontId="18" fillId="0" borderId="0" xfId="0" applyFont="1"/>
    <xf numFmtId="165" fontId="18" fillId="0" borderId="0" xfId="0" applyNumberFormat="1" applyFont="1"/>
    <xf numFmtId="37" fontId="17" fillId="0" borderId="0" xfId="0" applyNumberFormat="1" applyFont="1" applyAlignment="1">
      <alignment horizontal="left"/>
    </xf>
    <xf numFmtId="41" fontId="8" fillId="0" borderId="0" xfId="3" applyNumberFormat="1" applyFont="1" applyFill="1" applyBorder="1" applyAlignment="1"/>
    <xf numFmtId="41" fontId="16" fillId="0" borderId="0" xfId="0" applyNumberFormat="1" applyFont="1"/>
    <xf numFmtId="41" fontId="16" fillId="0" borderId="3" xfId="0" applyNumberFormat="1" applyFont="1" applyBorder="1" applyAlignment="1">
      <alignment horizontal="center"/>
    </xf>
    <xf numFmtId="41" fontId="16" fillId="0" borderId="0" xfId="0" applyNumberFormat="1" applyFont="1" applyAlignment="1">
      <alignment horizontal="center"/>
    </xf>
    <xf numFmtId="41" fontId="16" fillId="0" borderId="2" xfId="3" applyNumberFormat="1" applyFont="1" applyFill="1" applyBorder="1" applyAlignment="1" applyProtection="1">
      <alignment horizontal="right"/>
    </xf>
    <xf numFmtId="41" fontId="16" fillId="0" borderId="0" xfId="3" applyNumberFormat="1" applyFont="1" applyFill="1" applyBorder="1" applyAlignment="1"/>
    <xf numFmtId="43" fontId="10" fillId="0" borderId="0" xfId="3" applyFont="1" applyFill="1" applyAlignment="1">
      <alignment horizontal="center"/>
    </xf>
    <xf numFmtId="43" fontId="10" fillId="0" borderId="0" xfId="3" applyFont="1" applyFill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8" fillId="0" borderId="0" xfId="3" applyFont="1" applyFill="1" applyBorder="1" applyAlignment="1"/>
    <xf numFmtId="165" fontId="2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right"/>
    </xf>
    <xf numFmtId="165" fontId="10" fillId="0" borderId="0" xfId="3" applyNumberFormat="1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165" fontId="8" fillId="0" borderId="0" xfId="3" applyNumberFormat="1" applyFont="1" applyFill="1" applyBorder="1" applyAlignment="1"/>
    <xf numFmtId="165" fontId="8" fillId="0" borderId="0" xfId="3" applyNumberFormat="1" applyFont="1" applyFill="1" applyAlignment="1"/>
    <xf numFmtId="165" fontId="10" fillId="0" borderId="1" xfId="3" applyNumberFormat="1" applyFont="1" applyFill="1" applyBorder="1" applyAlignment="1">
      <alignment horizontal="right"/>
    </xf>
    <xf numFmtId="38" fontId="16" fillId="0" borderId="0" xfId="0" applyNumberFormat="1" applyFont="1" applyAlignment="1">
      <alignment horizontal="center"/>
    </xf>
    <xf numFmtId="0" fontId="8" fillId="0" borderId="0" xfId="0" applyFont="1" applyAlignment="1">
      <alignment horizontal="left" indent="1"/>
    </xf>
    <xf numFmtId="43" fontId="16" fillId="0" borderId="0" xfId="3" applyFont="1" applyFill="1" applyAlignment="1"/>
    <xf numFmtId="165" fontId="8" fillId="0" borderId="0" xfId="3" applyNumberFormat="1" applyFont="1"/>
    <xf numFmtId="165" fontId="16" fillId="0" borderId="0" xfId="3" applyNumberFormat="1" applyFont="1" applyFill="1" applyAlignment="1"/>
    <xf numFmtId="165" fontId="16" fillId="0" borderId="0" xfId="3" applyNumberFormat="1" applyFont="1"/>
    <xf numFmtId="43" fontId="16" fillId="0" borderId="0" xfId="3" applyFont="1"/>
    <xf numFmtId="0" fontId="8" fillId="0" borderId="0" xfId="0" applyFont="1" applyAlignment="1">
      <alignment horizontal="center" vertical="center"/>
    </xf>
    <xf numFmtId="165" fontId="16" fillId="0" borderId="0" xfId="0" applyNumberFormat="1" applyFont="1"/>
    <xf numFmtId="165" fontId="16" fillId="0" borderId="0" xfId="0" applyNumberFormat="1" applyFont="1" applyAlignment="1">
      <alignment horizontal="center"/>
    </xf>
    <xf numFmtId="165" fontId="16" fillId="0" borderId="2" xfId="3" applyNumberFormat="1" applyFont="1" applyFill="1" applyBorder="1" applyAlignment="1"/>
    <xf numFmtId="165" fontId="16" fillId="0" borderId="2" xfId="3" applyNumberFormat="1" applyFont="1" applyBorder="1"/>
    <xf numFmtId="43" fontId="8" fillId="0" borderId="0" xfId="3" applyFont="1"/>
    <xf numFmtId="0" fontId="19" fillId="0" borderId="0" xfId="0" applyFont="1" applyAlignment="1">
      <alignment horizontal="left" indent="1"/>
    </xf>
    <xf numFmtId="165" fontId="16" fillId="0" borderId="0" xfId="3" applyNumberFormat="1" applyFont="1" applyFill="1" applyBorder="1" applyAlignment="1"/>
    <xf numFmtId="165" fontId="13" fillId="0" borderId="0" xfId="0" applyNumberFormat="1" applyFont="1" applyAlignment="1">
      <alignment horizontal="center"/>
    </xf>
    <xf numFmtId="165" fontId="10" fillId="0" borderId="0" xfId="3" applyNumberFormat="1" applyFont="1" applyFill="1"/>
    <xf numFmtId="37" fontId="16" fillId="0" borderId="0" xfId="0" applyNumberFormat="1" applyFont="1" applyAlignment="1">
      <alignment horizontal="left"/>
    </xf>
    <xf numFmtId="165" fontId="16" fillId="0" borderId="2" xfId="3" applyNumberFormat="1" applyFont="1" applyFill="1" applyBorder="1" applyAlignment="1" applyProtection="1">
      <alignment horizontal="right"/>
    </xf>
    <xf numFmtId="165" fontId="24" fillId="0" borderId="0" xfId="3" applyNumberFormat="1" applyFont="1" applyFill="1" applyAlignment="1">
      <alignment horizontal="righ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center"/>
    </xf>
    <xf numFmtId="165" fontId="16" fillId="0" borderId="2" xfId="3" applyNumberFormat="1" applyFont="1" applyFill="1" applyBorder="1"/>
    <xf numFmtId="165" fontId="16" fillId="0" borderId="0" xfId="3" applyNumberFormat="1" applyFont="1" applyFill="1" applyAlignment="1">
      <alignment horizontal="center"/>
    </xf>
    <xf numFmtId="165" fontId="16" fillId="0" borderId="0" xfId="3" applyNumberFormat="1" applyFont="1" applyFill="1"/>
    <xf numFmtId="165" fontId="28" fillId="0" borderId="0" xfId="3" applyNumberFormat="1" applyFont="1" applyFill="1"/>
    <xf numFmtId="165" fontId="28" fillId="0" borderId="0" xfId="3" applyNumberFormat="1" applyFont="1" applyFill="1" applyAlignment="1">
      <alignment horizontal="right"/>
    </xf>
    <xf numFmtId="165" fontId="28" fillId="0" borderId="0" xfId="3" applyNumberFormat="1" applyFont="1" applyFill="1" applyAlignment="1">
      <alignment horizontal="center"/>
    </xf>
    <xf numFmtId="43" fontId="10" fillId="0" borderId="0" xfId="3" applyFont="1" applyFill="1"/>
    <xf numFmtId="0" fontId="13" fillId="0" borderId="0" xfId="1" applyFont="1" applyAlignment="1">
      <alignment horizontal="center" vertical="top"/>
    </xf>
    <xf numFmtId="0" fontId="12" fillId="0" borderId="0" xfId="0" applyFont="1"/>
    <xf numFmtId="165" fontId="10" fillId="0" borderId="0" xfId="0" applyNumberFormat="1" applyFont="1"/>
    <xf numFmtId="0" fontId="10" fillId="0" borderId="0" xfId="0" applyFont="1"/>
    <xf numFmtId="38" fontId="19" fillId="0" borderId="0" xfId="1" applyNumberFormat="1" applyFont="1"/>
    <xf numFmtId="38" fontId="8" fillId="0" borderId="0" xfId="1" applyNumberFormat="1" applyFont="1" applyAlignment="1">
      <alignment horizontal="left"/>
    </xf>
    <xf numFmtId="38" fontId="16" fillId="0" borderId="0" xfId="1" applyNumberFormat="1" applyFont="1" applyAlignment="1">
      <alignment horizontal="left"/>
    </xf>
    <xf numFmtId="38" fontId="16" fillId="0" borderId="0" xfId="1" applyNumberFormat="1" applyFont="1"/>
    <xf numFmtId="37" fontId="19" fillId="0" borderId="0" xfId="1" applyNumberFormat="1" applyFont="1" applyAlignment="1">
      <alignment horizontal="center"/>
    </xf>
    <xf numFmtId="0" fontId="16" fillId="0" borderId="0" xfId="1" applyFont="1"/>
    <xf numFmtId="41" fontId="16" fillId="0" borderId="2" xfId="1" applyNumberFormat="1" applyFont="1" applyBorder="1"/>
    <xf numFmtId="41" fontId="16" fillId="0" borderId="0" xfId="1" applyNumberFormat="1" applyFont="1"/>
    <xf numFmtId="38" fontId="19" fillId="0" borderId="0" xfId="1" applyNumberFormat="1" applyFont="1" applyAlignment="1">
      <alignment horizontal="left"/>
    </xf>
    <xf numFmtId="165" fontId="16" fillId="0" borderId="0" xfId="1" applyNumberFormat="1" applyFont="1"/>
    <xf numFmtId="37" fontId="13" fillId="0" borderId="0" xfId="1" applyNumberFormat="1" applyFont="1" applyAlignment="1">
      <alignment horizontal="center" vertical="center"/>
    </xf>
    <xf numFmtId="41" fontId="16" fillId="0" borderId="3" xfId="1" applyNumberFormat="1" applyFont="1" applyBorder="1"/>
    <xf numFmtId="41" fontId="10" fillId="0" borderId="0" xfId="0" applyNumberFormat="1" applyFont="1"/>
    <xf numFmtId="165" fontId="10" fillId="0" borderId="0" xfId="3" applyNumberFormat="1" applyFont="1" applyFill="1" applyAlignment="1">
      <alignment horizontal="left"/>
    </xf>
    <xf numFmtId="0" fontId="13" fillId="0" borderId="0" xfId="0" applyFont="1" applyAlignment="1">
      <alignment horizontal="center"/>
    </xf>
    <xf numFmtId="37" fontId="12" fillId="0" borderId="0" xfId="0" applyNumberFormat="1" applyFont="1" applyAlignment="1">
      <alignment horizontal="left"/>
    </xf>
    <xf numFmtId="165" fontId="10" fillId="0" borderId="0" xfId="0" quotePrefix="1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left"/>
    </xf>
    <xf numFmtId="165" fontId="23" fillId="0" borderId="0" xfId="0" quotePrefix="1" applyNumberFormat="1" applyFont="1" applyAlignment="1">
      <alignment horizontal="centerContinuous"/>
    </xf>
    <xf numFmtId="165" fontId="10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1" fontId="10" fillId="0" borderId="0" xfId="5" applyNumberFormat="1" applyFont="1" applyAlignment="1">
      <alignment horizontal="right"/>
    </xf>
    <xf numFmtId="165" fontId="27" fillId="0" borderId="0" xfId="0" applyNumberFormat="1" applyFont="1" applyAlignment="1">
      <alignment horizontal="right"/>
    </xf>
    <xf numFmtId="0" fontId="9" fillId="0" borderId="0" xfId="0" applyFont="1"/>
    <xf numFmtId="165" fontId="16" fillId="0" borderId="2" xfId="0" applyNumberFormat="1" applyFont="1" applyBorder="1" applyAlignment="1">
      <alignment horizontal="right"/>
    </xf>
    <xf numFmtId="41" fontId="16" fillId="0" borderId="0" xfId="0" applyNumberFormat="1" applyFont="1" applyAlignment="1">
      <alignment horizontal="right"/>
    </xf>
    <xf numFmtId="41" fontId="16" fillId="0" borderId="2" xfId="0" applyNumberFormat="1" applyFont="1" applyBorder="1" applyAlignment="1">
      <alignment horizontal="right"/>
    </xf>
    <xf numFmtId="41" fontId="16" fillId="0" borderId="0" xfId="5" applyNumberFormat="1" applyFont="1" applyAlignment="1">
      <alignment horizontal="right"/>
    </xf>
    <xf numFmtId="41" fontId="16" fillId="0" borderId="2" xfId="5" applyNumberFormat="1" applyFont="1" applyBorder="1" applyAlignment="1">
      <alignment horizontal="right"/>
    </xf>
    <xf numFmtId="165" fontId="16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0" fillId="0" borderId="0" xfId="5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165" fontId="10" fillId="0" borderId="0" xfId="0" quotePrefix="1" applyNumberFormat="1" applyFont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6" fillId="0" borderId="4" xfId="0" applyNumberFormat="1" applyFont="1" applyBorder="1" applyAlignment="1">
      <alignment horizontal="right"/>
    </xf>
    <xf numFmtId="41" fontId="16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5" applyNumberFormat="1" applyFont="1" applyAlignment="1">
      <alignment horizontal="center"/>
    </xf>
    <xf numFmtId="165" fontId="16" fillId="0" borderId="2" xfId="0" applyNumberFormat="1" applyFont="1" applyBorder="1" applyAlignment="1">
      <alignment horizontal="center"/>
    </xf>
    <xf numFmtId="41" fontId="16" fillId="0" borderId="2" xfId="0" applyNumberFormat="1" applyFont="1" applyBorder="1" applyAlignment="1">
      <alignment horizontal="center"/>
    </xf>
    <xf numFmtId="41" fontId="10" fillId="0" borderId="0" xfId="5" applyNumberFormat="1" applyFont="1"/>
    <xf numFmtId="0" fontId="10" fillId="0" borderId="0" xfId="0" applyFont="1" applyAlignment="1">
      <alignment horizontal="left"/>
    </xf>
    <xf numFmtId="165" fontId="10" fillId="0" borderId="4" xfId="5" applyNumberFormat="1" applyFont="1" applyBorder="1" applyAlignment="1">
      <alignment horizontal="right"/>
    </xf>
    <xf numFmtId="165" fontId="24" fillId="0" borderId="0" xfId="0" applyNumberFormat="1" applyFont="1" applyAlignment="1">
      <alignment horizontal="right"/>
    </xf>
    <xf numFmtId="165" fontId="10" fillId="0" borderId="0" xfId="5" applyNumberFormat="1" applyFont="1"/>
    <xf numFmtId="165" fontId="24" fillId="0" borderId="0" xfId="5" applyNumberFormat="1" applyFont="1"/>
    <xf numFmtId="0" fontId="16" fillId="0" borderId="0" xfId="0" applyFont="1" applyAlignment="1">
      <alignment horizontal="left"/>
    </xf>
    <xf numFmtId="165" fontId="24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5" fontId="16" fillId="0" borderId="1" xfId="0" applyNumberFormat="1" applyFont="1" applyBorder="1" applyAlignment="1">
      <alignment horizontal="right"/>
    </xf>
    <xf numFmtId="41" fontId="16" fillId="0" borderId="1" xfId="0" applyNumberFormat="1" applyFont="1" applyBorder="1" applyAlignment="1">
      <alignment horizontal="right"/>
    </xf>
    <xf numFmtId="0" fontId="10" fillId="0" borderId="0" xfId="0" quotePrefix="1" applyFont="1" applyAlignment="1">
      <alignment horizontal="center"/>
    </xf>
    <xf numFmtId="41" fontId="20" fillId="0" borderId="0" xfId="0" applyNumberFormat="1" applyFont="1"/>
    <xf numFmtId="41" fontId="20" fillId="0" borderId="0" xfId="0" applyNumberFormat="1" applyFont="1" applyAlignment="1">
      <alignment horizontal="right"/>
    </xf>
    <xf numFmtId="0" fontId="10" fillId="0" borderId="5" xfId="0" applyFont="1" applyBorder="1"/>
    <xf numFmtId="165" fontId="10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38" fontId="8" fillId="0" borderId="0" xfId="0" applyNumberFormat="1" applyFont="1"/>
    <xf numFmtId="165" fontId="16" fillId="0" borderId="3" xfId="3" applyNumberFormat="1" applyFont="1" applyBorder="1"/>
    <xf numFmtId="165" fontId="16" fillId="0" borderId="3" xfId="3" applyNumberFormat="1" applyFont="1" applyBorder="1" applyAlignment="1">
      <alignment horizontal="center"/>
    </xf>
    <xf numFmtId="165" fontId="8" fillId="0" borderId="0" xfId="3" applyNumberFormat="1" applyFont="1" applyBorder="1" applyAlignment="1">
      <alignment horizontal="center"/>
    </xf>
    <xf numFmtId="165" fontId="6" fillId="2" borderId="0" xfId="0" applyNumberFormat="1" applyFont="1" applyFill="1"/>
    <xf numFmtId="165" fontId="8" fillId="2" borderId="0" xfId="0" applyNumberFormat="1" applyFont="1" applyFill="1"/>
    <xf numFmtId="165" fontId="16" fillId="0" borderId="0" xfId="3" applyNumberFormat="1" applyFont="1" applyBorder="1"/>
    <xf numFmtId="165" fontId="13" fillId="0" borderId="0" xfId="1" applyNumberFormat="1" applyFont="1" applyAlignment="1">
      <alignment horizontal="center" vertical="top"/>
    </xf>
    <xf numFmtId="165" fontId="16" fillId="0" borderId="2" xfId="1" applyNumberFormat="1" applyFont="1" applyBorder="1"/>
    <xf numFmtId="165" fontId="8" fillId="0" borderId="0" xfId="1" applyNumberFormat="1" applyFont="1"/>
    <xf numFmtId="165" fontId="16" fillId="0" borderId="3" xfId="1" applyNumberFormat="1" applyFont="1" applyBorder="1"/>
    <xf numFmtId="0" fontId="13" fillId="0" borderId="0" xfId="1" applyFont="1" applyAlignment="1">
      <alignment horizontal="center" vertical="center"/>
    </xf>
    <xf numFmtId="0" fontId="8" fillId="0" borderId="0" xfId="1" applyFont="1"/>
    <xf numFmtId="38" fontId="8" fillId="0" borderId="0" xfId="1" quotePrefix="1" applyNumberFormat="1" applyFont="1"/>
    <xf numFmtId="38" fontId="8" fillId="0" borderId="0" xfId="1" applyNumberFormat="1" applyFont="1"/>
    <xf numFmtId="165" fontId="8" fillId="0" borderId="0" xfId="1" applyNumberFormat="1" applyFont="1" applyAlignment="1">
      <alignment horizontal="right"/>
    </xf>
    <xf numFmtId="38" fontId="8" fillId="0" borderId="0" xfId="1" applyNumberFormat="1" applyFont="1" applyAlignment="1">
      <alignment horizontal="center"/>
    </xf>
    <xf numFmtId="37" fontId="8" fillId="0" borderId="0" xfId="1" applyNumberFormat="1" applyFont="1"/>
    <xf numFmtId="0" fontId="8" fillId="0" borderId="0" xfId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3" fillId="0" borderId="0" xfId="1" applyNumberFormat="1" applyFont="1" applyAlignment="1">
      <alignment horizontal="center"/>
    </xf>
    <xf numFmtId="41" fontId="8" fillId="0" borderId="0" xfId="1" applyNumberFormat="1" applyFont="1"/>
    <xf numFmtId="165" fontId="8" fillId="0" borderId="0" xfId="3" applyNumberFormat="1" applyFont="1" applyFill="1" applyBorder="1"/>
    <xf numFmtId="43" fontId="8" fillId="0" borderId="0" xfId="3" applyFont="1" applyFill="1" applyBorder="1"/>
    <xf numFmtId="165" fontId="8" fillId="0" borderId="1" xfId="1" applyNumberFormat="1" applyFont="1" applyBorder="1"/>
    <xf numFmtId="41" fontId="8" fillId="0" borderId="1" xfId="1" applyNumberFormat="1" applyFont="1" applyBorder="1"/>
    <xf numFmtId="165" fontId="8" fillId="0" borderId="1" xfId="3" applyNumberFormat="1" applyFont="1" applyFill="1" applyBorder="1"/>
    <xf numFmtId="165" fontId="8" fillId="0" borderId="0" xfId="3" applyNumberFormat="1" applyFont="1" applyBorder="1"/>
    <xf numFmtId="43" fontId="8" fillId="0" borderId="0" xfId="3" applyFont="1" applyBorder="1"/>
    <xf numFmtId="43" fontId="8" fillId="0" borderId="1" xfId="3" applyFont="1" applyFill="1" applyBorder="1" applyAlignment="1">
      <alignment horizontal="center"/>
    </xf>
    <xf numFmtId="43" fontId="8" fillId="0" borderId="0" xfId="3" applyFont="1" applyFill="1" applyAlignment="1">
      <alignment horizontal="center"/>
    </xf>
    <xf numFmtId="41" fontId="8" fillId="0" borderId="0" xfId="1" applyNumberFormat="1" applyFont="1" applyAlignment="1">
      <alignment horizontal="center"/>
    </xf>
    <xf numFmtId="37" fontId="8" fillId="0" borderId="0" xfId="0" applyNumberFormat="1" applyFont="1"/>
    <xf numFmtId="172" fontId="8" fillId="0" borderId="4" xfId="1" applyNumberFormat="1" applyFont="1" applyBorder="1"/>
    <xf numFmtId="39" fontId="8" fillId="0" borderId="0" xfId="1" applyNumberFormat="1" applyFont="1"/>
    <xf numFmtId="39" fontId="8" fillId="0" borderId="4" xfId="1" applyNumberFormat="1" applyFont="1" applyBorder="1"/>
    <xf numFmtId="169" fontId="8" fillId="0" borderId="4" xfId="1" applyNumberFormat="1" applyFont="1" applyBorder="1"/>
    <xf numFmtId="169" fontId="8" fillId="0" borderId="0" xfId="1" applyNumberFormat="1" applyFont="1"/>
    <xf numFmtId="170" fontId="8" fillId="0" borderId="0" xfId="1" applyNumberFormat="1" applyFont="1"/>
    <xf numFmtId="165" fontId="8" fillId="0" borderId="4" xfId="1" applyNumberFormat="1" applyFont="1" applyBorder="1"/>
    <xf numFmtId="37" fontId="8" fillId="0" borderId="4" xfId="1" applyNumberFormat="1" applyFont="1" applyBorder="1"/>
    <xf numFmtId="38" fontId="8" fillId="2" borderId="0" xfId="1" applyNumberFormat="1" applyFont="1" applyFill="1"/>
    <xf numFmtId="1" fontId="13" fillId="0" borderId="0" xfId="0" applyNumberFormat="1" applyFont="1" applyAlignment="1">
      <alignment horizontal="center"/>
    </xf>
    <xf numFmtId="165" fontId="30" fillId="0" borderId="0" xfId="0" applyNumberFormat="1" applyFont="1"/>
    <xf numFmtId="0" fontId="30" fillId="0" borderId="0" xfId="0" applyFont="1"/>
    <xf numFmtId="165" fontId="28" fillId="0" borderId="0" xfId="0" applyNumberFormat="1" applyFont="1"/>
    <xf numFmtId="43" fontId="28" fillId="0" borderId="0" xfId="3" applyFont="1" applyFill="1"/>
    <xf numFmtId="37" fontId="29" fillId="0" borderId="0" xfId="0" applyNumberFormat="1" applyFont="1" applyAlignment="1">
      <alignment horizontal="left"/>
    </xf>
    <xf numFmtId="41" fontId="29" fillId="0" borderId="0" xfId="0" applyNumberFormat="1" applyFont="1" applyAlignment="1">
      <alignment horizontal="left"/>
    </xf>
    <xf numFmtId="167" fontId="28" fillId="0" borderId="0" xfId="0" applyNumberFormat="1" applyFont="1" applyAlignment="1">
      <alignment horizontal="center"/>
    </xf>
    <xf numFmtId="37" fontId="28" fillId="0" borderId="0" xfId="0" applyNumberFormat="1" applyFont="1" applyAlignment="1">
      <alignment horizontal="left"/>
    </xf>
    <xf numFmtId="43" fontId="28" fillId="0" borderId="0" xfId="3" applyFont="1" applyFill="1" applyAlignment="1">
      <alignment horizontal="left"/>
    </xf>
    <xf numFmtId="166" fontId="29" fillId="0" borderId="0" xfId="0" applyNumberFormat="1" applyFont="1"/>
    <xf numFmtId="167" fontId="28" fillId="0" borderId="0" xfId="0" applyNumberFormat="1" applyFont="1"/>
    <xf numFmtId="166" fontId="31" fillId="0" borderId="0" xfId="0" applyNumberFormat="1" applyFont="1" applyAlignment="1">
      <alignment horizontal="left"/>
    </xf>
    <xf numFmtId="38" fontId="28" fillId="0" borderId="0" xfId="1" applyNumberFormat="1" applyFont="1" applyAlignment="1">
      <alignment horizontal="right"/>
    </xf>
    <xf numFmtId="0" fontId="28" fillId="0" borderId="0" xfId="0" applyFont="1" applyAlignment="1">
      <alignment horizontal="right"/>
    </xf>
    <xf numFmtId="38" fontId="28" fillId="0" borderId="0" xfId="1" applyNumberFormat="1" applyFont="1"/>
    <xf numFmtId="38" fontId="28" fillId="0" borderId="0" xfId="1" applyNumberFormat="1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28" fillId="0" borderId="0" xfId="1" applyFont="1"/>
    <xf numFmtId="0" fontId="28" fillId="0" borderId="0" xfId="1" applyFont="1" applyAlignment="1">
      <alignment horizontal="center"/>
    </xf>
    <xf numFmtId="37" fontId="28" fillId="0" borderId="0" xfId="1" applyNumberFormat="1" applyFont="1"/>
    <xf numFmtId="37" fontId="33" fillId="0" borderId="0" xfId="1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168" fontId="8" fillId="0" borderId="0" xfId="0" applyNumberFormat="1" applyFont="1"/>
    <xf numFmtId="168" fontId="28" fillId="0" borderId="0" xfId="0" applyNumberFormat="1" applyFont="1"/>
    <xf numFmtId="168" fontId="13" fillId="0" borderId="0" xfId="0" quotePrefix="1" applyNumberFormat="1" applyFont="1" applyAlignment="1">
      <alignment horizontal="left"/>
    </xf>
    <xf numFmtId="168" fontId="28" fillId="0" borderId="0" xfId="0" quotePrefix="1" applyNumberFormat="1" applyFont="1" applyAlignment="1">
      <alignment horizontal="left"/>
    </xf>
    <xf numFmtId="171" fontId="13" fillId="0" borderId="0" xfId="0" applyNumberFormat="1" applyFont="1" applyAlignment="1">
      <alignment horizontal="center"/>
    </xf>
    <xf numFmtId="168" fontId="8" fillId="0" borderId="0" xfId="4" applyNumberFormat="1" applyFont="1" applyAlignment="1">
      <alignment horizontal="left"/>
    </xf>
    <xf numFmtId="165" fontId="28" fillId="0" borderId="0" xfId="3" applyNumberFormat="1" applyFont="1" applyFill="1" applyAlignment="1"/>
    <xf numFmtId="168" fontId="28" fillId="0" borderId="0" xfId="4" applyNumberFormat="1" applyFont="1" applyAlignment="1">
      <alignment horizontal="left"/>
    </xf>
    <xf numFmtId="165" fontId="28" fillId="0" borderId="1" xfId="3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8" fontId="28" fillId="0" borderId="0" xfId="0" applyNumberFormat="1" applyFont="1" applyAlignment="1">
      <alignment horizontal="left" indent="2"/>
    </xf>
    <xf numFmtId="168" fontId="34" fillId="0" borderId="0" xfId="0" applyNumberFormat="1" applyFont="1"/>
    <xf numFmtId="168" fontId="28" fillId="0" borderId="0" xfId="0" applyNumberFormat="1" applyFont="1" applyAlignment="1">
      <alignment horizontal="left"/>
    </xf>
    <xf numFmtId="165" fontId="8" fillId="0" borderId="0" xfId="3" applyNumberFormat="1" applyFont="1" applyFill="1" applyAlignment="1">
      <alignment horizontal="right"/>
    </xf>
    <xf numFmtId="43" fontId="8" fillId="0" borderId="0" xfId="3" applyFont="1" applyFill="1" applyAlignment="1">
      <alignment horizontal="right"/>
    </xf>
    <xf numFmtId="165" fontId="28" fillId="0" borderId="1" xfId="3" applyNumberFormat="1" applyFont="1" applyFill="1" applyBorder="1"/>
    <xf numFmtId="168" fontId="16" fillId="0" borderId="0" xfId="0" applyNumberFormat="1" applyFont="1"/>
    <xf numFmtId="165" fontId="16" fillId="0" borderId="0" xfId="3" applyNumberFormat="1" applyFont="1" applyFill="1" applyAlignment="1">
      <alignment horizontal="right"/>
    </xf>
    <xf numFmtId="168" fontId="31" fillId="0" borderId="0" xfId="0" applyNumberFormat="1" applyFont="1"/>
    <xf numFmtId="165" fontId="35" fillId="0" borderId="2" xfId="3" applyNumberFormat="1" applyFont="1" applyFill="1" applyBorder="1" applyAlignment="1">
      <alignment horizontal="right"/>
    </xf>
    <xf numFmtId="165" fontId="35" fillId="0" borderId="0" xfId="3" applyNumberFormat="1" applyFont="1" applyFill="1"/>
    <xf numFmtId="165" fontId="35" fillId="0" borderId="0" xfId="3" applyNumberFormat="1" applyFont="1" applyFill="1" applyAlignment="1">
      <alignment horizontal="center"/>
    </xf>
    <xf numFmtId="165" fontId="35" fillId="0" borderId="0" xfId="3" applyNumberFormat="1" applyFont="1" applyFill="1" applyBorder="1" applyAlignment="1">
      <alignment horizontal="right"/>
    </xf>
    <xf numFmtId="0" fontId="42" fillId="0" borderId="0" xfId="0" applyFont="1"/>
    <xf numFmtId="165" fontId="43" fillId="0" borderId="0" xfId="0" applyNumberFormat="1" applyFont="1"/>
    <xf numFmtId="0" fontId="43" fillId="0" borderId="0" xfId="0" applyFont="1"/>
    <xf numFmtId="165" fontId="38" fillId="0" borderId="0" xfId="0" applyNumberFormat="1" applyFont="1"/>
    <xf numFmtId="37" fontId="42" fillId="0" borderId="0" xfId="0" applyNumberFormat="1" applyFont="1" applyAlignment="1">
      <alignment horizontal="left"/>
    </xf>
    <xf numFmtId="41" fontId="42" fillId="0" borderId="0" xfId="0" applyNumberFormat="1" applyFont="1" applyAlignment="1">
      <alignment horizontal="left"/>
    </xf>
    <xf numFmtId="167" fontId="38" fillId="0" borderId="0" xfId="0" applyNumberFormat="1" applyFont="1" applyAlignment="1">
      <alignment horizontal="center"/>
    </xf>
    <xf numFmtId="37" fontId="38" fillId="0" borderId="0" xfId="0" applyNumberFormat="1" applyFont="1" applyAlignment="1">
      <alignment horizontal="left"/>
    </xf>
    <xf numFmtId="166" fontId="42" fillId="0" borderId="0" xfId="0" applyNumberFormat="1" applyFont="1"/>
    <xf numFmtId="167" fontId="38" fillId="0" borderId="0" xfId="0" applyNumberFormat="1" applyFont="1"/>
    <xf numFmtId="166" fontId="41" fillId="0" borderId="0" xfId="0" applyNumberFormat="1" applyFont="1" applyAlignment="1">
      <alignment horizontal="left"/>
    </xf>
    <xf numFmtId="38" fontId="38" fillId="0" borderId="0" xfId="1" applyNumberFormat="1" applyFont="1" applyAlignment="1">
      <alignment horizontal="right"/>
    </xf>
    <xf numFmtId="0" fontId="38" fillId="0" borderId="0" xfId="0" applyFont="1" applyAlignment="1">
      <alignment horizontal="right"/>
    </xf>
    <xf numFmtId="38" fontId="38" fillId="0" borderId="0" xfId="1" applyNumberFormat="1" applyFont="1"/>
    <xf numFmtId="38" fontId="38" fillId="0" borderId="0" xfId="1" applyNumberFormat="1" applyFont="1" applyAlignment="1">
      <alignment horizontal="center"/>
    </xf>
    <xf numFmtId="0" fontId="39" fillId="0" borderId="0" xfId="0" applyFont="1" applyAlignment="1">
      <alignment horizontal="center" vertical="center"/>
    </xf>
    <xf numFmtId="0" fontId="38" fillId="0" borderId="0" xfId="1" applyFont="1"/>
    <xf numFmtId="0" fontId="38" fillId="0" borderId="0" xfId="1" applyFont="1" applyAlignment="1">
      <alignment horizontal="center"/>
    </xf>
    <xf numFmtId="37" fontId="38" fillId="0" borderId="0" xfId="1" applyNumberFormat="1" applyFont="1"/>
    <xf numFmtId="37" fontId="40" fillId="0" borderId="0" xfId="1" applyNumberFormat="1" applyFont="1" applyAlignment="1">
      <alignment horizontal="center"/>
    </xf>
    <xf numFmtId="0" fontId="13" fillId="0" borderId="0" xfId="1" applyFont="1" applyAlignment="1">
      <alignment horizontal="center"/>
    </xf>
    <xf numFmtId="168" fontId="8" fillId="0" borderId="0" xfId="0" quotePrefix="1" applyNumberFormat="1" applyFont="1"/>
    <xf numFmtId="37" fontId="32" fillId="0" borderId="0" xfId="1" applyNumberFormat="1" applyFont="1" applyAlignment="1">
      <alignment horizontal="center"/>
    </xf>
    <xf numFmtId="165" fontId="35" fillId="0" borderId="2" xfId="3" applyNumberFormat="1" applyFont="1" applyFill="1" applyBorder="1"/>
    <xf numFmtId="165" fontId="35" fillId="0" borderId="0" xfId="3" applyNumberFormat="1" applyFont="1" applyFill="1" applyBorder="1"/>
    <xf numFmtId="168" fontId="31" fillId="0" borderId="0" xfId="0" quotePrefix="1" applyNumberFormat="1" applyFont="1" applyAlignment="1">
      <alignment horizontal="left"/>
    </xf>
    <xf numFmtId="165" fontId="35" fillId="0" borderId="4" xfId="3" applyNumberFormat="1" applyFont="1" applyFill="1" applyBorder="1"/>
    <xf numFmtId="166" fontId="28" fillId="0" borderId="0" xfId="0" applyNumberFormat="1" applyFont="1"/>
    <xf numFmtId="41" fontId="28" fillId="0" borderId="0" xfId="0" applyNumberFormat="1" applyFont="1"/>
    <xf numFmtId="41" fontId="36" fillId="0" borderId="0" xfId="0" applyNumberFormat="1" applyFont="1"/>
    <xf numFmtId="167" fontId="36" fillId="0" borderId="0" xfId="0" applyNumberFormat="1" applyFont="1" applyAlignment="1">
      <alignment horizontal="center"/>
    </xf>
    <xf numFmtId="168" fontId="37" fillId="0" borderId="0" xfId="0" applyNumberFormat="1" applyFont="1"/>
    <xf numFmtId="0" fontId="39" fillId="0" borderId="0" xfId="1" applyFont="1" applyAlignment="1">
      <alignment horizontal="center" vertical="top"/>
    </xf>
    <xf numFmtId="38" fontId="41" fillId="0" borderId="0" xfId="1" applyNumberFormat="1" applyFont="1" applyAlignment="1">
      <alignment horizontal="center"/>
    </xf>
    <xf numFmtId="38" fontId="31" fillId="0" borderId="0" xfId="1" applyNumberFormat="1" applyFont="1" applyAlignment="1">
      <alignment horizontal="center"/>
    </xf>
    <xf numFmtId="0" fontId="34" fillId="0" borderId="0" xfId="1" applyFont="1" applyAlignment="1">
      <alignment horizontal="center" vertical="top"/>
    </xf>
    <xf numFmtId="0" fontId="15" fillId="0" borderId="0" xfId="1" quotePrefix="1" applyFont="1" applyAlignment="1">
      <alignment horizontal="center" vertical="top"/>
    </xf>
    <xf numFmtId="165" fontId="9" fillId="0" borderId="0" xfId="0" applyNumberFormat="1" applyFont="1" applyAlignment="1">
      <alignment horizontal="center"/>
    </xf>
    <xf numFmtId="38" fontId="16" fillId="0" borderId="0" xfId="1" applyNumberFormat="1" applyFont="1" applyAlignment="1">
      <alignment horizontal="center"/>
    </xf>
    <xf numFmtId="0" fontId="13" fillId="0" borderId="0" xfId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0" applyNumberFormat="1" applyFont="1" applyBorder="1" applyAlignment="1">
      <alignment horizontal="center"/>
    </xf>
    <xf numFmtId="38" fontId="16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</cellXfs>
  <cellStyles count="15">
    <cellStyle name="Comma" xfId="3" builtinId="3"/>
    <cellStyle name="Comma 113" xfId="10" xr:uid="{6A6B079F-AC3C-43C0-8705-B5062760F6D8}"/>
    <cellStyle name="Comma 2" xfId="6" xr:uid="{00000000-0005-0000-0000-000001000000}"/>
    <cellStyle name="Comma 2 2 7 4" xfId="11" xr:uid="{21652C57-AC53-4F6B-8CB6-3D09E24CCF73}"/>
    <cellStyle name="Comma 3" xfId="12" xr:uid="{2F184BC0-EFFA-4E79-B85C-866D6E111E24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3" xr:uid="{FEE7E2F8-01B2-4A12-B008-0380B31AAD43}"/>
    <cellStyle name="Normal 4 16" xfId="8" xr:uid="{676DAF3D-0DFE-4B32-BAEF-4556213CF395}"/>
    <cellStyle name="Normal_PATO96CN" xfId="4" xr:uid="{00000000-0005-0000-0000-000006000000}"/>
    <cellStyle name="Percent 2" xfId="14" xr:uid="{56EE01B1-7DF6-4D28-952A-307DE29E81EC}"/>
  </cellStyles>
  <dxfs count="0"/>
  <tableStyles count="0" defaultTableStyle="TableStyleMedium9" defaultPivotStyle="PivotStyleLight16"/>
  <colors>
    <mruColors>
      <color rgb="FFFFFF99"/>
      <color rgb="FFCC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6"/>
  <sheetViews>
    <sheetView view="pageBreakPreview" topLeftCell="A88" zoomScale="80" zoomScaleNormal="90" zoomScaleSheetLayoutView="80" workbookViewId="0">
      <selection activeCell="A109" sqref="A109:XFD109"/>
    </sheetView>
  </sheetViews>
  <sheetFormatPr defaultColWidth="10.5546875" defaultRowHeight="23.1" customHeight="1"/>
  <cols>
    <col min="1" max="1" width="35.77734375" style="69" customWidth="1"/>
    <col min="2" max="2" width="1" style="68" customWidth="1"/>
    <col min="3" max="3" width="7.88671875" style="69" customWidth="1"/>
    <col min="4" max="4" width="1" style="68" customWidth="1"/>
    <col min="5" max="5" width="15" style="68" customWidth="1"/>
    <col min="6" max="6" width="1.44140625" style="68" customWidth="1"/>
    <col min="7" max="7" width="15" style="68" customWidth="1"/>
    <col min="8" max="8" width="1.44140625" style="68" customWidth="1"/>
    <col min="9" max="9" width="15" style="68" customWidth="1"/>
    <col min="10" max="10" width="1.44140625" style="68" customWidth="1"/>
    <col min="11" max="11" width="15" style="68" customWidth="1"/>
    <col min="12" max="12" width="1.44140625" style="68" customWidth="1"/>
    <col min="13" max="13" width="12.5546875" style="53" bestFit="1" customWidth="1"/>
    <col min="14" max="14" width="12.88671875" style="68" bestFit="1" customWidth="1"/>
    <col min="15" max="16384" width="10.5546875" style="68"/>
  </cols>
  <sheetData>
    <row r="1" spans="1:13" ht="23.1" customHeight="1">
      <c r="A1" s="67" t="s">
        <v>177</v>
      </c>
    </row>
    <row r="2" spans="1:13" s="89" customFormat="1" ht="23.1" customHeight="1">
      <c r="A2" s="85" t="s">
        <v>168</v>
      </c>
      <c r="B2" s="86"/>
      <c r="C2" s="87"/>
      <c r="D2" s="88"/>
      <c r="E2" s="86"/>
      <c r="F2" s="88"/>
      <c r="G2" s="86"/>
      <c r="H2" s="88"/>
      <c r="I2" s="86"/>
      <c r="J2" s="88"/>
      <c r="K2" s="86"/>
      <c r="L2" s="88"/>
      <c r="M2" s="83"/>
    </row>
    <row r="3" spans="1:13" s="89" customFormat="1" ht="23.1" customHeight="1">
      <c r="A3" s="85" t="s">
        <v>202</v>
      </c>
      <c r="B3" s="86"/>
      <c r="C3" s="87"/>
      <c r="D3" s="88"/>
      <c r="E3" s="86"/>
      <c r="F3" s="88"/>
      <c r="G3" s="86"/>
      <c r="H3" s="88"/>
      <c r="I3" s="86"/>
      <c r="J3" s="88"/>
      <c r="K3" s="86"/>
      <c r="L3" s="88"/>
      <c r="M3" s="83"/>
    </row>
    <row r="4" spans="1:13" s="89" customFormat="1" ht="22.2">
      <c r="A4" s="85"/>
      <c r="B4" s="86"/>
      <c r="C4" s="87"/>
      <c r="D4" s="88"/>
      <c r="E4" s="86"/>
      <c r="F4" s="88"/>
      <c r="G4" s="90"/>
      <c r="H4" s="88"/>
      <c r="I4" s="86"/>
      <c r="J4" s="88"/>
      <c r="K4" s="86"/>
      <c r="L4" s="88"/>
      <c r="M4" s="83"/>
    </row>
    <row r="5" spans="1:13" ht="23.1" customHeight="1">
      <c r="A5" s="87"/>
      <c r="B5" s="88"/>
      <c r="D5" s="88"/>
      <c r="E5" s="265" t="s">
        <v>0</v>
      </c>
      <c r="F5" s="265"/>
      <c r="G5" s="265"/>
      <c r="H5" s="88"/>
      <c r="I5" s="265" t="s">
        <v>1</v>
      </c>
      <c r="J5" s="265"/>
      <c r="K5" s="265"/>
      <c r="L5" s="91"/>
    </row>
    <row r="6" spans="1:13" ht="23.1" customHeight="1">
      <c r="A6" s="6" t="s">
        <v>2</v>
      </c>
      <c r="B6" s="88"/>
      <c r="C6" s="33" t="s">
        <v>3</v>
      </c>
      <c r="D6" s="88"/>
      <c r="E6" s="92" t="s">
        <v>203</v>
      </c>
      <c r="F6" s="93"/>
      <c r="G6" s="92" t="s">
        <v>204</v>
      </c>
      <c r="H6" s="94"/>
      <c r="I6" s="92" t="s">
        <v>203</v>
      </c>
      <c r="J6" s="93"/>
      <c r="K6" s="92" t="s">
        <v>204</v>
      </c>
      <c r="L6" s="91"/>
    </row>
    <row r="7" spans="1:13" ht="23.1" customHeight="1">
      <c r="A7" s="6"/>
      <c r="B7" s="88"/>
      <c r="C7" s="33"/>
      <c r="D7" s="88"/>
      <c r="E7" s="136" t="s">
        <v>170</v>
      </c>
      <c r="F7" s="137"/>
      <c r="G7" s="137" t="s">
        <v>171</v>
      </c>
      <c r="H7" s="94"/>
      <c r="I7" s="136" t="s">
        <v>170</v>
      </c>
      <c r="J7" s="137"/>
      <c r="K7" s="137" t="s">
        <v>171</v>
      </c>
      <c r="L7" s="91"/>
    </row>
    <row r="8" spans="1:13" ht="23.1" customHeight="1">
      <c r="A8" s="6"/>
      <c r="B8" s="88"/>
      <c r="C8" s="33"/>
      <c r="D8" s="88"/>
      <c r="E8" s="136" t="s">
        <v>172</v>
      </c>
      <c r="F8" s="137"/>
      <c r="G8" s="137"/>
      <c r="H8" s="94"/>
      <c r="I8" s="136" t="s">
        <v>172</v>
      </c>
      <c r="J8" s="137"/>
      <c r="K8" s="137"/>
      <c r="L8" s="91"/>
    </row>
    <row r="9" spans="1:13" ht="23.1" customHeight="1">
      <c r="E9" s="264" t="s">
        <v>4</v>
      </c>
      <c r="F9" s="264"/>
      <c r="G9" s="264"/>
      <c r="H9" s="264"/>
      <c r="I9" s="264"/>
      <c r="J9" s="264"/>
      <c r="K9" s="264"/>
    </row>
    <row r="10" spans="1:13" ht="23.1" customHeight="1">
      <c r="A10" s="101" t="s">
        <v>5</v>
      </c>
      <c r="C10" s="96"/>
    </row>
    <row r="11" spans="1:13" ht="23.1" customHeight="1">
      <c r="A11" s="69" t="s">
        <v>6</v>
      </c>
      <c r="C11" s="96"/>
      <c r="E11" s="97">
        <v>22619230</v>
      </c>
      <c r="F11" s="98"/>
      <c r="G11" s="97">
        <v>113696689</v>
      </c>
      <c r="H11" s="99"/>
      <c r="I11" s="97">
        <v>4303096</v>
      </c>
      <c r="J11" s="99"/>
      <c r="K11" s="97">
        <v>84508298</v>
      </c>
      <c r="L11" s="98"/>
    </row>
    <row r="12" spans="1:13" ht="23.1" customHeight="1">
      <c r="A12" s="69" t="s">
        <v>7</v>
      </c>
      <c r="C12" s="96">
        <v>4</v>
      </c>
      <c r="E12" s="97">
        <v>516355358</v>
      </c>
      <c r="F12" s="98"/>
      <c r="G12" s="97">
        <v>498651035</v>
      </c>
      <c r="H12" s="99"/>
      <c r="I12" s="97">
        <v>329467786</v>
      </c>
      <c r="J12" s="99"/>
      <c r="K12" s="97">
        <v>329137128</v>
      </c>
      <c r="L12" s="98"/>
    </row>
    <row r="13" spans="1:13" ht="23.1" customHeight="1">
      <c r="A13" s="69" t="s">
        <v>7</v>
      </c>
      <c r="C13" s="68"/>
      <c r="E13" s="97"/>
      <c r="F13" s="98"/>
      <c r="G13" s="97"/>
      <c r="H13" s="99"/>
      <c r="I13" s="97"/>
      <c r="J13" s="99"/>
      <c r="K13" s="97"/>
      <c r="L13" s="98"/>
    </row>
    <row r="14" spans="1:13" ht="23.1" customHeight="1">
      <c r="A14" s="69" t="s">
        <v>149</v>
      </c>
      <c r="C14" s="96">
        <v>3</v>
      </c>
      <c r="E14" s="97">
        <v>29296976</v>
      </c>
      <c r="F14" s="98"/>
      <c r="G14" s="97">
        <v>27609361</v>
      </c>
      <c r="H14" s="99"/>
      <c r="I14" s="97">
        <v>1422360547</v>
      </c>
      <c r="J14" s="99"/>
      <c r="K14" s="97">
        <v>1367803313</v>
      </c>
      <c r="L14" s="98"/>
    </row>
    <row r="15" spans="1:13" ht="23.1" customHeight="1">
      <c r="A15" s="69" t="s">
        <v>167</v>
      </c>
      <c r="C15" s="96">
        <v>3</v>
      </c>
      <c r="E15" s="97">
        <v>48471644</v>
      </c>
      <c r="F15" s="98"/>
      <c r="G15" s="97">
        <v>39825000</v>
      </c>
      <c r="H15" s="99"/>
      <c r="I15" s="97">
        <v>2557099002</v>
      </c>
      <c r="J15" s="99"/>
      <c r="K15" s="97">
        <v>2491797953</v>
      </c>
      <c r="L15" s="98"/>
    </row>
    <row r="16" spans="1:13" ht="23.1" customHeight="1">
      <c r="A16" s="69" t="s">
        <v>8</v>
      </c>
      <c r="C16" s="96">
        <v>5</v>
      </c>
      <c r="E16" s="97">
        <v>2330732333</v>
      </c>
      <c r="F16" s="98"/>
      <c r="G16" s="97">
        <v>2046452356</v>
      </c>
      <c r="H16" s="99"/>
      <c r="I16" s="97">
        <v>484928950</v>
      </c>
      <c r="J16" s="99"/>
      <c r="K16" s="97">
        <v>471510248</v>
      </c>
      <c r="L16" s="98"/>
    </row>
    <row r="17" spans="1:12" ht="23.1" customHeight="1">
      <c r="A17" s="69" t="s">
        <v>9</v>
      </c>
      <c r="C17" s="96">
        <v>6</v>
      </c>
      <c r="E17" s="97">
        <v>9311624098</v>
      </c>
      <c r="F17" s="98"/>
      <c r="G17" s="97">
        <v>9458757535</v>
      </c>
      <c r="H17" s="99"/>
      <c r="I17" s="97">
        <v>1242206610</v>
      </c>
      <c r="J17" s="99"/>
      <c r="K17" s="97">
        <v>1250922363</v>
      </c>
      <c r="L17" s="98"/>
    </row>
    <row r="18" spans="1:12" ht="23.1" customHeight="1">
      <c r="A18" s="69" t="s">
        <v>150</v>
      </c>
      <c r="C18" s="68"/>
      <c r="E18" s="97"/>
      <c r="F18" s="98"/>
      <c r="G18" s="97"/>
      <c r="H18" s="99"/>
      <c r="I18" s="97"/>
      <c r="J18" s="99"/>
      <c r="K18" s="97"/>
      <c r="L18" s="98"/>
    </row>
    <row r="19" spans="1:12" ht="23.1" customHeight="1">
      <c r="A19" s="69" t="s">
        <v>151</v>
      </c>
      <c r="C19" s="96"/>
      <c r="E19" s="97">
        <v>1333826</v>
      </c>
      <c r="F19" s="98"/>
      <c r="G19" s="97">
        <v>231818</v>
      </c>
      <c r="H19" s="99"/>
      <c r="I19" s="97">
        <v>0</v>
      </c>
      <c r="J19" s="99"/>
      <c r="K19" s="97">
        <v>0</v>
      </c>
      <c r="L19" s="98"/>
    </row>
    <row r="20" spans="1:12" ht="23.1" customHeight="1">
      <c r="A20" s="69" t="s">
        <v>10</v>
      </c>
      <c r="C20" s="96"/>
      <c r="E20" s="100">
        <v>4830553</v>
      </c>
      <c r="F20" s="98"/>
      <c r="G20" s="100">
        <v>4589976</v>
      </c>
      <c r="H20" s="99"/>
      <c r="I20" s="97">
        <v>0</v>
      </c>
      <c r="J20" s="99"/>
      <c r="K20" s="97">
        <v>0</v>
      </c>
      <c r="L20" s="98"/>
    </row>
    <row r="21" spans="1:12" ht="23.1" customHeight="1">
      <c r="A21" s="101" t="s">
        <v>11</v>
      </c>
      <c r="C21" s="96"/>
      <c r="E21" s="102">
        <f>SUM(E11:E20)</f>
        <v>12265264018</v>
      </c>
      <c r="F21" s="103"/>
      <c r="G21" s="104">
        <f>SUM(G11:G20)</f>
        <v>12189813770</v>
      </c>
      <c r="H21" s="105"/>
      <c r="I21" s="102">
        <f>SUM(I11:I20)</f>
        <v>6040365991</v>
      </c>
      <c r="J21" s="105"/>
      <c r="K21" s="106">
        <f>SUM(K11:K20)</f>
        <v>5995679303</v>
      </c>
      <c r="L21" s="98"/>
    </row>
    <row r="22" spans="1:12" ht="23.1" customHeight="1">
      <c r="A22" s="101"/>
      <c r="C22" s="96"/>
      <c r="E22" s="107"/>
      <c r="F22" s="103"/>
      <c r="G22" s="103"/>
      <c r="H22" s="105"/>
      <c r="I22" s="107"/>
      <c r="J22" s="105"/>
      <c r="K22" s="105"/>
      <c r="L22" s="98"/>
    </row>
    <row r="23" spans="1:12" ht="23.1" customHeight="1">
      <c r="A23" s="101" t="s">
        <v>12</v>
      </c>
      <c r="C23" s="96"/>
      <c r="E23" s="108"/>
      <c r="F23" s="98"/>
      <c r="G23" s="98"/>
      <c r="H23" s="99"/>
      <c r="I23" s="109"/>
      <c r="J23" s="99"/>
      <c r="K23" s="99"/>
      <c r="L23" s="98"/>
    </row>
    <row r="24" spans="1:12" ht="23.1" customHeight="1">
      <c r="A24" s="69" t="s">
        <v>13</v>
      </c>
      <c r="C24" s="96">
        <v>9</v>
      </c>
      <c r="E24" s="31">
        <v>4711171</v>
      </c>
      <c r="F24" s="98"/>
      <c r="G24" s="31">
        <v>4711171</v>
      </c>
      <c r="H24" s="99"/>
      <c r="I24" s="31">
        <v>2632621</v>
      </c>
      <c r="J24" s="27"/>
      <c r="K24" s="31">
        <v>2632621</v>
      </c>
      <c r="L24" s="98"/>
    </row>
    <row r="25" spans="1:12" ht="23.1" customHeight="1">
      <c r="A25" s="110" t="s">
        <v>14</v>
      </c>
      <c r="C25" s="96">
        <v>7</v>
      </c>
      <c r="E25" s="31">
        <v>0</v>
      </c>
      <c r="F25" s="98"/>
      <c r="G25" s="31">
        <v>0</v>
      </c>
      <c r="H25" s="99"/>
      <c r="I25" s="31">
        <v>1273420501</v>
      </c>
      <c r="J25" s="27"/>
      <c r="K25" s="31">
        <v>1273420501</v>
      </c>
      <c r="L25" s="98"/>
    </row>
    <row r="26" spans="1:12" ht="23.1" customHeight="1">
      <c r="A26" s="110" t="s">
        <v>15</v>
      </c>
      <c r="B26" s="111"/>
      <c r="C26" s="96">
        <v>8</v>
      </c>
      <c r="E26" s="108">
        <v>2436162</v>
      </c>
      <c r="F26" s="98"/>
      <c r="G26" s="108">
        <v>120235</v>
      </c>
      <c r="H26" s="99"/>
      <c r="I26" s="31">
        <v>206290000</v>
      </c>
      <c r="J26" s="99"/>
      <c r="K26" s="31">
        <v>206290000</v>
      </c>
      <c r="L26" s="98"/>
    </row>
    <row r="27" spans="1:12" ht="23.1" customHeight="1">
      <c r="A27" s="110" t="s">
        <v>16</v>
      </c>
      <c r="B27" s="111"/>
      <c r="C27" s="96"/>
      <c r="E27" s="108">
        <v>30399498</v>
      </c>
      <c r="F27" s="98"/>
      <c r="G27" s="108">
        <v>30399498</v>
      </c>
      <c r="H27" s="99"/>
      <c r="I27" s="31">
        <v>0</v>
      </c>
      <c r="J27" s="27"/>
      <c r="K27" s="31">
        <v>0</v>
      </c>
      <c r="L27" s="98"/>
    </row>
    <row r="28" spans="1:12" ht="23.1" customHeight="1">
      <c r="A28" s="110" t="s">
        <v>17</v>
      </c>
      <c r="B28" s="111"/>
      <c r="C28" s="96">
        <v>10</v>
      </c>
      <c r="E28" s="108">
        <v>1855700927</v>
      </c>
      <c r="F28" s="98"/>
      <c r="G28" s="108">
        <v>1850427212</v>
      </c>
      <c r="H28" s="99"/>
      <c r="I28" s="31">
        <v>0</v>
      </c>
      <c r="J28" s="27"/>
      <c r="K28" s="31">
        <v>0</v>
      </c>
      <c r="L28" s="98"/>
    </row>
    <row r="29" spans="1:12" ht="23.1" customHeight="1">
      <c r="A29" s="110" t="s">
        <v>18</v>
      </c>
      <c r="B29" s="111"/>
      <c r="C29" s="96">
        <v>11</v>
      </c>
      <c r="E29" s="108">
        <v>213401025</v>
      </c>
      <c r="F29" s="98"/>
      <c r="G29" s="108">
        <v>216925084</v>
      </c>
      <c r="H29" s="99"/>
      <c r="I29" s="108">
        <v>133312294</v>
      </c>
      <c r="J29" s="99"/>
      <c r="K29" s="108">
        <v>134269763</v>
      </c>
      <c r="L29" s="98"/>
    </row>
    <row r="30" spans="1:12" ht="23.1" customHeight="1">
      <c r="A30" s="110" t="s">
        <v>19</v>
      </c>
      <c r="B30" s="111"/>
      <c r="C30" s="96"/>
      <c r="E30" s="108">
        <v>226978834</v>
      </c>
      <c r="F30" s="98"/>
      <c r="G30" s="108">
        <v>230496487</v>
      </c>
      <c r="H30" s="99"/>
      <c r="I30" s="31">
        <v>6896061</v>
      </c>
      <c r="J30" s="99"/>
      <c r="K30" s="31">
        <v>7353935</v>
      </c>
      <c r="L30" s="98"/>
    </row>
    <row r="31" spans="1:12" ht="23.1" customHeight="1">
      <c r="A31" s="110" t="s">
        <v>182</v>
      </c>
      <c r="B31" s="111"/>
      <c r="C31" s="96">
        <v>12</v>
      </c>
      <c r="E31" s="108">
        <v>2531383</v>
      </c>
      <c r="F31" s="98"/>
      <c r="G31" s="108">
        <v>2711043</v>
      </c>
      <c r="H31" s="99"/>
      <c r="I31" s="108">
        <v>2503661</v>
      </c>
      <c r="J31" s="99"/>
      <c r="K31" s="108">
        <v>2677798</v>
      </c>
      <c r="L31" s="98"/>
    </row>
    <row r="32" spans="1:12" ht="23.1" customHeight="1">
      <c r="A32" s="110" t="s">
        <v>20</v>
      </c>
      <c r="B32" s="111"/>
      <c r="C32" s="96"/>
      <c r="E32" s="108">
        <v>331504908</v>
      </c>
      <c r="F32" s="98"/>
      <c r="G32" s="108">
        <v>331504909</v>
      </c>
      <c r="H32" s="99"/>
      <c r="I32" s="31">
        <v>0</v>
      </c>
      <c r="J32" s="99"/>
      <c r="K32" s="31">
        <v>0</v>
      </c>
      <c r="L32" s="98"/>
    </row>
    <row r="33" spans="1:13" ht="23.1" customHeight="1">
      <c r="A33" s="110" t="s">
        <v>21</v>
      </c>
      <c r="B33" s="111"/>
      <c r="C33" s="96"/>
      <c r="E33" s="108">
        <v>99968484</v>
      </c>
      <c r="F33" s="98"/>
      <c r="G33" s="108">
        <v>101307091</v>
      </c>
      <c r="H33" s="99"/>
      <c r="I33" s="108">
        <v>30935429</v>
      </c>
      <c r="J33" s="99"/>
      <c r="K33" s="108">
        <v>31851887</v>
      </c>
      <c r="L33" s="98"/>
    </row>
    <row r="34" spans="1:13" ht="23.1" customHeight="1">
      <c r="A34" s="69" t="s">
        <v>22</v>
      </c>
      <c r="C34" s="96">
        <v>13</v>
      </c>
      <c r="E34" s="112">
        <v>87207521</v>
      </c>
      <c r="F34" s="98"/>
      <c r="G34" s="112">
        <v>86554700</v>
      </c>
      <c r="H34" s="99"/>
      <c r="I34" s="112">
        <v>37477605</v>
      </c>
      <c r="J34" s="99"/>
      <c r="K34" s="112">
        <v>37464593</v>
      </c>
      <c r="L34" s="98"/>
    </row>
    <row r="35" spans="1:13" ht="23.1" customHeight="1">
      <c r="A35" s="101" t="s">
        <v>23</v>
      </c>
      <c r="C35" s="96"/>
      <c r="E35" s="102">
        <f>SUM(E24:E34)</f>
        <v>2854839913</v>
      </c>
      <c r="F35" s="103"/>
      <c r="G35" s="104">
        <f>SUM(G24:G34)</f>
        <v>2855157430</v>
      </c>
      <c r="H35" s="103"/>
      <c r="I35" s="102">
        <f>SUM(I24:I34)</f>
        <v>1693468172</v>
      </c>
      <c r="J35" s="103"/>
      <c r="K35" s="104">
        <f>SUM(K24:K34)</f>
        <v>1695961098</v>
      </c>
      <c r="L35" s="98"/>
    </row>
    <row r="36" spans="1:13" ht="23.1" customHeight="1">
      <c r="A36" s="101"/>
      <c r="C36" s="96"/>
      <c r="E36" s="107"/>
      <c r="F36" s="103"/>
      <c r="G36" s="103"/>
      <c r="H36" s="103"/>
      <c r="I36" s="107"/>
      <c r="J36" s="103"/>
      <c r="K36" s="103"/>
      <c r="L36" s="98"/>
    </row>
    <row r="37" spans="1:13" ht="23.1" customHeight="1" thickBot="1">
      <c r="A37" s="101" t="s">
        <v>24</v>
      </c>
      <c r="E37" s="113">
        <f>SUM(E21,E35)</f>
        <v>15120103931</v>
      </c>
      <c r="F37" s="103"/>
      <c r="G37" s="114">
        <f>SUM(G21,G35)</f>
        <v>15044971200</v>
      </c>
      <c r="H37" s="103"/>
      <c r="I37" s="113">
        <f>SUM(I21,I35)</f>
        <v>7733834163</v>
      </c>
      <c r="J37" s="103"/>
      <c r="K37" s="114">
        <f>SUM(K21,K35)</f>
        <v>7691640401</v>
      </c>
      <c r="L37" s="98"/>
    </row>
    <row r="38" spans="1:13" ht="23.1" customHeight="1" thickTop="1"/>
    <row r="39" spans="1:13" ht="23.1" customHeight="1">
      <c r="A39" s="67" t="str">
        <f>+A1</f>
        <v>บริษัท เนอวานา ดีเวลลอปเม้นท์ จำกัด (มหาชน) และบริษัทย่อย</v>
      </c>
    </row>
    <row r="40" spans="1:13" s="89" customFormat="1" ht="23.1" customHeight="1">
      <c r="A40" s="85" t="s">
        <v>169</v>
      </c>
      <c r="B40" s="86"/>
      <c r="C40" s="87"/>
      <c r="D40" s="88"/>
      <c r="E40" s="86"/>
      <c r="F40" s="88"/>
      <c r="G40" s="86"/>
      <c r="H40" s="88"/>
      <c r="I40" s="86"/>
      <c r="J40" s="88"/>
      <c r="K40" s="86"/>
      <c r="L40" s="88"/>
      <c r="M40" s="53"/>
    </row>
    <row r="41" spans="1:13" s="89" customFormat="1" ht="23.1" customHeight="1">
      <c r="A41" s="85" t="str">
        <f>+A3</f>
        <v>ณ วันที่ 31 มีนาคม 2569</v>
      </c>
      <c r="B41" s="86"/>
      <c r="C41" s="87"/>
      <c r="D41" s="88"/>
      <c r="E41" s="86"/>
      <c r="F41" s="88"/>
      <c r="G41" s="86"/>
      <c r="H41" s="88"/>
      <c r="I41" s="86"/>
      <c r="J41" s="88"/>
      <c r="K41" s="86"/>
      <c r="L41" s="88"/>
      <c r="M41" s="53"/>
    </row>
    <row r="42" spans="1:13" ht="21">
      <c r="A42" s="87"/>
      <c r="B42" s="88"/>
      <c r="C42" s="87"/>
      <c r="D42" s="88"/>
      <c r="E42" s="88"/>
      <c r="F42" s="88"/>
      <c r="G42" s="88"/>
      <c r="H42" s="88"/>
      <c r="I42" s="88"/>
      <c r="J42" s="88"/>
      <c r="K42" s="115"/>
      <c r="L42" s="88"/>
    </row>
    <row r="43" spans="1:13" ht="23.1" customHeight="1">
      <c r="A43" s="87"/>
      <c r="B43" s="88"/>
      <c r="C43" s="68"/>
      <c r="D43" s="88"/>
      <c r="E43" s="265" t="s">
        <v>0</v>
      </c>
      <c r="F43" s="265"/>
      <c r="G43" s="265"/>
      <c r="H43" s="88"/>
      <c r="I43" s="265" t="s">
        <v>1</v>
      </c>
      <c r="J43" s="265"/>
      <c r="K43" s="265"/>
      <c r="L43" s="91"/>
    </row>
    <row r="44" spans="1:13" ht="23.1" customHeight="1">
      <c r="A44" s="6" t="s">
        <v>25</v>
      </c>
      <c r="B44" s="88"/>
      <c r="C44" s="33" t="s">
        <v>3</v>
      </c>
      <c r="D44" s="88"/>
      <c r="E44" s="92" t="str">
        <f>+E6</f>
        <v>31 มีนาคม 2569</v>
      </c>
      <c r="F44" s="93"/>
      <c r="G44" s="92" t="str">
        <f>+G6</f>
        <v>31 ธันวาคม 2568</v>
      </c>
      <c r="H44" s="94"/>
      <c r="I44" s="92" t="str">
        <f>+I6</f>
        <v>31 มีนาคม 2569</v>
      </c>
      <c r="J44" s="93"/>
      <c r="K44" s="92" t="str">
        <f>+K6</f>
        <v>31 ธันวาคม 2568</v>
      </c>
      <c r="L44" s="91"/>
    </row>
    <row r="45" spans="1:13" ht="23.1" customHeight="1">
      <c r="A45" s="6"/>
      <c r="B45" s="88"/>
      <c r="C45" s="33"/>
      <c r="D45" s="88"/>
      <c r="E45" s="136" t="s">
        <v>170</v>
      </c>
      <c r="F45" s="137"/>
      <c r="G45" s="137" t="s">
        <v>171</v>
      </c>
      <c r="H45" s="94"/>
      <c r="I45" s="136" t="s">
        <v>170</v>
      </c>
      <c r="J45" s="137"/>
      <c r="K45" s="137" t="s">
        <v>171</v>
      </c>
      <c r="L45" s="91"/>
    </row>
    <row r="46" spans="1:13" ht="23.1" customHeight="1">
      <c r="A46" s="6"/>
      <c r="B46" s="88"/>
      <c r="C46" s="33"/>
      <c r="D46" s="88"/>
      <c r="E46" s="136" t="s">
        <v>172</v>
      </c>
      <c r="F46" s="137"/>
      <c r="G46" s="137"/>
      <c r="H46" s="94"/>
      <c r="I46" s="136" t="s">
        <v>172</v>
      </c>
      <c r="J46" s="137"/>
      <c r="K46" s="137"/>
      <c r="L46" s="91"/>
    </row>
    <row r="47" spans="1:13" ht="23.1" customHeight="1">
      <c r="A47" s="68"/>
      <c r="E47" s="264" t="s">
        <v>4</v>
      </c>
      <c r="F47" s="264"/>
      <c r="G47" s="264"/>
      <c r="H47" s="264"/>
      <c r="I47" s="264"/>
      <c r="J47" s="264"/>
      <c r="K47" s="264"/>
    </row>
    <row r="48" spans="1:13" ht="23.1" customHeight="1">
      <c r="A48" s="101" t="s">
        <v>26</v>
      </c>
      <c r="C48" s="96"/>
    </row>
    <row r="49" spans="1:14" ht="23.1" customHeight="1">
      <c r="A49" s="110" t="s">
        <v>152</v>
      </c>
      <c r="B49" s="111"/>
      <c r="C49" s="68"/>
      <c r="E49" s="11"/>
      <c r="F49" s="116"/>
      <c r="L49" s="116"/>
      <c r="N49" s="53"/>
    </row>
    <row r="50" spans="1:14" ht="23.1" customHeight="1">
      <c r="A50" s="110" t="s">
        <v>153</v>
      </c>
      <c r="B50" s="111"/>
      <c r="C50" s="96">
        <v>15</v>
      </c>
      <c r="E50" s="11">
        <v>1588333411</v>
      </c>
      <c r="F50" s="116"/>
      <c r="G50" s="116">
        <v>1573261312</v>
      </c>
      <c r="H50" s="117"/>
      <c r="I50" s="91">
        <v>1522147907</v>
      </c>
      <c r="J50" s="117"/>
      <c r="K50" s="116">
        <v>1505423626</v>
      </c>
      <c r="L50" s="116"/>
      <c r="N50" s="53"/>
    </row>
    <row r="51" spans="1:14" ht="23.1" customHeight="1">
      <c r="A51" s="110" t="s">
        <v>27</v>
      </c>
      <c r="B51" s="111"/>
      <c r="C51" s="96">
        <v>14</v>
      </c>
      <c r="E51" s="58">
        <v>411855641</v>
      </c>
      <c r="F51" s="26"/>
      <c r="G51" s="11">
        <v>407306356</v>
      </c>
      <c r="H51" s="117"/>
      <c r="I51" s="91">
        <v>43420053</v>
      </c>
      <c r="J51" s="117"/>
      <c r="K51" s="91">
        <v>42569219</v>
      </c>
      <c r="L51" s="116"/>
      <c r="N51" s="53"/>
    </row>
    <row r="52" spans="1:14" ht="23.1" customHeight="1">
      <c r="A52" s="110" t="s">
        <v>27</v>
      </c>
      <c r="B52" s="111"/>
      <c r="C52" s="68"/>
      <c r="E52" s="58"/>
      <c r="F52" s="26"/>
      <c r="L52" s="116"/>
      <c r="N52" s="53"/>
    </row>
    <row r="53" spans="1:14" ht="23.1" customHeight="1">
      <c r="A53" s="110" t="s">
        <v>149</v>
      </c>
      <c r="B53" s="111"/>
      <c r="C53" s="96">
        <v>3</v>
      </c>
      <c r="E53" s="58">
        <v>12802623</v>
      </c>
      <c r="F53" s="26"/>
      <c r="G53" s="58">
        <v>12199805</v>
      </c>
      <c r="H53" s="117"/>
      <c r="I53" s="32">
        <v>241418009</v>
      </c>
      <c r="J53" s="117"/>
      <c r="K53" s="32">
        <v>234103371</v>
      </c>
      <c r="L53" s="116"/>
      <c r="N53" s="53"/>
    </row>
    <row r="54" spans="1:14" ht="23.1" customHeight="1">
      <c r="A54" s="110" t="s">
        <v>28</v>
      </c>
      <c r="B54" s="111"/>
      <c r="C54" s="96"/>
      <c r="E54" s="58"/>
      <c r="F54" s="26"/>
      <c r="L54" s="116"/>
    </row>
    <row r="55" spans="1:14" ht="23.1" customHeight="1">
      <c r="A55" s="110" t="s">
        <v>154</v>
      </c>
      <c r="B55" s="111"/>
      <c r="C55" s="96">
        <v>15</v>
      </c>
      <c r="E55" s="58">
        <v>929322620</v>
      </c>
      <c r="F55" s="26"/>
      <c r="G55" s="58">
        <v>919344702</v>
      </c>
      <c r="H55" s="117"/>
      <c r="I55" s="32">
        <v>20640000</v>
      </c>
      <c r="J55" s="117"/>
      <c r="K55" s="32">
        <v>20640000</v>
      </c>
      <c r="L55" s="116"/>
      <c r="N55" s="53"/>
    </row>
    <row r="56" spans="1:14" ht="23.1" customHeight="1">
      <c r="A56" s="110" t="s">
        <v>178</v>
      </c>
      <c r="B56" s="111"/>
      <c r="C56" s="96"/>
      <c r="E56" s="58">
        <v>2763596</v>
      </c>
      <c r="F56" s="26"/>
      <c r="G56" s="58">
        <v>2648961</v>
      </c>
      <c r="H56" s="117"/>
      <c r="I56" s="32">
        <v>1841405</v>
      </c>
      <c r="J56" s="117"/>
      <c r="K56" s="32">
        <v>1815702</v>
      </c>
      <c r="L56" s="116"/>
      <c r="N56" s="53"/>
    </row>
    <row r="57" spans="1:14" ht="23.1" customHeight="1">
      <c r="A57" s="110" t="s">
        <v>164</v>
      </c>
      <c r="B57" s="111"/>
      <c r="C57" s="96">
        <v>3</v>
      </c>
      <c r="E57" s="58">
        <v>128000000</v>
      </c>
      <c r="F57" s="26"/>
      <c r="G57" s="58">
        <v>128000000</v>
      </c>
      <c r="H57" s="117"/>
      <c r="I57" s="32">
        <v>557025000</v>
      </c>
      <c r="J57" s="117"/>
      <c r="K57" s="32">
        <v>548525000</v>
      </c>
      <c r="L57" s="116"/>
      <c r="N57" s="53"/>
    </row>
    <row r="58" spans="1:14" ht="23.1" customHeight="1">
      <c r="A58" s="110" t="s">
        <v>205</v>
      </c>
      <c r="B58" s="111"/>
      <c r="C58" s="96">
        <v>15</v>
      </c>
      <c r="E58" s="58">
        <v>82000000</v>
      </c>
      <c r="F58" s="26"/>
      <c r="G58" s="58">
        <v>62000000</v>
      </c>
      <c r="H58" s="117"/>
      <c r="I58" s="32">
        <v>82000000</v>
      </c>
      <c r="J58" s="117"/>
      <c r="K58" s="32">
        <v>62000000</v>
      </c>
      <c r="L58" s="116"/>
      <c r="N58" s="53"/>
    </row>
    <row r="59" spans="1:14" ht="23.1" customHeight="1">
      <c r="A59" s="110" t="s">
        <v>29</v>
      </c>
      <c r="B59" s="111"/>
      <c r="C59" s="96"/>
      <c r="E59" s="58">
        <v>44245616</v>
      </c>
      <c r="F59" s="26"/>
      <c r="G59" s="58">
        <v>41747811</v>
      </c>
      <c r="H59" s="117"/>
      <c r="I59" s="32">
        <v>0</v>
      </c>
      <c r="J59" s="117"/>
      <c r="K59" s="32">
        <v>0</v>
      </c>
      <c r="L59" s="116"/>
      <c r="N59" s="53"/>
    </row>
    <row r="60" spans="1:14" ht="23.1" customHeight="1">
      <c r="A60" s="110" t="s">
        <v>30</v>
      </c>
      <c r="B60" s="111"/>
      <c r="C60" s="96"/>
      <c r="E60" s="58">
        <v>72679328</v>
      </c>
      <c r="F60" s="26"/>
      <c r="G60" s="58">
        <v>72110590</v>
      </c>
      <c r="H60" s="117"/>
      <c r="I60" s="32">
        <v>8289943</v>
      </c>
      <c r="J60" s="117"/>
      <c r="K60" s="32">
        <v>8380960</v>
      </c>
      <c r="L60" s="116"/>
      <c r="N60" s="53"/>
    </row>
    <row r="61" spans="1:14" ht="23.1" customHeight="1">
      <c r="A61" s="110" t="s">
        <v>31</v>
      </c>
      <c r="B61" s="111"/>
      <c r="C61" s="96"/>
      <c r="E61" s="58">
        <v>126714725</v>
      </c>
      <c r="F61" s="26"/>
      <c r="G61" s="58">
        <v>113583348</v>
      </c>
      <c r="H61" s="117"/>
      <c r="I61" s="32">
        <v>23821665</v>
      </c>
      <c r="J61" s="117"/>
      <c r="K61" s="32">
        <v>23241665</v>
      </c>
      <c r="L61" s="116"/>
      <c r="N61" s="53"/>
    </row>
    <row r="62" spans="1:14" ht="23.1" customHeight="1">
      <c r="A62" s="110" t="s">
        <v>155</v>
      </c>
      <c r="B62" s="111"/>
      <c r="C62" s="96"/>
      <c r="E62" s="58"/>
      <c r="F62" s="26"/>
      <c r="G62" s="58"/>
      <c r="H62" s="117"/>
      <c r="I62" s="32"/>
      <c r="J62" s="117"/>
      <c r="K62" s="32"/>
      <c r="L62" s="116"/>
      <c r="N62" s="53"/>
    </row>
    <row r="63" spans="1:14" ht="23.1" customHeight="1">
      <c r="A63" s="110" t="s">
        <v>156</v>
      </c>
      <c r="B63" s="111"/>
      <c r="C63" s="96"/>
      <c r="E63" s="58">
        <v>23372646</v>
      </c>
      <c r="F63" s="26"/>
      <c r="G63" s="58">
        <v>14416172</v>
      </c>
      <c r="H63" s="117"/>
      <c r="I63" s="32">
        <v>0</v>
      </c>
      <c r="J63" s="117"/>
      <c r="K63" s="32">
        <v>0</v>
      </c>
      <c r="L63" s="116"/>
      <c r="N63" s="53"/>
    </row>
    <row r="64" spans="1:14" ht="23.1" customHeight="1">
      <c r="A64" s="69" t="s">
        <v>32</v>
      </c>
      <c r="B64" s="96"/>
      <c r="C64" s="96"/>
      <c r="E64" s="91">
        <v>76980459</v>
      </c>
      <c r="F64" s="116"/>
      <c r="G64" s="91">
        <v>75089727</v>
      </c>
      <c r="H64" s="117"/>
      <c r="I64" s="91">
        <v>37177130</v>
      </c>
      <c r="J64" s="117"/>
      <c r="K64" s="91">
        <v>35561599</v>
      </c>
      <c r="L64" s="116"/>
      <c r="N64" s="53"/>
    </row>
    <row r="65" spans="1:13" ht="23.1" customHeight="1">
      <c r="A65" s="101" t="s">
        <v>33</v>
      </c>
      <c r="C65" s="96"/>
      <c r="E65" s="118">
        <f>SUM(E49:E64)</f>
        <v>3499070665</v>
      </c>
      <c r="F65" s="23"/>
      <c r="G65" s="119">
        <f>SUM(G50:G64)</f>
        <v>3421708784</v>
      </c>
      <c r="H65" s="23"/>
      <c r="I65" s="118">
        <f>SUM(I50:I64)</f>
        <v>2537781112</v>
      </c>
      <c r="J65" s="23"/>
      <c r="K65" s="119">
        <f>SUM(K50:K64)</f>
        <v>2482261142</v>
      </c>
      <c r="L65" s="116"/>
    </row>
    <row r="66" spans="1:13" ht="23.1" customHeight="1">
      <c r="A66" s="101"/>
      <c r="C66" s="96"/>
      <c r="E66" s="46"/>
      <c r="F66" s="23"/>
      <c r="G66" s="23"/>
      <c r="H66" s="23"/>
      <c r="I66" s="46"/>
      <c r="J66" s="23"/>
      <c r="K66" s="23"/>
      <c r="L66" s="116"/>
    </row>
    <row r="67" spans="1:13" ht="23.1" customHeight="1">
      <c r="A67" s="101" t="s">
        <v>34</v>
      </c>
      <c r="C67" s="96"/>
      <c r="F67" s="82"/>
      <c r="G67" s="82"/>
      <c r="H67" s="82"/>
      <c r="J67" s="82"/>
      <c r="K67" s="82"/>
      <c r="L67" s="82"/>
    </row>
    <row r="68" spans="1:13" ht="21">
      <c r="A68" s="69" t="s">
        <v>35</v>
      </c>
      <c r="C68" s="96">
        <v>15</v>
      </c>
      <c r="E68" s="68">
        <v>5557177707</v>
      </c>
      <c r="F68" s="82"/>
      <c r="G68" s="68">
        <v>5557013986</v>
      </c>
      <c r="H68" s="82"/>
      <c r="I68" s="68">
        <v>351362196</v>
      </c>
      <c r="K68" s="68">
        <v>356481270</v>
      </c>
      <c r="L68" s="82"/>
    </row>
    <row r="69" spans="1:13" ht="23.1" customHeight="1">
      <c r="A69" s="110" t="s">
        <v>36</v>
      </c>
      <c r="C69" s="96"/>
      <c r="E69" s="68">
        <v>256992325</v>
      </c>
      <c r="F69" s="82"/>
      <c r="G69" s="68">
        <v>256992326</v>
      </c>
      <c r="H69" s="120"/>
      <c r="I69" s="32">
        <v>0</v>
      </c>
      <c r="J69" s="117"/>
      <c r="K69" s="32">
        <v>0</v>
      </c>
      <c r="L69" s="116"/>
    </row>
    <row r="70" spans="1:13" ht="23.1" customHeight="1">
      <c r="A70" s="69" t="s">
        <v>37</v>
      </c>
      <c r="C70" s="96"/>
      <c r="E70" s="68">
        <v>117354656</v>
      </c>
      <c r="F70" s="82"/>
      <c r="G70" s="68">
        <v>118739631</v>
      </c>
      <c r="H70" s="82"/>
      <c r="I70" s="53">
        <v>5358382</v>
      </c>
      <c r="J70" s="82"/>
      <c r="K70" s="53">
        <v>5828372</v>
      </c>
      <c r="L70" s="82"/>
    </row>
    <row r="71" spans="1:13" ht="23.1" customHeight="1">
      <c r="A71" s="69" t="s">
        <v>157</v>
      </c>
      <c r="B71" s="96"/>
      <c r="C71" s="68"/>
      <c r="E71" s="91"/>
      <c r="F71" s="116"/>
      <c r="G71" s="91"/>
      <c r="H71" s="117"/>
      <c r="I71" s="32"/>
      <c r="J71" s="117"/>
      <c r="K71" s="32"/>
      <c r="L71" s="116"/>
    </row>
    <row r="72" spans="1:13" ht="23.1" customHeight="1">
      <c r="A72" s="69" t="s">
        <v>158</v>
      </c>
      <c r="B72" s="96"/>
      <c r="C72" s="96">
        <v>16</v>
      </c>
      <c r="E72" s="91">
        <v>34332402</v>
      </c>
      <c r="F72" s="116"/>
      <c r="G72" s="91">
        <v>33491962</v>
      </c>
      <c r="H72" s="117"/>
      <c r="I72" s="32">
        <v>26128508</v>
      </c>
      <c r="J72" s="117"/>
      <c r="K72" s="32">
        <v>25459821</v>
      </c>
      <c r="L72" s="116"/>
    </row>
    <row r="73" spans="1:13" ht="23.1" customHeight="1">
      <c r="A73" s="69" t="s">
        <v>163</v>
      </c>
      <c r="B73" s="96"/>
      <c r="C73" s="96"/>
      <c r="E73" s="91">
        <v>23555923</v>
      </c>
      <c r="F73" s="116"/>
      <c r="G73" s="91">
        <v>21695738</v>
      </c>
      <c r="H73" s="117"/>
      <c r="I73" s="53">
        <v>1220000</v>
      </c>
      <c r="J73" s="117"/>
      <c r="K73" s="53">
        <v>1220000</v>
      </c>
      <c r="L73" s="116"/>
    </row>
    <row r="74" spans="1:13" ht="23.1" customHeight="1">
      <c r="A74" s="101" t="s">
        <v>38</v>
      </c>
      <c r="C74" s="96"/>
      <c r="E74" s="118">
        <f>SUM(E68:E73)</f>
        <v>5989413013</v>
      </c>
      <c r="F74" s="23"/>
      <c r="G74" s="119">
        <f>SUM(G68:G73)</f>
        <v>5987933643</v>
      </c>
      <c r="H74" s="23"/>
      <c r="I74" s="118">
        <f>SUM(I68:I73)</f>
        <v>384069086</v>
      </c>
      <c r="J74" s="23"/>
      <c r="K74" s="119">
        <f>SUM(K68:K73)</f>
        <v>388989463</v>
      </c>
      <c r="L74" s="116"/>
    </row>
    <row r="75" spans="1:13" ht="23.1" customHeight="1">
      <c r="A75" s="101" t="s">
        <v>39</v>
      </c>
      <c r="C75" s="96"/>
      <c r="E75" s="118">
        <f>E65+E74</f>
        <v>9488483678</v>
      </c>
      <c r="F75" s="23"/>
      <c r="G75" s="119">
        <f>G65+G74</f>
        <v>9409642427</v>
      </c>
      <c r="H75" s="23"/>
      <c r="I75" s="55">
        <f>SUM(I65,I74)</f>
        <v>2921850198</v>
      </c>
      <c r="J75" s="23"/>
      <c r="K75" s="24">
        <f>SUM(K65,K74)</f>
        <v>2871250605</v>
      </c>
      <c r="L75" s="116"/>
    </row>
    <row r="76" spans="1:13" ht="23.1" customHeight="1">
      <c r="A76" s="67" t="str">
        <f>+A39</f>
        <v>บริษัท เนอวานา ดีเวลลอปเม้นท์ จำกัด (มหาชน) และบริษัทย่อย</v>
      </c>
    </row>
    <row r="77" spans="1:13" s="89" customFormat="1" ht="23.1" customHeight="1">
      <c r="A77" s="85" t="s">
        <v>169</v>
      </c>
      <c r="B77" s="86"/>
      <c r="C77" s="87"/>
      <c r="D77" s="88"/>
      <c r="E77" s="86"/>
      <c r="F77" s="88"/>
      <c r="G77" s="86"/>
      <c r="H77" s="88"/>
      <c r="I77" s="86"/>
      <c r="J77" s="88"/>
      <c r="K77" s="86"/>
      <c r="L77" s="88"/>
      <c r="M77" s="53"/>
    </row>
    <row r="78" spans="1:13" s="89" customFormat="1" ht="23.1" customHeight="1">
      <c r="A78" s="85" t="str">
        <f>+A41</f>
        <v>ณ วันที่ 31 มีนาคม 2569</v>
      </c>
      <c r="B78" s="86"/>
      <c r="C78" s="87"/>
      <c r="D78" s="88"/>
      <c r="E78" s="86"/>
      <c r="F78" s="88"/>
      <c r="G78" s="86"/>
      <c r="H78" s="88"/>
      <c r="I78" s="86"/>
      <c r="J78" s="88"/>
      <c r="K78" s="86"/>
      <c r="L78" s="88"/>
      <c r="M78" s="53"/>
    </row>
    <row r="79" spans="1:13" ht="23.1" customHeight="1">
      <c r="A79" s="87"/>
      <c r="B79" s="88"/>
      <c r="C79" s="87"/>
      <c r="D79" s="88"/>
      <c r="E79" s="88"/>
      <c r="F79" s="88"/>
      <c r="G79" s="88"/>
      <c r="H79" s="88"/>
      <c r="I79" s="88"/>
      <c r="J79" s="88"/>
      <c r="K79" s="115"/>
      <c r="L79" s="88"/>
    </row>
    <row r="80" spans="1:13" ht="23.1" customHeight="1">
      <c r="A80" s="87"/>
      <c r="B80" s="88"/>
      <c r="C80" s="33"/>
      <c r="D80" s="88"/>
      <c r="E80" s="265" t="s">
        <v>0</v>
      </c>
      <c r="F80" s="265"/>
      <c r="G80" s="265"/>
      <c r="H80" s="88"/>
      <c r="I80" s="265" t="s">
        <v>1</v>
      </c>
      <c r="J80" s="265"/>
      <c r="K80" s="265"/>
      <c r="L80" s="91"/>
    </row>
    <row r="81" spans="1:12" ht="23.1" customHeight="1">
      <c r="A81" s="6"/>
      <c r="B81" s="88"/>
      <c r="C81" s="33" t="s">
        <v>3</v>
      </c>
      <c r="D81" s="88"/>
      <c r="E81" s="92" t="str">
        <f>+E6</f>
        <v>31 มีนาคม 2569</v>
      </c>
      <c r="F81" s="93"/>
      <c r="G81" s="92" t="str">
        <f>+G6</f>
        <v>31 ธันวาคม 2568</v>
      </c>
      <c r="H81" s="94"/>
      <c r="I81" s="92" t="str">
        <f>+I6</f>
        <v>31 มีนาคม 2569</v>
      </c>
      <c r="J81" s="93"/>
      <c r="K81" s="92" t="str">
        <f>+K6</f>
        <v>31 ธันวาคม 2568</v>
      </c>
      <c r="L81" s="91"/>
    </row>
    <row r="82" spans="1:12" ht="23.1" customHeight="1">
      <c r="A82" s="6"/>
      <c r="B82" s="88"/>
      <c r="C82" s="33"/>
      <c r="D82" s="88"/>
      <c r="E82" s="136" t="s">
        <v>170</v>
      </c>
      <c r="F82" s="137"/>
      <c r="G82" s="137" t="s">
        <v>171</v>
      </c>
      <c r="H82" s="94"/>
      <c r="I82" s="136" t="s">
        <v>170</v>
      </c>
      <c r="J82" s="137"/>
      <c r="K82" s="137" t="s">
        <v>171</v>
      </c>
      <c r="L82" s="91"/>
    </row>
    <row r="83" spans="1:12" ht="23.1" customHeight="1">
      <c r="A83" s="6"/>
      <c r="B83" s="88"/>
      <c r="C83" s="33"/>
      <c r="D83" s="88"/>
      <c r="E83" s="136" t="s">
        <v>172</v>
      </c>
      <c r="F83" s="137"/>
      <c r="G83" s="137"/>
      <c r="H83" s="94"/>
      <c r="I83" s="136" t="s">
        <v>172</v>
      </c>
      <c r="J83" s="137"/>
      <c r="K83" s="137"/>
      <c r="L83" s="91"/>
    </row>
    <row r="84" spans="1:12" ht="23.1" customHeight="1">
      <c r="A84" s="68"/>
      <c r="E84" s="264" t="s">
        <v>4</v>
      </c>
      <c r="F84" s="264"/>
      <c r="G84" s="264"/>
      <c r="H84" s="264"/>
      <c r="I84" s="264"/>
      <c r="J84" s="264"/>
      <c r="K84" s="264"/>
    </row>
    <row r="85" spans="1:12" ht="23.1" customHeight="1">
      <c r="A85" s="101" t="s">
        <v>40</v>
      </c>
      <c r="E85" s="108"/>
      <c r="F85" s="98"/>
      <c r="G85" s="98"/>
      <c r="H85" s="98"/>
      <c r="J85" s="98"/>
      <c r="K85" s="82"/>
      <c r="L85" s="98"/>
    </row>
    <row r="86" spans="1:12" ht="23.1" customHeight="1">
      <c r="A86" s="69" t="s">
        <v>41</v>
      </c>
      <c r="C86" s="96">
        <v>17</v>
      </c>
      <c r="E86" s="108"/>
      <c r="F86" s="98"/>
      <c r="G86" s="98"/>
      <c r="H86" s="98"/>
      <c r="J86" s="98"/>
      <c r="K86" s="82"/>
      <c r="L86" s="98"/>
    </row>
    <row r="87" spans="1:12" ht="23.1" customHeight="1">
      <c r="A87" s="121" t="s">
        <v>42</v>
      </c>
      <c r="B87" s="111"/>
      <c r="C87" s="96"/>
      <c r="E87" s="108"/>
      <c r="F87" s="98"/>
      <c r="G87" s="98"/>
      <c r="H87" s="98"/>
      <c r="J87" s="98"/>
      <c r="K87" s="82"/>
      <c r="L87" s="98"/>
    </row>
    <row r="88" spans="1:12" ht="23.1" customHeight="1">
      <c r="A88" s="121" t="s">
        <v>185</v>
      </c>
      <c r="B88" s="111"/>
      <c r="C88" s="96"/>
      <c r="E88" s="108"/>
      <c r="F88" s="98"/>
      <c r="G88" s="98"/>
      <c r="H88" s="98"/>
      <c r="J88" s="98"/>
      <c r="K88" s="82"/>
      <c r="L88" s="98"/>
    </row>
    <row r="89" spans="1:12" ht="23.1" customHeight="1" thickBot="1">
      <c r="A89" s="121" t="s">
        <v>159</v>
      </c>
      <c r="B89" s="111"/>
      <c r="E89" s="122">
        <v>1888810652</v>
      </c>
      <c r="F89" s="98"/>
      <c r="G89" s="122">
        <v>1888810652</v>
      </c>
      <c r="H89" s="98"/>
      <c r="I89" s="122">
        <v>1888810652</v>
      </c>
      <c r="J89" s="98"/>
      <c r="K89" s="122">
        <v>1888810652</v>
      </c>
      <c r="L89" s="98"/>
    </row>
    <row r="90" spans="1:12" ht="23.1" customHeight="1" thickTop="1">
      <c r="A90" s="121" t="s">
        <v>43</v>
      </c>
      <c r="B90" s="111"/>
      <c r="C90" s="96"/>
      <c r="E90" s="123"/>
      <c r="F90" s="98"/>
      <c r="G90" s="120"/>
      <c r="H90" s="120"/>
      <c r="I90" s="124"/>
      <c r="J90" s="120"/>
      <c r="K90" s="120"/>
      <c r="L90" s="98"/>
    </row>
    <row r="91" spans="1:12" ht="23.1" customHeight="1">
      <c r="A91" s="121" t="s">
        <v>186</v>
      </c>
      <c r="B91" s="111"/>
      <c r="C91" s="96"/>
      <c r="E91" s="123"/>
      <c r="F91" s="98"/>
      <c r="G91" s="120"/>
      <c r="H91" s="120"/>
      <c r="I91" s="124"/>
      <c r="J91" s="120"/>
      <c r="K91" s="120"/>
      <c r="L91" s="98"/>
    </row>
    <row r="92" spans="1:12" ht="23.1" customHeight="1">
      <c r="A92" s="121" t="s">
        <v>159</v>
      </c>
      <c r="B92" s="111"/>
      <c r="C92" s="96"/>
      <c r="E92" s="125">
        <v>1851901547</v>
      </c>
      <c r="F92" s="98"/>
      <c r="G92" s="125">
        <v>1851901547</v>
      </c>
      <c r="H92" s="120"/>
      <c r="I92" s="124">
        <v>1851901547</v>
      </c>
      <c r="J92" s="120"/>
      <c r="K92" s="125">
        <v>1851901547</v>
      </c>
      <c r="L92" s="98"/>
    </row>
    <row r="93" spans="1:12" ht="23.1" customHeight="1">
      <c r="A93" s="121" t="s">
        <v>44</v>
      </c>
      <c r="B93" s="111"/>
      <c r="C93" s="96"/>
      <c r="E93" s="123">
        <v>1340981190</v>
      </c>
      <c r="F93" s="98"/>
      <c r="G93" s="123">
        <v>1340981190</v>
      </c>
      <c r="H93" s="120"/>
      <c r="I93" s="108">
        <v>5162014871</v>
      </c>
      <c r="J93" s="120"/>
      <c r="K93" s="108">
        <v>5162014871</v>
      </c>
      <c r="L93" s="98"/>
    </row>
    <row r="94" spans="1:12" ht="23.1" customHeight="1">
      <c r="A94" s="121" t="s">
        <v>45</v>
      </c>
      <c r="B94" s="111"/>
      <c r="C94" s="96"/>
      <c r="E94" s="123">
        <v>1589337148</v>
      </c>
      <c r="F94" s="98"/>
      <c r="G94" s="123">
        <v>1589337148</v>
      </c>
      <c r="H94" s="120"/>
      <c r="I94" s="31">
        <v>0</v>
      </c>
      <c r="J94" s="65"/>
      <c r="K94" s="31">
        <v>0</v>
      </c>
      <c r="L94" s="98"/>
    </row>
    <row r="95" spans="1:12" ht="23.1" customHeight="1">
      <c r="A95" s="121" t="s">
        <v>46</v>
      </c>
      <c r="B95" s="111"/>
      <c r="C95" s="96"/>
      <c r="E95" s="123"/>
      <c r="F95" s="98"/>
      <c r="G95" s="123"/>
      <c r="H95" s="120"/>
      <c r="I95" s="31"/>
      <c r="J95" s="65"/>
      <c r="K95" s="31"/>
      <c r="L95" s="98"/>
    </row>
    <row r="96" spans="1:12" ht="23.1" customHeight="1">
      <c r="A96" s="121" t="s">
        <v>162</v>
      </c>
      <c r="B96" s="111"/>
      <c r="C96" s="96"/>
      <c r="E96" s="123">
        <v>-135645750</v>
      </c>
      <c r="F96" s="98"/>
      <c r="G96" s="123">
        <v>-135645750</v>
      </c>
      <c r="H96" s="120"/>
      <c r="I96" s="31">
        <v>0</v>
      </c>
      <c r="J96" s="65"/>
      <c r="K96" s="31">
        <v>0</v>
      </c>
      <c r="L96" s="98"/>
    </row>
    <row r="97" spans="1:20" ht="23.1" customHeight="1">
      <c r="A97" s="121" t="s">
        <v>160</v>
      </c>
      <c r="B97" s="111"/>
      <c r="C97" s="96"/>
      <c r="L97" s="98"/>
    </row>
    <row r="98" spans="1:20" ht="23.1" customHeight="1">
      <c r="A98" s="121" t="s">
        <v>161</v>
      </c>
      <c r="B98" s="111"/>
      <c r="C98" s="96"/>
      <c r="E98" s="56">
        <v>0</v>
      </c>
      <c r="F98" s="98"/>
      <c r="G98" s="56">
        <v>0</v>
      </c>
      <c r="H98" s="120"/>
      <c r="I98" s="108">
        <v>-2490187463</v>
      </c>
      <c r="J98" s="120"/>
      <c r="K98" s="108">
        <v>-2490187463</v>
      </c>
      <c r="L98" s="98"/>
    </row>
    <row r="99" spans="1:20" ht="23.1" customHeight="1">
      <c r="A99" s="121" t="s">
        <v>47</v>
      </c>
      <c r="B99" s="111"/>
      <c r="C99" s="96"/>
      <c r="E99" s="56">
        <v>0</v>
      </c>
      <c r="F99" s="98"/>
      <c r="G99" s="56">
        <v>0</v>
      </c>
      <c r="H99" s="120"/>
      <c r="I99" s="108">
        <v>2588050</v>
      </c>
      <c r="J99" s="120"/>
      <c r="K99" s="108">
        <v>2588050</v>
      </c>
      <c r="L99" s="98"/>
    </row>
    <row r="100" spans="1:20" ht="23.1" customHeight="1">
      <c r="A100" s="121" t="s">
        <v>48</v>
      </c>
      <c r="B100" s="111"/>
      <c r="C100" s="96"/>
      <c r="E100" s="123"/>
      <c r="F100" s="98"/>
      <c r="G100" s="123"/>
      <c r="H100" s="120"/>
      <c r="I100" s="108"/>
      <c r="J100" s="120"/>
      <c r="K100" s="108"/>
      <c r="L100" s="98"/>
    </row>
    <row r="101" spans="1:20" ht="23.1" customHeight="1">
      <c r="A101" s="121" t="s">
        <v>49</v>
      </c>
      <c r="B101" s="111"/>
      <c r="C101" s="96"/>
      <c r="E101" s="123">
        <f>+'CE Consolidation '!O35</f>
        <v>100111661</v>
      </c>
      <c r="F101" s="98"/>
      <c r="G101" s="123">
        <v>100111661</v>
      </c>
      <c r="H101" s="120"/>
      <c r="I101" s="108">
        <v>83095557</v>
      </c>
      <c r="J101" s="120"/>
      <c r="K101" s="108">
        <v>83095557</v>
      </c>
      <c r="L101" s="98"/>
    </row>
    <row r="102" spans="1:20" ht="23.1" customHeight="1">
      <c r="A102" s="121" t="s">
        <v>50</v>
      </c>
      <c r="B102" s="89"/>
      <c r="C102" s="96"/>
      <c r="E102" s="112">
        <f>+'CE Consolidation '!Q35</f>
        <v>884812192</v>
      </c>
      <c r="F102" s="98"/>
      <c r="G102" s="112">
        <v>888520695</v>
      </c>
      <c r="H102" s="120"/>
      <c r="I102" s="112">
        <f>+'CE Separate'!P34</f>
        <v>202571403</v>
      </c>
      <c r="J102" s="120"/>
      <c r="K102" s="112">
        <v>210977234</v>
      </c>
      <c r="L102" s="98"/>
    </row>
    <row r="103" spans="1:20" ht="23.1" customHeight="1">
      <c r="A103" s="126" t="s">
        <v>51</v>
      </c>
      <c r="B103" s="89"/>
      <c r="C103" s="96"/>
      <c r="E103" s="107">
        <f>SUM(E92:E102)</f>
        <v>5631497988</v>
      </c>
      <c r="F103" s="103"/>
      <c r="G103" s="105">
        <f>SUM(G92:G102)</f>
        <v>5635206491</v>
      </c>
      <c r="H103" s="105"/>
      <c r="I103" s="107">
        <f>SUM(I92:I102)</f>
        <v>4811983965</v>
      </c>
      <c r="J103" s="105"/>
      <c r="K103" s="105">
        <f>SUM(K92:K102)</f>
        <v>4820389796</v>
      </c>
      <c r="L103" s="98"/>
    </row>
    <row r="104" spans="1:20" ht="23.1" customHeight="1">
      <c r="A104" s="121" t="s">
        <v>52</v>
      </c>
      <c r="B104" s="89"/>
      <c r="C104" s="96"/>
      <c r="E104" s="127">
        <v>122265</v>
      </c>
      <c r="F104" s="98"/>
      <c r="G104" s="127">
        <v>122282</v>
      </c>
      <c r="H104" s="99"/>
      <c r="I104" s="36">
        <v>0</v>
      </c>
      <c r="J104" s="27"/>
      <c r="K104" s="28">
        <v>0</v>
      </c>
      <c r="L104" s="98"/>
    </row>
    <row r="105" spans="1:20" ht="23.1" customHeight="1">
      <c r="A105" s="128" t="s">
        <v>53</v>
      </c>
      <c r="B105" s="89"/>
      <c r="E105" s="129">
        <f>SUM(E103:E104)</f>
        <v>5631620253</v>
      </c>
      <c r="F105" s="103"/>
      <c r="G105" s="130">
        <f>SUM(G103:G104)</f>
        <v>5635328773</v>
      </c>
      <c r="H105" s="103"/>
      <c r="I105" s="129">
        <f>SUM(I103:I104)</f>
        <v>4811983965</v>
      </c>
      <c r="J105" s="103"/>
      <c r="K105" s="130">
        <f>SUM(K103:K104)</f>
        <v>4820389796</v>
      </c>
      <c r="L105" s="98"/>
    </row>
    <row r="106" spans="1:20" ht="23.1" customHeight="1">
      <c r="A106" s="128"/>
      <c r="B106" s="89"/>
      <c r="E106" s="107"/>
      <c r="F106" s="103"/>
      <c r="G106" s="103"/>
      <c r="H106" s="103"/>
      <c r="I106" s="107"/>
      <c r="J106" s="103"/>
      <c r="K106" s="103"/>
      <c r="L106" s="98"/>
    </row>
    <row r="107" spans="1:20" ht="23.1" customHeight="1" thickBot="1">
      <c r="A107" s="101" t="s">
        <v>54</v>
      </c>
      <c r="E107" s="113">
        <f>SUM(E105,E75)</f>
        <v>15120103931</v>
      </c>
      <c r="F107" s="103"/>
      <c r="G107" s="114">
        <f>SUM(G105,G75)</f>
        <v>15044971200</v>
      </c>
      <c r="H107" s="103"/>
      <c r="I107" s="113">
        <f>SUM(I105,I75)</f>
        <v>7733834163</v>
      </c>
      <c r="J107" s="103"/>
      <c r="K107" s="114">
        <f>SUM(K105,K75)</f>
        <v>7691640401</v>
      </c>
      <c r="L107" s="98"/>
    </row>
    <row r="108" spans="1:20" ht="23.1" customHeight="1" thickTop="1">
      <c r="A108" s="101"/>
      <c r="E108" s="107"/>
      <c r="F108" s="103"/>
      <c r="G108" s="103"/>
      <c r="H108" s="103"/>
      <c r="I108" s="107"/>
      <c r="J108" s="103"/>
      <c r="K108" s="103"/>
      <c r="L108" s="98"/>
    </row>
    <row r="109" spans="1:20" ht="23.1" customHeight="1">
      <c r="C109" s="131"/>
      <c r="E109" s="53"/>
      <c r="F109" s="65"/>
      <c r="G109" s="65"/>
      <c r="H109" s="65"/>
      <c r="I109" s="53"/>
      <c r="J109" s="65"/>
      <c r="K109" s="65"/>
      <c r="L109" s="82"/>
      <c r="N109" s="30"/>
      <c r="O109" s="132"/>
      <c r="P109" s="133"/>
      <c r="Q109" s="132"/>
      <c r="R109" s="133"/>
      <c r="S109" s="132"/>
      <c r="T109" s="133"/>
    </row>
    <row r="110" spans="1:20" ht="23.1" customHeight="1">
      <c r="C110" s="131"/>
    </row>
    <row r="111" spans="1:20" ht="23.1" customHeight="1">
      <c r="C111" s="131"/>
    </row>
    <row r="112" spans="1:20" ht="23.1" hidden="1" customHeight="1">
      <c r="A112" s="134"/>
      <c r="B112" s="131"/>
      <c r="C112" s="68"/>
      <c r="E112" s="135"/>
    </row>
    <row r="113" spans="1:5" ht="23.1" hidden="1" customHeight="1">
      <c r="B113" s="131"/>
      <c r="C113" s="68"/>
      <c r="E113" s="135"/>
    </row>
    <row r="114" spans="1:5" ht="23.1" hidden="1" customHeight="1">
      <c r="B114" s="121"/>
      <c r="C114" s="68"/>
      <c r="E114" s="89"/>
    </row>
    <row r="115" spans="1:5" ht="23.1" hidden="1" customHeight="1">
      <c r="A115" s="134"/>
      <c r="B115" s="131"/>
      <c r="C115" s="68"/>
      <c r="E115" s="135"/>
    </row>
    <row r="116" spans="1:5" ht="23.1" customHeight="1">
      <c r="C116" s="68"/>
    </row>
  </sheetData>
  <mergeCells count="9">
    <mergeCell ref="E84:K84"/>
    <mergeCell ref="E5:G5"/>
    <mergeCell ref="E43:G43"/>
    <mergeCell ref="I5:K5"/>
    <mergeCell ref="I43:K43"/>
    <mergeCell ref="E80:G80"/>
    <mergeCell ref="I80:K80"/>
    <mergeCell ref="E9:K9"/>
    <mergeCell ref="E47:K47"/>
  </mergeCells>
  <printOptions horizontalCentered="1"/>
  <pageMargins left="0.7" right="0.4" top="0.75" bottom="0.75" header="0.5" footer="0.6"/>
  <pageSetup paperSize="9" scale="83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2" manualBreakCount="2">
    <brk id="38" max="11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4"/>
  <sheetViews>
    <sheetView view="pageBreakPreview" topLeftCell="A27" zoomScale="85" zoomScaleNormal="80" zoomScaleSheetLayoutView="85" workbookViewId="0">
      <selection activeCell="I10" sqref="I10"/>
    </sheetView>
  </sheetViews>
  <sheetFormatPr defaultColWidth="8.5546875" defaultRowHeight="21"/>
  <cols>
    <col min="1" max="1" width="17.5546875" style="152" customWidth="1"/>
    <col min="2" max="2" width="8.44140625" style="152" customWidth="1"/>
    <col min="3" max="3" width="11.44140625" style="152" customWidth="1"/>
    <col min="4" max="4" width="8.88671875" style="152" customWidth="1"/>
    <col min="5" max="5" width="1.109375" style="152" customWidth="1"/>
    <col min="6" max="6" width="15.77734375" style="147" customWidth="1"/>
    <col min="7" max="7" width="1.109375" style="155" customWidth="1"/>
    <col min="8" max="8" width="15.77734375" style="155" customWidth="1"/>
    <col min="9" max="9" width="1.109375" style="152" customWidth="1"/>
    <col min="10" max="10" width="15.77734375" style="152" customWidth="1"/>
    <col min="11" max="11" width="1.109375" style="155" customWidth="1"/>
    <col min="12" max="12" width="15.77734375" style="155" customWidth="1"/>
    <col min="13" max="13" width="0.5546875" style="155" customWidth="1"/>
    <col min="14" max="14" width="12.33203125" style="152" bestFit="1" customWidth="1"/>
    <col min="15" max="15" width="10.5546875" style="152" bestFit="1" customWidth="1"/>
    <col min="16" max="16" width="9.5546875" style="152" bestFit="1" customWidth="1"/>
    <col min="17" max="16384" width="8.5546875" style="152"/>
  </cols>
  <sheetData>
    <row r="1" spans="1:13" s="7" customFormat="1" ht="21.6" customHeight="1">
      <c r="A1" s="6" t="str">
        <f>+BS!A1</f>
        <v>บริษัท เนอวานา ดีเวลลอปเม้นท์ จำกัด (มหาชน) และบริษัทย่อย</v>
      </c>
      <c r="C1" s="15"/>
    </row>
    <row r="2" spans="1:13" s="151" customFormat="1" ht="22.2">
      <c r="A2" s="16" t="s">
        <v>55</v>
      </c>
      <c r="B2" s="73"/>
      <c r="C2" s="73"/>
      <c r="D2" s="73"/>
      <c r="E2" s="73"/>
      <c r="F2" s="79"/>
      <c r="G2" s="73"/>
      <c r="H2" s="150"/>
      <c r="I2" s="73"/>
      <c r="J2" s="73"/>
      <c r="K2" s="73"/>
      <c r="L2" s="150"/>
      <c r="M2" s="73"/>
    </row>
    <row r="3" spans="1:13" s="151" customFormat="1" ht="22.2">
      <c r="A3" s="16" t="s">
        <v>206</v>
      </c>
      <c r="B3" s="73"/>
      <c r="C3" s="73"/>
      <c r="D3" s="73"/>
      <c r="E3" s="73"/>
      <c r="F3" s="79"/>
      <c r="G3" s="73"/>
      <c r="H3" s="73"/>
      <c r="I3" s="73"/>
      <c r="J3" s="73"/>
      <c r="K3" s="73"/>
      <c r="L3" s="73"/>
      <c r="M3" s="73"/>
    </row>
    <row r="4" spans="1:13">
      <c r="B4" s="9"/>
      <c r="C4" s="9"/>
      <c r="D4" s="9"/>
      <c r="E4" s="9"/>
      <c r="F4" s="153"/>
      <c r="G4" s="9"/>
      <c r="H4" s="9"/>
      <c r="I4" s="9"/>
      <c r="J4" s="9"/>
      <c r="K4" s="9"/>
      <c r="L4" s="9"/>
      <c r="M4" s="9"/>
    </row>
    <row r="5" spans="1:13">
      <c r="B5" s="9"/>
      <c r="C5" s="9"/>
      <c r="E5" s="9"/>
      <c r="F5" s="266" t="s">
        <v>0</v>
      </c>
      <c r="G5" s="266"/>
      <c r="H5" s="266"/>
      <c r="I5" s="9"/>
      <c r="J5" s="266" t="s">
        <v>1</v>
      </c>
      <c r="K5" s="266"/>
      <c r="L5" s="266"/>
      <c r="M5" s="9"/>
    </row>
    <row r="6" spans="1:13" s="151" customFormat="1">
      <c r="A6" s="152"/>
      <c r="B6" s="152"/>
      <c r="C6" s="154"/>
      <c r="D6" s="33" t="s">
        <v>3</v>
      </c>
      <c r="E6" s="150"/>
      <c r="F6" s="156">
        <v>2569</v>
      </c>
      <c r="G6" s="155"/>
      <c r="H6" s="156">
        <v>2568</v>
      </c>
      <c r="I6" s="150"/>
      <c r="J6" s="156">
        <v>2569</v>
      </c>
      <c r="K6" s="155"/>
      <c r="L6" s="156">
        <v>2568</v>
      </c>
    </row>
    <row r="7" spans="1:13" s="151" customFormat="1">
      <c r="A7" s="152"/>
      <c r="B7" s="152"/>
      <c r="C7" s="154"/>
      <c r="D7" s="157"/>
      <c r="E7" s="150"/>
      <c r="F7" s="267" t="s">
        <v>4</v>
      </c>
      <c r="G7" s="267"/>
      <c r="H7" s="267"/>
      <c r="I7" s="267"/>
      <c r="J7" s="267"/>
      <c r="K7" s="267"/>
      <c r="L7" s="267"/>
    </row>
    <row r="8" spans="1:13" s="151" customFormat="1">
      <c r="A8" s="70" t="s">
        <v>146</v>
      </c>
      <c r="B8" s="152"/>
      <c r="C8" s="154"/>
      <c r="D8" s="157"/>
      <c r="E8" s="150"/>
      <c r="F8" s="145"/>
      <c r="G8" s="66"/>
      <c r="H8" s="66"/>
      <c r="I8" s="66"/>
      <c r="J8" s="66"/>
      <c r="K8" s="66"/>
      <c r="L8" s="66"/>
    </row>
    <row r="9" spans="1:13">
      <c r="A9" s="71" t="s">
        <v>56</v>
      </c>
      <c r="D9" s="158">
        <v>21</v>
      </c>
      <c r="E9" s="150"/>
      <c r="F9" s="147">
        <v>99490030</v>
      </c>
      <c r="G9" s="159"/>
      <c r="H9" s="159">
        <v>294720767</v>
      </c>
      <c r="I9" s="159"/>
      <c r="J9" s="34">
        <v>0</v>
      </c>
      <c r="K9" s="159"/>
      <c r="L9" s="34">
        <v>65346137</v>
      </c>
      <c r="M9" s="152"/>
    </row>
    <row r="10" spans="1:13">
      <c r="A10" s="71" t="s">
        <v>57</v>
      </c>
      <c r="D10" s="158">
        <v>21</v>
      </c>
      <c r="E10" s="150"/>
      <c r="F10" s="147">
        <v>1057235</v>
      </c>
      <c r="G10" s="159"/>
      <c r="H10" s="159">
        <v>4186066</v>
      </c>
      <c r="I10" s="159"/>
      <c r="J10" s="160">
        <v>0</v>
      </c>
      <c r="K10" s="159"/>
      <c r="L10" s="161">
        <v>0</v>
      </c>
      <c r="M10" s="152"/>
    </row>
    <row r="11" spans="1:13">
      <c r="A11" s="71" t="s">
        <v>61</v>
      </c>
      <c r="D11" s="158">
        <v>19</v>
      </c>
      <c r="E11" s="150"/>
      <c r="F11" s="147">
        <v>48559815</v>
      </c>
      <c r="G11" s="159"/>
      <c r="H11" s="147">
        <v>22737010</v>
      </c>
      <c r="I11" s="159"/>
      <c r="J11" s="57">
        <v>54040419</v>
      </c>
      <c r="K11" s="159"/>
      <c r="L11" s="57">
        <v>94786677</v>
      </c>
      <c r="M11" s="152"/>
    </row>
    <row r="12" spans="1:13">
      <c r="A12" s="72" t="s">
        <v>58</v>
      </c>
      <c r="B12" s="73"/>
      <c r="C12" s="73"/>
      <c r="D12" s="74"/>
      <c r="E12" s="75"/>
      <c r="F12" s="146">
        <f>SUM(F9:F11)</f>
        <v>149107080</v>
      </c>
      <c r="G12" s="77"/>
      <c r="H12" s="76">
        <f>SUM(H9:H11)</f>
        <v>321643843</v>
      </c>
      <c r="I12" s="77"/>
      <c r="J12" s="76">
        <f>SUM(J9:J11)</f>
        <v>54040419</v>
      </c>
      <c r="K12" s="77"/>
      <c r="L12" s="76">
        <f>SUM(L9:L11)</f>
        <v>160132814</v>
      </c>
      <c r="M12" s="152"/>
    </row>
    <row r="13" spans="1:13">
      <c r="A13" s="72"/>
      <c r="D13" s="158"/>
      <c r="E13" s="150"/>
      <c r="G13" s="159"/>
      <c r="H13" s="159"/>
      <c r="I13" s="159"/>
      <c r="J13" s="160"/>
      <c r="K13" s="159"/>
      <c r="L13" s="159"/>
      <c r="M13" s="152"/>
    </row>
    <row r="14" spans="1:13">
      <c r="A14" s="78" t="s">
        <v>145</v>
      </c>
      <c r="D14" s="158"/>
      <c r="E14" s="150"/>
      <c r="G14" s="159"/>
      <c r="H14" s="159"/>
      <c r="I14" s="159"/>
      <c r="J14" s="160"/>
      <c r="K14" s="159"/>
      <c r="L14" s="159"/>
      <c r="M14" s="152"/>
    </row>
    <row r="15" spans="1:13">
      <c r="A15" s="71" t="s">
        <v>59</v>
      </c>
      <c r="D15" s="158"/>
      <c r="E15" s="150"/>
      <c r="F15" s="147">
        <v>77349487</v>
      </c>
      <c r="G15" s="159"/>
      <c r="H15" s="159">
        <v>198410753</v>
      </c>
      <c r="I15" s="159"/>
      <c r="J15" s="57">
        <v>0</v>
      </c>
      <c r="K15" s="159"/>
      <c r="L15" s="57">
        <v>49917399</v>
      </c>
      <c r="M15" s="152"/>
    </row>
    <row r="16" spans="1:13">
      <c r="A16" s="71" t="s">
        <v>60</v>
      </c>
      <c r="D16" s="158"/>
      <c r="E16" s="150"/>
      <c r="F16" s="147">
        <v>759185</v>
      </c>
      <c r="G16" s="159"/>
      <c r="H16" s="159">
        <v>3800799</v>
      </c>
      <c r="I16" s="159"/>
      <c r="J16" s="160">
        <v>0</v>
      </c>
      <c r="K16" s="159"/>
      <c r="L16" s="160">
        <v>0</v>
      </c>
      <c r="M16" s="152"/>
    </row>
    <row r="17" spans="1:13">
      <c r="A17" s="71" t="s">
        <v>62</v>
      </c>
      <c r="D17" s="158"/>
      <c r="E17" s="150"/>
      <c r="F17" s="57">
        <v>28314834</v>
      </c>
      <c r="G17" s="159"/>
      <c r="H17" s="147">
        <v>27692138</v>
      </c>
      <c r="I17" s="159"/>
      <c r="J17" s="57">
        <v>6597821</v>
      </c>
      <c r="K17" s="159"/>
      <c r="L17" s="57">
        <v>8925811</v>
      </c>
      <c r="M17" s="152"/>
    </row>
    <row r="18" spans="1:13">
      <c r="A18" s="71" t="s">
        <v>63</v>
      </c>
      <c r="D18" s="158"/>
      <c r="E18" s="150"/>
      <c r="F18" s="57">
        <v>24433680</v>
      </c>
      <c r="G18" s="159"/>
      <c r="H18" s="147">
        <v>45864192</v>
      </c>
      <c r="I18" s="159"/>
      <c r="J18" s="57">
        <v>22981381</v>
      </c>
      <c r="K18" s="159"/>
      <c r="L18" s="57">
        <v>25839948</v>
      </c>
      <c r="M18" s="152"/>
    </row>
    <row r="19" spans="1:13">
      <c r="A19" s="72" t="s">
        <v>165</v>
      </c>
      <c r="B19" s="73"/>
      <c r="C19" s="73"/>
      <c r="D19" s="74"/>
      <c r="E19" s="75"/>
      <c r="F19" s="146">
        <f>SUM(F15:F18)</f>
        <v>130857186</v>
      </c>
      <c r="G19" s="77"/>
      <c r="H19" s="76">
        <f>SUM(H15:H18)</f>
        <v>275767882</v>
      </c>
      <c r="I19" s="77"/>
      <c r="J19" s="76">
        <f>SUM(J15:J18)</f>
        <v>29579202</v>
      </c>
      <c r="K19" s="77"/>
      <c r="L19" s="76">
        <f>SUM(L15:L18)</f>
        <v>84683158</v>
      </c>
      <c r="M19" s="152"/>
    </row>
    <row r="20" spans="1:13">
      <c r="A20" s="72"/>
      <c r="D20" s="158"/>
      <c r="E20" s="150"/>
      <c r="G20" s="159"/>
      <c r="H20" s="159"/>
      <c r="I20" s="159"/>
      <c r="J20" s="160"/>
      <c r="K20" s="159"/>
      <c r="L20" s="159"/>
      <c r="M20" s="152"/>
    </row>
    <row r="21" spans="1:13">
      <c r="A21" s="72" t="s">
        <v>147</v>
      </c>
      <c r="B21" s="73"/>
      <c r="C21" s="73"/>
      <c r="D21" s="74"/>
      <c r="E21" s="75"/>
      <c r="F21" s="79">
        <f>F12-F19</f>
        <v>18249894</v>
      </c>
      <c r="G21" s="77"/>
      <c r="H21" s="79">
        <f>H12-H19</f>
        <v>45875961</v>
      </c>
      <c r="I21" s="77"/>
      <c r="J21" s="61">
        <f>J12-J19</f>
        <v>24461217</v>
      </c>
      <c r="K21" s="77"/>
      <c r="L21" s="79">
        <f>L12-L19</f>
        <v>75449656</v>
      </c>
      <c r="M21" s="152"/>
    </row>
    <row r="22" spans="1:13">
      <c r="A22" s="71" t="s">
        <v>65</v>
      </c>
      <c r="D22" s="80">
        <v>8</v>
      </c>
      <c r="E22" s="150"/>
      <c r="F22" s="34">
        <v>-2260578</v>
      </c>
      <c r="G22" s="159"/>
      <c r="H22" s="34">
        <v>-2601290</v>
      </c>
      <c r="I22" s="159"/>
      <c r="J22" s="34">
        <v>0</v>
      </c>
      <c r="K22" s="159"/>
      <c r="L22" s="34">
        <v>0</v>
      </c>
      <c r="M22" s="152"/>
    </row>
    <row r="23" spans="1:13">
      <c r="A23" s="71" t="s">
        <v>64</v>
      </c>
      <c r="D23" s="158"/>
      <c r="E23" s="150"/>
      <c r="F23" s="162">
        <v>-15376898</v>
      </c>
      <c r="G23" s="159"/>
      <c r="H23" s="163">
        <v>-19232678</v>
      </c>
      <c r="I23" s="159"/>
      <c r="J23" s="164">
        <v>-31950590</v>
      </c>
      <c r="K23" s="159"/>
      <c r="L23" s="164">
        <v>-47408359</v>
      </c>
      <c r="M23" s="152"/>
    </row>
    <row r="24" spans="1:13">
      <c r="A24" s="72" t="s">
        <v>216</v>
      </c>
      <c r="D24" s="155"/>
      <c r="E24" s="150"/>
      <c r="F24" s="79">
        <f>SUM(F21:F23)</f>
        <v>612418</v>
      </c>
      <c r="G24" s="77"/>
      <c r="H24" s="77">
        <f>SUM(H21:H23)</f>
        <v>24041993</v>
      </c>
      <c r="I24" s="77"/>
      <c r="J24" s="77">
        <f>SUM(J21:J23)</f>
        <v>-7489373</v>
      </c>
      <c r="K24" s="77"/>
      <c r="L24" s="77">
        <f>SUM(L21:L23)</f>
        <v>28041297</v>
      </c>
      <c r="M24" s="152"/>
    </row>
    <row r="25" spans="1:13">
      <c r="A25" s="71" t="s">
        <v>196</v>
      </c>
      <c r="D25" s="149">
        <v>18</v>
      </c>
      <c r="E25" s="150"/>
      <c r="F25" s="147">
        <v>-4320938</v>
      </c>
      <c r="G25" s="159"/>
      <c r="H25" s="159">
        <v>-7263420</v>
      </c>
      <c r="I25" s="159"/>
      <c r="J25" s="57">
        <v>-916458</v>
      </c>
      <c r="K25" s="159"/>
      <c r="L25" s="57">
        <v>-7739141</v>
      </c>
      <c r="M25" s="152"/>
    </row>
    <row r="26" spans="1:13">
      <c r="A26" s="72" t="s">
        <v>217</v>
      </c>
      <c r="D26" s="155"/>
      <c r="E26" s="150"/>
      <c r="F26" s="146">
        <f>SUM(F24:F25)</f>
        <v>-3708520</v>
      </c>
      <c r="G26" s="77"/>
      <c r="H26" s="76">
        <f>SUM(H24:H25)</f>
        <v>16778573</v>
      </c>
      <c r="I26" s="77"/>
      <c r="J26" s="59">
        <f>SUM(J24:J25)</f>
        <v>-8405831</v>
      </c>
      <c r="K26" s="77"/>
      <c r="L26" s="76">
        <f>SUM(L24:L25)</f>
        <v>20302156</v>
      </c>
      <c r="M26" s="152"/>
    </row>
    <row r="27" spans="1:13">
      <c r="A27" s="152" t="s">
        <v>66</v>
      </c>
      <c r="F27" s="165">
        <v>0</v>
      </c>
      <c r="G27" s="166"/>
      <c r="H27" s="166">
        <v>0</v>
      </c>
      <c r="I27" s="166"/>
      <c r="J27" s="166">
        <v>0</v>
      </c>
      <c r="K27" s="166"/>
      <c r="L27" s="166">
        <v>0</v>
      </c>
    </row>
    <row r="28" spans="1:13" ht="21.6" thickBot="1">
      <c r="A28" s="73" t="s">
        <v>218</v>
      </c>
      <c r="B28" s="73"/>
      <c r="C28" s="73"/>
      <c r="D28" s="73"/>
      <c r="E28" s="73"/>
      <c r="F28" s="139">
        <f>SUM(F26:F27)</f>
        <v>-3708520</v>
      </c>
      <c r="G28" s="42"/>
      <c r="H28" s="139">
        <f>SUM(H26:H27)</f>
        <v>16778573</v>
      </c>
      <c r="I28" s="42"/>
      <c r="J28" s="139">
        <f>SUM(J26:J27)</f>
        <v>-8405831</v>
      </c>
      <c r="K28" s="42"/>
      <c r="L28" s="139">
        <f>SUM(L26:L27)</f>
        <v>20302156</v>
      </c>
    </row>
    <row r="29" spans="1:13" ht="21.6" thickTop="1">
      <c r="A29" s="72"/>
    </row>
    <row r="30" spans="1:13">
      <c r="A30" s="72" t="s">
        <v>219</v>
      </c>
      <c r="D30" s="158"/>
      <c r="E30" s="150"/>
      <c r="G30" s="159"/>
      <c r="H30" s="159"/>
      <c r="I30" s="159"/>
      <c r="J30" s="14"/>
      <c r="K30" s="159"/>
      <c r="L30" s="14"/>
      <c r="M30" s="152"/>
    </row>
    <row r="31" spans="1:13">
      <c r="A31" s="71" t="s">
        <v>67</v>
      </c>
      <c r="D31" s="158"/>
      <c r="E31" s="150"/>
      <c r="F31" s="147">
        <f>F33-F32</f>
        <v>-3708503</v>
      </c>
      <c r="G31" s="159"/>
      <c r="H31" s="159">
        <f>H33-H32</f>
        <v>16778378</v>
      </c>
      <c r="I31" s="159"/>
      <c r="J31" s="57">
        <f>J28</f>
        <v>-8405831</v>
      </c>
      <c r="K31" s="159"/>
      <c r="L31" s="14">
        <f>L26</f>
        <v>20302156</v>
      </c>
      <c r="M31" s="152"/>
    </row>
    <row r="32" spans="1:13">
      <c r="A32" s="71" t="s">
        <v>68</v>
      </c>
      <c r="D32" s="158"/>
      <c r="E32" s="150"/>
      <c r="F32" s="147">
        <v>-17</v>
      </c>
      <c r="G32" s="159"/>
      <c r="H32" s="159">
        <v>195</v>
      </c>
      <c r="I32" s="159"/>
      <c r="J32" s="167">
        <v>0</v>
      </c>
      <c r="K32" s="168"/>
      <c r="L32" s="167">
        <v>0</v>
      </c>
      <c r="M32" s="152"/>
    </row>
    <row r="33" spans="1:15">
      <c r="A33" s="72" t="s">
        <v>217</v>
      </c>
      <c r="D33" s="158"/>
      <c r="E33" s="150"/>
      <c r="F33" s="148">
        <f>F26</f>
        <v>-3708520</v>
      </c>
      <c r="G33" s="77"/>
      <c r="H33" s="81">
        <f>H26</f>
        <v>16778573</v>
      </c>
      <c r="I33" s="159"/>
      <c r="J33" s="81">
        <f>J26</f>
        <v>-8405831</v>
      </c>
      <c r="K33" s="77"/>
      <c r="L33" s="81">
        <f>SUM(L31:L32)</f>
        <v>20302156</v>
      </c>
      <c r="M33" s="152"/>
    </row>
    <row r="34" spans="1:15" ht="21.6" thickTop="1">
      <c r="A34" s="71"/>
      <c r="D34" s="155"/>
      <c r="E34" s="155"/>
      <c r="G34" s="150"/>
      <c r="I34" s="155"/>
      <c r="J34" s="14"/>
      <c r="K34" s="150"/>
      <c r="L34" s="14"/>
    </row>
    <row r="35" spans="1:15">
      <c r="A35" s="72" t="s">
        <v>220</v>
      </c>
      <c r="D35" s="158"/>
      <c r="E35" s="150"/>
      <c r="G35" s="159"/>
      <c r="H35" s="159"/>
      <c r="I35" s="159"/>
      <c r="J35" s="14"/>
      <c r="K35" s="159"/>
      <c r="L35" s="14"/>
      <c r="M35" s="152"/>
    </row>
    <row r="36" spans="1:15">
      <c r="A36" s="71" t="s">
        <v>67</v>
      </c>
      <c r="D36" s="158"/>
      <c r="E36" s="150"/>
      <c r="F36" s="147">
        <f>F38-F37</f>
        <v>-3708503</v>
      </c>
      <c r="G36" s="159"/>
      <c r="H36" s="159">
        <f>H38-H37</f>
        <v>16778378</v>
      </c>
      <c r="I36" s="159"/>
      <c r="J36" s="14">
        <f>J28</f>
        <v>-8405831</v>
      </c>
      <c r="K36" s="159"/>
      <c r="L36" s="14">
        <f>L28</f>
        <v>20302156</v>
      </c>
      <c r="M36" s="152"/>
    </row>
    <row r="37" spans="1:15">
      <c r="A37" s="71" t="s">
        <v>68</v>
      </c>
      <c r="D37" s="158"/>
      <c r="E37" s="150"/>
      <c r="F37" s="147">
        <v>-17</v>
      </c>
      <c r="G37" s="159"/>
      <c r="H37" s="169">
        <v>195</v>
      </c>
      <c r="I37" s="159"/>
      <c r="J37" s="167">
        <v>0</v>
      </c>
      <c r="K37" s="168"/>
      <c r="L37" s="167">
        <v>0</v>
      </c>
      <c r="M37" s="152"/>
    </row>
    <row r="38" spans="1:15" ht="21.6" thickBot="1">
      <c r="A38" s="72" t="s">
        <v>218</v>
      </c>
      <c r="D38" s="158"/>
      <c r="E38" s="150"/>
      <c r="F38" s="148">
        <f>F28</f>
        <v>-3708520</v>
      </c>
      <c r="G38" s="77"/>
      <c r="H38" s="81">
        <f>H28</f>
        <v>16778573</v>
      </c>
      <c r="I38" s="159"/>
      <c r="J38" s="81">
        <f>J28</f>
        <v>-8405831</v>
      </c>
      <c r="K38" s="77"/>
      <c r="L38" s="81">
        <f>SUM(L36:L37)</f>
        <v>20302156</v>
      </c>
      <c r="M38" s="152"/>
    </row>
    <row r="39" spans="1:15" ht="15.45" customHeight="1" thickTop="1">
      <c r="A39" s="71"/>
      <c r="D39" s="155"/>
      <c r="E39" s="155"/>
      <c r="G39" s="150"/>
      <c r="I39" s="155"/>
      <c r="J39" s="14"/>
      <c r="K39" s="150"/>
      <c r="L39" s="14"/>
    </row>
    <row r="40" spans="1:15">
      <c r="A40" s="72" t="s">
        <v>221</v>
      </c>
      <c r="D40" s="158">
        <v>20</v>
      </c>
      <c r="E40" s="150"/>
      <c r="G40" s="152"/>
      <c r="H40" s="152"/>
      <c r="I40" s="150"/>
      <c r="J40" s="170"/>
      <c r="K40" s="152"/>
      <c r="L40" s="170"/>
      <c r="M40" s="152"/>
    </row>
    <row r="41" spans="1:15" ht="21.6" thickBot="1">
      <c r="A41" s="71" t="s">
        <v>222</v>
      </c>
      <c r="D41" s="158"/>
      <c r="E41" s="150"/>
      <c r="F41" s="171">
        <f>F36/F42</f>
        <v>-2.0025378811349952E-3</v>
      </c>
      <c r="G41" s="172"/>
      <c r="H41" s="173">
        <f>H36/H42</f>
        <v>1.0662170640709111E-2</v>
      </c>
      <c r="I41" s="172"/>
      <c r="J41" s="174">
        <f>J36/J42</f>
        <v>-4.5390269334874096E-3</v>
      </c>
      <c r="K41" s="175"/>
      <c r="L41" s="173">
        <f>L36/L42</f>
        <v>1.2901428948989964E-2</v>
      </c>
      <c r="M41" s="152"/>
      <c r="O41" s="176"/>
    </row>
    <row r="42" spans="1:15" ht="22.2" thickTop="1" thickBot="1">
      <c r="A42" s="71" t="s">
        <v>69</v>
      </c>
      <c r="D42" s="158"/>
      <c r="E42" s="150"/>
      <c r="F42" s="177">
        <v>1851901547</v>
      </c>
      <c r="G42" s="172"/>
      <c r="H42" s="178">
        <v>1573636229</v>
      </c>
      <c r="I42" s="150"/>
      <c r="J42" s="178">
        <v>1851901547</v>
      </c>
      <c r="K42" s="172"/>
      <c r="L42" s="178">
        <v>1573636229</v>
      </c>
      <c r="M42" s="152"/>
    </row>
    <row r="43" spans="1:15" ht="21.6" thickTop="1"/>
    <row r="53" spans="5:9">
      <c r="E53" s="152">
        <v>13221323</v>
      </c>
    </row>
    <row r="58" spans="5:9">
      <c r="E58" s="152">
        <v>534185483</v>
      </c>
      <c r="I58" s="152">
        <v>534185483</v>
      </c>
    </row>
    <row r="64" spans="5:9">
      <c r="E64" s="179">
        <v>62334246</v>
      </c>
      <c r="I64" s="179">
        <v>30346882</v>
      </c>
    </row>
  </sheetData>
  <mergeCells count="3">
    <mergeCell ref="F5:H5"/>
    <mergeCell ref="J5:L5"/>
    <mergeCell ref="F7:L7"/>
  </mergeCells>
  <pageMargins left="0.7" right="0.4" top="0.75" bottom="0.75" header="0.5" footer="0.5"/>
  <pageSetup paperSize="9" scale="80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71"/>
  <sheetViews>
    <sheetView view="pageBreakPreview" topLeftCell="A18" zoomScale="85" zoomScaleNormal="70" zoomScaleSheetLayoutView="85" workbookViewId="0">
      <selection activeCell="X22" sqref="X1:X1048576"/>
    </sheetView>
  </sheetViews>
  <sheetFormatPr defaultColWidth="9.44140625" defaultRowHeight="21"/>
  <cols>
    <col min="1" max="2" width="2.109375" style="7" customWidth="1"/>
    <col min="3" max="3" width="14.5546875" style="7" customWidth="1"/>
    <col min="4" max="4" width="37.5546875" style="7" customWidth="1"/>
    <col min="5" max="5" width="10.44140625" style="7" customWidth="1"/>
    <col min="6" max="6" width="1.44140625" style="7" customWidth="1"/>
    <col min="7" max="7" width="15.5546875" style="7" customWidth="1"/>
    <col min="8" max="8" width="1.44140625" style="7" customWidth="1"/>
    <col min="9" max="9" width="15.5546875" style="7" customWidth="1"/>
    <col min="10" max="10" width="1.44140625" style="7" customWidth="1"/>
    <col min="11" max="11" width="15.5546875" style="7" customWidth="1"/>
    <col min="12" max="12" width="1.44140625" style="7" customWidth="1"/>
    <col min="13" max="13" width="15.5546875" style="7" customWidth="1"/>
    <col min="14" max="14" width="1.44140625" style="7" customWidth="1"/>
    <col min="15" max="15" width="15.5546875" style="7" customWidth="1"/>
    <col min="16" max="16" width="1.44140625" style="7" customWidth="1"/>
    <col min="17" max="17" width="15.5546875" style="7" customWidth="1"/>
    <col min="18" max="18" width="1.44140625" style="7" customWidth="1"/>
    <col min="19" max="19" width="15.5546875" style="7" customWidth="1"/>
    <col min="20" max="20" width="1.44140625" style="7" customWidth="1"/>
    <col min="21" max="21" width="15.5546875" style="7" customWidth="1"/>
    <col min="22" max="22" width="1.44140625" style="7" customWidth="1"/>
    <col min="23" max="23" width="15.5546875" style="7" customWidth="1"/>
    <col min="24" max="24" width="14.5546875" style="7" customWidth="1"/>
    <col min="25" max="25" width="9.5546875" style="7" bestFit="1" customWidth="1"/>
    <col min="26" max="16384" width="9.44140625" style="7"/>
  </cols>
  <sheetData>
    <row r="1" spans="1:23" ht="24" customHeight="1">
      <c r="A1" s="6" t="str">
        <f>+PL!A1</f>
        <v>บริษัท เนอวานา ดีเวลลอปเม้นท์ จำกัด (มหาชน) และบริษัทย่อย</v>
      </c>
      <c r="B1" s="6"/>
      <c r="C1" s="6"/>
    </row>
    <row r="2" spans="1:23" ht="24" customHeight="1">
      <c r="A2" s="6" t="s">
        <v>173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4"/>
      <c r="P2" s="54"/>
      <c r="Q2" s="54"/>
      <c r="R2" s="54"/>
      <c r="S2" s="54"/>
      <c r="T2" s="54"/>
      <c r="U2" s="54"/>
    </row>
    <row r="3" spans="1:23" ht="24" customHeight="1">
      <c r="A3" s="16" t="str">
        <f>PL!A3</f>
        <v>สำหรับงวดสามเดือนสิ้นสุดวันที่ 31 มีนาคม 2569 (ยังไม่ได้ตรวจสอบ แต่สอบทานแล้ว)</v>
      </c>
      <c r="B3" s="16"/>
      <c r="C3" s="16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3"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W4" s="9"/>
    </row>
    <row r="5" spans="1:23" ht="22.2" customHeight="1">
      <c r="D5" s="8"/>
      <c r="E5" s="8"/>
      <c r="F5" s="8"/>
      <c r="G5" s="270" t="s">
        <v>0</v>
      </c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</row>
    <row r="6" spans="1:23" ht="22.2" customHeight="1">
      <c r="D6" s="8"/>
      <c r="E6" s="8"/>
      <c r="F6" s="8"/>
      <c r="G6" s="269" t="s">
        <v>51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138"/>
      <c r="U6" s="138"/>
      <c r="V6" s="138"/>
      <c r="W6" s="138"/>
    </row>
    <row r="7" spans="1:23" ht="8.1" customHeight="1">
      <c r="D7" s="8"/>
      <c r="E7" s="8"/>
      <c r="F7" s="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3" ht="22.8" customHeight="1">
      <c r="D8" s="8"/>
      <c r="E8" s="8"/>
      <c r="F8" s="8"/>
      <c r="G8" s="10"/>
      <c r="H8" s="10"/>
      <c r="I8" s="11"/>
      <c r="J8" s="10"/>
      <c r="K8" s="44"/>
      <c r="L8" s="10"/>
      <c r="M8" s="44" t="s">
        <v>70</v>
      </c>
      <c r="N8" s="10"/>
      <c r="O8" s="268" t="s">
        <v>48</v>
      </c>
      <c r="P8" s="268"/>
      <c r="Q8" s="268"/>
      <c r="R8" s="10"/>
      <c r="T8" s="10"/>
    </row>
    <row r="9" spans="1:23" ht="22.8" customHeight="1">
      <c r="D9" s="8"/>
      <c r="E9" s="8"/>
      <c r="F9" s="8"/>
      <c r="G9" s="10" t="s">
        <v>41</v>
      </c>
      <c r="H9" s="10"/>
      <c r="J9" s="10"/>
      <c r="K9" s="44"/>
      <c r="L9" s="10"/>
      <c r="M9" s="44" t="s">
        <v>71</v>
      </c>
      <c r="N9" s="10"/>
      <c r="O9" s="11" t="s">
        <v>72</v>
      </c>
      <c r="P9" s="11"/>
      <c r="Q9" s="11"/>
      <c r="R9" s="10"/>
      <c r="S9" s="11" t="s">
        <v>73</v>
      </c>
      <c r="T9" s="10"/>
      <c r="U9" s="44" t="s">
        <v>74</v>
      </c>
      <c r="V9" s="10"/>
      <c r="W9" s="10"/>
    </row>
    <row r="10" spans="1:23" s="11" customFormat="1" ht="22.8" customHeight="1">
      <c r="G10" s="11" t="s">
        <v>75</v>
      </c>
      <c r="I10" s="11" t="s">
        <v>76</v>
      </c>
      <c r="K10" s="11" t="s">
        <v>77</v>
      </c>
      <c r="M10" s="11" t="s">
        <v>78</v>
      </c>
      <c r="O10" s="12" t="s">
        <v>79</v>
      </c>
      <c r="S10" s="11" t="s">
        <v>80</v>
      </c>
      <c r="U10" s="44" t="s">
        <v>81</v>
      </c>
      <c r="W10" s="11" t="s">
        <v>73</v>
      </c>
    </row>
    <row r="11" spans="1:23" s="11" customFormat="1" ht="22.8" customHeight="1">
      <c r="E11" s="52" t="s">
        <v>3</v>
      </c>
      <c r="G11" s="11" t="s">
        <v>82</v>
      </c>
      <c r="I11" s="11" t="s">
        <v>83</v>
      </c>
      <c r="K11" s="44" t="s">
        <v>84</v>
      </c>
      <c r="M11" s="44" t="s">
        <v>85</v>
      </c>
      <c r="O11" s="12" t="s">
        <v>86</v>
      </c>
      <c r="Q11" s="11" t="s">
        <v>87</v>
      </c>
      <c r="S11" s="11" t="s">
        <v>88</v>
      </c>
      <c r="U11" s="44" t="s">
        <v>89</v>
      </c>
      <c r="W11" s="11" t="s">
        <v>90</v>
      </c>
    </row>
    <row r="12" spans="1:23" s="11" customFormat="1" ht="21.6" customHeight="1">
      <c r="G12" s="271" t="s">
        <v>4</v>
      </c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</row>
    <row r="13" spans="1:23" ht="21.6" customHeight="1">
      <c r="A13" s="5" t="s">
        <v>187</v>
      </c>
      <c r="B13" s="5"/>
      <c r="C13" s="5"/>
      <c r="E13" s="11"/>
      <c r="F13" s="11"/>
      <c r="G13" s="21">
        <v>1553175544</v>
      </c>
      <c r="H13" s="23"/>
      <c r="I13" s="21">
        <v>1251363389</v>
      </c>
      <c r="J13" s="23"/>
      <c r="K13" s="42">
        <v>1589337148</v>
      </c>
      <c r="L13" s="23"/>
      <c r="M13" s="42">
        <v>-135645750</v>
      </c>
      <c r="N13" s="23"/>
      <c r="O13" s="21">
        <v>100111661</v>
      </c>
      <c r="P13" s="23"/>
      <c r="Q13" s="21">
        <v>729374921</v>
      </c>
      <c r="R13" s="23"/>
      <c r="S13" s="21">
        <f>SUM(G13:R13)</f>
        <v>5087716913</v>
      </c>
      <c r="T13" s="23"/>
      <c r="U13" s="41">
        <v>121612</v>
      </c>
      <c r="V13" s="23"/>
      <c r="W13" s="21">
        <f>SUM(S13:U13)</f>
        <v>5087838525</v>
      </c>
    </row>
    <row r="14" spans="1:23">
      <c r="A14" s="5"/>
      <c r="B14" s="5"/>
      <c r="C14" s="5"/>
      <c r="E14" s="11"/>
      <c r="F14" s="11"/>
      <c r="G14" s="21"/>
      <c r="H14" s="23"/>
      <c r="I14" s="21"/>
      <c r="J14" s="23"/>
      <c r="K14" s="42"/>
      <c r="L14" s="23"/>
      <c r="M14" s="43"/>
      <c r="N14" s="23"/>
      <c r="O14" s="21"/>
      <c r="P14" s="23"/>
      <c r="Q14" s="21"/>
      <c r="R14" s="23"/>
      <c r="S14" s="21"/>
      <c r="T14" s="23"/>
      <c r="U14" s="41"/>
      <c r="V14" s="23"/>
      <c r="W14" s="21"/>
    </row>
    <row r="15" spans="1:23" ht="22.2" customHeight="1">
      <c r="A15" s="5" t="s">
        <v>91</v>
      </c>
      <c r="B15" s="5"/>
      <c r="C15" s="5"/>
      <c r="E15" s="11"/>
      <c r="F15" s="11"/>
      <c r="G15" s="21"/>
      <c r="H15" s="23"/>
      <c r="I15" s="21"/>
      <c r="J15" s="23"/>
      <c r="K15" s="42"/>
      <c r="L15" s="23"/>
      <c r="M15" s="43"/>
      <c r="N15" s="23"/>
      <c r="O15" s="21"/>
      <c r="P15" s="23"/>
      <c r="Q15" s="21"/>
      <c r="R15" s="23"/>
      <c r="S15" s="21"/>
      <c r="T15" s="23"/>
      <c r="U15" s="41"/>
      <c r="V15" s="23"/>
      <c r="W15" s="21"/>
    </row>
    <row r="16" spans="1:23" ht="23.4" customHeight="1">
      <c r="A16" s="50"/>
      <c r="B16" s="95" t="s">
        <v>92</v>
      </c>
      <c r="C16" s="50"/>
      <c r="E16" s="11"/>
      <c r="F16" s="11"/>
      <c r="G16" s="14"/>
      <c r="H16" s="13"/>
      <c r="I16" s="14"/>
      <c r="J16" s="13"/>
      <c r="K16" s="40"/>
      <c r="L16" s="13"/>
      <c r="M16" s="49"/>
      <c r="N16" s="13"/>
      <c r="O16" s="14"/>
      <c r="P16" s="13"/>
      <c r="Q16" s="14"/>
      <c r="R16" s="13"/>
      <c r="S16" s="14"/>
      <c r="T16" s="13"/>
      <c r="U16" s="35"/>
      <c r="V16" s="13"/>
      <c r="W16" s="14"/>
    </row>
    <row r="17" spans="1:23" ht="23.4" customHeight="1">
      <c r="A17" s="15" t="s">
        <v>189</v>
      </c>
      <c r="B17" s="15" t="s">
        <v>190</v>
      </c>
      <c r="C17" s="15"/>
      <c r="E17" s="180">
        <v>17</v>
      </c>
      <c r="F17" s="11"/>
      <c r="G17" s="57">
        <v>298726003</v>
      </c>
      <c r="H17" s="58"/>
      <c r="I17" s="57">
        <v>89617801</v>
      </c>
      <c r="J17" s="58"/>
      <c r="K17" s="57">
        <v>0</v>
      </c>
      <c r="L17" s="58"/>
      <c r="M17" s="57">
        <v>0</v>
      </c>
      <c r="N17" s="58"/>
      <c r="O17" s="57">
        <v>0</v>
      </c>
      <c r="P17" s="58"/>
      <c r="Q17" s="57">
        <v>0</v>
      </c>
      <c r="R17" s="58"/>
      <c r="S17" s="57">
        <f>SUM(G17:R17)</f>
        <v>388343804</v>
      </c>
      <c r="T17" s="58"/>
      <c r="U17" s="35">
        <v>0</v>
      </c>
      <c r="V17" s="58"/>
      <c r="W17" s="57">
        <f>SUM(S17:U17)</f>
        <v>388343804</v>
      </c>
    </row>
    <row r="18" spans="1:23" s="45" customFormat="1" ht="23.4" customHeight="1">
      <c r="A18" s="50"/>
      <c r="B18" s="95" t="s">
        <v>93</v>
      </c>
      <c r="C18" s="50"/>
      <c r="E18" s="46"/>
      <c r="F18" s="46"/>
      <c r="G18" s="59">
        <f>SUM(G17)</f>
        <v>298726003</v>
      </c>
      <c r="H18" s="60"/>
      <c r="I18" s="59">
        <f>SUM(I17)</f>
        <v>89617801</v>
      </c>
      <c r="J18" s="60"/>
      <c r="K18" s="59">
        <f>SUM(K17)</f>
        <v>0</v>
      </c>
      <c r="L18" s="60"/>
      <c r="M18" s="59">
        <f>SUM(M17)</f>
        <v>0</v>
      </c>
      <c r="N18" s="60"/>
      <c r="O18" s="59">
        <f>SUM(O17)</f>
        <v>0</v>
      </c>
      <c r="P18" s="60"/>
      <c r="Q18" s="59">
        <f>SUM(Q17)</f>
        <v>0</v>
      </c>
      <c r="R18" s="60"/>
      <c r="S18" s="59">
        <f>SUM(S17)</f>
        <v>388343804</v>
      </c>
      <c r="T18" s="60"/>
      <c r="U18" s="47">
        <f>SUM(U17)</f>
        <v>0</v>
      </c>
      <c r="V18" s="60"/>
      <c r="W18" s="59">
        <f>SUM(W17)</f>
        <v>388343804</v>
      </c>
    </row>
    <row r="19" spans="1:23" s="45" customFormat="1" ht="23.4" customHeight="1">
      <c r="A19" s="5" t="s">
        <v>207</v>
      </c>
      <c r="B19" s="95"/>
      <c r="C19" s="50"/>
      <c r="E19" s="46"/>
      <c r="F19" s="46"/>
      <c r="G19" s="59">
        <f>G18</f>
        <v>298726003</v>
      </c>
      <c r="H19" s="60"/>
      <c r="I19" s="59">
        <f>I18</f>
        <v>89617801</v>
      </c>
      <c r="J19" s="60"/>
      <c r="K19" s="59">
        <f>K18</f>
        <v>0</v>
      </c>
      <c r="L19" s="60"/>
      <c r="M19" s="59">
        <f>M18</f>
        <v>0</v>
      </c>
      <c r="N19" s="60"/>
      <c r="O19" s="59">
        <f>O18</f>
        <v>0</v>
      </c>
      <c r="P19" s="60"/>
      <c r="Q19" s="59">
        <f>Q18</f>
        <v>0</v>
      </c>
      <c r="R19" s="60"/>
      <c r="S19" s="59">
        <f>S18</f>
        <v>388343804</v>
      </c>
      <c r="T19" s="60"/>
      <c r="U19" s="47">
        <f>U18</f>
        <v>0</v>
      </c>
      <c r="V19" s="60"/>
      <c r="W19" s="59">
        <f>W18</f>
        <v>388343804</v>
      </c>
    </row>
    <row r="20" spans="1:23">
      <c r="A20" s="38"/>
      <c r="B20" s="38"/>
      <c r="C20" s="38"/>
    </row>
    <row r="21" spans="1:23">
      <c r="A21" s="5" t="s">
        <v>208</v>
      </c>
      <c r="B21" s="5"/>
      <c r="C21" s="5"/>
      <c r="E21" s="11"/>
      <c r="F21" s="11"/>
      <c r="G21" s="21"/>
      <c r="H21" s="23"/>
      <c r="I21" s="21"/>
      <c r="J21" s="23"/>
      <c r="K21" s="21"/>
      <c r="L21" s="23"/>
      <c r="M21" s="21"/>
      <c r="N21" s="23"/>
      <c r="O21" s="21"/>
      <c r="P21" s="23"/>
      <c r="Q21" s="21"/>
      <c r="R21" s="23"/>
      <c r="S21" s="21"/>
      <c r="T21" s="23"/>
      <c r="U21" s="39"/>
      <c r="V21" s="23"/>
      <c r="W21" s="21"/>
    </row>
    <row r="22" spans="1:23">
      <c r="A22" s="38"/>
      <c r="B22" s="15" t="s">
        <v>176</v>
      </c>
      <c r="E22" s="11"/>
      <c r="F22" s="11"/>
      <c r="G22" s="29">
        <v>0</v>
      </c>
      <c r="H22" s="29"/>
      <c r="I22" s="29">
        <v>0</v>
      </c>
      <c r="J22" s="29"/>
      <c r="K22" s="29">
        <v>0</v>
      </c>
      <c r="L22" s="29"/>
      <c r="M22" s="29">
        <v>0</v>
      </c>
      <c r="N22" s="29"/>
      <c r="O22" s="29">
        <v>0</v>
      </c>
      <c r="P22" s="14"/>
      <c r="Q22" s="34">
        <f>PL!H31</f>
        <v>16778378</v>
      </c>
      <c r="S22" s="34">
        <f>SUM(G22:R22)</f>
        <v>16778378</v>
      </c>
      <c r="U22" s="34">
        <f>PL!H37</f>
        <v>195</v>
      </c>
      <c r="V22" s="34"/>
      <c r="W22" s="34">
        <f t="shared" ref="W22:W23" si="0">SUM(S22:U22)</f>
        <v>16778573</v>
      </c>
    </row>
    <row r="23" spans="1:23">
      <c r="A23" s="38"/>
      <c r="B23" s="15" t="s">
        <v>212</v>
      </c>
      <c r="E23" s="11"/>
      <c r="F23" s="11"/>
      <c r="G23" s="29">
        <v>0</v>
      </c>
      <c r="H23" s="29"/>
      <c r="I23" s="29">
        <v>0</v>
      </c>
      <c r="J23" s="29"/>
      <c r="K23" s="29">
        <v>0</v>
      </c>
      <c r="L23" s="29"/>
      <c r="M23" s="29">
        <v>0</v>
      </c>
      <c r="N23" s="29"/>
      <c r="O23" s="29">
        <v>0</v>
      </c>
      <c r="P23" s="14"/>
      <c r="Q23" s="34">
        <v>0</v>
      </c>
      <c r="S23" s="34">
        <f>SUM(G23:R23)</f>
        <v>0</v>
      </c>
      <c r="U23" s="34">
        <v>0</v>
      </c>
      <c r="V23" s="34"/>
      <c r="W23" s="34">
        <f t="shared" si="0"/>
        <v>0</v>
      </c>
    </row>
    <row r="24" spans="1:23" s="45" customFormat="1" ht="20.399999999999999">
      <c r="A24" s="126" t="s">
        <v>209</v>
      </c>
      <c r="B24" s="5"/>
      <c r="E24" s="46"/>
      <c r="F24" s="46"/>
      <c r="G24" s="47">
        <f>SUM(G22:G23)</f>
        <v>0</v>
      </c>
      <c r="H24" s="51"/>
      <c r="I24" s="47">
        <f>SUM(I22:I23)</f>
        <v>0</v>
      </c>
      <c r="J24" s="51"/>
      <c r="K24" s="47">
        <f>SUM(K22:K23)</f>
        <v>0</v>
      </c>
      <c r="L24" s="51"/>
      <c r="M24" s="47">
        <f>SUM(M22:M23)</f>
        <v>0</v>
      </c>
      <c r="N24" s="51"/>
      <c r="O24" s="47">
        <f>SUM(O22:O23)</f>
        <v>0</v>
      </c>
      <c r="Q24" s="47">
        <f>SUM(Q22:Q23)</f>
        <v>16778378</v>
      </c>
      <c r="S24" s="47">
        <f>SUM(S22:S23)</f>
        <v>16778378</v>
      </c>
      <c r="U24" s="47">
        <f>SUM(U22:U23)</f>
        <v>195</v>
      </c>
      <c r="V24" s="51"/>
      <c r="W24" s="47">
        <f>SUM(W22:W23)</f>
        <v>16778573</v>
      </c>
    </row>
    <row r="25" spans="1:23">
      <c r="A25" s="38"/>
      <c r="B25" s="15"/>
      <c r="E25" s="11"/>
      <c r="F25" s="11"/>
      <c r="G25" s="29"/>
      <c r="H25" s="29"/>
      <c r="I25" s="29"/>
      <c r="J25" s="29"/>
      <c r="K25" s="29"/>
      <c r="L25" s="29"/>
      <c r="M25" s="29"/>
      <c r="N25" s="29"/>
      <c r="O25" s="29"/>
      <c r="P25" s="14"/>
      <c r="Q25" s="34"/>
      <c r="S25" s="34"/>
      <c r="U25" s="34"/>
      <c r="V25" s="34"/>
      <c r="W25" s="34"/>
    </row>
    <row r="26" spans="1:23" ht="21.6" thickBot="1">
      <c r="A26" s="5" t="s">
        <v>188</v>
      </c>
      <c r="B26" s="5"/>
      <c r="C26" s="5"/>
      <c r="E26" s="11"/>
      <c r="F26" s="11"/>
      <c r="G26" s="140">
        <f>G13+G19+G24</f>
        <v>1851901547</v>
      </c>
      <c r="H26" s="46"/>
      <c r="I26" s="140">
        <f>I13+I19+I24</f>
        <v>1340981190</v>
      </c>
      <c r="J26" s="46"/>
      <c r="K26" s="140">
        <f>K13+K19+K24</f>
        <v>1589337148</v>
      </c>
      <c r="L26" s="46"/>
      <c r="M26" s="140">
        <f>M13+M19+M24</f>
        <v>-135645750</v>
      </c>
      <c r="N26" s="46"/>
      <c r="O26" s="140">
        <f>O13+O19+O24</f>
        <v>100111661</v>
      </c>
      <c r="P26" s="46"/>
      <c r="Q26" s="140">
        <f>Q13+Q19+Q24</f>
        <v>746153299</v>
      </c>
      <c r="R26" s="46"/>
      <c r="S26" s="140">
        <f>S13+S19+S24</f>
        <v>5492839095</v>
      </c>
      <c r="T26" s="46"/>
      <c r="U26" s="140">
        <f>U13+U19+U24</f>
        <v>121807</v>
      </c>
      <c r="V26" s="46"/>
      <c r="W26" s="140">
        <f>W13+W19+W24</f>
        <v>5492960902</v>
      </c>
    </row>
    <row r="27" spans="1:23" ht="21.6" thickTop="1">
      <c r="A27" s="15"/>
      <c r="B27" s="15"/>
      <c r="C27" s="15"/>
      <c r="E27" s="11"/>
      <c r="F27" s="11"/>
      <c r="G27" s="141"/>
      <c r="H27" s="11"/>
      <c r="I27" s="141"/>
      <c r="J27" s="11"/>
      <c r="K27" s="141"/>
      <c r="L27" s="11"/>
      <c r="M27" s="141"/>
      <c r="N27" s="11"/>
      <c r="O27" s="141"/>
      <c r="P27" s="11"/>
      <c r="Q27" s="141"/>
      <c r="R27" s="11"/>
      <c r="S27" s="141"/>
      <c r="T27" s="11"/>
      <c r="U27" s="141"/>
      <c r="V27" s="11"/>
      <c r="W27" s="141"/>
    </row>
    <row r="28" spans="1:23">
      <c r="A28" s="5" t="s">
        <v>211</v>
      </c>
      <c r="B28" s="5"/>
      <c r="C28" s="5"/>
      <c r="G28" s="45">
        <v>1851901547</v>
      </c>
      <c r="H28" s="45"/>
      <c r="I28" s="45">
        <v>1340981190</v>
      </c>
      <c r="J28" s="45"/>
      <c r="K28" s="45">
        <v>1589337148</v>
      </c>
      <c r="L28" s="45"/>
      <c r="M28" s="45">
        <v>-135645750</v>
      </c>
      <c r="N28" s="45"/>
      <c r="O28" s="45">
        <v>100111661</v>
      </c>
      <c r="P28" s="45"/>
      <c r="Q28" s="45">
        <v>888520695</v>
      </c>
      <c r="R28" s="45"/>
      <c r="S28" s="45">
        <f>SUM(G28:R28)</f>
        <v>5635206491</v>
      </c>
      <c r="T28" s="45"/>
      <c r="U28" s="45">
        <v>122282</v>
      </c>
      <c r="V28" s="45"/>
      <c r="W28" s="45">
        <f>SUM(S28:U28)</f>
        <v>5635328773</v>
      </c>
    </row>
    <row r="29" spans="1:23">
      <c r="A29" s="15"/>
      <c r="B29" s="15"/>
      <c r="C29" s="15"/>
      <c r="E29" s="11"/>
      <c r="F29" s="11"/>
      <c r="G29" s="141"/>
      <c r="H29" s="11"/>
      <c r="I29" s="141"/>
      <c r="J29" s="11"/>
      <c r="K29" s="141"/>
      <c r="L29" s="11"/>
      <c r="M29" s="141"/>
      <c r="N29" s="11"/>
      <c r="O29" s="141"/>
      <c r="P29" s="11"/>
      <c r="Q29" s="141"/>
      <c r="R29" s="11"/>
      <c r="S29" s="141"/>
      <c r="T29" s="11"/>
      <c r="U29" s="141"/>
      <c r="V29" s="11"/>
      <c r="W29" s="141"/>
    </row>
    <row r="30" spans="1:23">
      <c r="A30" s="5" t="s">
        <v>225</v>
      </c>
      <c r="B30" s="5"/>
      <c r="C30" s="5"/>
      <c r="E30" s="11"/>
      <c r="F30" s="11"/>
      <c r="G30" s="21"/>
      <c r="H30" s="23"/>
      <c r="I30" s="21"/>
      <c r="J30" s="23"/>
      <c r="K30" s="21"/>
      <c r="L30" s="23"/>
      <c r="M30" s="21"/>
      <c r="N30" s="23"/>
      <c r="O30" s="21"/>
      <c r="P30" s="23"/>
      <c r="Q30" s="21"/>
      <c r="R30" s="23"/>
      <c r="S30" s="21"/>
      <c r="T30" s="23"/>
      <c r="U30" s="39"/>
      <c r="V30" s="23"/>
      <c r="W30" s="21"/>
    </row>
    <row r="31" spans="1:23">
      <c r="A31" s="38"/>
      <c r="B31" s="15" t="s">
        <v>223</v>
      </c>
      <c r="E31" s="11"/>
      <c r="F31" s="11"/>
      <c r="G31" s="29">
        <v>0</v>
      </c>
      <c r="H31" s="29"/>
      <c r="I31" s="29">
        <v>0</v>
      </c>
      <c r="J31" s="29"/>
      <c r="K31" s="29">
        <v>0</v>
      </c>
      <c r="L31" s="29"/>
      <c r="M31" s="29">
        <v>0</v>
      </c>
      <c r="N31" s="29"/>
      <c r="O31" s="29">
        <v>0</v>
      </c>
      <c r="P31" s="14"/>
      <c r="Q31" s="34">
        <f>PL!F31</f>
        <v>-3708503</v>
      </c>
      <c r="S31" s="34">
        <f>SUM(G31:R31)</f>
        <v>-3708503</v>
      </c>
      <c r="U31" s="34">
        <f>PL!F32</f>
        <v>-17</v>
      </c>
      <c r="V31" s="34"/>
      <c r="W31" s="34">
        <f>SUM(S31:U31)</f>
        <v>-3708520</v>
      </c>
    </row>
    <row r="32" spans="1:23">
      <c r="A32" s="38"/>
      <c r="B32" s="15" t="s">
        <v>212</v>
      </c>
      <c r="E32" s="11"/>
      <c r="F32" s="11"/>
      <c r="G32" s="29">
        <v>0</v>
      </c>
      <c r="H32" s="29"/>
      <c r="I32" s="29">
        <v>0</v>
      </c>
      <c r="J32" s="29"/>
      <c r="K32" s="29">
        <v>0</v>
      </c>
      <c r="L32" s="29"/>
      <c r="M32" s="29">
        <v>0</v>
      </c>
      <c r="N32" s="29"/>
      <c r="O32" s="29">
        <v>0</v>
      </c>
      <c r="P32" s="14"/>
      <c r="Q32" s="34">
        <v>0</v>
      </c>
      <c r="S32" s="34">
        <f>SUM(G32:R32)</f>
        <v>0</v>
      </c>
      <c r="U32" s="34">
        <v>0</v>
      </c>
      <c r="V32" s="34"/>
      <c r="W32" s="34">
        <f t="shared" ref="W32" si="1">SUM(S32:U32)</f>
        <v>0</v>
      </c>
    </row>
    <row r="33" spans="1:23" s="45" customFormat="1" ht="20.399999999999999">
      <c r="A33" s="126" t="s">
        <v>224</v>
      </c>
      <c r="B33" s="5"/>
      <c r="E33" s="46"/>
      <c r="F33" s="46"/>
      <c r="G33" s="47">
        <f>SUM(G31:G32)</f>
        <v>0</v>
      </c>
      <c r="H33" s="51"/>
      <c r="I33" s="47">
        <f>SUM(I31:I32)</f>
        <v>0</v>
      </c>
      <c r="J33" s="51"/>
      <c r="K33" s="47">
        <f>SUM(K31:K32)</f>
        <v>0</v>
      </c>
      <c r="L33" s="51"/>
      <c r="M33" s="47">
        <f>SUM(M31:M32)</f>
        <v>0</v>
      </c>
      <c r="N33" s="51"/>
      <c r="O33" s="47">
        <f>SUM(O31:O32)</f>
        <v>0</v>
      </c>
      <c r="Q33" s="47">
        <f>SUM(Q31:Q32)</f>
        <v>-3708503</v>
      </c>
      <c r="S33" s="47">
        <f>SUM(S31:S32)</f>
        <v>-3708503</v>
      </c>
      <c r="U33" s="47">
        <f>SUM(U31:U32)</f>
        <v>-17</v>
      </c>
      <c r="V33" s="51"/>
      <c r="W33" s="47">
        <f>SUM(W31:W32)</f>
        <v>-3708520</v>
      </c>
    </row>
    <row r="34" spans="1:23">
      <c r="A34" s="38"/>
      <c r="B34" s="15"/>
      <c r="C34" s="38"/>
      <c r="E34" s="11"/>
      <c r="F34" s="11"/>
      <c r="G34" s="29"/>
      <c r="H34" s="29"/>
      <c r="I34" s="29"/>
      <c r="J34" s="29"/>
      <c r="K34" s="29"/>
      <c r="L34" s="29"/>
      <c r="M34" s="29"/>
      <c r="N34" s="29"/>
      <c r="O34" s="29"/>
      <c r="P34" s="14"/>
      <c r="Q34" s="34"/>
      <c r="S34" s="34"/>
      <c r="U34" s="34"/>
      <c r="V34" s="34"/>
      <c r="W34" s="34"/>
    </row>
    <row r="35" spans="1:23" ht="21.6" thickBot="1">
      <c r="A35" s="5" t="s">
        <v>210</v>
      </c>
      <c r="B35" s="5"/>
      <c r="C35" s="5"/>
      <c r="E35" s="11"/>
      <c r="F35" s="11"/>
      <c r="G35" s="140">
        <f>G28+G33</f>
        <v>1851901547</v>
      </c>
      <c r="H35" s="46"/>
      <c r="I35" s="140">
        <f>I28+I33</f>
        <v>1340981190</v>
      </c>
      <c r="J35" s="46"/>
      <c r="K35" s="140">
        <f>K28+K33</f>
        <v>1589337148</v>
      </c>
      <c r="L35" s="46"/>
      <c r="M35" s="140">
        <f>M28+M33</f>
        <v>-135645750</v>
      </c>
      <c r="N35" s="46"/>
      <c r="O35" s="140">
        <f>O28+O33</f>
        <v>100111661</v>
      </c>
      <c r="P35" s="46"/>
      <c r="Q35" s="140">
        <f>Q28+Q33</f>
        <v>884812192</v>
      </c>
      <c r="R35" s="46"/>
      <c r="S35" s="140">
        <f>S28+S33</f>
        <v>5631497988</v>
      </c>
      <c r="T35" s="46"/>
      <c r="U35" s="140">
        <f>U28+U33</f>
        <v>122265</v>
      </c>
      <c r="V35" s="46"/>
      <c r="W35" s="140">
        <f>W28+W33</f>
        <v>5631620253</v>
      </c>
    </row>
    <row r="36" spans="1:23" ht="21.6" thickTop="1"/>
    <row r="60" spans="5:5">
      <c r="E60" s="7">
        <v>13221323</v>
      </c>
    </row>
    <row r="65" spans="5:9">
      <c r="E65" s="7">
        <v>534185483</v>
      </c>
      <c r="I65" s="7">
        <v>534185483</v>
      </c>
    </row>
    <row r="71" spans="5:9">
      <c r="E71" s="143">
        <v>62334246</v>
      </c>
      <c r="I71" s="143">
        <v>30346882</v>
      </c>
    </row>
  </sheetData>
  <mergeCells count="4">
    <mergeCell ref="O8:Q8"/>
    <mergeCell ref="G6:S6"/>
    <mergeCell ref="G5:W5"/>
    <mergeCell ref="G12:W12"/>
  </mergeCells>
  <printOptions horizontalCentered="1"/>
  <pageMargins left="0.6" right="0.4" top="0.7" bottom="0.7" header="0.3" footer="0.5"/>
  <pageSetup paperSize="9" scale="63" firstPageNumber="6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94"/>
  <sheetViews>
    <sheetView view="pageBreakPreview" topLeftCell="C9" zoomScale="70" zoomScaleNormal="70" zoomScaleSheetLayoutView="70" workbookViewId="0">
      <selection activeCell="T1" sqref="T1:T1048576"/>
    </sheetView>
  </sheetViews>
  <sheetFormatPr defaultColWidth="9.44140625" defaultRowHeight="19.8"/>
  <cols>
    <col min="1" max="2" width="1.88671875" style="1" customWidth="1"/>
    <col min="3" max="3" width="54.44140625" style="1" customWidth="1"/>
    <col min="4" max="4" width="9.44140625" style="1" customWidth="1"/>
    <col min="5" max="5" width="1.5546875" style="1" customWidth="1"/>
    <col min="6" max="6" width="16.5546875" style="1" customWidth="1"/>
    <col min="7" max="7" width="1.5546875" style="1" customWidth="1"/>
    <col min="8" max="8" width="16.5546875" style="1" customWidth="1"/>
    <col min="9" max="9" width="1.5546875" style="1" customWidth="1"/>
    <col min="10" max="10" width="16.5546875" style="1" customWidth="1"/>
    <col min="11" max="11" width="1.5546875" style="1" customWidth="1"/>
    <col min="12" max="12" width="16.5546875" style="1" customWidth="1"/>
    <col min="13" max="13" width="1.5546875" style="1" customWidth="1"/>
    <col min="14" max="14" width="16.5546875" style="1" customWidth="1"/>
    <col min="15" max="15" width="1.5546875" style="1" customWidth="1"/>
    <col min="16" max="16" width="16.5546875" style="1" customWidth="1"/>
    <col min="17" max="17" width="1.5546875" style="1" customWidth="1"/>
    <col min="18" max="18" width="16.5546875" style="1" customWidth="1"/>
    <col min="19" max="19" width="0.5546875" style="1" customWidth="1"/>
    <col min="20" max="20" width="12.5546875" style="1" bestFit="1" customWidth="1"/>
    <col min="21" max="16384" width="9.44140625" style="1"/>
  </cols>
  <sheetData>
    <row r="1" spans="1:18" ht="22.8">
      <c r="A1" s="6" t="str">
        <f>+'CE Consolidation '!A1</f>
        <v>บริษัท เนอวานา ดีเวลลอปเม้นท์ จำกัด (มหาชน) และบริษัทย่อย</v>
      </c>
      <c r="B1" s="6"/>
      <c r="C1" s="6"/>
      <c r="D1" s="17"/>
      <c r="E1" s="18"/>
      <c r="F1" s="18"/>
      <c r="G1" s="18"/>
    </row>
    <row r="2" spans="1:18" ht="21.6">
      <c r="A2" s="272" t="s">
        <v>174</v>
      </c>
      <c r="B2" s="272"/>
      <c r="C2" s="272"/>
      <c r="D2" s="272"/>
      <c r="E2" s="272"/>
      <c r="F2" s="272"/>
      <c r="G2" s="272"/>
      <c r="H2" s="4"/>
      <c r="I2" s="4"/>
      <c r="J2" s="4"/>
      <c r="K2" s="4"/>
      <c r="L2" s="4"/>
      <c r="M2" s="4"/>
      <c r="N2" s="2"/>
      <c r="O2" s="2"/>
      <c r="P2" s="2"/>
      <c r="Q2" s="2"/>
      <c r="R2" s="2"/>
    </row>
    <row r="3" spans="1:18" ht="21.6">
      <c r="A3" s="16" t="str">
        <f>+'CE Consolidation '!A3</f>
        <v>สำหรับงวดสามเดือนสิ้นสุดวันที่ 31 มีนาคม 2569 (ยังไม่ได้ตรวจสอบ แต่สอบทานแล้ว)</v>
      </c>
      <c r="B3" s="16"/>
      <c r="C3" s="16"/>
      <c r="D3" s="19"/>
      <c r="E3" s="19"/>
      <c r="F3" s="19"/>
      <c r="G3" s="19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1">
      <c r="A4" s="7"/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</row>
    <row r="5" spans="1:18" ht="21">
      <c r="A5" s="7"/>
      <c r="B5" s="7"/>
      <c r="C5" s="7"/>
      <c r="D5" s="8"/>
      <c r="E5" s="8"/>
      <c r="F5" s="270" t="s">
        <v>1</v>
      </c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</row>
    <row r="6" spans="1:18" ht="21">
      <c r="A6" s="7"/>
      <c r="B6" s="7"/>
      <c r="C6" s="7"/>
      <c r="D6" s="8"/>
      <c r="E6" s="8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ht="21">
      <c r="A7" s="7"/>
      <c r="B7" s="7"/>
      <c r="C7" s="7"/>
      <c r="D7" s="8"/>
      <c r="E7" s="8"/>
      <c r="F7" s="10"/>
      <c r="G7" s="10"/>
      <c r="H7" s="10"/>
      <c r="I7" s="10"/>
      <c r="J7" s="10"/>
      <c r="K7" s="10"/>
      <c r="L7" s="10" t="s">
        <v>94</v>
      </c>
      <c r="M7" s="10"/>
      <c r="N7" s="268" t="s">
        <v>48</v>
      </c>
      <c r="O7" s="268"/>
      <c r="P7" s="268"/>
      <c r="Q7" s="10"/>
      <c r="R7" s="10"/>
    </row>
    <row r="8" spans="1:18" ht="21">
      <c r="A8" s="7"/>
      <c r="B8" s="7"/>
      <c r="C8" s="7"/>
      <c r="D8" s="8"/>
      <c r="E8" s="8"/>
      <c r="F8" s="10" t="s">
        <v>41</v>
      </c>
      <c r="G8" s="10"/>
      <c r="H8" s="10"/>
      <c r="I8" s="10"/>
      <c r="J8" s="11" t="s">
        <v>77</v>
      </c>
      <c r="K8" s="10"/>
      <c r="L8" s="10" t="s">
        <v>95</v>
      </c>
      <c r="M8" s="10"/>
      <c r="N8" s="11" t="s">
        <v>72</v>
      </c>
      <c r="O8" s="11"/>
      <c r="P8" s="11"/>
      <c r="Q8" s="10"/>
      <c r="R8" s="10"/>
    </row>
    <row r="9" spans="1:18" s="3" customFormat="1" ht="21">
      <c r="A9" s="11"/>
      <c r="B9" s="11"/>
      <c r="C9" s="11"/>
      <c r="D9" s="11"/>
      <c r="E9" s="11"/>
      <c r="F9" s="11" t="s">
        <v>75</v>
      </c>
      <c r="G9" s="11"/>
      <c r="H9" s="11" t="s">
        <v>76</v>
      </c>
      <c r="I9" s="11"/>
      <c r="J9" s="11" t="s">
        <v>96</v>
      </c>
      <c r="K9" s="11"/>
      <c r="L9" s="11" t="s">
        <v>97</v>
      </c>
      <c r="M9" s="11"/>
      <c r="N9" s="12" t="s">
        <v>79</v>
      </c>
      <c r="O9" s="11"/>
      <c r="P9" s="11"/>
      <c r="Q9" s="11"/>
      <c r="R9" s="11" t="s">
        <v>73</v>
      </c>
    </row>
    <row r="10" spans="1:18" s="3" customFormat="1" ht="21">
      <c r="A10" s="11"/>
      <c r="B10" s="11"/>
      <c r="C10" s="11"/>
      <c r="D10" s="52" t="s">
        <v>3</v>
      </c>
      <c r="E10" s="11"/>
      <c r="F10" s="11" t="s">
        <v>82</v>
      </c>
      <c r="G10" s="11"/>
      <c r="H10" s="11" t="s">
        <v>83</v>
      </c>
      <c r="I10" s="11"/>
      <c r="J10" s="11" t="s">
        <v>98</v>
      </c>
      <c r="K10" s="11"/>
      <c r="L10" s="11" t="s">
        <v>99</v>
      </c>
      <c r="M10" s="11"/>
      <c r="N10" s="12" t="s">
        <v>86</v>
      </c>
      <c r="O10" s="11"/>
      <c r="P10" s="11" t="s">
        <v>87</v>
      </c>
      <c r="Q10" s="11"/>
      <c r="R10" s="11" t="s">
        <v>90</v>
      </c>
    </row>
    <row r="11" spans="1:18" s="3" customFormat="1" ht="21">
      <c r="A11" s="11"/>
      <c r="B11" s="11"/>
      <c r="C11" s="11"/>
      <c r="D11" s="11"/>
      <c r="E11" s="11"/>
      <c r="F11" s="271" t="s">
        <v>4</v>
      </c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</row>
    <row r="12" spans="1:18" ht="20.399999999999999">
      <c r="A12" s="5" t="s">
        <v>187</v>
      </c>
      <c r="B12" s="5"/>
      <c r="C12" s="5"/>
      <c r="F12" s="45">
        <v>1553175544</v>
      </c>
      <c r="G12" s="45"/>
      <c r="H12" s="45">
        <v>5072397070</v>
      </c>
      <c r="I12" s="45"/>
      <c r="J12" s="45">
        <v>2588050</v>
      </c>
      <c r="K12" s="45"/>
      <c r="L12" s="45">
        <v>-2490187463</v>
      </c>
      <c r="M12" s="45"/>
      <c r="N12" s="45">
        <v>83095557</v>
      </c>
      <c r="O12" s="45"/>
      <c r="P12" s="45">
        <v>739168300</v>
      </c>
      <c r="Q12" s="45"/>
      <c r="R12" s="45">
        <f>SUM(F12:Q12)</f>
        <v>4960237058</v>
      </c>
    </row>
    <row r="14" spans="1:18" ht="21">
      <c r="A14" s="5" t="s">
        <v>91</v>
      </c>
      <c r="B14" s="5"/>
      <c r="C14" s="5"/>
      <c r="D14" s="7"/>
      <c r="E14" s="7"/>
      <c r="F14" s="14"/>
      <c r="G14" s="20"/>
      <c r="H14" s="14"/>
      <c r="I14" s="20"/>
      <c r="J14" s="20"/>
      <c r="K14" s="20"/>
      <c r="L14" s="20"/>
      <c r="M14" s="20"/>
      <c r="N14" s="14"/>
      <c r="O14" s="20"/>
      <c r="P14" s="14"/>
      <c r="Q14" s="14"/>
      <c r="R14" s="14"/>
    </row>
    <row r="15" spans="1:18" ht="21">
      <c r="A15" s="50"/>
      <c r="B15" s="95" t="s">
        <v>92</v>
      </c>
      <c r="C15" s="15"/>
      <c r="D15" s="7"/>
      <c r="E15" s="7"/>
      <c r="F15" s="14"/>
      <c r="G15" s="20"/>
      <c r="H15" s="14"/>
      <c r="I15" s="20"/>
      <c r="J15" s="20"/>
      <c r="K15" s="20"/>
      <c r="L15" s="20"/>
      <c r="M15" s="20"/>
      <c r="N15" s="14"/>
      <c r="O15" s="20"/>
      <c r="P15" s="14"/>
      <c r="Q15" s="14"/>
      <c r="R15" s="14"/>
    </row>
    <row r="16" spans="1:18" ht="21">
      <c r="A16" s="15"/>
      <c r="B16" s="15" t="s">
        <v>190</v>
      </c>
      <c r="C16" s="15"/>
      <c r="D16" s="84">
        <v>17</v>
      </c>
      <c r="E16" s="7"/>
      <c r="F16" s="57">
        <v>298726003</v>
      </c>
      <c r="G16" s="34"/>
      <c r="H16" s="57">
        <v>89617801</v>
      </c>
      <c r="I16" s="34"/>
      <c r="J16" s="34">
        <v>0</v>
      </c>
      <c r="K16" s="34"/>
      <c r="L16" s="34">
        <v>0</v>
      </c>
      <c r="M16" s="34"/>
      <c r="N16" s="57">
        <v>0</v>
      </c>
      <c r="O16" s="34"/>
      <c r="P16" s="57">
        <v>0</v>
      </c>
      <c r="Q16" s="57"/>
      <c r="R16" s="57">
        <f>SUM(F16:Q16)</f>
        <v>388343804</v>
      </c>
    </row>
    <row r="17" spans="1:18" ht="21">
      <c r="A17" s="50"/>
      <c r="B17" s="95" t="s">
        <v>93</v>
      </c>
      <c r="C17" s="15"/>
      <c r="D17" s="7"/>
      <c r="E17" s="7"/>
      <c r="F17" s="48">
        <f>SUM(F16)</f>
        <v>298726003</v>
      </c>
      <c r="G17" s="51"/>
      <c r="H17" s="48">
        <f>SUM(H16)</f>
        <v>89617801</v>
      </c>
      <c r="I17" s="51"/>
      <c r="J17" s="48">
        <f>SUM(J16)</f>
        <v>0</v>
      </c>
      <c r="K17" s="51"/>
      <c r="L17" s="48">
        <f>SUM(L16)</f>
        <v>0</v>
      </c>
      <c r="M17" s="51"/>
      <c r="N17" s="48">
        <f>SUM(N16)</f>
        <v>0</v>
      </c>
      <c r="O17" s="51"/>
      <c r="P17" s="48">
        <f>SUM(P16)</f>
        <v>0</v>
      </c>
      <c r="Q17" s="42"/>
      <c r="R17" s="48">
        <f>SUM(R16)</f>
        <v>388343804</v>
      </c>
    </row>
    <row r="18" spans="1:18" ht="21">
      <c r="A18" s="5" t="s">
        <v>207</v>
      </c>
      <c r="B18" s="5"/>
      <c r="C18" s="50"/>
      <c r="D18" s="7"/>
      <c r="E18" s="7"/>
      <c r="F18" s="48">
        <f>F17</f>
        <v>298726003</v>
      </c>
      <c r="G18" s="51"/>
      <c r="H18" s="48">
        <f>H17</f>
        <v>89617801</v>
      </c>
      <c r="I18" s="51"/>
      <c r="J18" s="48">
        <f>J17</f>
        <v>0</v>
      </c>
      <c r="K18" s="51"/>
      <c r="L18" s="48">
        <f>L17</f>
        <v>0</v>
      </c>
      <c r="M18" s="51"/>
      <c r="N18" s="48">
        <f>N17</f>
        <v>0</v>
      </c>
      <c r="O18" s="51"/>
      <c r="P18" s="48">
        <f>P17</f>
        <v>0</v>
      </c>
      <c r="Q18" s="42"/>
      <c r="R18" s="48">
        <f>R17</f>
        <v>388343804</v>
      </c>
    </row>
    <row r="19" spans="1:18" ht="21">
      <c r="A19" s="50"/>
      <c r="B19" s="5"/>
      <c r="C19" s="50"/>
      <c r="D19" s="7"/>
      <c r="E19" s="7"/>
      <c r="F19" s="144"/>
      <c r="G19" s="51"/>
      <c r="H19" s="144"/>
      <c r="I19" s="51"/>
      <c r="J19" s="144"/>
      <c r="K19" s="51"/>
      <c r="L19" s="144"/>
      <c r="M19" s="51"/>
      <c r="N19" s="144"/>
      <c r="O19" s="51"/>
      <c r="P19" s="144"/>
      <c r="Q19" s="42"/>
      <c r="R19" s="144"/>
    </row>
    <row r="20" spans="1:18" ht="21">
      <c r="A20" s="5" t="s">
        <v>175</v>
      </c>
      <c r="B20" s="5"/>
      <c r="C20" s="5"/>
      <c r="D20" s="7"/>
      <c r="E20" s="7"/>
      <c r="F20" s="21"/>
      <c r="G20" s="25"/>
      <c r="H20" s="21"/>
      <c r="I20" s="25"/>
      <c r="J20" s="25"/>
      <c r="K20" s="25"/>
      <c r="L20" s="25"/>
      <c r="M20" s="25"/>
      <c r="N20" s="21"/>
      <c r="O20" s="25"/>
      <c r="P20" s="21"/>
      <c r="Q20" s="21"/>
      <c r="R20" s="21"/>
    </row>
    <row r="21" spans="1:18" ht="21">
      <c r="A21" s="15"/>
      <c r="B21" s="15" t="s">
        <v>176</v>
      </c>
      <c r="C21" s="38"/>
      <c r="D21" s="7"/>
      <c r="E21" s="11"/>
      <c r="F21" s="29">
        <v>0</v>
      </c>
      <c r="G21" s="14"/>
      <c r="H21" s="29">
        <v>0</v>
      </c>
      <c r="I21" s="14"/>
      <c r="J21" s="29">
        <v>0</v>
      </c>
      <c r="K21" s="14"/>
      <c r="L21" s="29">
        <v>0</v>
      </c>
      <c r="M21" s="14"/>
      <c r="N21" s="29">
        <v>0</v>
      </c>
      <c r="O21" s="14"/>
      <c r="P21" s="40">
        <f>PL!L31</f>
        <v>20302156</v>
      </c>
      <c r="Q21" s="40"/>
      <c r="R21" s="40">
        <f>SUM(F21:Q21)</f>
        <v>20302156</v>
      </c>
    </row>
    <row r="22" spans="1:18" ht="21">
      <c r="A22" s="15"/>
      <c r="B22" s="15" t="s">
        <v>212</v>
      </c>
      <c r="C22" s="38"/>
      <c r="D22" s="7"/>
      <c r="E22" s="11"/>
      <c r="F22" s="29">
        <v>0</v>
      </c>
      <c r="G22" s="14"/>
      <c r="H22" s="29">
        <v>0</v>
      </c>
      <c r="I22" s="14"/>
      <c r="J22" s="29">
        <v>0</v>
      </c>
      <c r="K22" s="14"/>
      <c r="L22" s="29">
        <v>0</v>
      </c>
      <c r="M22" s="14"/>
      <c r="N22" s="29">
        <v>0</v>
      </c>
      <c r="O22" s="14"/>
      <c r="P22" s="40">
        <v>0</v>
      </c>
      <c r="Q22" s="40"/>
      <c r="R22" s="40">
        <f>SUM(F22:Q22)</f>
        <v>0</v>
      </c>
    </row>
    <row r="23" spans="1:18" ht="21">
      <c r="A23" s="126" t="s">
        <v>209</v>
      </c>
      <c r="B23" s="15"/>
      <c r="C23" s="38"/>
      <c r="D23" s="7"/>
      <c r="E23" s="11"/>
      <c r="F23" s="47">
        <f>SUM(F21:F22)</f>
        <v>0</v>
      </c>
      <c r="G23" s="45"/>
      <c r="H23" s="47">
        <f>SUM(H21:H22)</f>
        <v>0</v>
      </c>
      <c r="I23" s="45"/>
      <c r="J23" s="47">
        <f>SUM(J21:J22)</f>
        <v>0</v>
      </c>
      <c r="K23" s="45"/>
      <c r="L23" s="47">
        <f>SUM(L21:L22)</f>
        <v>0</v>
      </c>
      <c r="M23" s="45"/>
      <c r="N23" s="47">
        <f>SUM(N21:N22)</f>
        <v>0</v>
      </c>
      <c r="O23" s="45"/>
      <c r="P23" s="47">
        <f>SUM(P21:P22)</f>
        <v>20302156</v>
      </c>
      <c r="Q23" s="42"/>
      <c r="R23" s="47">
        <f>SUM(R21:R22)</f>
        <v>20302156</v>
      </c>
    </row>
    <row r="24" spans="1:18" ht="21">
      <c r="A24" s="15"/>
      <c r="B24" s="15"/>
      <c r="C24" s="38"/>
      <c r="D24" s="7"/>
      <c r="E24" s="11"/>
      <c r="F24" s="29"/>
      <c r="G24" s="14"/>
      <c r="H24" s="29"/>
      <c r="I24" s="14"/>
      <c r="J24" s="29"/>
      <c r="K24" s="14"/>
      <c r="L24" s="29"/>
      <c r="M24" s="14"/>
      <c r="N24" s="29"/>
      <c r="O24" s="14"/>
      <c r="P24" s="40"/>
      <c r="Q24" s="40"/>
      <c r="R24" s="40"/>
    </row>
    <row r="25" spans="1:18" ht="21.6" thickBot="1">
      <c r="A25" s="5" t="s">
        <v>188</v>
      </c>
      <c r="B25" s="5"/>
      <c r="C25" s="5"/>
      <c r="D25" s="7"/>
      <c r="E25" s="11"/>
      <c r="F25" s="22">
        <f>F12+F18+F23</f>
        <v>1851901547</v>
      </c>
      <c r="G25" s="23"/>
      <c r="H25" s="22">
        <f>H12+H18+H23</f>
        <v>5162014871</v>
      </c>
      <c r="I25" s="23"/>
      <c r="J25" s="22">
        <f>J12+J18+J23</f>
        <v>2588050</v>
      </c>
      <c r="K25" s="23"/>
      <c r="L25" s="22">
        <f>L12+L18+L23</f>
        <v>-2490187463</v>
      </c>
      <c r="M25" s="23"/>
      <c r="N25" s="22">
        <f>N12+N18+N23</f>
        <v>83095557</v>
      </c>
      <c r="O25" s="23"/>
      <c r="P25" s="22">
        <f>P12+P18+P23</f>
        <v>759470456</v>
      </c>
      <c r="Q25" s="23"/>
      <c r="R25" s="22">
        <f>R12+R18+R23</f>
        <v>5368883018</v>
      </c>
    </row>
    <row r="26" spans="1:18" ht="20.399999999999999" thickTop="1"/>
    <row r="27" spans="1:18" ht="21">
      <c r="A27" s="5" t="s">
        <v>211</v>
      </c>
      <c r="B27" s="5"/>
      <c r="C27" s="5"/>
      <c r="D27" s="7"/>
      <c r="E27" s="7"/>
      <c r="F27" s="21">
        <v>1851901547</v>
      </c>
      <c r="G27" s="25"/>
      <c r="H27" s="21">
        <v>5162014871</v>
      </c>
      <c r="I27" s="25"/>
      <c r="J27" s="25">
        <v>2588050</v>
      </c>
      <c r="K27" s="25"/>
      <c r="L27" s="25">
        <v>-2490187463</v>
      </c>
      <c r="M27" s="25"/>
      <c r="N27" s="21">
        <v>83095557</v>
      </c>
      <c r="O27" s="25"/>
      <c r="P27" s="21">
        <v>210977234</v>
      </c>
      <c r="Q27" s="21"/>
      <c r="R27" s="21">
        <f>SUM(F27:P27)</f>
        <v>4820389796</v>
      </c>
    </row>
    <row r="28" spans="1:18" ht="21">
      <c r="A28" s="5"/>
      <c r="B28" s="5"/>
      <c r="C28" s="5"/>
      <c r="D28" s="7"/>
      <c r="E28" s="7"/>
      <c r="F28" s="21"/>
      <c r="G28" s="25"/>
      <c r="H28" s="21"/>
      <c r="I28" s="25"/>
      <c r="J28" s="25"/>
      <c r="K28" s="25"/>
      <c r="L28" s="25"/>
      <c r="M28" s="25"/>
      <c r="N28" s="21"/>
      <c r="O28" s="25"/>
      <c r="P28" s="21"/>
      <c r="Q28" s="21"/>
      <c r="R28" s="21"/>
    </row>
    <row r="29" spans="1:18" ht="21">
      <c r="A29" s="5" t="s">
        <v>225</v>
      </c>
      <c r="B29" s="5"/>
      <c r="C29" s="5"/>
      <c r="D29" s="7"/>
      <c r="E29" s="7"/>
      <c r="F29" s="21"/>
      <c r="G29" s="25"/>
      <c r="H29" s="21"/>
      <c r="I29" s="25"/>
      <c r="J29" s="25"/>
      <c r="K29" s="25"/>
      <c r="L29" s="25"/>
      <c r="M29" s="25"/>
      <c r="N29" s="21"/>
      <c r="O29" s="25"/>
      <c r="P29" s="21"/>
      <c r="Q29" s="21"/>
      <c r="R29" s="21"/>
    </row>
    <row r="30" spans="1:18" ht="21">
      <c r="A30" s="15"/>
      <c r="B30" s="15" t="s">
        <v>223</v>
      </c>
      <c r="C30" s="38"/>
      <c r="D30" s="7"/>
      <c r="E30" s="11"/>
      <c r="F30" s="29">
        <v>0</v>
      </c>
      <c r="G30" s="14"/>
      <c r="H30" s="29">
        <v>0</v>
      </c>
      <c r="I30" s="14"/>
      <c r="J30" s="29">
        <v>0</v>
      </c>
      <c r="K30" s="14"/>
      <c r="L30" s="29">
        <v>0</v>
      </c>
      <c r="M30" s="14"/>
      <c r="N30" s="29">
        <v>0</v>
      </c>
      <c r="O30" s="14"/>
      <c r="P30" s="40">
        <f>PL!J31</f>
        <v>-8405831</v>
      </c>
      <c r="Q30" s="40"/>
      <c r="R30" s="40">
        <f>SUM(F30:Q30)</f>
        <v>-8405831</v>
      </c>
    </row>
    <row r="31" spans="1:18" ht="21">
      <c r="A31" s="15"/>
      <c r="B31" s="15" t="s">
        <v>212</v>
      </c>
      <c r="C31" s="38"/>
      <c r="D31" s="7"/>
      <c r="E31" s="11"/>
      <c r="F31" s="29">
        <v>0</v>
      </c>
      <c r="G31" s="14"/>
      <c r="H31" s="29">
        <v>0</v>
      </c>
      <c r="I31" s="14"/>
      <c r="J31" s="29">
        <v>0</v>
      </c>
      <c r="K31" s="14"/>
      <c r="L31" s="29">
        <v>0</v>
      </c>
      <c r="M31" s="14"/>
      <c r="N31" s="29">
        <v>0</v>
      </c>
      <c r="O31" s="14"/>
      <c r="P31" s="40">
        <v>0</v>
      </c>
      <c r="Q31" s="40"/>
      <c r="R31" s="40">
        <f>SUM(F31:Q31)</f>
        <v>0</v>
      </c>
    </row>
    <row r="32" spans="1:18" ht="21">
      <c r="A32" s="126" t="s">
        <v>224</v>
      </c>
      <c r="B32" s="15"/>
      <c r="C32" s="38"/>
      <c r="D32" s="7"/>
      <c r="E32" s="11"/>
      <c r="F32" s="47">
        <f>SUM(F30:F31)</f>
        <v>0</v>
      </c>
      <c r="G32" s="45"/>
      <c r="H32" s="47">
        <f>SUM(H30:H31)</f>
        <v>0</v>
      </c>
      <c r="I32" s="45"/>
      <c r="J32" s="47">
        <f>SUM(J30:J31)</f>
        <v>0</v>
      </c>
      <c r="K32" s="45"/>
      <c r="L32" s="47">
        <f>SUM(L30:L31)</f>
        <v>0</v>
      </c>
      <c r="M32" s="45"/>
      <c r="N32" s="47">
        <f>SUM(N30:N31)</f>
        <v>0</v>
      </c>
      <c r="O32" s="45"/>
      <c r="P32" s="47">
        <f>SUM(P30:P31)</f>
        <v>-8405831</v>
      </c>
      <c r="Q32" s="42"/>
      <c r="R32" s="47">
        <f>SUM(R30:R31)</f>
        <v>-8405831</v>
      </c>
    </row>
    <row r="33" spans="1:18" ht="21">
      <c r="A33" s="38"/>
      <c r="B33" s="15"/>
      <c r="C33" s="38"/>
      <c r="D33" s="7"/>
      <c r="E33" s="11"/>
      <c r="F33" s="29"/>
      <c r="G33" s="14"/>
      <c r="H33" s="29"/>
      <c r="I33" s="14"/>
      <c r="J33" s="29"/>
      <c r="K33" s="14"/>
      <c r="L33" s="29"/>
      <c r="M33" s="14"/>
      <c r="N33" s="29"/>
      <c r="O33" s="14"/>
      <c r="P33" s="40"/>
      <c r="Q33" s="40"/>
      <c r="R33" s="40"/>
    </row>
    <row r="34" spans="1:18" ht="21.6" thickBot="1">
      <c r="A34" s="5" t="s">
        <v>210</v>
      </c>
      <c r="B34" s="5"/>
      <c r="C34" s="5"/>
      <c r="D34" s="7"/>
      <c r="E34" s="11"/>
      <c r="F34" s="22">
        <f>+F25+F32</f>
        <v>1851901547</v>
      </c>
      <c r="G34" s="23"/>
      <c r="H34" s="22">
        <f>+H25+H32</f>
        <v>5162014871</v>
      </c>
      <c r="I34" s="23"/>
      <c r="J34" s="22">
        <f>+J27+J17+J30</f>
        <v>2588050</v>
      </c>
      <c r="K34" s="23"/>
      <c r="L34" s="22">
        <f>+L27+L17+L30</f>
        <v>-2490187463</v>
      </c>
      <c r="M34" s="23"/>
      <c r="N34" s="22">
        <f>+N27+N17+N30</f>
        <v>83095557</v>
      </c>
      <c r="O34" s="23"/>
      <c r="P34" s="22">
        <f>+P27+P17+P30</f>
        <v>202571403</v>
      </c>
      <c r="Q34" s="23"/>
      <c r="R34" s="22">
        <f>+R27+R32</f>
        <v>4811983965</v>
      </c>
    </row>
    <row r="35" spans="1:18" ht="20.399999999999999" thickTop="1"/>
    <row r="60" spans="5:5">
      <c r="E60" s="1">
        <v>13221323</v>
      </c>
    </row>
    <row r="65" spans="5:9">
      <c r="E65" s="1">
        <v>534185483</v>
      </c>
      <c r="I65" s="1">
        <v>534185483</v>
      </c>
    </row>
    <row r="71" spans="5:9">
      <c r="E71" s="142">
        <v>62334246</v>
      </c>
      <c r="I71" s="142">
        <v>30346882</v>
      </c>
    </row>
    <row r="94" spans="7:7">
      <c r="G94" s="1" t="e">
        <f>#REF!-G93</f>
        <v>#REF!</v>
      </c>
    </row>
  </sheetData>
  <mergeCells count="4">
    <mergeCell ref="A2:G2"/>
    <mergeCell ref="F5:R5"/>
    <mergeCell ref="N7:P7"/>
    <mergeCell ref="F11:R11"/>
  </mergeCells>
  <printOptions horizontalCentered="1"/>
  <pageMargins left="0.6" right="0.4" top="0.7" bottom="0.7" header="0.3" footer="0.5"/>
  <pageSetup paperSize="9" scale="71" firstPageNumber="7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1B82-15B8-4A64-BE93-7BE5D1D3876A}">
  <sheetPr>
    <pageSetUpPr fitToPage="1"/>
  </sheetPr>
  <dimension ref="A1:O92"/>
  <sheetViews>
    <sheetView tabSelected="1" view="pageBreakPreview" topLeftCell="A74" zoomScale="70" zoomScaleNormal="100" zoomScaleSheetLayoutView="70" workbookViewId="0">
      <selection activeCell="C25" sqref="C25"/>
    </sheetView>
  </sheetViews>
  <sheetFormatPr defaultColWidth="8.88671875" defaultRowHeight="21"/>
  <cols>
    <col min="1" max="1" width="4.21875" style="195" customWidth="1"/>
    <col min="2" max="2" width="8.44140625" style="195" customWidth="1"/>
    <col min="3" max="3" width="33.88671875" style="195" customWidth="1"/>
    <col min="4" max="4" width="9.5546875" style="195" customWidth="1"/>
    <col min="5" max="5" width="1.33203125" style="195" customWidth="1"/>
    <col min="6" max="6" width="16" style="195" customWidth="1"/>
    <col min="7" max="7" width="1.5546875" style="200" customWidth="1"/>
    <col min="8" max="8" width="16" style="200" customWidth="1"/>
    <col min="9" max="9" width="1.5546875" style="195" customWidth="1"/>
    <col min="10" max="10" width="16" style="195" customWidth="1"/>
    <col min="11" max="11" width="1.5546875" style="200" customWidth="1"/>
    <col min="12" max="12" width="16" style="200" customWidth="1"/>
    <col min="13" max="13" width="0.5546875" style="200" customWidth="1"/>
    <col min="14" max="14" width="13.109375" style="184" bestFit="1" customWidth="1"/>
    <col min="15" max="15" width="14.5546875" style="184" customWidth="1"/>
    <col min="16" max="16" width="10.44140625" style="195" bestFit="1" customWidth="1"/>
    <col min="17" max="16384" width="8.88671875" style="195"/>
  </cols>
  <sheetData>
    <row r="1" spans="1:15" s="183" customFormat="1" ht="24" customHeight="1">
      <c r="A1" s="6" t="str">
        <f>BS!A1</f>
        <v>บริษัท เนอวานา ดีเวลลอปเม้นท์ จำกัด (มหาชน) และบริษัทย่อย</v>
      </c>
      <c r="B1" s="181"/>
      <c r="C1" s="182"/>
      <c r="D1" s="181"/>
      <c r="E1" s="181"/>
      <c r="F1" s="181"/>
      <c r="G1" s="181"/>
      <c r="H1" s="181"/>
      <c r="N1" s="184"/>
      <c r="O1" s="184"/>
    </row>
    <row r="2" spans="1:15" s="188" customFormat="1" ht="24" customHeight="1">
      <c r="A2" s="185" t="s">
        <v>100</v>
      </c>
      <c r="B2" s="185"/>
      <c r="C2" s="185"/>
      <c r="D2" s="185"/>
      <c r="E2" s="185"/>
      <c r="F2" s="186"/>
      <c r="G2" s="186"/>
      <c r="H2" s="186"/>
      <c r="I2" s="187"/>
      <c r="N2" s="189"/>
      <c r="O2" s="189"/>
    </row>
    <row r="3" spans="1:15" s="191" customFormat="1" ht="24" customHeight="1">
      <c r="A3" s="190" t="str">
        <f>'CE Consolidation '!A3</f>
        <v>สำหรับงวดสามเดือนสิ้นสุดวันที่ 31 มีนาคม 2569 (ยังไม่ได้ตรวจสอบ แต่สอบทานแล้ว)</v>
      </c>
      <c r="B3" s="190"/>
      <c r="C3" s="190"/>
      <c r="D3" s="190"/>
      <c r="E3" s="190"/>
      <c r="F3" s="190"/>
      <c r="G3" s="190"/>
      <c r="H3" s="190"/>
      <c r="I3" s="187"/>
      <c r="N3" s="184"/>
      <c r="O3" s="184"/>
    </row>
    <row r="4" spans="1:15" s="191" customFormat="1" ht="24" customHeight="1">
      <c r="A4" s="192"/>
      <c r="B4" s="192"/>
      <c r="C4" s="192"/>
      <c r="D4" s="192"/>
      <c r="E4" s="192"/>
      <c r="F4" s="192"/>
      <c r="G4" s="192"/>
      <c r="H4" s="192"/>
      <c r="I4" s="187"/>
      <c r="L4" s="193"/>
      <c r="M4" s="194"/>
      <c r="N4" s="184"/>
      <c r="O4" s="184"/>
    </row>
    <row r="5" spans="1:15" ht="24" customHeight="1">
      <c r="B5" s="193"/>
      <c r="C5" s="193"/>
      <c r="E5" s="193"/>
      <c r="F5" s="262" t="s">
        <v>0</v>
      </c>
      <c r="G5" s="262"/>
      <c r="H5" s="262"/>
      <c r="I5" s="193"/>
      <c r="J5" s="262" t="s">
        <v>1</v>
      </c>
      <c r="K5" s="262"/>
      <c r="L5" s="262"/>
      <c r="M5" s="193"/>
    </row>
    <row r="6" spans="1:15" ht="24" customHeight="1">
      <c r="C6" s="196"/>
      <c r="D6" s="197" t="s">
        <v>3</v>
      </c>
      <c r="E6" s="198"/>
      <c r="F6" s="199">
        <v>2569</v>
      </c>
      <c r="H6" s="199">
        <v>2568</v>
      </c>
      <c r="I6" s="198"/>
      <c r="J6" s="199">
        <v>2569</v>
      </c>
      <c r="L6" s="199">
        <v>2568</v>
      </c>
      <c r="M6" s="195"/>
    </row>
    <row r="7" spans="1:15" ht="24" customHeight="1">
      <c r="C7" s="196"/>
      <c r="D7" s="201"/>
      <c r="E7" s="198"/>
      <c r="F7" s="263" t="s">
        <v>4</v>
      </c>
      <c r="G7" s="263"/>
      <c r="H7" s="263"/>
      <c r="I7" s="263"/>
      <c r="J7" s="263"/>
      <c r="K7" s="263"/>
      <c r="L7" s="263"/>
      <c r="M7" s="195"/>
    </row>
    <row r="8" spans="1:15" s="204" customFormat="1" ht="24" customHeight="1">
      <c r="A8" s="202" t="s">
        <v>101</v>
      </c>
      <c r="B8" s="203"/>
      <c r="C8" s="203"/>
      <c r="D8" s="203"/>
      <c r="F8" s="62"/>
      <c r="G8" s="62"/>
      <c r="H8" s="62"/>
      <c r="I8" s="64"/>
      <c r="J8" s="62"/>
      <c r="K8" s="62"/>
      <c r="L8" s="62"/>
      <c r="N8" s="184"/>
      <c r="O8" s="184"/>
    </row>
    <row r="9" spans="1:15" s="206" customFormat="1" ht="24" customHeight="1">
      <c r="A9" s="205" t="s">
        <v>226</v>
      </c>
      <c r="F9" s="63">
        <f>+PL!F24</f>
        <v>612418</v>
      </c>
      <c r="G9" s="62"/>
      <c r="H9" s="63">
        <v>24041993</v>
      </c>
      <c r="I9" s="64"/>
      <c r="J9" s="63">
        <f>+PL!J24</f>
        <v>-7489373</v>
      </c>
      <c r="K9" s="62"/>
      <c r="L9" s="63">
        <v>28041297</v>
      </c>
      <c r="N9" s="184"/>
      <c r="O9" s="184"/>
    </row>
    <row r="10" spans="1:15" s="206" customFormat="1" ht="24" customHeight="1">
      <c r="A10" s="207" t="s">
        <v>227</v>
      </c>
      <c r="F10" s="63"/>
      <c r="G10" s="62"/>
      <c r="H10" s="63"/>
      <c r="I10" s="64"/>
      <c r="J10" s="63"/>
      <c r="K10" s="62"/>
      <c r="L10" s="63"/>
      <c r="N10" s="184"/>
      <c r="O10" s="184"/>
    </row>
    <row r="11" spans="1:15" s="206" customFormat="1" ht="24" customHeight="1">
      <c r="A11" s="208" t="s">
        <v>102</v>
      </c>
      <c r="D11" s="209"/>
      <c r="F11" s="63">
        <v>7670600</v>
      </c>
      <c r="G11" s="62"/>
      <c r="H11" s="63">
        <v>8666059</v>
      </c>
      <c r="I11" s="64"/>
      <c r="J11" s="63">
        <v>1875019</v>
      </c>
      <c r="K11" s="62"/>
      <c r="L11" s="63">
        <v>2837326</v>
      </c>
      <c r="N11" s="184"/>
      <c r="O11" s="184"/>
    </row>
    <row r="12" spans="1:15" s="206" customFormat="1" ht="24" customHeight="1">
      <c r="A12" s="208" t="s">
        <v>215</v>
      </c>
      <c r="B12" s="210"/>
      <c r="D12" s="209"/>
      <c r="F12" s="63">
        <v>3280650</v>
      </c>
      <c r="G12" s="211"/>
      <c r="H12" s="63">
        <v>0</v>
      </c>
      <c r="I12" s="64"/>
      <c r="J12" s="63">
        <v>0</v>
      </c>
      <c r="K12" s="211"/>
      <c r="L12" s="63">
        <v>0</v>
      </c>
      <c r="N12" s="184"/>
      <c r="O12" s="184"/>
    </row>
    <row r="13" spans="1:15" s="206" customFormat="1" ht="24" customHeight="1">
      <c r="A13" s="208" t="s">
        <v>229</v>
      </c>
      <c r="B13" s="210"/>
      <c r="D13" s="209">
        <v>4</v>
      </c>
      <c r="F13" s="63">
        <v>-6782900</v>
      </c>
      <c r="G13" s="211"/>
      <c r="H13" s="63">
        <v>436926</v>
      </c>
      <c r="I13" s="64"/>
      <c r="J13" s="63">
        <v>0</v>
      </c>
      <c r="K13" s="211"/>
      <c r="L13" s="63">
        <v>0</v>
      </c>
      <c r="N13" s="184"/>
      <c r="O13" s="184"/>
    </row>
    <row r="14" spans="1:15" s="206" customFormat="1" ht="24" customHeight="1">
      <c r="A14" s="212" t="s">
        <v>103</v>
      </c>
      <c r="D14" s="209">
        <v>16</v>
      </c>
      <c r="F14" s="63">
        <v>840440</v>
      </c>
      <c r="G14" s="62"/>
      <c r="H14" s="63">
        <v>935031</v>
      </c>
      <c r="I14" s="64"/>
      <c r="J14" s="63">
        <v>668687</v>
      </c>
      <c r="K14" s="62"/>
      <c r="L14" s="63">
        <v>767689</v>
      </c>
      <c r="N14" s="184"/>
      <c r="O14" s="184"/>
    </row>
    <row r="15" spans="1:15" s="206" customFormat="1" ht="24" customHeight="1">
      <c r="A15" s="212" t="s">
        <v>104</v>
      </c>
      <c r="D15" s="209">
        <v>19</v>
      </c>
      <c r="F15" s="63">
        <v>-2014513</v>
      </c>
      <c r="G15" s="62"/>
      <c r="H15" s="63">
        <v>-11568</v>
      </c>
      <c r="I15" s="64"/>
      <c r="J15" s="63">
        <v>-29207307</v>
      </c>
      <c r="K15" s="62"/>
      <c r="L15" s="63">
        <v>-43490596</v>
      </c>
      <c r="N15" s="184"/>
      <c r="O15" s="184"/>
    </row>
    <row r="16" spans="1:15" s="206" customFormat="1" ht="24" customHeight="1">
      <c r="A16" s="212" t="s">
        <v>105</v>
      </c>
      <c r="D16" s="209"/>
      <c r="F16" s="63">
        <v>15376898</v>
      </c>
      <c r="G16" s="62"/>
      <c r="H16" s="63">
        <v>19232678</v>
      </c>
      <c r="I16" s="64"/>
      <c r="J16" s="63">
        <v>31950590</v>
      </c>
      <c r="K16" s="62"/>
      <c r="L16" s="63">
        <v>47408359</v>
      </c>
      <c r="N16" s="184"/>
      <c r="O16" s="184"/>
    </row>
    <row r="17" spans="1:15" s="206" customFormat="1" ht="24" customHeight="1">
      <c r="A17" s="212" t="s">
        <v>106</v>
      </c>
      <c r="D17" s="209">
        <v>8</v>
      </c>
      <c r="F17" s="63">
        <v>2260578</v>
      </c>
      <c r="G17" s="62"/>
      <c r="H17" s="63">
        <v>2601290</v>
      </c>
      <c r="I17" s="64"/>
      <c r="J17" s="63">
        <v>0</v>
      </c>
      <c r="K17" s="62"/>
      <c r="L17" s="63">
        <v>0</v>
      </c>
      <c r="N17" s="184"/>
      <c r="O17" s="184"/>
    </row>
    <row r="18" spans="1:15" s="206" customFormat="1" ht="24" customHeight="1">
      <c r="A18" s="212" t="s">
        <v>213</v>
      </c>
      <c r="D18" s="209">
        <v>8</v>
      </c>
      <c r="F18" s="63">
        <v>-4576505</v>
      </c>
      <c r="G18" s="62"/>
      <c r="H18" s="63">
        <v>0</v>
      </c>
      <c r="I18" s="64"/>
      <c r="J18" s="63">
        <v>0</v>
      </c>
      <c r="K18" s="62"/>
      <c r="L18" s="63">
        <v>0</v>
      </c>
      <c r="N18" s="184"/>
      <c r="O18" s="184"/>
    </row>
    <row r="19" spans="1:15" s="206" customFormat="1" ht="24" customHeight="1">
      <c r="A19" s="212" t="s">
        <v>107</v>
      </c>
      <c r="D19" s="209"/>
      <c r="F19" s="63">
        <v>0</v>
      </c>
      <c r="G19" s="62"/>
      <c r="H19" s="63">
        <v>1120386</v>
      </c>
      <c r="I19" s="64"/>
      <c r="J19" s="63">
        <v>0</v>
      </c>
      <c r="K19" s="62"/>
      <c r="L19" s="63">
        <v>1120386</v>
      </c>
      <c r="N19" s="184"/>
      <c r="O19" s="184"/>
    </row>
    <row r="20" spans="1:15" s="206" customFormat="1" ht="24" customHeight="1">
      <c r="A20" s="212" t="s">
        <v>108</v>
      </c>
      <c r="D20" s="209"/>
      <c r="F20" s="63">
        <v>1666333</v>
      </c>
      <c r="G20" s="62"/>
      <c r="H20" s="63">
        <v>753086</v>
      </c>
      <c r="I20" s="64"/>
      <c r="J20" s="63">
        <v>1659666</v>
      </c>
      <c r="K20" s="62"/>
      <c r="L20" s="63">
        <v>512813</v>
      </c>
      <c r="N20" s="184"/>
      <c r="O20" s="184"/>
    </row>
    <row r="21" spans="1:15" s="206" customFormat="1">
      <c r="A21" s="212" t="s">
        <v>109</v>
      </c>
      <c r="D21" s="209">
        <v>19</v>
      </c>
      <c r="F21" s="213">
        <v>-1280882</v>
      </c>
      <c r="G21" s="62"/>
      <c r="H21" s="213">
        <v>-62352</v>
      </c>
      <c r="I21" s="64"/>
      <c r="J21" s="213">
        <v>0</v>
      </c>
      <c r="K21" s="62"/>
      <c r="L21" s="213">
        <v>0</v>
      </c>
      <c r="N21" s="184"/>
      <c r="O21" s="184"/>
    </row>
    <row r="22" spans="1:15" s="206" customFormat="1">
      <c r="A22" s="214" t="s">
        <v>110</v>
      </c>
      <c r="F22" s="62"/>
      <c r="G22" s="62"/>
      <c r="H22" s="62"/>
      <c r="I22" s="64"/>
      <c r="J22" s="62"/>
      <c r="K22" s="62"/>
      <c r="L22" s="62"/>
      <c r="N22" s="184"/>
      <c r="O22" s="184"/>
    </row>
    <row r="23" spans="1:15" s="206" customFormat="1" ht="24" customHeight="1">
      <c r="A23" s="215" t="s">
        <v>111</v>
      </c>
      <c r="F23" s="62">
        <f>SUM(F9:F22)</f>
        <v>17053117</v>
      </c>
      <c r="G23" s="62"/>
      <c r="H23" s="62">
        <f>SUM(H9:H22)</f>
        <v>57713529</v>
      </c>
      <c r="I23" s="64"/>
      <c r="J23" s="62">
        <f>SUM(J9:J21)</f>
        <v>-542718</v>
      </c>
      <c r="K23" s="62"/>
      <c r="L23" s="62">
        <f>SUM(L9:L22)</f>
        <v>37197274</v>
      </c>
      <c r="N23" s="184"/>
      <c r="O23" s="184"/>
    </row>
    <row r="24" spans="1:15" s="206" customFormat="1" ht="24" customHeight="1">
      <c r="A24" s="216" t="s">
        <v>112</v>
      </c>
      <c r="F24" s="62"/>
      <c r="G24" s="62"/>
      <c r="H24" s="62"/>
      <c r="I24" s="64"/>
      <c r="J24" s="62"/>
      <c r="K24" s="62"/>
      <c r="L24" s="62"/>
      <c r="N24" s="184"/>
      <c r="O24" s="184"/>
    </row>
    <row r="25" spans="1:15" s="206" customFormat="1" ht="24" customHeight="1">
      <c r="A25" s="217" t="s">
        <v>113</v>
      </c>
      <c r="F25" s="62">
        <v>-14202073</v>
      </c>
      <c r="G25" s="62"/>
      <c r="H25" s="63">
        <v>-10985340</v>
      </c>
      <c r="I25" s="64"/>
      <c r="J25" s="62">
        <v>-330658</v>
      </c>
      <c r="K25" s="62"/>
      <c r="L25" s="63">
        <v>-489424</v>
      </c>
      <c r="N25" s="184"/>
      <c r="O25" s="184"/>
    </row>
    <row r="26" spans="1:15" s="206" customFormat="1" ht="24" customHeight="1">
      <c r="A26" s="217" t="s">
        <v>114</v>
      </c>
      <c r="F26" s="62">
        <v>-680644</v>
      </c>
      <c r="G26" s="62"/>
      <c r="H26" s="63">
        <v>-4969455</v>
      </c>
      <c r="I26" s="64"/>
      <c r="J26" s="62">
        <v>-25354530</v>
      </c>
      <c r="K26" s="62"/>
      <c r="L26" s="63">
        <v>-71437699</v>
      </c>
      <c r="N26" s="184"/>
      <c r="O26" s="184"/>
    </row>
    <row r="27" spans="1:15" s="206" customFormat="1" ht="24" customHeight="1">
      <c r="A27" s="214" t="s">
        <v>115</v>
      </c>
      <c r="F27" s="62">
        <v>-284279976</v>
      </c>
      <c r="G27" s="62"/>
      <c r="H27" s="63">
        <v>88460260</v>
      </c>
      <c r="I27" s="64"/>
      <c r="J27" s="62">
        <v>-13418702</v>
      </c>
      <c r="K27" s="62"/>
      <c r="L27" s="63">
        <v>46354308</v>
      </c>
      <c r="N27" s="184"/>
      <c r="O27" s="184"/>
    </row>
    <row r="28" spans="1:15" s="206" customFormat="1" ht="24" customHeight="1">
      <c r="A28" s="214" t="s">
        <v>116</v>
      </c>
      <c r="F28" s="62">
        <v>243179272</v>
      </c>
      <c r="G28" s="62"/>
      <c r="H28" s="63">
        <v>32665957</v>
      </c>
      <c r="I28" s="64"/>
      <c r="J28" s="62">
        <v>8715753</v>
      </c>
      <c r="K28" s="62"/>
      <c r="L28" s="63">
        <v>-4271799</v>
      </c>
      <c r="N28" s="184"/>
      <c r="O28" s="184"/>
    </row>
    <row r="29" spans="1:15" s="206" customFormat="1" ht="24" customHeight="1">
      <c r="A29" s="214" t="s">
        <v>117</v>
      </c>
      <c r="F29" s="62">
        <v>-1102008</v>
      </c>
      <c r="G29" s="62"/>
      <c r="H29" s="62">
        <v>480546</v>
      </c>
      <c r="I29" s="64"/>
      <c r="J29" s="218">
        <v>0</v>
      </c>
      <c r="K29" s="62"/>
      <c r="L29" s="63">
        <v>0</v>
      </c>
      <c r="N29" s="184"/>
      <c r="O29" s="184"/>
    </row>
    <row r="30" spans="1:15" s="206" customFormat="1" ht="24" customHeight="1">
      <c r="A30" s="217" t="s">
        <v>118</v>
      </c>
      <c r="F30" s="62">
        <v>-240578</v>
      </c>
      <c r="G30" s="62"/>
      <c r="H30" s="62">
        <v>-411087</v>
      </c>
      <c r="I30" s="64"/>
      <c r="J30" s="63">
        <v>0</v>
      </c>
      <c r="K30" s="62"/>
      <c r="L30" s="63">
        <v>0</v>
      </c>
      <c r="N30" s="184"/>
      <c r="O30" s="184"/>
    </row>
    <row r="31" spans="1:15" s="206" customFormat="1" ht="24" customHeight="1">
      <c r="A31" s="217" t="s">
        <v>119</v>
      </c>
      <c r="F31" s="62">
        <v>608002</v>
      </c>
      <c r="G31" s="62"/>
      <c r="H31" s="62">
        <v>165047</v>
      </c>
      <c r="I31" s="64"/>
      <c r="J31" s="63">
        <v>18840</v>
      </c>
      <c r="K31" s="62"/>
      <c r="L31" s="63">
        <v>165047</v>
      </c>
      <c r="N31" s="184"/>
      <c r="O31" s="184"/>
    </row>
    <row r="32" spans="1:15" s="206" customFormat="1" ht="24" customHeight="1">
      <c r="A32" s="216" t="s">
        <v>120</v>
      </c>
      <c r="F32" s="62"/>
      <c r="G32" s="62"/>
      <c r="H32" s="62"/>
      <c r="I32" s="64"/>
      <c r="J32" s="63"/>
      <c r="K32" s="62"/>
      <c r="L32" s="63"/>
      <c r="N32" s="184"/>
      <c r="O32" s="184"/>
    </row>
    <row r="33" spans="1:15" s="206" customFormat="1" ht="24" customHeight="1">
      <c r="A33" s="217" t="s">
        <v>121</v>
      </c>
      <c r="F33" s="62">
        <v>12682044</v>
      </c>
      <c r="G33" s="62"/>
      <c r="H33" s="62">
        <v>-128490246</v>
      </c>
      <c r="I33" s="64"/>
      <c r="J33" s="63">
        <v>6157334</v>
      </c>
      <c r="K33" s="62"/>
      <c r="L33" s="63">
        <v>-12515430</v>
      </c>
      <c r="N33" s="184"/>
      <c r="O33" s="184"/>
    </row>
    <row r="34" spans="1:15" s="206" customFormat="1" ht="24" customHeight="1">
      <c r="A34" s="214" t="s">
        <v>122</v>
      </c>
      <c r="F34" s="62">
        <v>602818</v>
      </c>
      <c r="G34" s="62"/>
      <c r="H34" s="62">
        <v>5438525</v>
      </c>
      <c r="I34" s="64"/>
      <c r="J34" s="63">
        <v>758398</v>
      </c>
      <c r="K34" s="62"/>
      <c r="L34" s="63">
        <v>7106912</v>
      </c>
      <c r="N34" s="184"/>
      <c r="O34" s="184"/>
    </row>
    <row r="35" spans="1:15" s="206" customFormat="1" ht="24" customHeight="1">
      <c r="A35" s="217" t="s">
        <v>123</v>
      </c>
      <c r="F35" s="62">
        <v>568737</v>
      </c>
      <c r="G35" s="62"/>
      <c r="H35" s="62">
        <v>-12999392</v>
      </c>
      <c r="I35" s="64"/>
      <c r="J35" s="63">
        <v>-91017</v>
      </c>
      <c r="K35" s="62"/>
      <c r="L35" s="63">
        <v>-201280</v>
      </c>
      <c r="N35" s="184"/>
      <c r="O35" s="184"/>
    </row>
    <row r="36" spans="1:15" s="206" customFormat="1" ht="24" customHeight="1">
      <c r="A36" s="217" t="s">
        <v>124</v>
      </c>
      <c r="F36" s="62">
        <v>14412258</v>
      </c>
      <c r="G36" s="62"/>
      <c r="H36" s="62">
        <v>12883287</v>
      </c>
      <c r="I36" s="64"/>
      <c r="J36" s="63">
        <v>580000</v>
      </c>
      <c r="K36" s="62"/>
      <c r="L36" s="63">
        <v>-8101928</v>
      </c>
      <c r="N36" s="184"/>
      <c r="O36" s="184"/>
    </row>
    <row r="37" spans="1:15" s="206" customFormat="1" ht="24" customHeight="1">
      <c r="A37" s="214" t="s">
        <v>125</v>
      </c>
      <c r="F37" s="62">
        <v>0</v>
      </c>
      <c r="G37" s="62"/>
      <c r="H37" s="62">
        <v>-3389746</v>
      </c>
      <c r="I37" s="64"/>
      <c r="J37" s="219">
        <v>0</v>
      </c>
      <c r="K37" s="62"/>
      <c r="L37" s="63">
        <v>0</v>
      </c>
      <c r="N37" s="184"/>
      <c r="O37" s="184"/>
    </row>
    <row r="38" spans="1:15" s="206" customFormat="1" ht="24" customHeight="1">
      <c r="A38" s="214" t="s">
        <v>228</v>
      </c>
      <c r="F38" s="62">
        <v>8956474</v>
      </c>
      <c r="G38" s="62"/>
      <c r="H38" s="62">
        <v>0</v>
      </c>
      <c r="I38" s="64"/>
      <c r="J38" s="62">
        <v>0</v>
      </c>
      <c r="K38" s="62"/>
      <c r="L38" s="62">
        <v>0</v>
      </c>
      <c r="N38" s="184"/>
      <c r="O38" s="184"/>
    </row>
    <row r="39" spans="1:15" s="206" customFormat="1" ht="24" customHeight="1">
      <c r="A39" s="217" t="s">
        <v>126</v>
      </c>
      <c r="F39" s="62">
        <v>1890735</v>
      </c>
      <c r="G39" s="62"/>
      <c r="H39" s="62">
        <v>4203560</v>
      </c>
      <c r="I39" s="64"/>
      <c r="J39" s="63">
        <v>1615530</v>
      </c>
      <c r="K39" s="62"/>
      <c r="L39" s="63">
        <v>3392029</v>
      </c>
      <c r="N39" s="184"/>
      <c r="O39" s="184"/>
    </row>
    <row r="40" spans="1:15" s="206" customFormat="1" ht="24" customHeight="1">
      <c r="A40" s="214" t="s">
        <v>180</v>
      </c>
      <c r="F40" s="220">
        <v>1860186</v>
      </c>
      <c r="G40" s="62"/>
      <c r="H40" s="220">
        <v>226611</v>
      </c>
      <c r="I40" s="64"/>
      <c r="J40" s="213">
        <v>0</v>
      </c>
      <c r="K40" s="62"/>
      <c r="L40" s="213">
        <v>0</v>
      </c>
      <c r="N40" s="184"/>
      <c r="O40" s="184"/>
    </row>
    <row r="41" spans="1:15" s="206" customFormat="1" ht="24" customHeight="1">
      <c r="A41" s="221" t="s">
        <v>230</v>
      </c>
      <c r="B41" s="221"/>
      <c r="C41" s="221"/>
      <c r="D41" s="221"/>
      <c r="E41" s="221"/>
      <c r="F41" s="222">
        <f>SUM(F23:F31,F33:F40)</f>
        <v>1308364</v>
      </c>
      <c r="G41" s="61"/>
      <c r="H41" s="222">
        <f>SUM(H23:H31,H33:H40)</f>
        <v>40992056</v>
      </c>
      <c r="I41" s="60"/>
      <c r="J41" s="222">
        <f>SUM(J23:J31,J33:J40)</f>
        <v>-21891770</v>
      </c>
      <c r="K41" s="61"/>
      <c r="L41" s="222">
        <f>SUM(L23:L31,L33:L40)</f>
        <v>-2801990</v>
      </c>
      <c r="N41" s="184"/>
      <c r="O41" s="184"/>
    </row>
    <row r="42" spans="1:15" s="206" customFormat="1" ht="24" customHeight="1">
      <c r="A42" s="206" t="s">
        <v>127</v>
      </c>
      <c r="F42" s="63">
        <v>-119820761</v>
      </c>
      <c r="G42" s="62"/>
      <c r="H42" s="63">
        <v>-136696772</v>
      </c>
      <c r="I42" s="64"/>
      <c r="J42" s="63">
        <v>-30836119</v>
      </c>
      <c r="K42" s="62"/>
      <c r="L42" s="63">
        <v>-42243243</v>
      </c>
      <c r="N42" s="184"/>
      <c r="O42" s="184"/>
    </row>
    <row r="43" spans="1:15" s="206" customFormat="1" ht="24" customHeight="1">
      <c r="A43" s="206" t="s">
        <v>128</v>
      </c>
      <c r="F43" s="63">
        <v>-1745350</v>
      </c>
      <c r="G43" s="62"/>
      <c r="H43" s="63">
        <v>-3677761</v>
      </c>
      <c r="I43" s="64"/>
      <c r="J43" s="63">
        <v>-31852</v>
      </c>
      <c r="K43" s="62"/>
      <c r="L43" s="63">
        <v>-685966</v>
      </c>
      <c r="N43" s="184"/>
      <c r="O43" s="184"/>
    </row>
    <row r="44" spans="1:15" s="206" customFormat="1" ht="24" customHeight="1">
      <c r="A44" s="223" t="s">
        <v>198</v>
      </c>
      <c r="F44" s="224">
        <f>SUM(F41:F43)</f>
        <v>-120257747</v>
      </c>
      <c r="G44" s="225"/>
      <c r="H44" s="224">
        <f>SUM(H41:H43)</f>
        <v>-99382477</v>
      </c>
      <c r="I44" s="226"/>
      <c r="J44" s="224">
        <f>SUM(J41:J43)</f>
        <v>-52759741</v>
      </c>
      <c r="K44" s="225"/>
      <c r="L44" s="224">
        <f>SUM(L41:L43)</f>
        <v>-45731199</v>
      </c>
      <c r="N44" s="184"/>
      <c r="O44" s="184"/>
    </row>
    <row r="45" spans="1:15" s="206" customFormat="1" ht="24" customHeight="1">
      <c r="A45" s="223"/>
      <c r="F45" s="227"/>
      <c r="G45" s="225"/>
      <c r="H45" s="227"/>
      <c r="I45" s="226"/>
      <c r="J45" s="227"/>
      <c r="K45" s="225"/>
      <c r="L45" s="227"/>
      <c r="N45" s="184"/>
      <c r="O45" s="184"/>
    </row>
    <row r="46" spans="1:15" s="231" customFormat="1" ht="24" customHeight="1">
      <c r="A46" s="228" t="str">
        <f>A1</f>
        <v>บริษัท เนอวานา ดีเวลลอปเม้นท์ จำกัด (มหาชน) และบริษัทย่อย</v>
      </c>
      <c r="B46" s="229"/>
      <c r="C46" s="230"/>
      <c r="D46" s="229"/>
      <c r="E46" s="229"/>
      <c r="F46" s="229"/>
      <c r="G46" s="229"/>
      <c r="H46" s="229"/>
      <c r="N46" s="184"/>
      <c r="O46" s="184"/>
    </row>
    <row r="47" spans="1:15" s="235" customFormat="1" ht="24" customHeight="1">
      <c r="A47" s="232" t="s">
        <v>129</v>
      </c>
      <c r="B47" s="232"/>
      <c r="C47" s="232"/>
      <c r="D47" s="232"/>
      <c r="E47" s="232"/>
      <c r="F47" s="233"/>
      <c r="G47" s="233"/>
      <c r="H47" s="233"/>
      <c r="I47" s="234"/>
      <c r="N47" s="184"/>
      <c r="O47" s="184"/>
    </row>
    <row r="48" spans="1:15" s="237" customFormat="1" ht="24" customHeight="1">
      <c r="A48" s="236" t="str">
        <f>A3</f>
        <v>สำหรับงวดสามเดือนสิ้นสุดวันที่ 31 มีนาคม 2569 (ยังไม่ได้ตรวจสอบ แต่สอบทานแล้ว)</v>
      </c>
      <c r="B48" s="236"/>
      <c r="C48" s="236"/>
      <c r="D48" s="236"/>
      <c r="E48" s="236"/>
      <c r="F48" s="236"/>
      <c r="G48" s="236"/>
      <c r="H48" s="236"/>
      <c r="I48" s="234"/>
      <c r="N48" s="184"/>
      <c r="O48" s="184"/>
    </row>
    <row r="49" spans="1:15" s="237" customFormat="1" ht="24" customHeight="1">
      <c r="A49" s="238"/>
      <c r="B49" s="238"/>
      <c r="C49" s="238"/>
      <c r="D49" s="238"/>
      <c r="E49" s="238"/>
      <c r="F49" s="238"/>
      <c r="G49" s="238"/>
      <c r="H49" s="238"/>
      <c r="I49" s="234"/>
      <c r="L49" s="239"/>
      <c r="M49" s="240"/>
      <c r="N49" s="184"/>
      <c r="O49" s="184"/>
    </row>
    <row r="50" spans="1:15" s="241" customFormat="1" ht="24" customHeight="1">
      <c r="B50" s="239"/>
      <c r="C50" s="239"/>
      <c r="E50" s="239"/>
      <c r="F50" s="261" t="s">
        <v>0</v>
      </c>
      <c r="G50" s="261"/>
      <c r="H50" s="261"/>
      <c r="I50" s="239"/>
      <c r="J50" s="261" t="s">
        <v>1</v>
      </c>
      <c r="K50" s="261"/>
      <c r="L50" s="261"/>
      <c r="M50" s="239"/>
      <c r="N50" s="184"/>
      <c r="O50" s="184"/>
    </row>
    <row r="51" spans="1:15" s="241" customFormat="1" ht="24" customHeight="1">
      <c r="C51" s="242"/>
      <c r="D51" s="243" t="s">
        <v>3</v>
      </c>
      <c r="E51" s="244"/>
      <c r="F51" s="245">
        <f>F6</f>
        <v>2569</v>
      </c>
      <c r="G51" s="246"/>
      <c r="H51" s="245">
        <f>H6</f>
        <v>2568</v>
      </c>
      <c r="I51" s="244"/>
      <c r="J51" s="245">
        <f>J6</f>
        <v>2569</v>
      </c>
      <c r="K51" s="246"/>
      <c r="L51" s="245">
        <f>L6</f>
        <v>2568</v>
      </c>
      <c r="N51" s="184"/>
      <c r="O51" s="184"/>
    </row>
    <row r="52" spans="1:15" s="241" customFormat="1" ht="24" customHeight="1">
      <c r="C52" s="242"/>
      <c r="D52" s="247"/>
      <c r="E52" s="244"/>
      <c r="F52" s="260" t="s">
        <v>4</v>
      </c>
      <c r="G52" s="260"/>
      <c r="H52" s="260"/>
      <c r="I52" s="260"/>
      <c r="J52" s="260"/>
      <c r="K52" s="260"/>
      <c r="L52" s="260"/>
      <c r="N52" s="184"/>
      <c r="O52" s="184"/>
    </row>
    <row r="53" spans="1:15" s="206" customFormat="1" ht="24" customHeight="1">
      <c r="A53" s="223" t="s">
        <v>130</v>
      </c>
      <c r="D53" s="84"/>
      <c r="F53" s="64"/>
      <c r="G53" s="62"/>
      <c r="H53" s="64"/>
      <c r="I53" s="64"/>
      <c r="J53" s="62"/>
      <c r="K53" s="62"/>
      <c r="L53" s="62"/>
      <c r="N53" s="184"/>
      <c r="O53" s="184"/>
    </row>
    <row r="54" spans="1:15" s="206" customFormat="1" ht="24" customHeight="1">
      <c r="A54" s="205" t="s">
        <v>195</v>
      </c>
      <c r="D54" s="248"/>
      <c r="F54" s="63">
        <v>0</v>
      </c>
      <c r="G54" s="62"/>
      <c r="H54" s="63">
        <v>-1500000</v>
      </c>
      <c r="I54" s="64"/>
      <c r="J54" s="64">
        <v>0</v>
      </c>
      <c r="K54" s="62"/>
      <c r="L54" s="63">
        <v>-3000000</v>
      </c>
      <c r="N54" s="184"/>
      <c r="O54" s="184"/>
    </row>
    <row r="55" spans="1:15" s="206" customFormat="1" ht="24" customHeight="1">
      <c r="A55" s="205" t="s">
        <v>179</v>
      </c>
      <c r="D55" s="248">
        <v>3</v>
      </c>
      <c r="F55" s="63">
        <v>0</v>
      </c>
      <c r="G55" s="62"/>
      <c r="H55" s="63">
        <v>0</v>
      </c>
      <c r="I55" s="64"/>
      <c r="J55" s="63">
        <v>91035595</v>
      </c>
      <c r="K55" s="62"/>
      <c r="L55" s="63">
        <v>56770000</v>
      </c>
      <c r="N55" s="184"/>
      <c r="O55" s="184"/>
    </row>
    <row r="56" spans="1:15" s="206" customFormat="1" ht="24" customHeight="1">
      <c r="A56" s="205" t="s">
        <v>166</v>
      </c>
      <c r="B56" s="249"/>
      <c r="D56" s="248">
        <v>3</v>
      </c>
      <c r="F56" s="63">
        <v>-8646644</v>
      </c>
      <c r="G56" s="62"/>
      <c r="H56" s="63">
        <v>-7100000</v>
      </c>
      <c r="I56" s="64"/>
      <c r="J56" s="63">
        <v>-156336644</v>
      </c>
      <c r="K56" s="62"/>
      <c r="L56" s="63">
        <v>-164940360</v>
      </c>
      <c r="N56" s="184"/>
      <c r="O56" s="184"/>
    </row>
    <row r="57" spans="1:15" s="206" customFormat="1" ht="24" customHeight="1">
      <c r="A57" s="214" t="s">
        <v>193</v>
      </c>
      <c r="D57" s="209">
        <v>10</v>
      </c>
      <c r="F57" s="62">
        <v>-5273715</v>
      </c>
      <c r="G57" s="62"/>
      <c r="H57" s="62">
        <v>-257236</v>
      </c>
      <c r="I57" s="64"/>
      <c r="J57" s="63">
        <v>0</v>
      </c>
      <c r="K57" s="62"/>
      <c r="L57" s="63">
        <v>0</v>
      </c>
      <c r="N57" s="184"/>
      <c r="O57" s="184"/>
    </row>
    <row r="58" spans="1:15" s="206" customFormat="1" ht="24" customHeight="1">
      <c r="A58" s="205" t="s">
        <v>131</v>
      </c>
      <c r="D58" s="248"/>
      <c r="F58" s="63">
        <v>-183960</v>
      </c>
      <c r="G58" s="62"/>
      <c r="H58" s="62">
        <v>-1028442</v>
      </c>
      <c r="I58" s="64"/>
      <c r="J58" s="63">
        <v>-150270</v>
      </c>
      <c r="K58" s="62"/>
      <c r="L58" s="63">
        <v>0</v>
      </c>
      <c r="N58" s="184"/>
      <c r="O58" s="184"/>
    </row>
    <row r="59" spans="1:15" s="206" customFormat="1" ht="24" customHeight="1">
      <c r="A59" s="206" t="s">
        <v>132</v>
      </c>
      <c r="D59" s="248"/>
      <c r="F59" s="63">
        <v>1007542</v>
      </c>
      <c r="G59" s="62"/>
      <c r="H59" s="63">
        <v>11568</v>
      </c>
      <c r="I59" s="64"/>
      <c r="J59" s="63">
        <v>4604</v>
      </c>
      <c r="K59" s="62"/>
      <c r="L59" s="63">
        <v>11568</v>
      </c>
      <c r="N59" s="184"/>
      <c r="O59" s="184"/>
    </row>
    <row r="60" spans="1:15" s="206" customFormat="1" ht="24" customHeight="1">
      <c r="A60" s="221" t="s">
        <v>197</v>
      </c>
      <c r="D60" s="250"/>
      <c r="F60" s="251">
        <f>SUM(F54:F59)</f>
        <v>-13096777</v>
      </c>
      <c r="G60" s="225"/>
      <c r="H60" s="251">
        <f>SUM(H54:H59)</f>
        <v>-9874110</v>
      </c>
      <c r="I60" s="226"/>
      <c r="J60" s="251">
        <f>SUM(J54:J59)</f>
        <v>-65446715</v>
      </c>
      <c r="K60" s="225"/>
      <c r="L60" s="251">
        <f>SUM(L54:L59)</f>
        <v>-111158792</v>
      </c>
      <c r="N60" s="184"/>
      <c r="O60" s="184"/>
    </row>
    <row r="61" spans="1:15" s="206" customFormat="1" ht="24" customHeight="1">
      <c r="A61" s="221"/>
      <c r="D61" s="250"/>
      <c r="F61" s="252"/>
      <c r="G61" s="225"/>
      <c r="H61" s="252"/>
      <c r="I61" s="226"/>
      <c r="J61" s="252"/>
      <c r="K61" s="225"/>
      <c r="L61" s="252"/>
      <c r="N61" s="184"/>
      <c r="O61" s="184"/>
    </row>
    <row r="62" spans="1:15" s="206" customFormat="1" ht="24" customHeight="1">
      <c r="A62" s="223" t="s">
        <v>133</v>
      </c>
      <c r="D62" s="250"/>
      <c r="F62" s="62"/>
      <c r="G62" s="62"/>
      <c r="H62" s="62"/>
      <c r="I62" s="64"/>
      <c r="J62" s="62"/>
      <c r="K62" s="62"/>
      <c r="L62" s="62"/>
      <c r="N62" s="184"/>
      <c r="O62" s="184"/>
    </row>
    <row r="63" spans="1:15" s="206" customFormat="1" ht="24" customHeight="1">
      <c r="A63" s="214" t="s">
        <v>181</v>
      </c>
      <c r="D63" s="250"/>
      <c r="F63" s="62"/>
      <c r="G63" s="62"/>
      <c r="H63" s="63"/>
      <c r="I63" s="64"/>
      <c r="J63" s="62"/>
      <c r="K63" s="62"/>
      <c r="L63" s="63"/>
      <c r="N63" s="184"/>
      <c r="O63" s="184"/>
    </row>
    <row r="64" spans="1:15" s="206" customFormat="1" ht="24" customHeight="1">
      <c r="A64" s="205" t="s">
        <v>148</v>
      </c>
      <c r="D64" s="250"/>
      <c r="F64" s="62">
        <v>218047860</v>
      </c>
      <c r="G64" s="62"/>
      <c r="H64" s="63">
        <v>197301394</v>
      </c>
      <c r="I64" s="64"/>
      <c r="J64" s="62">
        <f>201878500+17821542</f>
        <v>219700042</v>
      </c>
      <c r="K64" s="62"/>
      <c r="L64" s="63">
        <v>253242815</v>
      </c>
      <c r="N64" s="184"/>
      <c r="O64" s="184"/>
    </row>
    <row r="65" spans="1:15" s="206" customFormat="1" ht="24" customHeight="1">
      <c r="A65" s="217" t="s">
        <v>134</v>
      </c>
      <c r="D65" s="250"/>
      <c r="F65" s="62">
        <v>-204594500</v>
      </c>
      <c r="G65" s="62"/>
      <c r="H65" s="62">
        <v>-386359250</v>
      </c>
      <c r="I65" s="64"/>
      <c r="J65" s="62">
        <v>-204594500</v>
      </c>
      <c r="K65" s="62"/>
      <c r="L65" s="62">
        <v>-386359250</v>
      </c>
      <c r="O65" s="184"/>
    </row>
    <row r="66" spans="1:15" s="206" customFormat="1" ht="24" customHeight="1">
      <c r="A66" s="214" t="s">
        <v>183</v>
      </c>
      <c r="D66" s="250">
        <v>3</v>
      </c>
      <c r="F66" s="62">
        <v>0</v>
      </c>
      <c r="G66" s="62"/>
      <c r="H66" s="62">
        <v>0</v>
      </c>
      <c r="I66" s="64"/>
      <c r="J66" s="62">
        <v>9800000</v>
      </c>
      <c r="K66" s="62"/>
      <c r="L66" s="62">
        <v>240000</v>
      </c>
      <c r="N66" s="184"/>
      <c r="O66" s="184"/>
    </row>
    <row r="67" spans="1:15" s="206" customFormat="1" ht="24" customHeight="1">
      <c r="A67" s="214" t="s">
        <v>184</v>
      </c>
      <c r="D67" s="250">
        <v>3</v>
      </c>
      <c r="F67" s="57">
        <v>0</v>
      </c>
      <c r="G67" s="62"/>
      <c r="H67" s="62">
        <v>0</v>
      </c>
      <c r="I67" s="64"/>
      <c r="J67" s="62">
        <v>-1300000</v>
      </c>
      <c r="K67" s="62"/>
      <c r="L67" s="62">
        <v>-40322000</v>
      </c>
      <c r="N67" s="184"/>
      <c r="O67" s="184"/>
    </row>
    <row r="68" spans="1:15" s="206" customFormat="1" ht="24" customHeight="1">
      <c r="A68" s="214" t="s">
        <v>214</v>
      </c>
      <c r="D68" s="250"/>
      <c r="F68" s="57">
        <v>20000000</v>
      </c>
      <c r="G68" s="62"/>
      <c r="H68" s="62">
        <v>0</v>
      </c>
      <c r="I68" s="64"/>
      <c r="J68" s="62">
        <v>20000000</v>
      </c>
      <c r="K68" s="62"/>
      <c r="L68" s="62">
        <v>0</v>
      </c>
      <c r="N68" s="184"/>
      <c r="O68" s="184"/>
    </row>
    <row r="69" spans="1:15" s="206" customFormat="1" ht="24" customHeight="1">
      <c r="A69" s="217" t="s">
        <v>136</v>
      </c>
      <c r="D69" s="250">
        <v>15</v>
      </c>
      <c r="F69" s="63">
        <v>76961660</v>
      </c>
      <c r="G69" s="62"/>
      <c r="H69" s="63">
        <v>51602600</v>
      </c>
      <c r="I69" s="64"/>
      <c r="J69" s="62">
        <v>0</v>
      </c>
      <c r="K69" s="62"/>
      <c r="L69" s="63">
        <v>0</v>
      </c>
      <c r="N69" s="184"/>
      <c r="O69" s="184"/>
    </row>
    <row r="70" spans="1:15" s="206" customFormat="1" ht="24" customHeight="1">
      <c r="A70" s="217" t="s">
        <v>135</v>
      </c>
      <c r="D70" s="250">
        <v>15</v>
      </c>
      <c r="F70" s="62">
        <v>-66867614</v>
      </c>
      <c r="G70" s="62"/>
      <c r="H70" s="63">
        <v>-93173085</v>
      </c>
      <c r="I70" s="64"/>
      <c r="J70" s="62">
        <v>-5160000</v>
      </c>
      <c r="K70" s="62"/>
      <c r="L70" s="62">
        <v>-3510000</v>
      </c>
      <c r="N70" s="184"/>
      <c r="O70" s="184"/>
    </row>
    <row r="71" spans="1:15" s="206" customFormat="1" ht="24" hidden="1" customHeight="1">
      <c r="A71" s="217" t="s">
        <v>137</v>
      </c>
      <c r="D71" s="250">
        <v>15</v>
      </c>
      <c r="F71" s="63"/>
      <c r="G71" s="62"/>
      <c r="H71" s="63"/>
      <c r="I71" s="64"/>
      <c r="J71" s="62"/>
      <c r="K71" s="62"/>
      <c r="L71" s="63"/>
      <c r="N71" s="184"/>
      <c r="O71" s="184"/>
    </row>
    <row r="72" spans="1:15" s="206" customFormat="1" ht="24" customHeight="1">
      <c r="A72" s="217" t="s">
        <v>140</v>
      </c>
      <c r="D72" s="250"/>
      <c r="F72" s="62">
        <v>-1270341</v>
      </c>
      <c r="G72" s="62"/>
      <c r="H72" s="62">
        <v>-1233586</v>
      </c>
      <c r="I72" s="64"/>
      <c r="J72" s="62">
        <v>-444288</v>
      </c>
      <c r="K72" s="62"/>
      <c r="L72" s="63">
        <v>-418584</v>
      </c>
      <c r="N72" s="184"/>
      <c r="O72" s="184"/>
    </row>
    <row r="73" spans="1:15" s="206" customFormat="1" ht="24" customHeight="1">
      <c r="A73" s="217" t="s">
        <v>138</v>
      </c>
      <c r="D73" s="250"/>
      <c r="F73" s="63">
        <v>0</v>
      </c>
      <c r="G73" s="62"/>
      <c r="H73" s="63">
        <v>-20447</v>
      </c>
      <c r="I73" s="64"/>
      <c r="J73" s="62">
        <v>0</v>
      </c>
      <c r="K73" s="62"/>
      <c r="L73" s="63">
        <v>-20447</v>
      </c>
      <c r="N73" s="184"/>
      <c r="O73" s="184"/>
    </row>
    <row r="74" spans="1:15" s="206" customFormat="1" ht="24" customHeight="1">
      <c r="A74" s="217" t="s">
        <v>139</v>
      </c>
      <c r="D74" s="250"/>
      <c r="F74" s="62">
        <v>0</v>
      </c>
      <c r="G74" s="62"/>
      <c r="H74" s="63">
        <v>-50000000</v>
      </c>
      <c r="I74" s="64"/>
      <c r="J74" s="63">
        <v>0</v>
      </c>
      <c r="K74" s="62"/>
      <c r="L74" s="63">
        <v>-50000000</v>
      </c>
      <c r="N74" s="184"/>
      <c r="O74" s="184"/>
    </row>
    <row r="75" spans="1:15" s="206" customFormat="1" ht="24" customHeight="1">
      <c r="A75" s="214" t="s">
        <v>194</v>
      </c>
      <c r="D75" s="250"/>
      <c r="F75" s="62">
        <v>0</v>
      </c>
      <c r="G75" s="62"/>
      <c r="H75" s="63">
        <v>388343804</v>
      </c>
      <c r="I75" s="64"/>
      <c r="J75" s="62">
        <v>0</v>
      </c>
      <c r="K75" s="62"/>
      <c r="L75" s="63">
        <v>388343804</v>
      </c>
      <c r="N75" s="184"/>
      <c r="O75" s="184"/>
    </row>
    <row r="76" spans="1:15" s="206" customFormat="1" ht="24" customHeight="1">
      <c r="A76" s="253" t="s">
        <v>199</v>
      </c>
      <c r="D76" s="250"/>
      <c r="F76" s="224">
        <f>SUM(F63:F75)</f>
        <v>42277065</v>
      </c>
      <c r="G76" s="225"/>
      <c r="H76" s="224">
        <f>SUM(H63:H75)</f>
        <v>106461430</v>
      </c>
      <c r="I76" s="226"/>
      <c r="J76" s="224">
        <f>SUM(J63:J75)</f>
        <v>38001254</v>
      </c>
      <c r="K76" s="225"/>
      <c r="L76" s="224">
        <f>SUM(L63:L75)</f>
        <v>161196338</v>
      </c>
      <c r="N76" s="184"/>
      <c r="O76" s="184"/>
    </row>
    <row r="77" spans="1:15" s="206" customFormat="1" ht="24" customHeight="1">
      <c r="A77" s="253" t="s">
        <v>141</v>
      </c>
      <c r="D77" s="250"/>
      <c r="F77" s="225">
        <f>F44+F60+F76</f>
        <v>-91077459</v>
      </c>
      <c r="G77" s="225"/>
      <c r="H77" s="225">
        <f>H44+H60+H76</f>
        <v>-2795157</v>
      </c>
      <c r="I77" s="226"/>
      <c r="J77" s="225">
        <f>J44+J60+J76</f>
        <v>-80205202</v>
      </c>
      <c r="K77" s="225"/>
      <c r="L77" s="225">
        <f>L44+L60+L76</f>
        <v>4306347</v>
      </c>
      <c r="N77" s="184"/>
      <c r="O77" s="184"/>
    </row>
    <row r="78" spans="1:15" s="206" customFormat="1" ht="24" customHeight="1">
      <c r="A78" s="206" t="s">
        <v>142</v>
      </c>
      <c r="D78" s="250"/>
      <c r="F78" s="220">
        <v>113696689</v>
      </c>
      <c r="G78" s="62"/>
      <c r="H78" s="220">
        <v>33241461</v>
      </c>
      <c r="I78" s="64"/>
      <c r="J78" s="220">
        <v>84508298</v>
      </c>
      <c r="K78" s="62"/>
      <c r="L78" s="220">
        <v>6600288</v>
      </c>
      <c r="N78" s="184"/>
      <c r="O78" s="184"/>
    </row>
    <row r="79" spans="1:15" s="206" customFormat="1" ht="24" customHeight="1" thickBot="1">
      <c r="A79" s="223" t="s">
        <v>143</v>
      </c>
      <c r="D79" s="250"/>
      <c r="F79" s="254">
        <f>SUM(F77:F78)</f>
        <v>22619230</v>
      </c>
      <c r="G79" s="225"/>
      <c r="H79" s="254">
        <f>SUM(H77:H78)</f>
        <v>30446304</v>
      </c>
      <c r="I79" s="226"/>
      <c r="J79" s="254">
        <f>SUM(J77:J78)</f>
        <v>4303096</v>
      </c>
      <c r="K79" s="225"/>
      <c r="L79" s="254">
        <f>SUM(L77:L78)</f>
        <v>10906635</v>
      </c>
      <c r="N79" s="184"/>
      <c r="O79" s="184"/>
    </row>
    <row r="80" spans="1:15" s="191" customFormat="1" ht="24" customHeight="1" thickTop="1">
      <c r="A80" s="223"/>
      <c r="B80" s="206"/>
      <c r="D80" s="255"/>
      <c r="E80" s="255"/>
      <c r="F80" s="256"/>
      <c r="G80" s="257"/>
      <c r="H80" s="256"/>
      <c r="I80" s="258"/>
      <c r="K80" s="257"/>
      <c r="L80" s="256"/>
      <c r="N80" s="184"/>
      <c r="O80" s="184"/>
    </row>
    <row r="81" spans="1:15" s="191" customFormat="1" ht="24" customHeight="1">
      <c r="A81" s="259" t="s">
        <v>144</v>
      </c>
      <c r="B81" s="206"/>
      <c r="D81" s="255"/>
      <c r="E81" s="255"/>
      <c r="F81" s="256"/>
      <c r="G81" s="256"/>
      <c r="H81" s="256"/>
      <c r="I81" s="187"/>
      <c r="J81" s="256"/>
      <c r="K81" s="256"/>
      <c r="L81" s="256"/>
      <c r="N81" s="184"/>
      <c r="O81" s="184"/>
    </row>
    <row r="82" spans="1:15" s="191" customFormat="1" ht="24" customHeight="1">
      <c r="A82" s="205" t="s">
        <v>192</v>
      </c>
      <c r="B82" s="206"/>
      <c r="D82" s="250"/>
      <c r="E82" s="255"/>
      <c r="F82" s="256">
        <v>265269.04000000004</v>
      </c>
      <c r="G82" s="256"/>
      <c r="H82" s="62">
        <v>136900</v>
      </c>
      <c r="I82" s="256"/>
      <c r="J82" s="62">
        <v>135269</v>
      </c>
      <c r="K82" s="256"/>
      <c r="L82" s="62">
        <v>0</v>
      </c>
      <c r="N82" s="184"/>
      <c r="O82" s="184"/>
    </row>
    <row r="83" spans="1:15" s="191" customFormat="1" ht="24" customHeight="1">
      <c r="A83" s="205" t="s">
        <v>201</v>
      </c>
      <c r="B83" s="205"/>
      <c r="D83" s="250"/>
      <c r="E83" s="255"/>
      <c r="F83" s="184">
        <v>0</v>
      </c>
      <c r="G83" s="256"/>
      <c r="H83" s="62">
        <v>9246</v>
      </c>
      <c r="I83" s="256"/>
      <c r="J83" s="62">
        <v>0</v>
      </c>
      <c r="K83" s="256"/>
      <c r="L83" s="62">
        <v>0</v>
      </c>
      <c r="N83" s="184"/>
      <c r="O83" s="184"/>
    </row>
    <row r="84" spans="1:15" s="191" customFormat="1" ht="24" customHeight="1">
      <c r="A84" s="205" t="s">
        <v>191</v>
      </c>
      <c r="B84" s="206"/>
      <c r="D84" s="250"/>
      <c r="E84" s="255"/>
      <c r="F84" s="184"/>
      <c r="G84" s="256"/>
      <c r="H84" s="184"/>
      <c r="I84" s="256"/>
      <c r="J84" s="62"/>
      <c r="K84" s="256"/>
      <c r="L84" s="62"/>
      <c r="N84" s="184"/>
      <c r="O84" s="184"/>
    </row>
    <row r="85" spans="1:15" s="191" customFormat="1">
      <c r="B85" s="205" t="s">
        <v>200</v>
      </c>
      <c r="D85" s="250"/>
      <c r="E85" s="255"/>
      <c r="F85" s="184">
        <v>0</v>
      </c>
      <c r="G85" s="256"/>
      <c r="H85" s="184">
        <v>0</v>
      </c>
      <c r="I85" s="256"/>
      <c r="J85" s="62">
        <v>0</v>
      </c>
      <c r="K85" s="256"/>
      <c r="L85" s="62">
        <v>3279862</v>
      </c>
      <c r="N85" s="184"/>
      <c r="O85" s="184"/>
    </row>
    <row r="86" spans="1:15" s="191" customFormat="1">
      <c r="A86" s="205"/>
      <c r="B86" s="206"/>
      <c r="D86" s="250"/>
      <c r="E86" s="255"/>
      <c r="F86" s="256"/>
      <c r="G86" s="256"/>
      <c r="H86" s="256"/>
      <c r="I86" s="256"/>
      <c r="K86" s="256"/>
      <c r="L86" s="256"/>
      <c r="N86" s="184"/>
      <c r="O86" s="184"/>
    </row>
    <row r="87" spans="1:15" s="191" customFormat="1">
      <c r="A87" s="206"/>
      <c r="B87" s="206"/>
      <c r="D87" s="250"/>
      <c r="E87" s="255"/>
      <c r="F87" s="256"/>
      <c r="G87" s="256"/>
      <c r="H87" s="256"/>
      <c r="I87" s="256"/>
      <c r="J87" s="184"/>
      <c r="K87" s="256"/>
      <c r="L87" s="256"/>
      <c r="N87" s="184"/>
      <c r="O87" s="184"/>
    </row>
    <row r="88" spans="1:15" s="191" customFormat="1">
      <c r="A88" s="206"/>
      <c r="B88" s="206"/>
      <c r="D88" s="250"/>
      <c r="E88" s="255"/>
      <c r="F88" s="256"/>
      <c r="G88" s="256"/>
      <c r="H88" s="256"/>
      <c r="I88" s="256"/>
      <c r="J88" s="256"/>
      <c r="K88" s="256"/>
      <c r="L88" s="256"/>
      <c r="N88" s="184"/>
      <c r="O88" s="184"/>
    </row>
    <row r="89" spans="1:15" s="191" customFormat="1">
      <c r="A89" s="206"/>
      <c r="B89" s="206"/>
      <c r="D89" s="255"/>
      <c r="E89" s="255"/>
      <c r="F89" s="256"/>
      <c r="G89" s="256"/>
      <c r="H89" s="256"/>
      <c r="I89" s="187"/>
      <c r="N89" s="184"/>
      <c r="O89" s="184"/>
    </row>
    <row r="90" spans="1:15" s="191" customFormat="1">
      <c r="A90" s="206"/>
      <c r="B90" s="206"/>
      <c r="D90" s="255"/>
      <c r="E90" s="255"/>
      <c r="F90" s="256"/>
      <c r="G90" s="256"/>
      <c r="H90" s="256"/>
      <c r="I90" s="187"/>
      <c r="N90" s="184"/>
      <c r="O90" s="184"/>
    </row>
    <row r="91" spans="1:15" s="191" customFormat="1">
      <c r="A91" s="204"/>
      <c r="B91" s="204"/>
      <c r="D91" s="255"/>
      <c r="E91" s="255"/>
      <c r="F91" s="256"/>
      <c r="G91" s="256"/>
      <c r="H91" s="256"/>
      <c r="I91" s="187"/>
      <c r="N91" s="184"/>
      <c r="O91" s="184"/>
    </row>
    <row r="92" spans="1:15">
      <c r="F92" s="184"/>
      <c r="J92" s="256"/>
    </row>
  </sheetData>
  <mergeCells count="6">
    <mergeCell ref="F52:L52"/>
    <mergeCell ref="J50:L50"/>
    <mergeCell ref="F50:H50"/>
    <mergeCell ref="F5:H5"/>
    <mergeCell ref="J5:L5"/>
    <mergeCell ref="F7:L7"/>
  </mergeCells>
  <printOptions horizontalCentered="1"/>
  <pageMargins left="0.7" right="0.4" top="0.7" bottom="0" header="0.196850393700787" footer="0.5"/>
  <pageSetup paperSize="9" scale="73" firstPageNumber="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New,Regular"&amp;12หมายเหตุประกอบงบการเงินเป็นส่วนหนึ่งของงบการเงินระหว่างกาลนี้&amp;R&amp;"Cordia New,Regular"&amp;12&amp;P</oddFooter>
    <evenHeader>&amp;R&amp;"Arial,Italic"&amp;12For internal use only</evenHeader>
  </headerFooter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030CDF63C82948B2044C4DDE40D58E" ma:contentTypeVersion="12" ma:contentTypeDescription="สร้างเอกสารใหม่" ma:contentTypeScope="" ma:versionID="a190a4f8f2feccd88bc8f3827c9cc619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70e4bbc4dab2c55a7cbc9eca40c0bdad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48ff08bb-c0af-463c-abc9-a845ad53222e"/>
    <ds:schemaRef ds:uri="a128cbc3-ba33-4159-99cf-c937717b8b4f"/>
  </ds:schemaRefs>
</ds:datastoreItem>
</file>

<file path=customXml/itemProps3.xml><?xml version="1.0" encoding="utf-8"?>
<ds:datastoreItem xmlns:ds="http://schemas.openxmlformats.org/officeDocument/2006/customXml" ds:itemID="{C6A76E26-0E39-420D-BD9E-34E3F9426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 </vt:lpstr>
      <vt:lpstr>BS!Print_Area</vt:lpstr>
      <vt:lpstr>'CE Consolidation '!Print_Area</vt:lpstr>
      <vt:lpstr>'CE Separate'!Print_Area</vt:lpstr>
      <vt:lpstr>'CF 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2026-04-30T12:20:03Z</cp:lastPrinted>
  <dcterms:created xsi:type="dcterms:W3CDTF">2011-03-08T09:02:15Z</dcterms:created>
  <dcterms:modified xsi:type="dcterms:W3CDTF">2026-05-07T06:40:50Z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  <property fmtid="{D5CDD505-2E9C-101B-9397-08002B2CF9AE}" pid="4" name="Order">
    <vt:r8>1900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